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021'Q3\"/>
    </mc:Choice>
  </mc:AlternateContent>
  <xr:revisionPtr revIDLastSave="0" documentId="13_ncr:1_{7BB13B37-6A99-4DEC-8308-02AC0E4D7883}" xr6:coauthVersionLast="46" xr6:coauthVersionMax="46" xr10:uidLastSave="{00000000-0000-0000-0000-000000000000}"/>
  <bookViews>
    <workbookView xWindow="-120" yWindow="-120" windowWidth="21840" windowHeight="13140" tabRatio="864" activeTab="5" xr2:uid="{00000000-000D-0000-FFFF-FFFF00000000}"/>
  </bookViews>
  <sheets>
    <sheet name="2-5" sheetId="29" r:id="rId1"/>
    <sheet name="6-7 Th Baht'000 (3M)" sheetId="27" r:id="rId2"/>
    <sheet name="8-9Th Baht'000 (9M)" sheetId="21" r:id="rId3"/>
    <sheet name="10Th Baht'000" sheetId="26" r:id="rId4"/>
    <sheet name="Tha 11 Baht'000" sheetId="23" r:id="rId5"/>
    <sheet name="Thai 12-14 Baht'000" sheetId="24" r:id="rId6"/>
  </sheets>
  <definedNames>
    <definedName name="_xlnm.Print_Area" localSheetId="3">'10Th Baht''000'!$A$1:$AB$41</definedName>
  </definedNames>
  <calcPr calcId="145621" iterate="1"/>
</workbook>
</file>

<file path=xl/calcChain.xml><?xml version="1.0" encoding="utf-8"?>
<calcChain xmlns="http://schemas.openxmlformats.org/spreadsheetml/2006/main">
  <c r="J12" i="27" l="1"/>
  <c r="X31" i="26"/>
  <c r="AB31" i="26" s="1"/>
  <c r="V32" i="26"/>
  <c r="X32" i="26" s="1"/>
  <c r="AB32" i="26" s="1"/>
  <c r="E64" i="21"/>
  <c r="N27" i="23" l="1"/>
  <c r="AB28" i="26" l="1"/>
  <c r="L116" i="24" l="1"/>
  <c r="L95" i="24"/>
  <c r="L77" i="24"/>
  <c r="L34" i="24"/>
  <c r="L43" i="24" s="1"/>
  <c r="L48" i="24" s="1"/>
  <c r="H116" i="24"/>
  <c r="H95" i="24"/>
  <c r="H77" i="24"/>
  <c r="H34" i="24"/>
  <c r="H43" i="24" s="1"/>
  <c r="H48" i="24" s="1"/>
  <c r="J30" i="23"/>
  <c r="H30" i="23"/>
  <c r="F30" i="23"/>
  <c r="F22" i="23"/>
  <c r="H22" i="23"/>
  <c r="J22" i="23"/>
  <c r="L22" i="23"/>
  <c r="N22" i="23"/>
  <c r="H34" i="26"/>
  <c r="Z34" i="26"/>
  <c r="X34" i="26"/>
  <c r="V34" i="26"/>
  <c r="T34" i="26"/>
  <c r="R34" i="26"/>
  <c r="P34" i="26"/>
  <c r="N34" i="26"/>
  <c r="J34" i="26"/>
  <c r="F34" i="26"/>
  <c r="F26" i="26"/>
  <c r="H26" i="26"/>
  <c r="J26" i="26"/>
  <c r="L26" i="26"/>
  <c r="N26" i="26"/>
  <c r="P26" i="26"/>
  <c r="R26" i="26"/>
  <c r="T26" i="26"/>
  <c r="V26" i="26"/>
  <c r="X26" i="26"/>
  <c r="Z26" i="26"/>
  <c r="AB26" i="26"/>
  <c r="A85" i="27"/>
  <c r="A1" i="27"/>
  <c r="A179" i="29"/>
  <c r="M164" i="29"/>
  <c r="M167" i="29" s="1"/>
  <c r="K164" i="29"/>
  <c r="K167" i="29" s="1"/>
  <c r="I164" i="29"/>
  <c r="I167" i="29" s="1"/>
  <c r="G164" i="29"/>
  <c r="G167" i="29" s="1"/>
  <c r="A137" i="29"/>
  <c r="A136" i="29"/>
  <c r="A135" i="29"/>
  <c r="A134" i="29"/>
  <c r="M130" i="29"/>
  <c r="K130" i="29"/>
  <c r="I130" i="29"/>
  <c r="G130" i="29"/>
  <c r="M115" i="29"/>
  <c r="K115" i="29"/>
  <c r="I115" i="29"/>
  <c r="G115" i="29"/>
  <c r="A89" i="29"/>
  <c r="A88" i="29"/>
  <c r="A87" i="29"/>
  <c r="A86" i="29"/>
  <c r="M72" i="29"/>
  <c r="K72" i="29"/>
  <c r="I72" i="29"/>
  <c r="G72" i="29"/>
  <c r="A44" i="29"/>
  <c r="M24" i="29"/>
  <c r="K24" i="29"/>
  <c r="I24" i="29"/>
  <c r="G24" i="29"/>
  <c r="J69" i="27"/>
  <c r="J72" i="27" s="1"/>
  <c r="J31" i="27"/>
  <c r="J22" i="27"/>
  <c r="J25" i="27" s="1"/>
  <c r="J51" i="27" s="1"/>
  <c r="F69" i="27"/>
  <c r="F72" i="27" s="1"/>
  <c r="F12" i="27"/>
  <c r="F22" i="27" s="1"/>
  <c r="F25" i="27" s="1"/>
  <c r="K73" i="21"/>
  <c r="K66" i="21"/>
  <c r="K75" i="21" s="1"/>
  <c r="K12" i="21"/>
  <c r="K23" i="21" s="1"/>
  <c r="K26" i="21" s="1"/>
  <c r="K32" i="21" s="1"/>
  <c r="K29" i="21" s="1"/>
  <c r="G73" i="21"/>
  <c r="G66" i="21"/>
  <c r="G12" i="21"/>
  <c r="G23" i="21" s="1"/>
  <c r="G26" i="21" s="1"/>
  <c r="G32" i="21" s="1"/>
  <c r="G75" i="21" l="1"/>
  <c r="M74" i="29"/>
  <c r="I74" i="29"/>
  <c r="L108" i="24"/>
  <c r="L111" i="24" s="1"/>
  <c r="H108" i="24"/>
  <c r="H111" i="24" s="1"/>
  <c r="J74" i="27"/>
  <c r="J81" i="27" s="1"/>
  <c r="J78" i="27" s="1"/>
  <c r="K77" i="21"/>
  <c r="K84" i="21" s="1"/>
  <c r="K81" i="21" s="1"/>
  <c r="K52" i="21"/>
  <c r="N24" i="23"/>
  <c r="I132" i="29"/>
  <c r="I169" i="29" s="1"/>
  <c r="M132" i="29"/>
  <c r="M169" i="29" s="1"/>
  <c r="G74" i="29"/>
  <c r="K132" i="29"/>
  <c r="K169" i="29" s="1"/>
  <c r="K74" i="29"/>
  <c r="G132" i="29"/>
  <c r="G169" i="29" s="1"/>
  <c r="F51" i="27"/>
  <c r="F31" i="27"/>
  <c r="G77" i="21"/>
  <c r="G84" i="21" s="1"/>
  <c r="G81" i="21" s="1"/>
  <c r="G29" i="21"/>
  <c r="G52" i="21"/>
  <c r="H69" i="27"/>
  <c r="H72" i="27" s="1"/>
  <c r="F74" i="27" l="1"/>
  <c r="F81" i="27" s="1"/>
  <c r="F78" i="27" s="1"/>
  <c r="F28" i="27"/>
  <c r="F116" i="24"/>
  <c r="F95" i="24"/>
  <c r="E73" i="21" l="1"/>
  <c r="J95" i="24" l="1"/>
  <c r="H31" i="27" l="1"/>
  <c r="J77" i="24" l="1"/>
  <c r="A1" i="24"/>
  <c r="A51" i="24" s="1"/>
  <c r="A100" i="24" s="1"/>
  <c r="F77" i="24"/>
  <c r="J116" i="24"/>
  <c r="A3" i="24"/>
  <c r="A53" i="24" s="1"/>
  <c r="A102" i="24" s="1"/>
  <c r="I12" i="21"/>
  <c r="I23" i="21" s="1"/>
  <c r="A46" i="21"/>
  <c r="E66" i="21"/>
  <c r="E75" i="21" s="1"/>
  <c r="I66" i="21"/>
  <c r="I75" i="21" s="1"/>
  <c r="I73" i="21"/>
  <c r="A43" i="27"/>
  <c r="A44" i="21" s="1"/>
  <c r="A1" i="21" s="1"/>
  <c r="D12" i="27"/>
  <c r="D22" i="27" s="1"/>
  <c r="D25" i="27" s="1"/>
  <c r="D31" i="27" s="1"/>
  <c r="H12" i="27"/>
  <c r="A45" i="27"/>
  <c r="D69" i="27"/>
  <c r="D72" i="27" s="1"/>
  <c r="A86" i="21"/>
  <c r="D74" i="27" l="1"/>
  <c r="A43" i="21"/>
  <c r="F34" i="24"/>
  <c r="F43" i="24" s="1"/>
  <c r="F48" i="24" s="1"/>
  <c r="F108" i="24" s="1"/>
  <c r="H22" i="27"/>
  <c r="H25" i="27" s="1"/>
  <c r="H51" i="27" s="1"/>
  <c r="I26" i="21"/>
  <c r="I32" i="21" s="1"/>
  <c r="J34" i="24"/>
  <c r="H74" i="27"/>
  <c r="H81" i="27" s="1"/>
  <c r="H78" i="27" s="1"/>
  <c r="I29" i="21" l="1"/>
  <c r="I52" i="21"/>
  <c r="A50" i="24"/>
  <c r="A99" i="24" s="1"/>
  <c r="F111" i="24"/>
  <c r="J43" i="24"/>
  <c r="J48" i="24" s="1"/>
  <c r="I77" i="21"/>
  <c r="I84" i="21" s="1"/>
  <c r="J108" i="24" l="1"/>
  <c r="J111" i="24" s="1"/>
  <c r="I81" i="21"/>
  <c r="L28" i="23"/>
  <c r="A149" i="24"/>
  <c r="N28" i="23" l="1"/>
  <c r="N30" i="23" s="1"/>
  <c r="L30" i="23"/>
  <c r="D81" i="27"/>
  <c r="AB34" i="26" l="1"/>
  <c r="L34" i="26"/>
  <c r="E12" i="21" l="1"/>
  <c r="E23" i="21" s="1"/>
  <c r="E26" i="21" s="1"/>
  <c r="E32" i="21" s="1"/>
  <c r="E29" i="21" l="1"/>
  <c r="E52" i="21"/>
  <c r="E77" i="21"/>
  <c r="E84" i="21" s="1"/>
  <c r="E81" i="21" s="1"/>
</calcChain>
</file>

<file path=xl/sharedStrings.xml><?xml version="1.0" encoding="utf-8"?>
<sst xmlns="http://schemas.openxmlformats.org/spreadsheetml/2006/main" count="543" uniqueCount="270">
  <si>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</si>
  <si>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</si>
  <si>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</si>
  <si>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</si>
  <si>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</si>
  <si>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</si>
  <si>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</si>
  <si>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</si>
  <si>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</si>
  <si>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</si>
  <si>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</si>
  <si>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</si>
  <si>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</si>
  <si>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</si>
  <si>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</si>
  <si>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</si>
  <si>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</si>
  <si>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</si>
  <si>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</si>
  <si>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</si>
  <si>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</si>
  <si>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</si>
  <si>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</si>
  <si>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</si>
  <si>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</si>
  <si>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</si>
  <si>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</si>
  <si>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</si>
  <si>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</si>
  <si>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</si>
  <si>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</si>
  <si>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</si>
  <si>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</si>
  <si>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</si>
  <si>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</si>
  <si>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</si>
  <si>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</si>
  <si>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</si>
  <si>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</si>
  <si>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</si>
  <si>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</si>
  <si>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</si>
  <si>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</si>
  <si>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</si>
  <si>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</si>
  <si>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</si>
  <si>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</si>
  <si>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รวมองค์ประกอบอื่น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</si>
  <si>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</si>
  <si>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</si>
  <si>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</si>
  <si>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</si>
  <si>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</si>
  <si>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</si>
  <si>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</si>
  <si>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</si>
  <si>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</si>
  <si>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</si>
  <si>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</si>
  <si>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</si>
  <si>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</si>
  <si>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ประกอบด้วย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</si>
  <si>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</si>
  <si>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</si>
  <si>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</si>
  <si>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กำไรสำหรับงวด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</si>
  <si>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</si>
  <si>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</si>
  <si>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</si>
  <si>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</si>
  <si>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</si>
  <si>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</si>
  <si>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</si>
  <si>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</si>
  <si>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กำไรก่อนภาษีเงินได้สำหรับงวด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</si>
  <si>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</si>
  <si>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</si>
  <si>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</si>
  <si>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</si>
  <si>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</si>
  <si>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</si>
  <si>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</si>
  <si>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 xml:space="preserve"> - เงินสดในมือและเงินฝากสถาบันการเงินที่ครบกำหนดภายในสามเดือน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</si>
  <si>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</si>
  <si>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</si>
  <si>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</si>
  <si>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</si>
  <si>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</si>
  <si>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</si>
  <si>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</si>
  <si>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</si>
  <si>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</si>
  <si>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</si>
  <si>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</si>
  <si>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</si>
  <si>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</si>
  <si>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</si>
  <si>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</si>
  <si>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</si>
  <si>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</si>
  <si>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</si>
  <si>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</si>
  <si>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</si>
  <si>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</si>
  <si>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</si>
  <si>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</si>
  <si>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</si>
  <si>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กำไรก่อนภาษีเงินได้</t>
  </si>
  <si>
    <t>ภาษีเงินได้</t>
  </si>
  <si>
    <t>เบ็ดเสร็จอื่น</t>
  </si>
  <si>
    <t>- ประมาณการหนี้สินค่ารื้อถอน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</si>
  <si>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</si>
  <si>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</si>
  <si>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</si>
  <si>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</si>
  <si>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</si>
  <si>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เงินสดรับจากเงินให้กู้ยืมระยะยาวแก่กิจการอื่น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</si>
  <si>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</si>
  <si>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</si>
  <si>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เผื่อขาย</t>
  </si>
  <si>
    <t>เงินลงทุน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</si>
  <si>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</si>
  <si>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</si>
  <si>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</si>
  <si>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เงินสดรับจากหุ้นกู้</t>
  </si>
  <si>
    <t>กำไร (ขาดทุน) เบ็ดเสร็จรวมสำหรับงวด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</si>
  <si>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</si>
  <si>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</si>
  <si>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</si>
  <si>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</si>
  <si>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</si>
  <si>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</si>
  <si>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</si>
  <si>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</si>
  <si>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</si>
  <si>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</si>
  <si>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</si>
  <si>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</si>
  <si>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</si>
  <si>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</si>
  <si>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ของส่วนของเจ้าของ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</si>
  <si>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</si>
  <si>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</si>
  <si>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</si>
  <si>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</si>
  <si>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</si>
  <si>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</si>
  <si>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</si>
  <si>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</si>
  <si>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</si>
  <si>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</si>
  <si>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</si>
  <si>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</si>
  <si>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</si>
  <si>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 xml:space="preserve">            และบริษัทร่วมตามวิธีส่วนได้เสีย</t>
  </si>
  <si>
    <t>เงินสดรับจากเงินลงทุนระยะสั้นสุทธิ</t>
  </si>
  <si>
    <t>เงินเบิกเกินบัญชีจากสถาบันการเงินสุทธิ</t>
  </si>
  <si>
    <t>เงินสดจ่ายจากเงินให้กู้ยืมระยะยาวแก่กิจการที่เกี่ยวข้องกัน</t>
  </si>
  <si>
    <t>การแบ่งปันกำไร (ขาดทุน)</t>
  </si>
  <si>
    <t>การร่วมค้าและบริษัทร่วม</t>
  </si>
  <si>
    <t xml:space="preserve"> มูลค่าหุ้น</t>
  </si>
  <si>
    <t>ส่วนเกิน</t>
  </si>
  <si>
    <t xml:space="preserve"> เจ้าของ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</si>
  <si>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</si>
  <si>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</si>
  <si>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</si>
  <si>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</si>
  <si>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</si>
  <si>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</si>
  <si>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- (การกลับรายการ) ค่าเผื่อการด้อยค่าของสินทรัพย์</t>
  </si>
  <si>
    <t>เงินสดจ่ายเพื่อไถ่ถอนหุ้นกู้</t>
  </si>
  <si>
    <t>- (การกลับรายการ) ค่าเผื่อการลดลงของมูลค่า</t>
  </si>
  <si>
    <t>- ค่าตัดจำหน่ายค่าธรรมเนียมในการจัดหา</t>
  </si>
  <si>
    <t>เงินปันผลรับ</t>
  </si>
  <si>
    <t>เงินปันผลจ่าย</t>
  </si>
  <si>
    <t xml:space="preserve">  หุ้นกู้และเงินกู้ยืมรอตัดบัญชี</t>
  </si>
  <si>
    <t xml:space="preserve">  สินค้าคงเหลือและค่าเผื่อสินค้าล้าสมัย</t>
  </si>
  <si>
    <t>- รายได้จากเงินปันผลรับ</t>
  </si>
  <si>
    <t xml:space="preserve">  และบริษัทร่วม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</si>
  <si>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</si>
  <si>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เงินปันผลจ่ายให้แก่ส่วนได้เสียที่ไม่มีอำนาจควบคุมของบริษัทย่อย</t>
  </si>
  <si>
    <t>ส่วนแบ่ง</t>
  </si>
  <si>
    <t>กำไร (ขาดทุน)</t>
  </si>
  <si>
    <t>เงินเบิกเกินบัญชีจากสถาบันการเงิน</t>
  </si>
  <si>
    <t>ส่วนแบ่งกำไรสุทธิจากเงินลงทุนใน</t>
  </si>
  <si>
    <t>กำไรต่อหุ้น (บาท)</t>
  </si>
  <si>
    <t>เงินสดจ่ายชำระค่าหุ้นของบริษัทย่อย</t>
  </si>
  <si>
    <t xml:space="preserve">   สำหรับงวดสุทธิจากภาษีเงินได้</t>
  </si>
  <si>
    <t>พ.ศ. 2563</t>
  </si>
  <si>
    <t>สินทรัพย์ทางการเงินที่วัดมูลค่าด้วย</t>
  </si>
  <si>
    <t>เงินให้กู้ยืมระยะยาวแก่กิจการอื่นที่ถึงกำหนด</t>
  </si>
  <si>
    <t>รับชำระภายในหนึ่งปี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</si>
  <si>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</si>
  <si>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</si>
  <si>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</si>
  <si>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</si>
  <si>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</si>
  <si>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</si>
  <si>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</si>
  <si>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ยอดคงเหลือต้นงวด ณ วันที่ 1 มกราคม พ.ศ. 2563</t>
  </si>
  <si>
    <t>รายการที่จะไม่จัดประเภทรายการใหม่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</si>
  <si>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</si>
  <si>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</si>
  <si>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</si>
  <si>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</si>
  <si>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</si>
  <si>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รวมรายการที่จะไม่จัดประเภทรายการใหม่</t>
  </si>
  <si>
    <t>ผลกระทบจากการนำมาตรฐานการรายงาน</t>
  </si>
  <si>
    <t>ทางการเงินใหม่มาใช้ครั้งแรก</t>
  </si>
  <si>
    <t>ที่ปรับปรุงแล้ว</t>
  </si>
  <si>
    <t>-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</si>
  <si>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</si>
  <si>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</si>
  <si>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</si>
  <si>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</si>
  <si>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เงินสดรับจาก (ใช้ไปใน) การดำเนินงาน</t>
  </si>
  <si>
    <t>เงินสดสุทธิได้มาจาก (ใช้ไปใน) กิจกรรมดำเนินงาน</t>
  </si>
  <si>
    <t>เงินสดจ่ายสำหรับสินทรัพย์สิทธิการใช้</t>
  </si>
  <si>
    <t>เงินสดจ่ายค่าธรรมเนียมในการจัดหาหุ้นกู้และเงินกู้</t>
  </si>
  <si>
    <t>ข้อมูลเพิ่มเติมเกี่ยวกับกระแสเงินสด</t>
  </si>
  <si>
    <t>กำไรจากการวัดมูลค่าเครื่องมือทางการเงิน สุทธิ</t>
  </si>
  <si>
    <t>- กำไรจากการวัดมูลค่าเครื่องมือทางการเงิน สุทธิ</t>
  </si>
  <si>
    <t>ส่วนของหุ้นกู้ที่ถึงกำหนดไถ่ถอน</t>
  </si>
  <si>
    <t>ภายในหนึ่งปี สุทธิ</t>
  </si>
  <si>
    <t>30 กันยายน</t>
  </si>
  <si>
    <t>ยอดคงเหลือปลายงวด ณ วันที่ 30 กันยายน พ.ศ. 2563</t>
  </si>
  <si>
    <t>- จ่ายชำระภาระผูกพันผลประโยชน์พนักงานหลังการเกษียณอายุ</t>
  </si>
  <si>
    <t>- ส่วนแบ่งกำไรสุทธิจากเงินลงทุนในการร่วมค้า</t>
  </si>
  <si>
    <t>การแบ่งปันกำไรเบ็ดเสร็จรวม</t>
  </si>
  <si>
    <t>- 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</si>
  <si>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</si>
  <si>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- การเพิ่มขึ้นของสินทรัพย์สิทธิการใช้โดยไม่ได้ชำระเงิน</t>
  </si>
  <si>
    <t>พ.ศ. 2564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</si>
  <si>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</si>
  <si>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</si>
  <si>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</si>
  <si>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</si>
  <si>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</si>
  <si>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</si>
  <si>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ณ วันที่ 30 กันยายน พ.ศ. 2564</t>
  </si>
  <si>
    <t>ยอดคงเหลือปลายงวด ณ วันที่ 30 กันยายน พ.ศ. 2564</t>
  </si>
  <si>
    <t>สำหรับงวดเก้าเดือนสิ้นสุดวันที่ 30 กันยายน พ.ศ. 2564</t>
  </si>
  <si>
    <t>ยอดคงเหลือต้นงวด ณ วันที่ 1 มกราคม พ.ศ. 2564</t>
  </si>
  <si>
    <t>สำหรับงวดสามเดือนสิ้นสุดวันที่ 30 กันยายน พ.ศ. 2564</t>
  </si>
  <si>
    <t>- (กำไร) ขาดทุนจากการจำหน่ายเงินลงทุนในบริษัทร่วม</t>
  </si>
  <si>
    <t>- (การกลับรายการ) ค่าเผื่อผลขาดทุนจากการด้อยค่า</t>
  </si>
  <si>
    <t xml:space="preserve">      - การเปลี่ยนแปลงในมูลค่ายุติธรรมของเงินลงทุน</t>
  </si>
  <si>
    <t xml:space="preserve">            ในตราสารทุนด้วยมูลค่ายุติธรรมผ่าน</t>
  </si>
  <si>
    <t xml:space="preserve">            กำไรขาดทุนเบ็ดเสร็จอื่น</t>
  </si>
  <si>
    <t>เงินสดรับจากการจำหน่ายเงินลงทุนในบริษัทร่วม</t>
  </si>
  <si>
    <t>เงินสดจ่ายจากการลงทุนในบริษัทร่วม</t>
  </si>
  <si>
    <t>เงินสดรับจากเงินกู้ยืมระยะยาวจากบุคคลอื่น</t>
  </si>
  <si>
    <t>10.2,10.4</t>
  </si>
  <si>
    <t>กำไร (ขาดทุน) ก่อนภาษีเงินได้</t>
  </si>
  <si>
    <t>กำไร (ขาดทุน) สำหรับงวด</t>
  </si>
  <si>
    <t>กำไร (ขาดทุน) ต่อหุ้น (บาท)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</si>
  <si>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</si>
  <si>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</si>
  <si>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- (กำไร) ขาดทุนจากการจำหน่ายสินทรัพย์สุทธิ</t>
  </si>
  <si>
    <t>- กำไรจากการประเมินหนี้สินตามสัญญาเช่าใหม่</t>
  </si>
  <si>
    <t>กำไรเบ็ดเสร็จอื่นสำหรับงวดสุทธิจากภาษีเงินได้</t>
  </si>
  <si>
    <t>การแบ่งปันกำไร</t>
  </si>
  <si>
    <t>เงินกู้ยืมระยะยาวจากบุคคลหรือกิจการอื่น</t>
  </si>
  <si>
    <t xml:space="preserve">      - ส่วนแบ่งกำไรเบ็ดเสร็จอื่นจากการร่วมค้า</t>
  </si>
  <si>
    <t>ยอดคงเหลือต้นงวด ณ วันที่ 1 มกราคม พ.ศ. 2563 ที่ปรับปรุงแล้ว</t>
  </si>
  <si>
    <t>เงินสดจ่ายซื้อที่ดิน อาคารและอุปกรณ์</t>
  </si>
  <si>
    <t>เงินสดสุทธิ (ใช้ไปใน) ได้มาจากกิจกรรมลงทุน</t>
  </si>
  <si>
    <t>เงินสดจ่ายชำระหนี้สินตามสัญญาเช่า</t>
  </si>
  <si>
    <t>การแบ่งปันกำไร (ขาดทุน) เบ็ดเสร็จรวม</t>
  </si>
  <si>
    <t>กำไร (ขาดทุน) จากการวัดมูลค่าเครื่องมือทางการเงิน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</si>
</sst>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58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10" applyNumberFormat="0" applyAlignment="0" applyProtection="0"/>
    <xf numFmtId="0" fontId="36" fillId="30" borderId="11" applyNumberFormat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10" applyNumberFormat="0" applyAlignment="0" applyProtection="0"/>
    <xf numFmtId="10" fontId="12" fillId="3" borderId="2" applyNumberFormat="0" applyBorder="0" applyAlignment="0" applyProtection="0"/>
    <xf numFmtId="0" fontId="48" fillId="0" borderId="15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6" applyNumberFormat="0" applyFont="0" applyAlignment="0" applyProtection="0"/>
    <xf numFmtId="0" fontId="32" fillId="34" borderId="16" applyNumberFormat="0" applyFont="0" applyAlignment="0" applyProtection="0"/>
    <xf numFmtId="0" fontId="20" fillId="34" borderId="16" applyNumberFormat="0" applyFont="0" applyAlignment="0" applyProtection="0"/>
    <xf numFmtId="0" fontId="32" fillId="34" borderId="16" applyNumberFormat="0" applyFont="0" applyAlignment="0" applyProtection="0"/>
    <xf numFmtId="0" fontId="54" fillId="29" borderId="17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9" fontId="31" fillId="0" borderId="0" applyFont="0" applyFill="0" applyBorder="0" applyAlignment="0" applyProtection="0"/>
  </cellStyleXfs>
  <cellXfs count="245">
    <xf numFmtId="0" fontId="0" fillId="0" borderId="0" xfId="0"/>
    <xf numFmtId="167" fontId="29" fillId="0" borderId="0" xfId="200" applyNumberFormat="1" applyFont="1" applyFill="1" applyBorder="1" applyAlignment="1">
      <alignment vertical="center"/>
    </xf>
    <xf numFmtId="167" fontId="29" fillId="0" borderId="0" xfId="200" applyNumberFormat="1" applyFont="1" applyFill="1" applyBorder="1" applyAlignment="1">
      <alignment horizontal="left" vertical="center"/>
    </xf>
    <xf numFmtId="168" fontId="30" fillId="0" borderId="0" xfId="200" applyNumberFormat="1" applyFont="1" applyFill="1" applyBorder="1" applyAlignment="1">
      <alignment horizontal="center" vertical="center"/>
    </xf>
    <xf numFmtId="168" fontId="30" fillId="0" borderId="0" xfId="200" applyNumberFormat="1" applyFont="1" applyFill="1" applyBorder="1" applyAlignment="1">
      <alignment horizontal="left" vertical="center"/>
    </xf>
    <xf numFmtId="168" fontId="30" fillId="0" borderId="0" xfId="200" applyNumberFormat="1" applyFont="1" applyFill="1" applyBorder="1" applyAlignment="1">
      <alignment horizontal="right" vertical="center"/>
    </xf>
    <xf numFmtId="168" fontId="29" fillId="0" borderId="0" xfId="0" applyNumberFormat="1" applyFont="1" applyFill="1" applyBorder="1" applyAlignment="1">
      <alignment horizontal="right" vertical="center"/>
    </xf>
    <xf numFmtId="167" fontId="30" fillId="0" borderId="0" xfId="200" applyNumberFormat="1" applyFont="1" applyFill="1" applyBorder="1" applyAlignment="1">
      <alignment vertical="center"/>
    </xf>
    <xf numFmtId="167" fontId="29" fillId="0" borderId="4" xfId="202" applyNumberFormat="1" applyFont="1" applyFill="1" applyBorder="1" applyAlignment="1">
      <alignment vertical="center"/>
    </xf>
    <xf numFmtId="167" fontId="29" fillId="0" borderId="4" xfId="202" applyNumberFormat="1" applyFont="1" applyFill="1" applyBorder="1" applyAlignment="1">
      <alignment horizontal="left" vertical="center"/>
    </xf>
    <xf numFmtId="167" fontId="29" fillId="0" borderId="4" xfId="200" applyNumberFormat="1" applyFont="1" applyFill="1" applyBorder="1" applyAlignment="1">
      <alignment horizontal="left" vertical="center"/>
    </xf>
    <xf numFmtId="168" fontId="30" fillId="0" borderId="4" xfId="200" applyNumberFormat="1" applyFont="1" applyFill="1" applyBorder="1" applyAlignment="1">
      <alignment horizontal="center" vertical="center"/>
    </xf>
    <xf numFmtId="168" fontId="30" fillId="0" borderId="4" xfId="200" applyNumberFormat="1" applyFont="1" applyFill="1" applyBorder="1" applyAlignment="1">
      <alignment horizontal="left" vertical="center"/>
    </xf>
    <xf numFmtId="168" fontId="30" fillId="0" borderId="4" xfId="200" applyNumberFormat="1" applyFont="1" applyFill="1" applyBorder="1" applyAlignment="1">
      <alignment horizontal="right" vertical="center"/>
    </xf>
    <xf numFmtId="167" fontId="30" fillId="0" borderId="0" xfId="200" applyNumberFormat="1" applyFont="1" applyFill="1" applyBorder="1" applyAlignment="1">
      <alignment horizontal="left" vertical="center"/>
    </xf>
    <xf numFmtId="167" fontId="30" fillId="0" borderId="0" xfId="200" applyNumberFormat="1" applyFont="1" applyFill="1" applyBorder="1" applyAlignment="1">
      <alignment horizontal="center" vertical="center"/>
    </xf>
    <xf numFmtId="168" fontId="30" fillId="0" borderId="4" xfId="40" applyNumberFormat="1" applyFont="1" applyFill="1" applyBorder="1" applyAlignment="1">
      <alignment horizontal="right" vertical="center"/>
    </xf>
    <xf numFmtId="168" fontId="29" fillId="0" borderId="4" xfId="40" applyNumberFormat="1" applyFont="1" applyFill="1" applyBorder="1" applyAlignment="1">
      <alignment horizontal="right" vertical="center"/>
    </xf>
    <xf numFmtId="168" fontId="29" fillId="0" borderId="4" xfId="200" applyNumberFormat="1" applyFont="1" applyFill="1" applyBorder="1" applyAlignment="1">
      <alignment horizontal="right" vertical="center"/>
    </xf>
    <xf numFmtId="168" fontId="29" fillId="0" borderId="0" xfId="40" applyNumberFormat="1" applyFont="1" applyFill="1" applyBorder="1" applyAlignment="1">
      <alignment horizontal="right" vertical="center"/>
    </xf>
    <xf numFmtId="168" fontId="29" fillId="0" borderId="0" xfId="200" applyNumberFormat="1" applyFont="1" applyFill="1" applyBorder="1" applyAlignment="1">
      <alignment horizontal="right" vertical="center"/>
    </xf>
    <xf numFmtId="168" fontId="29" fillId="0" borderId="0" xfId="200" applyNumberFormat="1" applyFont="1" applyFill="1" applyBorder="1" applyAlignment="1">
      <alignment horizontal="left" vertical="center"/>
    </xf>
    <xf numFmtId="168" fontId="29" fillId="0" borderId="0" xfId="200" applyNumberFormat="1" applyFont="1" applyFill="1" applyBorder="1" applyAlignment="1">
      <alignment horizontal="center" vertical="center"/>
    </xf>
    <xf numFmtId="167" fontId="29" fillId="0" borderId="0" xfId="200" applyNumberFormat="1" applyFont="1" applyFill="1" applyBorder="1" applyAlignment="1">
      <alignment horizontal="center" vertical="center"/>
    </xf>
    <xf numFmtId="168" fontId="29" fillId="35" borderId="0" xfId="20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168" fontId="30" fillId="35" borderId="0" xfId="20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168" fontId="30" fillId="35" borderId="4" xfId="20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justify" vertical="center"/>
    </xf>
    <xf numFmtId="0" fontId="30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justify" vertical="center"/>
    </xf>
    <xf numFmtId="168" fontId="30" fillId="35" borderId="0" xfId="40" applyNumberFormat="1" applyFont="1" applyFill="1" applyBorder="1" applyAlignment="1">
      <alignment horizontal="right" vertical="center"/>
    </xf>
    <xf numFmtId="168" fontId="30" fillId="0" borderId="0" xfId="40" applyNumberFormat="1" applyFont="1" applyFill="1" applyAlignment="1">
      <alignment horizontal="right" vertical="center"/>
    </xf>
    <xf numFmtId="168" fontId="30" fillId="0" borderId="0" xfId="40" applyNumberFormat="1" applyFont="1" applyFill="1" applyBorder="1" applyAlignment="1">
      <alignment horizontal="right" vertical="center"/>
    </xf>
    <xf numFmtId="168" fontId="30" fillId="0" borderId="0" xfId="40" applyNumberFormat="1" applyFont="1" applyFill="1" applyAlignment="1">
      <alignment vertical="center"/>
    </xf>
    <xf numFmtId="168" fontId="30" fillId="35" borderId="0" xfId="40" applyNumberFormat="1" applyFont="1" applyFill="1" applyBorder="1" applyAlignment="1">
      <alignment vertical="center"/>
    </xf>
    <xf numFmtId="168" fontId="30" fillId="0" borderId="0" xfId="40" applyNumberFormat="1" applyFont="1" applyFill="1" applyBorder="1" applyAlignment="1">
      <alignment vertical="center"/>
    </xf>
    <xf numFmtId="168" fontId="30" fillId="35" borderId="5" xfId="40" applyNumberFormat="1" applyFont="1" applyFill="1" applyBorder="1" applyAlignment="1">
      <alignment horizontal="right" vertical="center"/>
    </xf>
    <xf numFmtId="168" fontId="30" fillId="0" borderId="5" xfId="40" applyNumberFormat="1" applyFont="1" applyFill="1" applyBorder="1" applyAlignment="1">
      <alignment horizontal="right" vertical="center"/>
    </xf>
    <xf numFmtId="168" fontId="30" fillId="35" borderId="5" xfId="40" applyNumberFormat="1" applyFont="1" applyFill="1" applyBorder="1" applyAlignment="1">
      <alignment vertical="center"/>
    </xf>
    <xf numFmtId="168" fontId="30" fillId="0" borderId="5" xfId="40" applyNumberFormat="1" applyFont="1" applyFill="1" applyBorder="1" applyAlignment="1">
      <alignment vertical="center"/>
    </xf>
    <xf numFmtId="168" fontId="30" fillId="35" borderId="0" xfId="40" applyNumberFormat="1" applyFont="1" applyFill="1" applyAlignment="1">
      <alignment horizontal="right" vertical="center"/>
    </xf>
    <xf numFmtId="168" fontId="30" fillId="35" borderId="0" xfId="40" applyNumberFormat="1" applyFont="1" applyFill="1" applyAlignment="1">
      <alignment vertical="center"/>
    </xf>
    <xf numFmtId="168" fontId="30" fillId="35" borderId="4" xfId="40" applyNumberFormat="1" applyFont="1" applyFill="1" applyBorder="1" applyAlignment="1">
      <alignment horizontal="right" vertical="center"/>
    </xf>
    <xf numFmtId="168" fontId="30" fillId="35" borderId="0" xfId="0" applyNumberFormat="1" applyFont="1" applyFill="1" applyAlignment="1">
      <alignment vertical="center"/>
    </xf>
    <xf numFmtId="168" fontId="30" fillId="0" borderId="0" xfId="0" applyNumberFormat="1" applyFont="1" applyFill="1" applyAlignment="1">
      <alignment vertical="center"/>
    </xf>
    <xf numFmtId="169" fontId="30" fillId="35" borderId="0" xfId="40" applyNumberFormat="1" applyFont="1" applyFill="1" applyAlignment="1">
      <alignment vertical="center"/>
    </xf>
    <xf numFmtId="169" fontId="30" fillId="0" borderId="0" xfId="40" applyNumberFormat="1" applyFont="1" applyFill="1" applyAlignment="1">
      <alignment vertical="center"/>
    </xf>
    <xf numFmtId="167" fontId="29" fillId="0" borderId="0" xfId="0" applyNumberFormat="1" applyFont="1" applyFill="1" applyBorder="1" applyAlignment="1">
      <alignment vertical="center"/>
    </xf>
    <xf numFmtId="167" fontId="29" fillId="0" borderId="0" xfId="0" applyNumberFormat="1" applyFont="1" applyFill="1" applyBorder="1" applyAlignment="1">
      <alignment horizontal="left" vertical="center"/>
    </xf>
    <xf numFmtId="168" fontId="30" fillId="0" borderId="0" xfId="40" applyNumberFormat="1" applyFont="1" applyFill="1" applyBorder="1" applyAlignment="1">
      <alignment horizontal="center" vertical="center"/>
    </xf>
    <xf numFmtId="168" fontId="30" fillId="0" borderId="0" xfId="40" applyNumberFormat="1" applyFont="1" applyFill="1" applyBorder="1" applyAlignment="1">
      <alignment horizontal="left" vertical="center"/>
    </xf>
    <xf numFmtId="167" fontId="29" fillId="0" borderId="4" xfId="0" applyNumberFormat="1" applyFont="1" applyFill="1" applyBorder="1" applyAlignment="1">
      <alignment vertical="center"/>
    </xf>
    <xf numFmtId="167" fontId="29" fillId="0" borderId="4" xfId="0" applyNumberFormat="1" applyFont="1" applyFill="1" applyBorder="1" applyAlignment="1">
      <alignment horizontal="left" vertical="center"/>
    </xf>
    <xf numFmtId="168" fontId="30" fillId="0" borderId="4" xfId="40" applyNumberFormat="1" applyFont="1" applyFill="1" applyBorder="1" applyAlignment="1">
      <alignment horizontal="center" vertical="center"/>
    </xf>
    <xf numFmtId="168" fontId="30" fillId="0" borderId="4" xfId="40" applyNumberFormat="1" applyFont="1" applyFill="1" applyBorder="1" applyAlignment="1">
      <alignment horizontal="left" vertical="center"/>
    </xf>
    <xf numFmtId="167" fontId="30" fillId="0" borderId="0" xfId="0" applyNumberFormat="1" applyFont="1" applyFill="1" applyBorder="1" applyAlignment="1">
      <alignment vertical="center"/>
    </xf>
    <xf numFmtId="167" fontId="30" fillId="0" borderId="0" xfId="0" applyNumberFormat="1" applyFont="1" applyFill="1" applyBorder="1" applyAlignment="1">
      <alignment horizontal="left" vertical="center"/>
    </xf>
    <xf numFmtId="168" fontId="30" fillId="35" borderId="0" xfId="0" applyNumberFormat="1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left" vertical="center"/>
    </xf>
    <xf numFmtId="168" fontId="30" fillId="0" borderId="0" xfId="0" applyNumberFormat="1" applyFont="1" applyFill="1" applyBorder="1" applyAlignment="1">
      <alignment horizontal="center" vertical="center"/>
    </xf>
    <xf numFmtId="168" fontId="30" fillId="35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right" vertical="center"/>
    </xf>
    <xf numFmtId="170" fontId="30" fillId="0" borderId="0" xfId="0" quotePrefix="1" applyNumberFormat="1" applyFont="1" applyFill="1" applyBorder="1" applyAlignment="1">
      <alignment horizontal="center" vertical="center"/>
    </xf>
    <xf numFmtId="168" fontId="30" fillId="35" borderId="4" xfId="0" applyNumberFormat="1" applyFont="1" applyFill="1" applyBorder="1" applyAlignment="1">
      <alignment horizontal="right" vertical="center"/>
    </xf>
    <xf numFmtId="168" fontId="30" fillId="0" borderId="4" xfId="0" applyNumberFormat="1" applyFont="1" applyFill="1" applyBorder="1" applyAlignment="1">
      <alignment horizontal="right" vertical="center"/>
    </xf>
    <xf numFmtId="168" fontId="30" fillId="35" borderId="5" xfId="0" applyNumberFormat="1" applyFont="1" applyFill="1" applyBorder="1" applyAlignment="1">
      <alignment horizontal="right" vertical="center"/>
    </xf>
    <xf numFmtId="168" fontId="30" fillId="0" borderId="5" xfId="0" applyNumberFormat="1" applyFont="1" applyFill="1" applyBorder="1" applyAlignment="1">
      <alignment horizontal="right" vertical="center"/>
    </xf>
    <xf numFmtId="165" fontId="30" fillId="0" borderId="0" xfId="200" applyNumberFormat="1" applyFont="1" applyFill="1" applyBorder="1" applyAlignment="1">
      <alignment horizontal="left" vertical="center"/>
    </xf>
    <xf numFmtId="165" fontId="30" fillId="0" borderId="0" xfId="200" applyNumberFormat="1" applyFont="1" applyFill="1" applyBorder="1" applyAlignment="1">
      <alignment horizontal="center" vertical="center"/>
    </xf>
    <xf numFmtId="167" fontId="30" fillId="0" borderId="4" xfId="200" applyNumberFormat="1" applyFont="1" applyFill="1" applyBorder="1" applyAlignment="1">
      <alignment horizontal="center" vertical="center"/>
    </xf>
    <xf numFmtId="167" fontId="30" fillId="0" borderId="4" xfId="200" applyNumberFormat="1" applyFont="1" applyFill="1" applyBorder="1" applyAlignment="1">
      <alignment horizontal="left" vertical="center"/>
    </xf>
    <xf numFmtId="165" fontId="30" fillId="0" borderId="4" xfId="200" applyNumberFormat="1" applyFont="1" applyFill="1" applyBorder="1" applyAlignment="1">
      <alignment horizontal="left" vertical="center"/>
    </xf>
    <xf numFmtId="165" fontId="30" fillId="0" borderId="4" xfId="200" applyNumberFormat="1" applyFont="1" applyFill="1" applyBorder="1" applyAlignment="1">
      <alignment horizontal="center" vertical="center"/>
    </xf>
    <xf numFmtId="167" fontId="29" fillId="0" borderId="4" xfId="200" applyNumberFormat="1" applyFont="1" applyFill="1" applyBorder="1" applyAlignment="1">
      <alignment horizontal="center" vertical="center"/>
    </xf>
    <xf numFmtId="168" fontId="29" fillId="0" borderId="4" xfId="0" applyNumberFormat="1" applyFont="1" applyFill="1" applyBorder="1" applyAlignment="1">
      <alignment horizontal="right" vertical="center"/>
    </xf>
    <xf numFmtId="167" fontId="30" fillId="0" borderId="0" xfId="200" quotePrefix="1" applyNumberFormat="1" applyFont="1" applyFill="1" applyBorder="1" applyAlignment="1">
      <alignment horizontal="left" vertical="center"/>
    </xf>
    <xf numFmtId="165" fontId="30" fillId="0" borderId="0" xfId="200" applyNumberFormat="1" applyFont="1" applyFill="1" applyBorder="1" applyAlignment="1">
      <alignment horizontal="right" vertical="center"/>
    </xf>
    <xf numFmtId="167" fontId="29" fillId="0" borderId="0" xfId="200" quotePrefix="1" applyNumberFormat="1" applyFont="1" applyFill="1" applyBorder="1" applyAlignment="1">
      <alignment horizontal="left" vertical="center"/>
    </xf>
    <xf numFmtId="170" fontId="30" fillId="0" borderId="0" xfId="200" quotePrefix="1" applyNumberFormat="1" applyFont="1" applyFill="1" applyBorder="1" applyAlignment="1">
      <alignment horizontal="center" vertical="center"/>
    </xf>
    <xf numFmtId="167" fontId="30" fillId="0" borderId="0" xfId="200" quotePrefix="1" applyNumberFormat="1" applyFont="1" applyFill="1" applyBorder="1" applyAlignment="1">
      <alignment horizontal="center" vertical="center"/>
    </xf>
    <xf numFmtId="168" fontId="30" fillId="0" borderId="0" xfId="200" applyNumberFormat="1" applyFont="1" applyFill="1" applyBorder="1" applyAlignment="1">
      <alignment vertical="center"/>
    </xf>
    <xf numFmtId="168" fontId="30" fillId="35" borderId="4" xfId="200" applyNumberFormat="1" applyFont="1" applyFill="1" applyBorder="1" applyAlignment="1">
      <alignment vertical="center"/>
    </xf>
    <xf numFmtId="168" fontId="30" fillId="0" borderId="4" xfId="200" applyNumberFormat="1" applyFont="1" applyFill="1" applyBorder="1" applyAlignment="1">
      <alignment vertical="center"/>
    </xf>
    <xf numFmtId="168" fontId="30" fillId="35" borderId="0" xfId="200" applyNumberFormat="1" applyFont="1" applyFill="1" applyBorder="1" applyAlignment="1">
      <alignment vertical="center"/>
    </xf>
    <xf numFmtId="165" fontId="30" fillId="0" borderId="0" xfId="200" applyNumberFormat="1" applyFont="1" applyFill="1" applyBorder="1" applyAlignment="1">
      <alignment vertical="center"/>
    </xf>
    <xf numFmtId="168" fontId="30" fillId="35" borderId="5" xfId="200" applyNumberFormat="1" applyFont="1" applyFill="1" applyBorder="1" applyAlignment="1">
      <alignment vertical="center"/>
    </xf>
    <xf numFmtId="168" fontId="30" fillId="0" borderId="5" xfId="200" applyNumberFormat="1" applyFont="1" applyFill="1" applyBorder="1" applyAlignment="1">
      <alignment vertical="center"/>
    </xf>
    <xf numFmtId="168" fontId="30" fillId="35" borderId="0" xfId="110" applyNumberFormat="1" applyFont="1" applyFill="1" applyAlignment="1">
      <alignment horizontal="right" vertical="center"/>
    </xf>
    <xf numFmtId="168" fontId="30" fillId="0" borderId="0" xfId="110" applyNumberFormat="1" applyFont="1" applyFill="1" applyAlignment="1">
      <alignment horizontal="right" vertical="center"/>
    </xf>
    <xf numFmtId="0" fontId="30" fillId="0" borderId="0" xfId="200" applyFont="1" applyFill="1" applyAlignment="1">
      <alignment vertical="center"/>
    </xf>
    <xf numFmtId="0" fontId="30" fillId="0" borderId="0" xfId="200" applyFont="1" applyFill="1" applyBorder="1" applyAlignment="1">
      <alignment vertical="center"/>
    </xf>
    <xf numFmtId="167" fontId="29" fillId="0" borderId="0" xfId="158" applyNumberFormat="1" applyFont="1" applyFill="1" applyBorder="1" applyAlignment="1">
      <alignment horizontal="left" vertical="center"/>
    </xf>
    <xf numFmtId="167" fontId="30" fillId="0" borderId="0" xfId="158" applyNumberFormat="1" applyFont="1" applyFill="1" applyBorder="1" applyAlignment="1">
      <alignment horizontal="center" vertical="center"/>
    </xf>
    <xf numFmtId="167" fontId="30" fillId="0" borderId="0" xfId="158" applyNumberFormat="1" applyFont="1" applyFill="1" applyBorder="1" applyAlignment="1">
      <alignment horizontal="right" vertical="center"/>
    </xf>
    <xf numFmtId="167" fontId="30" fillId="0" borderId="0" xfId="158" applyNumberFormat="1" applyFont="1" applyFill="1" applyBorder="1" applyAlignment="1">
      <alignment horizontal="left" vertical="center"/>
    </xf>
    <xf numFmtId="167" fontId="30" fillId="0" borderId="0" xfId="158" applyNumberFormat="1" applyFont="1" applyFill="1" applyBorder="1" applyAlignment="1">
      <alignment vertical="center"/>
    </xf>
    <xf numFmtId="167" fontId="29" fillId="0" borderId="4" xfId="158" applyNumberFormat="1" applyFont="1" applyFill="1" applyBorder="1" applyAlignment="1">
      <alignment horizontal="left" vertical="center"/>
    </xf>
    <xf numFmtId="167" fontId="30" fillId="0" borderId="4" xfId="158" applyNumberFormat="1" applyFont="1" applyFill="1" applyBorder="1" applyAlignment="1">
      <alignment horizontal="center" vertical="center"/>
    </xf>
    <xf numFmtId="167" fontId="30" fillId="0" borderId="4" xfId="158" applyNumberFormat="1" applyFont="1" applyFill="1" applyBorder="1" applyAlignment="1">
      <alignment horizontal="right" vertical="center"/>
    </xf>
    <xf numFmtId="167" fontId="30" fillId="0" borderId="4" xfId="158" applyNumberFormat="1" applyFont="1" applyFill="1" applyBorder="1" applyAlignment="1">
      <alignment horizontal="left" vertical="center"/>
    </xf>
    <xf numFmtId="168" fontId="30" fillId="0" borderId="0" xfId="158" applyNumberFormat="1" applyFont="1" applyFill="1" applyBorder="1" applyAlignment="1">
      <alignment horizontal="center" vertical="center"/>
    </xf>
    <xf numFmtId="167" fontId="29" fillId="0" borderId="0" xfId="158" applyNumberFormat="1" applyFont="1" applyFill="1" applyBorder="1" applyAlignment="1">
      <alignment horizontal="right" vertical="center"/>
    </xf>
    <xf numFmtId="168" fontId="30" fillId="0" borderId="0" xfId="158" applyNumberFormat="1" applyFont="1" applyFill="1" applyBorder="1" applyAlignment="1">
      <alignment horizontal="right" vertical="center"/>
    </xf>
    <xf numFmtId="167" fontId="29" fillId="0" borderId="4" xfId="158" applyNumberFormat="1" applyFont="1" applyFill="1" applyBorder="1" applyAlignment="1">
      <alignment horizontal="right" vertical="center"/>
    </xf>
    <xf numFmtId="167" fontId="29" fillId="0" borderId="0" xfId="158" quotePrefix="1" applyNumberFormat="1" applyFont="1" applyFill="1" applyBorder="1" applyAlignment="1">
      <alignment horizontal="right" vertical="center"/>
    </xf>
    <xf numFmtId="167" fontId="30" fillId="0" borderId="0" xfId="40" applyNumberFormat="1" applyFont="1" applyFill="1" applyBorder="1" applyAlignment="1">
      <alignment horizontal="right" vertical="center"/>
    </xf>
    <xf numFmtId="168" fontId="30" fillId="0" borderId="0" xfId="201" applyNumberFormat="1" applyFont="1" applyFill="1" applyBorder="1" applyAlignment="1">
      <alignment horizontal="right" vertical="center"/>
    </xf>
    <xf numFmtId="168" fontId="30" fillId="0" borderId="4" xfId="201" applyNumberFormat="1" applyFont="1" applyFill="1" applyBorder="1" applyAlignment="1">
      <alignment horizontal="right" vertical="center"/>
    </xf>
    <xf numFmtId="167" fontId="30" fillId="0" borderId="5" xfId="158" applyNumberFormat="1" applyFont="1" applyFill="1" applyBorder="1" applyAlignment="1">
      <alignment horizontal="right" vertical="center"/>
    </xf>
    <xf numFmtId="3" fontId="30" fillId="0" borderId="0" xfId="158" applyNumberFormat="1" applyFont="1" applyFill="1" applyBorder="1" applyAlignment="1">
      <alignment horizontal="right" vertical="center"/>
    </xf>
    <xf numFmtId="168" fontId="30" fillId="35" borderId="0" xfId="201" applyNumberFormat="1" applyFont="1" applyFill="1" applyBorder="1" applyAlignment="1">
      <alignment horizontal="right" vertical="center"/>
    </xf>
    <xf numFmtId="167" fontId="30" fillId="35" borderId="0" xfId="40" applyNumberFormat="1" applyFont="1" applyFill="1" applyBorder="1" applyAlignment="1">
      <alignment horizontal="right" vertical="center"/>
    </xf>
    <xf numFmtId="168" fontId="30" fillId="35" borderId="4" xfId="201" applyNumberFormat="1" applyFont="1" applyFill="1" applyBorder="1" applyAlignment="1">
      <alignment horizontal="right" vertical="center"/>
    </xf>
    <xf numFmtId="167" fontId="30" fillId="35" borderId="0" xfId="158" applyNumberFormat="1" applyFont="1" applyFill="1" applyBorder="1" applyAlignment="1">
      <alignment horizontal="right" vertical="center"/>
    </xf>
    <xf numFmtId="167" fontId="30" fillId="35" borderId="5" xfId="158" applyNumberFormat="1" applyFont="1" applyFill="1" applyBorder="1" applyAlignment="1">
      <alignment horizontal="right" vertical="center"/>
    </xf>
    <xf numFmtId="0" fontId="29" fillId="0" borderId="0" xfId="144" applyNumberFormat="1" applyFont="1" applyFill="1" applyBorder="1" applyAlignment="1">
      <alignment vertical="center"/>
    </xf>
    <xf numFmtId="0" fontId="29" fillId="0" borderId="0" xfId="201" applyFont="1" applyFill="1" applyAlignment="1">
      <alignment vertical="center"/>
    </xf>
    <xf numFmtId="0" fontId="30" fillId="0" borderId="0" xfId="201" applyFont="1" applyFill="1" applyAlignment="1">
      <alignment horizontal="center" vertical="center"/>
    </xf>
    <xf numFmtId="0" fontId="30" fillId="0" borderId="0" xfId="201" applyFont="1" applyFill="1" applyAlignment="1">
      <alignment horizontal="right" vertical="center"/>
    </xf>
    <xf numFmtId="168" fontId="30" fillId="0" borderId="0" xfId="201" applyNumberFormat="1" applyFont="1" applyFill="1" applyAlignment="1">
      <alignment horizontal="right" vertical="center"/>
    </xf>
    <xf numFmtId="168" fontId="29" fillId="0" borderId="0" xfId="144" applyNumberFormat="1" applyFont="1" applyFill="1" applyBorder="1" applyAlignment="1">
      <alignment horizontal="right" vertical="center"/>
    </xf>
    <xf numFmtId="0" fontId="30" fillId="0" borderId="0" xfId="201" applyFont="1" applyFill="1" applyAlignment="1">
      <alignment vertical="center"/>
    </xf>
    <xf numFmtId="167" fontId="29" fillId="0" borderId="0" xfId="159" applyNumberFormat="1" applyFont="1" applyFill="1" applyBorder="1" applyAlignment="1">
      <alignment horizontal="left" vertical="center"/>
    </xf>
    <xf numFmtId="167" fontId="29" fillId="0" borderId="6" xfId="203" applyNumberFormat="1" applyFont="1" applyFill="1" applyBorder="1" applyAlignment="1">
      <alignment horizontal="left" vertical="center"/>
    </xf>
    <xf numFmtId="0" fontId="29" fillId="0" borderId="6" xfId="201" applyFont="1" applyFill="1" applyBorder="1" applyAlignment="1">
      <alignment vertical="center"/>
    </xf>
    <xf numFmtId="0" fontId="30" fillId="0" borderId="6" xfId="201" applyFont="1" applyFill="1" applyBorder="1" applyAlignment="1">
      <alignment horizontal="center" vertical="center"/>
    </xf>
    <xf numFmtId="0" fontId="30" fillId="0" borderId="6" xfId="201" applyFont="1" applyFill="1" applyBorder="1" applyAlignment="1">
      <alignment horizontal="right" vertical="center"/>
    </xf>
    <xf numFmtId="168" fontId="30" fillId="0" borderId="6" xfId="201" applyNumberFormat="1" applyFont="1" applyFill="1" applyBorder="1" applyAlignment="1">
      <alignment horizontal="right" vertical="center"/>
    </xf>
    <xf numFmtId="0" fontId="30" fillId="0" borderId="0" xfId="201" applyFont="1" applyFill="1" applyBorder="1" applyAlignment="1">
      <alignment vertical="center"/>
    </xf>
    <xf numFmtId="0" fontId="29" fillId="0" borderId="0" xfId="201" applyFont="1" applyFill="1" applyBorder="1" applyAlignment="1">
      <alignment horizontal="right" vertical="center"/>
    </xf>
    <xf numFmtId="0" fontId="29" fillId="0" borderId="0" xfId="201" applyFont="1" applyFill="1" applyBorder="1" applyAlignment="1">
      <alignment horizontal="center" vertical="center"/>
    </xf>
    <xf numFmtId="168" fontId="29" fillId="0" borderId="0" xfId="201" applyNumberFormat="1" applyFont="1" applyFill="1" applyBorder="1" applyAlignment="1">
      <alignment horizontal="right" vertical="center"/>
    </xf>
    <xf numFmtId="0" fontId="29" fillId="0" borderId="4" xfId="201" applyFont="1" applyFill="1" applyBorder="1" applyAlignment="1">
      <alignment vertical="center"/>
    </xf>
    <xf numFmtId="0" fontId="29" fillId="0" borderId="0" xfId="201" applyFont="1" applyFill="1" applyBorder="1" applyAlignment="1">
      <alignment vertical="center"/>
    </xf>
    <xf numFmtId="168" fontId="29" fillId="0" borderId="0" xfId="51" applyNumberFormat="1" applyFont="1" applyFill="1" applyBorder="1" applyAlignment="1">
      <alignment horizontal="center" vertical="center"/>
    </xf>
    <xf numFmtId="168" fontId="29" fillId="0" borderId="0" xfId="51" applyNumberFormat="1" applyFont="1" applyFill="1" applyAlignment="1">
      <alignment horizontal="right" vertical="center"/>
    </xf>
    <xf numFmtId="0" fontId="29" fillId="0" borderId="0" xfId="201" applyFont="1" applyFill="1" applyAlignment="1">
      <alignment horizontal="center" vertical="center"/>
    </xf>
    <xf numFmtId="166" fontId="29" fillId="0" borderId="0" xfId="51" applyFont="1" applyFill="1" applyAlignment="1">
      <alignment horizontal="right" vertical="center"/>
    </xf>
    <xf numFmtId="168" fontId="29" fillId="0" borderId="0" xfId="201" applyNumberFormat="1" applyFont="1" applyFill="1" applyAlignment="1">
      <alignment horizontal="right" vertical="center"/>
    </xf>
    <xf numFmtId="168" fontId="29" fillId="0" borderId="0" xfId="51" applyNumberFormat="1" applyFont="1" applyFill="1" applyBorder="1" applyAlignment="1">
      <alignment vertical="center"/>
    </xf>
    <xf numFmtId="168" fontId="29" fillId="0" borderId="0" xfId="159" applyNumberFormat="1" applyFont="1" applyFill="1" applyBorder="1" applyAlignment="1">
      <alignment horizontal="right" vertical="center"/>
    </xf>
    <xf numFmtId="167" fontId="29" fillId="0" borderId="4" xfId="159" applyNumberFormat="1" applyFont="1" applyFill="1" applyBorder="1" applyAlignment="1">
      <alignment horizontal="center" vertical="center"/>
    </xf>
    <xf numFmtId="168" fontId="29" fillId="0" borderId="6" xfId="144" applyNumberFormat="1" applyFont="1" applyFill="1" applyBorder="1" applyAlignment="1">
      <alignment horizontal="right" vertical="center"/>
    </xf>
    <xf numFmtId="166" fontId="29" fillId="0" borderId="0" xfId="51" applyFont="1" applyFill="1" applyBorder="1" applyAlignment="1">
      <alignment horizontal="right" vertical="center" wrapText="1"/>
    </xf>
    <xf numFmtId="0" fontId="30" fillId="0" borderId="0" xfId="201" applyFont="1" applyFill="1" applyBorder="1" applyAlignment="1">
      <alignment horizontal="center" vertical="center"/>
    </xf>
    <xf numFmtId="0" fontId="30" fillId="0" borderId="0" xfId="201" applyFont="1" applyFill="1" applyBorder="1" applyAlignment="1">
      <alignment horizontal="right" vertical="center"/>
    </xf>
    <xf numFmtId="168" fontId="30" fillId="0" borderId="0" xfId="201" applyNumberFormat="1" applyFont="1" applyFill="1" applyAlignment="1">
      <alignment vertical="center"/>
    </xf>
    <xf numFmtId="167" fontId="30" fillId="0" borderId="0" xfId="159" applyNumberFormat="1" applyFont="1" applyFill="1" applyBorder="1" applyAlignment="1">
      <alignment horizontal="left" vertical="center"/>
    </xf>
    <xf numFmtId="165" fontId="30" fillId="0" borderId="0" xfId="201" applyNumberFormat="1" applyFont="1" applyFill="1" applyAlignment="1">
      <alignment horizontal="right" vertical="center"/>
    </xf>
    <xf numFmtId="165" fontId="30" fillId="0" borderId="0" xfId="201" applyNumberFormat="1" applyFont="1" applyFill="1" applyBorder="1" applyAlignment="1">
      <alignment horizontal="right" vertical="center"/>
    </xf>
    <xf numFmtId="168" fontId="30" fillId="0" borderId="0" xfId="52" applyNumberFormat="1" applyFont="1" applyFill="1" applyAlignment="1">
      <alignment horizontal="right" vertical="center" wrapText="1"/>
    </xf>
    <xf numFmtId="168" fontId="30" fillId="35" borderId="0" xfId="159" applyNumberFormat="1" applyFont="1" applyFill="1" applyAlignment="1">
      <alignment horizontal="right" vertical="center"/>
    </xf>
    <xf numFmtId="168" fontId="30" fillId="35" borderId="4" xfId="159" applyNumberFormat="1" applyFont="1" applyFill="1" applyBorder="1" applyAlignment="1">
      <alignment horizontal="right" vertical="center"/>
    </xf>
    <xf numFmtId="168" fontId="30" fillId="35" borderId="6" xfId="52" applyNumberFormat="1" applyFont="1" applyFill="1" applyBorder="1" applyAlignment="1">
      <alignment horizontal="right" vertical="center" wrapText="1"/>
    </xf>
    <xf numFmtId="168" fontId="30" fillId="0" borderId="6" xfId="52" applyNumberFormat="1" applyFont="1" applyFill="1" applyBorder="1" applyAlignment="1">
      <alignment horizontal="right" vertical="center" wrapText="1"/>
    </xf>
    <xf numFmtId="168" fontId="30" fillId="35" borderId="0" xfId="52" applyNumberFormat="1" applyFont="1" applyFill="1" applyAlignment="1">
      <alignment horizontal="right" vertical="center" wrapText="1"/>
    </xf>
    <xf numFmtId="168" fontId="30" fillId="0" borderId="0" xfId="52" applyNumberFormat="1" applyFont="1" applyFill="1" applyAlignment="1">
      <alignment vertical="center"/>
    </xf>
    <xf numFmtId="168" fontId="30" fillId="35" borderId="7" xfId="52" applyNumberFormat="1" applyFont="1" applyFill="1" applyBorder="1" applyAlignment="1">
      <alignment horizontal="right" vertical="center" wrapText="1"/>
    </xf>
    <xf numFmtId="168" fontId="30" fillId="0" borderId="7" xfId="52" applyNumberFormat="1" applyFont="1" applyFill="1" applyBorder="1" applyAlignment="1">
      <alignment horizontal="right" vertical="center" wrapText="1"/>
    </xf>
    <xf numFmtId="168" fontId="30" fillId="35" borderId="6" xfId="159" applyNumberFormat="1" applyFont="1" applyFill="1" applyBorder="1" applyAlignment="1">
      <alignment horizontal="right" vertical="center"/>
    </xf>
    <xf numFmtId="168" fontId="30" fillId="0" borderId="0" xfId="52" applyNumberFormat="1" applyFont="1" applyFill="1" applyBorder="1" applyAlignment="1">
      <alignment vertical="center"/>
    </xf>
    <xf numFmtId="168" fontId="30" fillId="0" borderId="6" xfId="52" applyNumberFormat="1" applyFont="1" applyFill="1" applyBorder="1" applyAlignment="1">
      <alignment vertical="center"/>
    </xf>
    <xf numFmtId="168" fontId="30" fillId="35" borderId="0" xfId="52" applyNumberFormat="1" applyFont="1" applyFill="1" applyAlignment="1">
      <alignment vertical="center"/>
    </xf>
    <xf numFmtId="168" fontId="30" fillId="0" borderId="7" xfId="52" applyNumberFormat="1" applyFont="1" applyFill="1" applyBorder="1" applyAlignment="1">
      <alignment vertical="center"/>
    </xf>
    <xf numFmtId="168" fontId="30" fillId="35" borderId="0" xfId="52" applyNumberFormat="1" applyFont="1" applyFill="1" applyBorder="1" applyAlignment="1">
      <alignment horizontal="right" vertical="center" wrapText="1"/>
    </xf>
    <xf numFmtId="168" fontId="30" fillId="0" borderId="0" xfId="52" applyNumberFormat="1" applyFont="1" applyFill="1" applyBorder="1" applyAlignment="1">
      <alignment horizontal="right" vertical="center" wrapText="1"/>
    </xf>
    <xf numFmtId="168" fontId="30" fillId="0" borderId="5" xfId="201" applyNumberFormat="1" applyFont="1" applyFill="1" applyBorder="1" applyAlignment="1">
      <alignment horizontal="right" vertical="center"/>
    </xf>
    <xf numFmtId="168" fontId="30" fillId="35" borderId="5" xfId="201" applyNumberFormat="1" applyFont="1" applyFill="1" applyBorder="1" applyAlignment="1">
      <alignment horizontal="right" vertical="center"/>
    </xf>
    <xf numFmtId="168" fontId="29" fillId="35" borderId="0" xfId="0" applyNumberFormat="1" applyFont="1" applyFill="1" applyBorder="1" applyAlignment="1">
      <alignment horizontal="right" vertical="center"/>
    </xf>
    <xf numFmtId="170" fontId="30" fillId="0" borderId="0" xfId="200" applyNumberFormat="1" applyFont="1" applyFill="1" applyBorder="1" applyAlignment="1">
      <alignment horizontal="center" vertical="center"/>
    </xf>
    <xf numFmtId="169" fontId="30" fillId="35" borderId="0" xfId="4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16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167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center" vertical="center"/>
    </xf>
    <xf numFmtId="168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167" fontId="29" fillId="0" borderId="4" xfId="200" applyNumberFormat="1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9" fillId="0" borderId="6" xfId="0" applyFont="1" applyBorder="1" applyAlignment="1">
      <alignment horizontal="center" vertical="center"/>
    </xf>
    <xf numFmtId="167" fontId="30" fillId="0" borderId="6" xfId="0" applyNumberFormat="1" applyFont="1" applyBorder="1" applyAlignment="1">
      <alignment horizontal="left" vertical="center"/>
    </xf>
    <xf numFmtId="168" fontId="30" fillId="0" borderId="6" xfId="0" applyNumberFormat="1" applyFont="1" applyBorder="1" applyAlignment="1">
      <alignment horizontal="left" vertical="center"/>
    </xf>
    <xf numFmtId="168" fontId="30" fillId="0" borderId="6" xfId="0" applyNumberFormat="1" applyFont="1" applyBorder="1" applyAlignment="1">
      <alignment horizontal="center" vertical="center"/>
    </xf>
    <xf numFmtId="168" fontId="30" fillId="0" borderId="6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67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right" vertical="center"/>
    </xf>
    <xf numFmtId="168" fontId="29" fillId="0" borderId="4" xfId="0" applyNumberFormat="1" applyFont="1" applyBorder="1" applyAlignment="1">
      <alignment horizontal="righ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8" fontId="29" fillId="0" borderId="6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168" fontId="30" fillId="35" borderId="0" xfId="0" applyNumberFormat="1" applyFont="1" applyFill="1" applyAlignment="1">
      <alignment horizontal="right" vertical="center" wrapText="1"/>
    </xf>
    <xf numFmtId="168" fontId="30" fillId="0" borderId="0" xfId="0" applyNumberFormat="1" applyFont="1" applyAlignment="1">
      <alignment horizontal="right" vertical="center" wrapText="1"/>
    </xf>
    <xf numFmtId="168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159" applyFont="1" applyAlignment="1">
      <alignment horizontal="center" vertical="center"/>
    </xf>
    <xf numFmtId="168" fontId="30" fillId="0" borderId="0" xfId="159" applyNumberFormat="1" applyFont="1" applyAlignment="1">
      <alignment horizontal="right" vertical="center"/>
    </xf>
    <xf numFmtId="180" fontId="30" fillId="0" borderId="0" xfId="159" applyNumberFormat="1" applyFont="1" applyAlignment="1">
      <alignment horizontal="center" vertical="center"/>
    </xf>
    <xf numFmtId="168" fontId="30" fillId="0" borderId="4" xfId="159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0" fontId="30" fillId="0" borderId="0" xfId="201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8" fontId="30" fillId="35" borderId="6" xfId="0" applyNumberFormat="1" applyFont="1" applyFill="1" applyBorder="1" applyAlignment="1">
      <alignment horizontal="right" vertical="center" wrapText="1"/>
    </xf>
    <xf numFmtId="168" fontId="30" fillId="0" borderId="6" xfId="0" applyNumberFormat="1" applyFont="1" applyBorder="1" applyAlignment="1">
      <alignment horizontal="right" vertical="center" wrapText="1"/>
    </xf>
    <xf numFmtId="168" fontId="29" fillId="35" borderId="0" xfId="0" applyNumberFormat="1" applyFont="1" applyFill="1" applyAlignment="1">
      <alignment horizontal="right" vertical="center"/>
    </xf>
    <xf numFmtId="168" fontId="30" fillId="35" borderId="0" xfId="0" applyNumberFormat="1" applyFont="1" applyFill="1" applyAlignment="1">
      <alignment vertical="center" wrapText="1"/>
    </xf>
    <xf numFmtId="168" fontId="30" fillId="0" borderId="0" xfId="0" applyNumberFormat="1" applyFont="1" applyAlignment="1">
      <alignment vertical="center" wrapText="1"/>
    </xf>
    <xf numFmtId="168" fontId="30" fillId="0" borderId="6" xfId="159" applyNumberFormat="1" applyFont="1" applyBorder="1" applyAlignment="1">
      <alignment horizontal="right" vertical="center"/>
    </xf>
    <xf numFmtId="168" fontId="30" fillId="0" borderId="6" xfId="0" applyNumberFormat="1" applyFont="1" applyBorder="1" applyAlignment="1">
      <alignment vertical="center"/>
    </xf>
    <xf numFmtId="0" fontId="30" fillId="0" borderId="0" xfId="0" quotePrefix="1" applyFont="1" applyAlignment="1">
      <alignment vertical="center"/>
    </xf>
    <xf numFmtId="168" fontId="30" fillId="35" borderId="7" xfId="0" applyNumberFormat="1" applyFont="1" applyFill="1" applyBorder="1" applyAlignment="1">
      <alignment horizontal="right" vertical="center" wrapText="1"/>
    </xf>
    <xf numFmtId="168" fontId="30" fillId="0" borderId="7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 wrapText="1"/>
    </xf>
    <xf numFmtId="169" fontId="30" fillId="0" borderId="0" xfId="40" applyNumberFormat="1" applyFont="1" applyFill="1" applyAlignment="1">
      <alignment horizontal="right" vertical="center"/>
    </xf>
    <xf numFmtId="0" fontId="29" fillId="0" borderId="4" xfId="0" applyNumberFormat="1" applyFont="1" applyFill="1" applyBorder="1" applyAlignment="1">
      <alignment horizontal="center" vertical="center"/>
    </xf>
    <xf numFmtId="168" fontId="30" fillId="0" borderId="0" xfId="0" applyNumberFormat="1" applyFont="1" applyFill="1" applyAlignment="1">
      <alignment horizontal="center" vertical="center"/>
    </xf>
    <xf numFmtId="9" fontId="30" fillId="0" borderId="0" xfId="265" applyFont="1" applyFill="1" applyBorder="1" applyAlignment="1">
      <alignment horizontal="center" vertical="center"/>
    </xf>
    <xf numFmtId="168" fontId="30" fillId="35" borderId="0" xfId="200" applyNumberFormat="1" applyFont="1" applyFill="1" applyAlignment="1">
      <alignment horizontal="right" vertical="center"/>
    </xf>
    <xf numFmtId="0" fontId="30" fillId="0" borderId="6" xfId="0" applyFont="1" applyBorder="1" applyAlignment="1">
      <alignment horizontal="left" vertical="center" wrapText="1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4" xfId="0" applyFont="1" applyFill="1" applyBorder="1" applyAlignment="1">
      <alignment horizontal="distributed" vertical="center" wrapText="1"/>
    </xf>
    <xf numFmtId="167" fontId="30" fillId="0" borderId="6" xfId="159" applyNumberFormat="1" applyFont="1" applyFill="1" applyBorder="1" applyAlignment="1">
      <alignment horizontal="left" vertical="center"/>
    </xf>
    <xf numFmtId="168" fontId="29" fillId="0" borderId="6" xfId="201" applyNumberFormat="1" applyFont="1" applyFill="1" applyBorder="1" applyAlignment="1">
      <alignment horizontal="right" vertical="center"/>
    </xf>
    <xf numFmtId="168" fontId="29" fillId="0" borderId="8" xfId="201" applyNumberFormat="1" applyFont="1" applyFill="1" applyBorder="1" applyAlignment="1">
      <alignment horizontal="center" vertical="center"/>
    </xf>
    <xf numFmtId="168" fontId="29" fillId="0" borderId="9" xfId="201" applyNumberFormat="1" applyFont="1" applyFill="1" applyBorder="1" applyAlignment="1">
      <alignment horizontal="center" vertical="center"/>
    </xf>
    <xf numFmtId="168" fontId="29" fillId="0" borderId="6" xfId="51" applyNumberFormat="1" applyFont="1" applyFill="1" applyBorder="1" applyAlignment="1">
      <alignment horizontal="center" vertical="center"/>
    </xf>
    <xf numFmtId="0" fontId="29" fillId="0" borderId="4" xfId="201" applyFont="1" applyFill="1" applyBorder="1" applyAlignment="1">
      <alignment horizontal="center" vertical="center"/>
    </xf>
    <xf numFmtId="167" fontId="29" fillId="0" borderId="4" xfId="158" applyNumberFormat="1" applyFont="1" applyFill="1" applyBorder="1" applyAlignment="1">
      <alignment horizontal="center" vertical="center"/>
    </xf>
    <xf numFmtId="167" fontId="30" fillId="0" borderId="4" xfId="158" applyNumberFormat="1" applyFont="1" applyFill="1" applyBorder="1" applyAlignment="1">
      <alignment horizontal="distributed" vertical="center" wrapText="1"/>
    </xf>
    <xf numFmtId="167" fontId="30" fillId="0" borderId="4" xfId="0" applyNumberFormat="1" applyFont="1" applyFill="1" applyBorder="1" applyAlignment="1">
      <alignment horizontal="distributed" vertical="center" wrapText="1"/>
    </xf>
  </cellXfs>
  <cellStyles count="26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40" builtinId="3"/>
    <cellStyle name="Comma 10" xfId="41" xr:uid="{00000000-0005-0000-0000-000028000000}"/>
    <cellStyle name="Comma 10 2" xfId="42" xr:uid="{00000000-0005-0000-0000-000029000000}"/>
    <cellStyle name="Comma 10 2 2" xfId="43" xr:uid="{00000000-0005-0000-0000-00002A000000}"/>
    <cellStyle name="Comma 10 3" xfId="44" xr:uid="{00000000-0005-0000-0000-00002B000000}"/>
    <cellStyle name="Comma 10 4" xfId="45" xr:uid="{00000000-0005-0000-0000-00002C000000}"/>
    <cellStyle name="Comma 11" xfId="46" xr:uid="{00000000-0005-0000-0000-00002D000000}"/>
    <cellStyle name="Comma 11 2" xfId="47" xr:uid="{00000000-0005-0000-0000-00002E000000}"/>
    <cellStyle name="Comma 12" xfId="48" xr:uid="{00000000-0005-0000-0000-00002F000000}"/>
    <cellStyle name="Comma 12 2" xfId="49" xr:uid="{00000000-0005-0000-0000-000030000000}"/>
    <cellStyle name="Comma 12 2 2" xfId="50" xr:uid="{00000000-0005-0000-0000-000031000000}"/>
    <cellStyle name="Comma 12 2 2 2" xfId="51" xr:uid="{00000000-0005-0000-0000-000032000000}"/>
    <cellStyle name="Comma 12 2 2 2 2" xfId="52" xr:uid="{00000000-0005-0000-0000-000033000000}"/>
    <cellStyle name="Comma 12 2 2 2 3" xfId="53" xr:uid="{00000000-0005-0000-0000-000034000000}"/>
    <cellStyle name="Comma 12 2 2 2 4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3" xfId="57" xr:uid="{00000000-0005-0000-0000-000038000000}"/>
    <cellStyle name="Comma 12 3" xfId="58" xr:uid="{00000000-0005-0000-0000-000039000000}"/>
    <cellStyle name="Comma 13" xfId="59" xr:uid="{00000000-0005-0000-0000-00003A000000}"/>
    <cellStyle name="Comma 14" xfId="60" xr:uid="{00000000-0005-0000-0000-00003B000000}"/>
    <cellStyle name="Comma 14 2" xfId="61" xr:uid="{00000000-0005-0000-0000-00003C000000}"/>
    <cellStyle name="Comma 14 3 2" xfId="62" xr:uid="{00000000-0005-0000-0000-00003D000000}"/>
    <cellStyle name="Comma 15" xfId="63" xr:uid="{00000000-0005-0000-0000-00003E000000}"/>
    <cellStyle name="Comma 15 2" xfId="64" xr:uid="{00000000-0005-0000-0000-00003F000000}"/>
    <cellStyle name="Comma 15 2 2" xfId="65" xr:uid="{00000000-0005-0000-0000-000040000000}"/>
    <cellStyle name="Comma 15 2 2 2" xfId="66" xr:uid="{00000000-0005-0000-0000-000041000000}"/>
    <cellStyle name="Comma 15 2 3" xfId="67" xr:uid="{00000000-0005-0000-0000-000042000000}"/>
    <cellStyle name="Comma 15 3" xfId="68" xr:uid="{00000000-0005-0000-0000-000043000000}"/>
    <cellStyle name="Comma 16" xfId="69" xr:uid="{00000000-0005-0000-0000-000044000000}"/>
    <cellStyle name="Comma 16 2" xfId="70" xr:uid="{00000000-0005-0000-0000-000045000000}"/>
    <cellStyle name="Comma 17" xfId="71" xr:uid="{00000000-0005-0000-0000-000046000000}"/>
    <cellStyle name="Comma 17 2" xfId="72" xr:uid="{00000000-0005-0000-0000-000047000000}"/>
    <cellStyle name="Comma 19" xfId="73" xr:uid="{00000000-0005-0000-0000-000048000000}"/>
    <cellStyle name="Comma 19 2" xfId="74" xr:uid="{00000000-0005-0000-0000-000049000000}"/>
    <cellStyle name="Comma 2" xfId="75" xr:uid="{00000000-0005-0000-0000-00004A000000}"/>
    <cellStyle name="Comma 2 2" xfId="76" xr:uid="{00000000-0005-0000-0000-00004B000000}"/>
    <cellStyle name="Comma 2 2 2" xfId="77" xr:uid="{00000000-0005-0000-0000-00004C000000}"/>
    <cellStyle name="Comma 2 2 3" xfId="78" xr:uid="{00000000-0005-0000-0000-00004D000000}"/>
    <cellStyle name="Comma 2 2 3 2" xfId="79" xr:uid="{00000000-0005-0000-0000-00004E000000}"/>
    <cellStyle name="Comma 2 3" xfId="80" xr:uid="{00000000-0005-0000-0000-00004F000000}"/>
    <cellStyle name="Comma 2 4" xfId="81" xr:uid="{00000000-0005-0000-0000-000050000000}"/>
    <cellStyle name="Comma 2 4 2" xfId="82" xr:uid="{00000000-0005-0000-0000-000051000000}"/>
    <cellStyle name="Comma 2 5" xfId="83" xr:uid="{00000000-0005-0000-0000-000052000000}"/>
    <cellStyle name="Comma 2 6" xfId="84" xr:uid="{00000000-0005-0000-0000-000053000000}"/>
    <cellStyle name="Comma 2 9" xfId="85" xr:uid="{00000000-0005-0000-0000-000054000000}"/>
    <cellStyle name="Comma 2 9 2" xfId="86" xr:uid="{00000000-0005-0000-0000-000055000000}"/>
    <cellStyle name="Comma 2 9 2 2" xfId="87" xr:uid="{00000000-0005-0000-0000-000056000000}"/>
    <cellStyle name="Comma 2 9 3" xfId="88" xr:uid="{00000000-0005-0000-0000-000057000000}"/>
    <cellStyle name="Comma 3" xfId="89" xr:uid="{00000000-0005-0000-0000-000058000000}"/>
    <cellStyle name="Comma 3 2" xfId="90" xr:uid="{00000000-0005-0000-0000-000059000000}"/>
    <cellStyle name="Comma 32" xfId="91" xr:uid="{00000000-0005-0000-0000-00005A000000}"/>
    <cellStyle name="Comma 32 2" xfId="92" xr:uid="{00000000-0005-0000-0000-00005B000000}"/>
    <cellStyle name="Comma 4" xfId="93" xr:uid="{00000000-0005-0000-0000-00005C000000}"/>
    <cellStyle name="Comma 4 2" xfId="94" xr:uid="{00000000-0005-0000-0000-00005D000000}"/>
    <cellStyle name="Comma 4 2 2" xfId="95" xr:uid="{00000000-0005-0000-0000-00005E000000}"/>
    <cellStyle name="Comma 4 2 2 2" xfId="96" xr:uid="{00000000-0005-0000-0000-00005F000000}"/>
    <cellStyle name="Comma 4 2 3" xfId="97" xr:uid="{00000000-0005-0000-0000-000060000000}"/>
    <cellStyle name="Comma 4 2 3 2" xfId="98" xr:uid="{00000000-0005-0000-0000-000061000000}"/>
    <cellStyle name="Comma 40" xfId="99" xr:uid="{00000000-0005-0000-0000-000062000000}"/>
    <cellStyle name="Comma 44" xfId="100" xr:uid="{00000000-0005-0000-0000-000063000000}"/>
    <cellStyle name="Comma 44 2" xfId="101" xr:uid="{00000000-0005-0000-0000-000064000000}"/>
    <cellStyle name="Comma 5" xfId="102" xr:uid="{00000000-0005-0000-0000-000065000000}"/>
    <cellStyle name="Comma 6" xfId="103" xr:uid="{00000000-0005-0000-0000-000066000000}"/>
    <cellStyle name="Comma 7" xfId="104" xr:uid="{00000000-0005-0000-0000-000067000000}"/>
    <cellStyle name="Comma 8" xfId="105" xr:uid="{00000000-0005-0000-0000-000068000000}"/>
    <cellStyle name="Comma 8 2" xfId="106" xr:uid="{00000000-0005-0000-0000-000069000000}"/>
    <cellStyle name="Comma 8 3" xfId="107" xr:uid="{00000000-0005-0000-0000-00006A000000}"/>
    <cellStyle name="Comma 9" xfId="108" xr:uid="{00000000-0005-0000-0000-00006B000000}"/>
    <cellStyle name="comma zerodec" xfId="109" xr:uid="{00000000-0005-0000-0000-00006C000000}"/>
    <cellStyle name="Comma_EGCO_June10 TE" xfId="110" xr:uid="{00000000-0005-0000-0000-00006D000000}"/>
    <cellStyle name="Currency 2" xfId="111" xr:uid="{00000000-0005-0000-0000-00006E000000}"/>
    <cellStyle name="Currency 3" xfId="112" xr:uid="{00000000-0005-0000-0000-00006F000000}"/>
    <cellStyle name="Currency1" xfId="113" xr:uid="{00000000-0005-0000-0000-000070000000}"/>
    <cellStyle name="Dollar (zero dec)" xfId="114" xr:uid="{00000000-0005-0000-0000-000071000000}"/>
    <cellStyle name="E&amp;Y House" xfId="115" xr:uid="{00000000-0005-0000-0000-000072000000}"/>
    <cellStyle name="Excel Built-in Normal" xfId="116" xr:uid="{00000000-0005-0000-0000-000073000000}"/>
    <cellStyle name="Explanatory Text" xfId="117" builtinId="53" customBuiltin="1"/>
    <cellStyle name="Good" xfId="118" builtinId="26" customBuiltin="1"/>
    <cellStyle name="Grey" xfId="119" xr:uid="{00000000-0005-0000-0000-000076000000}"/>
    <cellStyle name="Heading" xfId="120" xr:uid="{00000000-0005-0000-0000-000077000000}"/>
    <cellStyle name="Heading 1" xfId="121" builtinId="16" customBuiltin="1"/>
    <cellStyle name="Heading 2" xfId="122" builtinId="17" customBuiltin="1"/>
    <cellStyle name="Heading 3" xfId="123" builtinId="18" customBuiltin="1"/>
    <cellStyle name="Heading 4" xfId="124" builtinId="19" customBuiltin="1"/>
    <cellStyle name="Hyperlink 2" xfId="125" xr:uid="{00000000-0005-0000-0000-00007C000000}"/>
    <cellStyle name="Hyperlink 3" xfId="126" xr:uid="{00000000-0005-0000-0000-00007D000000}"/>
    <cellStyle name="Hyperlink 4 3" xfId="127" xr:uid="{00000000-0005-0000-0000-00007E000000}"/>
    <cellStyle name="Hyperlink 4 3 2" xfId="128" xr:uid="{00000000-0005-0000-0000-00007F000000}"/>
    <cellStyle name="Hyperlink 4 3 3" xfId="129" xr:uid="{00000000-0005-0000-0000-000080000000}"/>
    <cellStyle name="Hyperlink 4 3 4" xfId="130" xr:uid="{00000000-0005-0000-0000-000081000000}"/>
    <cellStyle name="Hyperlink 4 3 5" xfId="131" xr:uid="{00000000-0005-0000-0000-000082000000}"/>
    <cellStyle name="Hyperlink 4 3 6" xfId="132" xr:uid="{00000000-0005-0000-0000-000083000000}"/>
    <cellStyle name="Hyperlink 7" xfId="133" xr:uid="{00000000-0005-0000-0000-000084000000}"/>
    <cellStyle name="Hyperlink 8" xfId="134" xr:uid="{00000000-0005-0000-0000-000085000000}"/>
    <cellStyle name="Input" xfId="135" builtinId="20" customBuiltin="1"/>
    <cellStyle name="Input [yellow]" xfId="136" xr:uid="{00000000-0005-0000-0000-000087000000}"/>
    <cellStyle name="Linked Cell" xfId="137" builtinId="24" customBuiltin="1"/>
    <cellStyle name="Neutral" xfId="138" builtinId="28" customBuiltin="1"/>
    <cellStyle name="no dec" xfId="139" xr:uid="{00000000-0005-0000-0000-00008A000000}"/>
    <cellStyle name="Normal" xfId="0" builtinId="0" customBuiltin="1"/>
    <cellStyle name="Normal - Style1" xfId="140" xr:uid="{00000000-0005-0000-0000-00008C000000}"/>
    <cellStyle name="Normal - Style1 10" xfId="141" xr:uid="{00000000-0005-0000-0000-00008D000000}"/>
    <cellStyle name="Normal 10" xfId="142" xr:uid="{00000000-0005-0000-0000-00008E000000}"/>
    <cellStyle name="Normal 10 4" xfId="143" xr:uid="{00000000-0005-0000-0000-00008F000000}"/>
    <cellStyle name="Normal 11" xfId="144" xr:uid="{00000000-0005-0000-0000-000090000000}"/>
    <cellStyle name="Normal 11 2" xfId="145" xr:uid="{00000000-0005-0000-0000-000091000000}"/>
    <cellStyle name="Normal 11 3" xfId="146" xr:uid="{00000000-0005-0000-0000-000092000000}"/>
    <cellStyle name="Normal 12" xfId="147" xr:uid="{00000000-0005-0000-0000-000093000000}"/>
    <cellStyle name="Normal 13" xfId="148" xr:uid="{00000000-0005-0000-0000-000094000000}"/>
    <cellStyle name="Normal 14" xfId="149" xr:uid="{00000000-0005-0000-0000-000095000000}"/>
    <cellStyle name="Normal 14 2" xfId="150" xr:uid="{00000000-0005-0000-0000-000096000000}"/>
    <cellStyle name="Normal 14 2 2" xfId="151" xr:uid="{00000000-0005-0000-0000-000097000000}"/>
    <cellStyle name="Normal 15" xfId="152" xr:uid="{00000000-0005-0000-0000-000098000000}"/>
    <cellStyle name="Normal 15 5" xfId="153" xr:uid="{00000000-0005-0000-0000-000099000000}"/>
    <cellStyle name="Normal 16" xfId="154" xr:uid="{00000000-0005-0000-0000-00009A000000}"/>
    <cellStyle name="Normal 17" xfId="155" xr:uid="{00000000-0005-0000-0000-00009B000000}"/>
    <cellStyle name="Normal 18" xfId="156" xr:uid="{00000000-0005-0000-0000-00009C000000}"/>
    <cellStyle name="Normal 19" xfId="157" xr:uid="{00000000-0005-0000-0000-00009D000000}"/>
    <cellStyle name="Normal 2" xfId="158" xr:uid="{00000000-0005-0000-0000-00009E000000}"/>
    <cellStyle name="Normal 2 13" xfId="159" xr:uid="{00000000-0005-0000-0000-00009F000000}"/>
    <cellStyle name="Normal 2 2" xfId="160" xr:uid="{00000000-0005-0000-0000-0000A0000000}"/>
    <cellStyle name="Normal 2 2 2" xfId="161" xr:uid="{00000000-0005-0000-0000-0000A1000000}"/>
    <cellStyle name="Normal 2 2 2 2" xfId="162" xr:uid="{00000000-0005-0000-0000-0000A2000000}"/>
    <cellStyle name="Normal 2 2 3" xfId="163" xr:uid="{00000000-0005-0000-0000-0000A3000000}"/>
    <cellStyle name="Normal 2 3" xfId="164" xr:uid="{00000000-0005-0000-0000-0000A4000000}"/>
    <cellStyle name="Normal 2 3 2" xfId="165" xr:uid="{00000000-0005-0000-0000-0000A5000000}"/>
    <cellStyle name="Normal 2 4" xfId="166" xr:uid="{00000000-0005-0000-0000-0000A6000000}"/>
    <cellStyle name="Normal 2 5" xfId="167" xr:uid="{00000000-0005-0000-0000-0000A7000000}"/>
    <cellStyle name="Normal 2 6" xfId="168" xr:uid="{00000000-0005-0000-0000-0000A8000000}"/>
    <cellStyle name="Normal 20" xfId="169" xr:uid="{00000000-0005-0000-0000-0000A9000000}"/>
    <cellStyle name="Normal 21" xfId="170" xr:uid="{00000000-0005-0000-0000-0000AA000000}"/>
    <cellStyle name="Normal 22" xfId="171" xr:uid="{00000000-0005-0000-0000-0000AB000000}"/>
    <cellStyle name="Normal 23" xfId="172" xr:uid="{00000000-0005-0000-0000-0000AC000000}"/>
    <cellStyle name="Normal 24" xfId="173" xr:uid="{00000000-0005-0000-0000-0000AD000000}"/>
    <cellStyle name="Normal 27" xfId="174" xr:uid="{00000000-0005-0000-0000-0000AE000000}"/>
    <cellStyle name="Normal 3" xfId="175" xr:uid="{00000000-0005-0000-0000-0000AF000000}"/>
    <cellStyle name="Normal 3 2" xfId="176" xr:uid="{00000000-0005-0000-0000-0000B0000000}"/>
    <cellStyle name="Normal 3 2 2" xfId="177" xr:uid="{00000000-0005-0000-0000-0000B1000000}"/>
    <cellStyle name="Normal 3 3" xfId="178" xr:uid="{00000000-0005-0000-0000-0000B2000000}"/>
    <cellStyle name="Normal 3 3 2" xfId="179" xr:uid="{00000000-0005-0000-0000-0000B3000000}"/>
    <cellStyle name="Normal 3 4" xfId="180" xr:uid="{00000000-0005-0000-0000-0000B4000000}"/>
    <cellStyle name="Normal 3 5" xfId="181" xr:uid="{00000000-0005-0000-0000-0000B5000000}"/>
    <cellStyle name="Normal 32" xfId="182" xr:uid="{00000000-0005-0000-0000-0000B6000000}"/>
    <cellStyle name="Normal 33" xfId="183" xr:uid="{00000000-0005-0000-0000-0000B7000000}"/>
    <cellStyle name="Normal 33 2" xfId="184" xr:uid="{00000000-0005-0000-0000-0000B8000000}"/>
    <cellStyle name="Normal 34" xfId="185" xr:uid="{00000000-0005-0000-0000-0000B9000000}"/>
    <cellStyle name="Normal 4" xfId="186" xr:uid="{00000000-0005-0000-0000-0000BA000000}"/>
    <cellStyle name="Normal 4 2" xfId="187" xr:uid="{00000000-0005-0000-0000-0000BB000000}"/>
    <cellStyle name="Normal 44" xfId="188" xr:uid="{00000000-0005-0000-0000-0000BC000000}"/>
    <cellStyle name="Normal 45" xfId="189" xr:uid="{00000000-0005-0000-0000-0000BD000000}"/>
    <cellStyle name="Normal 5" xfId="190" xr:uid="{00000000-0005-0000-0000-0000BE000000}"/>
    <cellStyle name="Normal 5 2" xfId="191" xr:uid="{00000000-0005-0000-0000-0000BF000000}"/>
    <cellStyle name="Normal 6" xfId="192" xr:uid="{00000000-0005-0000-0000-0000C0000000}"/>
    <cellStyle name="Normal 7" xfId="193" xr:uid="{00000000-0005-0000-0000-0000C1000000}"/>
    <cellStyle name="Normal 8" xfId="194" xr:uid="{00000000-0005-0000-0000-0000C2000000}"/>
    <cellStyle name="Normal 8 2" xfId="195" xr:uid="{00000000-0005-0000-0000-0000C3000000}"/>
    <cellStyle name="Normal 8 2 2" xfId="196" xr:uid="{00000000-0005-0000-0000-0000C4000000}"/>
    <cellStyle name="Normal 9" xfId="197" xr:uid="{00000000-0005-0000-0000-0000C5000000}"/>
    <cellStyle name="Normal 9 2" xfId="198" xr:uid="{00000000-0005-0000-0000-0000C6000000}"/>
    <cellStyle name="Normal 9 3" xfId="199" xr:uid="{00000000-0005-0000-0000-0000C7000000}"/>
    <cellStyle name="Normal_EGCO_June10 TE" xfId="200" xr:uid="{00000000-0005-0000-0000-0000C8000000}"/>
    <cellStyle name="Normal_KEGCO_2002" xfId="201" xr:uid="{00000000-0005-0000-0000-0000C9000000}"/>
    <cellStyle name="Normal_Sheet5" xfId="202" xr:uid="{00000000-0005-0000-0000-0000CA000000}"/>
    <cellStyle name="Normal_Sheet7 2" xfId="203" xr:uid="{00000000-0005-0000-0000-0000CB000000}"/>
    <cellStyle name="Note 2" xfId="204" xr:uid="{00000000-0005-0000-0000-0000CC000000}"/>
    <cellStyle name="Note 2 2" xfId="205" xr:uid="{00000000-0005-0000-0000-0000CD000000}"/>
    <cellStyle name="Note 3" xfId="206" xr:uid="{00000000-0005-0000-0000-0000CE000000}"/>
    <cellStyle name="Note 3 2" xfId="207" xr:uid="{00000000-0005-0000-0000-0000CF000000}"/>
    <cellStyle name="Output" xfId="208" builtinId="21" customBuiltin="1"/>
    <cellStyle name="Percent" xfId="265" builtinId="5"/>
    <cellStyle name="Percent [2]" xfId="209" xr:uid="{00000000-0005-0000-0000-0000D1000000}"/>
    <cellStyle name="Percent 10" xfId="210" xr:uid="{00000000-0005-0000-0000-0000D2000000}"/>
    <cellStyle name="Percent 11" xfId="211" xr:uid="{00000000-0005-0000-0000-0000D3000000}"/>
    <cellStyle name="Percent 12" xfId="212" xr:uid="{00000000-0005-0000-0000-0000D4000000}"/>
    <cellStyle name="Percent 13" xfId="213" xr:uid="{00000000-0005-0000-0000-0000D5000000}"/>
    <cellStyle name="Percent 2" xfId="214" xr:uid="{00000000-0005-0000-0000-0000D6000000}"/>
    <cellStyle name="Percent 2 2" xfId="215" xr:uid="{00000000-0005-0000-0000-0000D7000000}"/>
    <cellStyle name="Percent 3" xfId="216" xr:uid="{00000000-0005-0000-0000-0000D8000000}"/>
    <cellStyle name="Percent 3 2" xfId="217" xr:uid="{00000000-0005-0000-0000-0000D9000000}"/>
    <cellStyle name="Percent 3 2 2" xfId="218" xr:uid="{00000000-0005-0000-0000-0000DA000000}"/>
    <cellStyle name="Percent 3 3" xfId="219" xr:uid="{00000000-0005-0000-0000-0000DB000000}"/>
    <cellStyle name="Percent 3 3 2" xfId="220" xr:uid="{00000000-0005-0000-0000-0000DC000000}"/>
    <cellStyle name="Percent 3 3 2 2" xfId="221" xr:uid="{00000000-0005-0000-0000-0000DD000000}"/>
    <cellStyle name="Percent 3 3 3" xfId="222" xr:uid="{00000000-0005-0000-0000-0000DE000000}"/>
    <cellStyle name="Percent 3 4" xfId="223" xr:uid="{00000000-0005-0000-0000-0000DF000000}"/>
    <cellStyle name="Percent 3 5" xfId="224" xr:uid="{00000000-0005-0000-0000-0000E0000000}"/>
    <cellStyle name="Percent 4" xfId="225" xr:uid="{00000000-0005-0000-0000-0000E1000000}"/>
    <cellStyle name="Percent 5" xfId="226" xr:uid="{00000000-0005-0000-0000-0000E2000000}"/>
    <cellStyle name="Percent 6" xfId="227" xr:uid="{00000000-0005-0000-0000-0000E3000000}"/>
    <cellStyle name="Percent 7" xfId="228" xr:uid="{00000000-0005-0000-0000-0000E4000000}"/>
    <cellStyle name="Percent 8" xfId="229" xr:uid="{00000000-0005-0000-0000-0000E5000000}"/>
    <cellStyle name="Percent 9" xfId="230" xr:uid="{00000000-0005-0000-0000-0000E6000000}"/>
    <cellStyle name="Quantity" xfId="231" xr:uid="{00000000-0005-0000-0000-0000E7000000}"/>
    <cellStyle name="Quantity 2" xfId="232" xr:uid="{00000000-0005-0000-0000-0000E8000000}"/>
    <cellStyle name="Quantity 2 2" xfId="233" xr:uid="{00000000-0005-0000-0000-0000E9000000}"/>
    <cellStyle name="Quantity 2 3" xfId="234" xr:uid="{00000000-0005-0000-0000-0000EA000000}"/>
    <cellStyle name="Quantity 2 4" xfId="235" xr:uid="{00000000-0005-0000-0000-0000EB000000}"/>
    <cellStyle name="Quantity 2 5" xfId="236" xr:uid="{00000000-0005-0000-0000-0000EC000000}"/>
    <cellStyle name="Quantity 2 6" xfId="237" xr:uid="{00000000-0005-0000-0000-0000ED000000}"/>
    <cellStyle name="Quantity 3" xfId="238" xr:uid="{00000000-0005-0000-0000-0000EE000000}"/>
    <cellStyle name="Standard_OPTIMIR1 (deutsch)" xfId="239" xr:uid="{00000000-0005-0000-0000-0000EF000000}"/>
    <cellStyle name="TableStyleLight1" xfId="240" xr:uid="{00000000-0005-0000-0000-0000F0000000}"/>
    <cellStyle name="Title 2" xfId="241" xr:uid="{00000000-0005-0000-0000-0000F1000000}"/>
    <cellStyle name="Total" xfId="242" builtinId="25" customBuiltin="1"/>
    <cellStyle name="Warning Text" xfId="243" builtinId="11" customBuiltin="1"/>
    <cellStyle name="Wไhrung [0]_OPTIMIR1 (deutsch)" xfId="244" xr:uid="{00000000-0005-0000-0000-0000F4000000}"/>
    <cellStyle name="Wไhrung_OPTIMIR1 (deutsch)" xfId="245" xr:uid="{00000000-0005-0000-0000-0000F5000000}"/>
    <cellStyle name="เครื่องหมายจุลภาค 2" xfId="246" xr:uid="{00000000-0005-0000-0000-0000F6000000}"/>
    <cellStyle name="เครื่องหมายจุลภาค 2 2" xfId="247" xr:uid="{00000000-0005-0000-0000-0000F7000000}"/>
    <cellStyle name="เครื่องหมายจุลภาค 2 3" xfId="248" xr:uid="{00000000-0005-0000-0000-0000F8000000}"/>
    <cellStyle name="เครื่องหมายจุลภาค 3" xfId="249" xr:uid="{00000000-0005-0000-0000-0000F9000000}"/>
    <cellStyle name="เครื่องหมายจุลภาค 4" xfId="250" xr:uid="{00000000-0005-0000-0000-0000FA000000}"/>
    <cellStyle name="เครื่องหมายจุลภาค 4 2" xfId="251" xr:uid="{00000000-0005-0000-0000-0000FB000000}"/>
    <cellStyle name="เครื่องหมายจุลภาค 4 3" xfId="252" xr:uid="{00000000-0005-0000-0000-0000FC000000}"/>
    <cellStyle name="เครื่องหมายจุลภาค 4 3 2" xfId="253" xr:uid="{00000000-0005-0000-0000-0000FD000000}"/>
    <cellStyle name="เครื่องหมายจุลภาค 4 4" xfId="254" xr:uid="{00000000-0005-0000-0000-0000FE000000}"/>
    <cellStyle name="เครื่องหมายจุลภาค_กระดาษทำการงบการเงินรวม" xfId="255" xr:uid="{00000000-0005-0000-0000-0000FF000000}"/>
    <cellStyle name="เปอร์เซ็นต์ 3" xfId="256" xr:uid="{00000000-0005-0000-0000-000007010000}"/>
    <cellStyle name="ปกติ 2" xfId="257" xr:uid="{00000000-0005-0000-0000-000000010000}"/>
    <cellStyle name="ปกติ 2 2" xfId="258" xr:uid="{00000000-0005-0000-0000-000001010000}"/>
    <cellStyle name="ปกติ 2 3" xfId="259" xr:uid="{00000000-0005-0000-0000-000002010000}"/>
    <cellStyle name="ปกติ 2 4" xfId="260" xr:uid="{00000000-0005-0000-0000-000003010000}"/>
    <cellStyle name="ปกติ 2 6" xfId="261" xr:uid="{00000000-0005-0000-0000-000004010000}"/>
    <cellStyle name="ปกติ 5" xfId="262" xr:uid="{00000000-0005-0000-0000-000005010000}"/>
    <cellStyle name="ปกติ_Sheet1" xfId="263" xr:uid="{00000000-0005-0000-0000-000006010000}"/>
    <cellStyle name="ลักษณะ 1" xfId="264" xr:uid="{00000000-0005-0000-0000-000008010000}"/>
  </cellStyles>
  <dxfs count="0"/>
  <tableStyles count="0" defaultTableStyle="TableStyleMedium9" defaultPivotStyle="PivotStyleLight16"/>
  <colors>
    <mruColors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9"/>
  <sheetViews>
    <sheetView topLeftCell="A130" zoomScale="90" zoomScaleNormal="90" zoomScaleSheetLayoutView="100" workbookViewId="0">
      <selection activeCell="E145" sqref="E145:E146"/>
    </sheetView>
  </sheetViews>
  <sheetFormatPr defaultRowHeight="18.75"/>
  <cols>
    <col min="1" max="3" width="1.42578125" style="192" customWidth="1"/>
    <col min="4" max="4" width="29.28515625" style="192" customWidth="1"/>
    <col min="5" max="5" width="7.85546875" style="179" customWidth="1"/>
    <col min="6" max="6" width="0.5703125" style="192" customWidth="1"/>
    <col min="7" max="7" width="14.42578125" style="204" customWidth="1"/>
    <col min="8" max="8" width="0.5703125" style="204" customWidth="1"/>
    <col min="9" max="9" width="13.42578125" style="204" customWidth="1"/>
    <col min="10" max="10" width="0.5703125" style="204" customWidth="1"/>
    <col min="11" max="11" width="14.42578125" style="204" customWidth="1"/>
    <col min="12" max="12" width="0.5703125" style="204" customWidth="1"/>
    <col min="13" max="13" width="13.5703125" style="204" customWidth="1"/>
    <col min="14" max="216" width="9.140625" style="192"/>
    <col min="217" max="219" width="1.42578125" style="192" customWidth="1"/>
    <col min="220" max="220" width="29.42578125" style="192" customWidth="1"/>
    <col min="221" max="221" width="7.85546875" style="192" customWidth="1"/>
    <col min="222" max="222" width="0.5703125" style="192" customWidth="1"/>
    <col min="223" max="223" width="14.42578125" style="192" customWidth="1"/>
    <col min="224" max="224" width="0.5703125" style="192" customWidth="1"/>
    <col min="225" max="225" width="13.42578125" style="192" customWidth="1"/>
    <col min="226" max="226" width="0.5703125" style="192" customWidth="1"/>
    <col min="227" max="227" width="14.42578125" style="192" customWidth="1"/>
    <col min="228" max="228" width="0.5703125" style="192" customWidth="1"/>
    <col min="229" max="229" width="13.5703125" style="192" customWidth="1"/>
    <col min="230" max="472" width="9.140625" style="192"/>
    <col min="473" max="475" width="1.42578125" style="192" customWidth="1"/>
    <col min="476" max="476" width="29.42578125" style="192" customWidth="1"/>
    <col min="477" max="477" width="7.85546875" style="192" customWidth="1"/>
    <col min="478" max="478" width="0.5703125" style="192" customWidth="1"/>
    <col min="479" max="479" width="14.42578125" style="192" customWidth="1"/>
    <col min="480" max="480" width="0.5703125" style="192" customWidth="1"/>
    <col min="481" max="481" width="13.42578125" style="192" customWidth="1"/>
    <col min="482" max="482" width="0.5703125" style="192" customWidth="1"/>
    <col min="483" max="483" width="14.42578125" style="192" customWidth="1"/>
    <col min="484" max="484" width="0.5703125" style="192" customWidth="1"/>
    <col min="485" max="485" width="13.5703125" style="192" customWidth="1"/>
    <col min="486" max="728" width="9.140625" style="192"/>
    <col min="729" max="731" width="1.42578125" style="192" customWidth="1"/>
    <col min="732" max="732" width="29.42578125" style="192" customWidth="1"/>
    <col min="733" max="733" width="7.85546875" style="192" customWidth="1"/>
    <col min="734" max="734" width="0.5703125" style="192" customWidth="1"/>
    <col min="735" max="735" width="14.42578125" style="192" customWidth="1"/>
    <col min="736" max="736" width="0.5703125" style="192" customWidth="1"/>
    <col min="737" max="737" width="13.42578125" style="192" customWidth="1"/>
    <col min="738" max="738" width="0.5703125" style="192" customWidth="1"/>
    <col min="739" max="739" width="14.42578125" style="192" customWidth="1"/>
    <col min="740" max="740" width="0.5703125" style="192" customWidth="1"/>
    <col min="741" max="741" width="13.5703125" style="192" customWidth="1"/>
    <col min="742" max="984" width="9.140625" style="192"/>
    <col min="985" max="987" width="1.42578125" style="192" customWidth="1"/>
    <col min="988" max="988" width="29.42578125" style="192" customWidth="1"/>
    <col min="989" max="989" width="7.85546875" style="192" customWidth="1"/>
    <col min="990" max="990" width="0.5703125" style="192" customWidth="1"/>
    <col min="991" max="991" width="14.42578125" style="192" customWidth="1"/>
    <col min="992" max="992" width="0.5703125" style="192" customWidth="1"/>
    <col min="993" max="993" width="13.42578125" style="192" customWidth="1"/>
    <col min="994" max="994" width="0.5703125" style="192" customWidth="1"/>
    <col min="995" max="995" width="14.42578125" style="192" customWidth="1"/>
    <col min="996" max="996" width="0.5703125" style="192" customWidth="1"/>
    <col min="997" max="997" width="13.5703125" style="192" customWidth="1"/>
    <col min="998" max="1240" width="9.140625" style="192"/>
    <col min="1241" max="1243" width="1.42578125" style="192" customWidth="1"/>
    <col min="1244" max="1244" width="29.42578125" style="192" customWidth="1"/>
    <col min="1245" max="1245" width="7.85546875" style="192" customWidth="1"/>
    <col min="1246" max="1246" width="0.5703125" style="192" customWidth="1"/>
    <col min="1247" max="1247" width="14.42578125" style="192" customWidth="1"/>
    <col min="1248" max="1248" width="0.5703125" style="192" customWidth="1"/>
    <col min="1249" max="1249" width="13.42578125" style="192" customWidth="1"/>
    <col min="1250" max="1250" width="0.5703125" style="192" customWidth="1"/>
    <col min="1251" max="1251" width="14.42578125" style="192" customWidth="1"/>
    <col min="1252" max="1252" width="0.5703125" style="192" customWidth="1"/>
    <col min="1253" max="1253" width="13.5703125" style="192" customWidth="1"/>
    <col min="1254" max="1496" width="9.140625" style="192"/>
    <col min="1497" max="1499" width="1.42578125" style="192" customWidth="1"/>
    <col min="1500" max="1500" width="29.42578125" style="192" customWidth="1"/>
    <col min="1501" max="1501" width="7.85546875" style="192" customWidth="1"/>
    <col min="1502" max="1502" width="0.5703125" style="192" customWidth="1"/>
    <col min="1503" max="1503" width="14.42578125" style="192" customWidth="1"/>
    <col min="1504" max="1504" width="0.5703125" style="192" customWidth="1"/>
    <col min="1505" max="1505" width="13.42578125" style="192" customWidth="1"/>
    <col min="1506" max="1506" width="0.5703125" style="192" customWidth="1"/>
    <col min="1507" max="1507" width="14.42578125" style="192" customWidth="1"/>
    <col min="1508" max="1508" width="0.5703125" style="192" customWidth="1"/>
    <col min="1509" max="1509" width="13.5703125" style="192" customWidth="1"/>
    <col min="1510" max="1752" width="9.140625" style="192"/>
    <col min="1753" max="1755" width="1.42578125" style="192" customWidth="1"/>
    <col min="1756" max="1756" width="29.42578125" style="192" customWidth="1"/>
    <col min="1757" max="1757" width="7.85546875" style="192" customWidth="1"/>
    <col min="1758" max="1758" width="0.5703125" style="192" customWidth="1"/>
    <col min="1759" max="1759" width="14.42578125" style="192" customWidth="1"/>
    <col min="1760" max="1760" width="0.5703125" style="192" customWidth="1"/>
    <col min="1761" max="1761" width="13.42578125" style="192" customWidth="1"/>
    <col min="1762" max="1762" width="0.5703125" style="192" customWidth="1"/>
    <col min="1763" max="1763" width="14.42578125" style="192" customWidth="1"/>
    <col min="1764" max="1764" width="0.5703125" style="192" customWidth="1"/>
    <col min="1765" max="1765" width="13.5703125" style="192" customWidth="1"/>
    <col min="1766" max="2008" width="9.140625" style="192"/>
    <col min="2009" max="2011" width="1.42578125" style="192" customWidth="1"/>
    <col min="2012" max="2012" width="29.42578125" style="192" customWidth="1"/>
    <col min="2013" max="2013" width="7.85546875" style="192" customWidth="1"/>
    <col min="2014" max="2014" width="0.5703125" style="192" customWidth="1"/>
    <col min="2015" max="2015" width="14.42578125" style="192" customWidth="1"/>
    <col min="2016" max="2016" width="0.5703125" style="192" customWidth="1"/>
    <col min="2017" max="2017" width="13.42578125" style="192" customWidth="1"/>
    <col min="2018" max="2018" width="0.5703125" style="192" customWidth="1"/>
    <col min="2019" max="2019" width="14.42578125" style="192" customWidth="1"/>
    <col min="2020" max="2020" width="0.5703125" style="192" customWidth="1"/>
    <col min="2021" max="2021" width="13.5703125" style="192" customWidth="1"/>
    <col min="2022" max="2264" width="9.140625" style="192"/>
    <col min="2265" max="2267" width="1.42578125" style="192" customWidth="1"/>
    <col min="2268" max="2268" width="29.42578125" style="192" customWidth="1"/>
    <col min="2269" max="2269" width="7.85546875" style="192" customWidth="1"/>
    <col min="2270" max="2270" width="0.5703125" style="192" customWidth="1"/>
    <col min="2271" max="2271" width="14.42578125" style="192" customWidth="1"/>
    <col min="2272" max="2272" width="0.5703125" style="192" customWidth="1"/>
    <col min="2273" max="2273" width="13.42578125" style="192" customWidth="1"/>
    <col min="2274" max="2274" width="0.5703125" style="192" customWidth="1"/>
    <col min="2275" max="2275" width="14.42578125" style="192" customWidth="1"/>
    <col min="2276" max="2276" width="0.5703125" style="192" customWidth="1"/>
    <col min="2277" max="2277" width="13.5703125" style="192" customWidth="1"/>
    <col min="2278" max="2520" width="9.140625" style="192"/>
    <col min="2521" max="2523" width="1.42578125" style="192" customWidth="1"/>
    <col min="2524" max="2524" width="29.42578125" style="192" customWidth="1"/>
    <col min="2525" max="2525" width="7.85546875" style="192" customWidth="1"/>
    <col min="2526" max="2526" width="0.5703125" style="192" customWidth="1"/>
    <col min="2527" max="2527" width="14.42578125" style="192" customWidth="1"/>
    <col min="2528" max="2528" width="0.5703125" style="192" customWidth="1"/>
    <col min="2529" max="2529" width="13.42578125" style="192" customWidth="1"/>
    <col min="2530" max="2530" width="0.5703125" style="192" customWidth="1"/>
    <col min="2531" max="2531" width="14.42578125" style="192" customWidth="1"/>
    <col min="2532" max="2532" width="0.5703125" style="192" customWidth="1"/>
    <col min="2533" max="2533" width="13.5703125" style="192" customWidth="1"/>
    <col min="2534" max="2776" width="9.140625" style="192"/>
    <col min="2777" max="2779" width="1.42578125" style="192" customWidth="1"/>
    <col min="2780" max="2780" width="29.42578125" style="192" customWidth="1"/>
    <col min="2781" max="2781" width="7.85546875" style="192" customWidth="1"/>
    <col min="2782" max="2782" width="0.5703125" style="192" customWidth="1"/>
    <col min="2783" max="2783" width="14.42578125" style="192" customWidth="1"/>
    <col min="2784" max="2784" width="0.5703125" style="192" customWidth="1"/>
    <col min="2785" max="2785" width="13.42578125" style="192" customWidth="1"/>
    <col min="2786" max="2786" width="0.5703125" style="192" customWidth="1"/>
    <col min="2787" max="2787" width="14.42578125" style="192" customWidth="1"/>
    <col min="2788" max="2788" width="0.5703125" style="192" customWidth="1"/>
    <col min="2789" max="2789" width="13.5703125" style="192" customWidth="1"/>
    <col min="2790" max="3032" width="9.140625" style="192"/>
    <col min="3033" max="3035" width="1.42578125" style="192" customWidth="1"/>
    <col min="3036" max="3036" width="29.42578125" style="192" customWidth="1"/>
    <col min="3037" max="3037" width="7.85546875" style="192" customWidth="1"/>
    <col min="3038" max="3038" width="0.5703125" style="192" customWidth="1"/>
    <col min="3039" max="3039" width="14.42578125" style="192" customWidth="1"/>
    <col min="3040" max="3040" width="0.5703125" style="192" customWidth="1"/>
    <col min="3041" max="3041" width="13.42578125" style="192" customWidth="1"/>
    <col min="3042" max="3042" width="0.5703125" style="192" customWidth="1"/>
    <col min="3043" max="3043" width="14.42578125" style="192" customWidth="1"/>
    <col min="3044" max="3044" width="0.5703125" style="192" customWidth="1"/>
    <col min="3045" max="3045" width="13.5703125" style="192" customWidth="1"/>
    <col min="3046" max="3288" width="9.140625" style="192"/>
    <col min="3289" max="3291" width="1.42578125" style="192" customWidth="1"/>
    <col min="3292" max="3292" width="29.42578125" style="192" customWidth="1"/>
    <col min="3293" max="3293" width="7.85546875" style="192" customWidth="1"/>
    <col min="3294" max="3294" width="0.5703125" style="192" customWidth="1"/>
    <col min="3295" max="3295" width="14.42578125" style="192" customWidth="1"/>
    <col min="3296" max="3296" width="0.5703125" style="192" customWidth="1"/>
    <col min="3297" max="3297" width="13.42578125" style="192" customWidth="1"/>
    <col min="3298" max="3298" width="0.5703125" style="192" customWidth="1"/>
    <col min="3299" max="3299" width="14.42578125" style="192" customWidth="1"/>
    <col min="3300" max="3300" width="0.5703125" style="192" customWidth="1"/>
    <col min="3301" max="3301" width="13.5703125" style="192" customWidth="1"/>
    <col min="3302" max="3544" width="9.140625" style="192"/>
    <col min="3545" max="3547" width="1.42578125" style="192" customWidth="1"/>
    <col min="3548" max="3548" width="29.42578125" style="192" customWidth="1"/>
    <col min="3549" max="3549" width="7.85546875" style="192" customWidth="1"/>
    <col min="3550" max="3550" width="0.5703125" style="192" customWidth="1"/>
    <col min="3551" max="3551" width="14.42578125" style="192" customWidth="1"/>
    <col min="3552" max="3552" width="0.5703125" style="192" customWidth="1"/>
    <col min="3553" max="3553" width="13.42578125" style="192" customWidth="1"/>
    <col min="3554" max="3554" width="0.5703125" style="192" customWidth="1"/>
    <col min="3555" max="3555" width="14.42578125" style="192" customWidth="1"/>
    <col min="3556" max="3556" width="0.5703125" style="192" customWidth="1"/>
    <col min="3557" max="3557" width="13.5703125" style="192" customWidth="1"/>
    <col min="3558" max="3800" width="9.140625" style="192"/>
    <col min="3801" max="3803" width="1.42578125" style="192" customWidth="1"/>
    <col min="3804" max="3804" width="29.42578125" style="192" customWidth="1"/>
    <col min="3805" max="3805" width="7.85546875" style="192" customWidth="1"/>
    <col min="3806" max="3806" width="0.5703125" style="192" customWidth="1"/>
    <col min="3807" max="3807" width="14.42578125" style="192" customWidth="1"/>
    <col min="3808" max="3808" width="0.5703125" style="192" customWidth="1"/>
    <col min="3809" max="3809" width="13.42578125" style="192" customWidth="1"/>
    <col min="3810" max="3810" width="0.5703125" style="192" customWidth="1"/>
    <col min="3811" max="3811" width="14.42578125" style="192" customWidth="1"/>
    <col min="3812" max="3812" width="0.5703125" style="192" customWidth="1"/>
    <col min="3813" max="3813" width="13.5703125" style="192" customWidth="1"/>
    <col min="3814" max="4056" width="9.140625" style="192"/>
    <col min="4057" max="4059" width="1.42578125" style="192" customWidth="1"/>
    <col min="4060" max="4060" width="29.42578125" style="192" customWidth="1"/>
    <col min="4061" max="4061" width="7.85546875" style="192" customWidth="1"/>
    <col min="4062" max="4062" width="0.5703125" style="192" customWidth="1"/>
    <col min="4063" max="4063" width="14.42578125" style="192" customWidth="1"/>
    <col min="4064" max="4064" width="0.5703125" style="192" customWidth="1"/>
    <col min="4065" max="4065" width="13.42578125" style="192" customWidth="1"/>
    <col min="4066" max="4066" width="0.5703125" style="192" customWidth="1"/>
    <col min="4067" max="4067" width="14.42578125" style="192" customWidth="1"/>
    <col min="4068" max="4068" width="0.5703125" style="192" customWidth="1"/>
    <col min="4069" max="4069" width="13.5703125" style="192" customWidth="1"/>
    <col min="4070" max="4312" width="9.140625" style="192"/>
    <col min="4313" max="4315" width="1.42578125" style="192" customWidth="1"/>
    <col min="4316" max="4316" width="29.42578125" style="192" customWidth="1"/>
    <col min="4317" max="4317" width="7.85546875" style="192" customWidth="1"/>
    <col min="4318" max="4318" width="0.5703125" style="192" customWidth="1"/>
    <col min="4319" max="4319" width="14.42578125" style="192" customWidth="1"/>
    <col min="4320" max="4320" width="0.5703125" style="192" customWidth="1"/>
    <col min="4321" max="4321" width="13.42578125" style="192" customWidth="1"/>
    <col min="4322" max="4322" width="0.5703125" style="192" customWidth="1"/>
    <col min="4323" max="4323" width="14.42578125" style="192" customWidth="1"/>
    <col min="4324" max="4324" width="0.5703125" style="192" customWidth="1"/>
    <col min="4325" max="4325" width="13.5703125" style="192" customWidth="1"/>
    <col min="4326" max="4568" width="9.140625" style="192"/>
    <col min="4569" max="4571" width="1.42578125" style="192" customWidth="1"/>
    <col min="4572" max="4572" width="29.42578125" style="192" customWidth="1"/>
    <col min="4573" max="4573" width="7.85546875" style="192" customWidth="1"/>
    <col min="4574" max="4574" width="0.5703125" style="192" customWidth="1"/>
    <col min="4575" max="4575" width="14.42578125" style="192" customWidth="1"/>
    <col min="4576" max="4576" width="0.5703125" style="192" customWidth="1"/>
    <col min="4577" max="4577" width="13.42578125" style="192" customWidth="1"/>
    <col min="4578" max="4578" width="0.5703125" style="192" customWidth="1"/>
    <col min="4579" max="4579" width="14.42578125" style="192" customWidth="1"/>
    <col min="4580" max="4580" width="0.5703125" style="192" customWidth="1"/>
    <col min="4581" max="4581" width="13.5703125" style="192" customWidth="1"/>
    <col min="4582" max="4824" width="9.140625" style="192"/>
    <col min="4825" max="4827" width="1.42578125" style="192" customWidth="1"/>
    <col min="4828" max="4828" width="29.42578125" style="192" customWidth="1"/>
    <col min="4829" max="4829" width="7.85546875" style="192" customWidth="1"/>
    <col min="4830" max="4830" width="0.5703125" style="192" customWidth="1"/>
    <col min="4831" max="4831" width="14.42578125" style="192" customWidth="1"/>
    <col min="4832" max="4832" width="0.5703125" style="192" customWidth="1"/>
    <col min="4833" max="4833" width="13.42578125" style="192" customWidth="1"/>
    <col min="4834" max="4834" width="0.5703125" style="192" customWidth="1"/>
    <col min="4835" max="4835" width="14.42578125" style="192" customWidth="1"/>
    <col min="4836" max="4836" width="0.5703125" style="192" customWidth="1"/>
    <col min="4837" max="4837" width="13.5703125" style="192" customWidth="1"/>
    <col min="4838" max="5080" width="9.140625" style="192"/>
    <col min="5081" max="5083" width="1.42578125" style="192" customWidth="1"/>
    <col min="5084" max="5084" width="29.42578125" style="192" customWidth="1"/>
    <col min="5085" max="5085" width="7.85546875" style="192" customWidth="1"/>
    <col min="5086" max="5086" width="0.5703125" style="192" customWidth="1"/>
    <col min="5087" max="5087" width="14.42578125" style="192" customWidth="1"/>
    <col min="5088" max="5088" width="0.5703125" style="192" customWidth="1"/>
    <col min="5089" max="5089" width="13.42578125" style="192" customWidth="1"/>
    <col min="5090" max="5090" width="0.5703125" style="192" customWidth="1"/>
    <col min="5091" max="5091" width="14.42578125" style="192" customWidth="1"/>
    <col min="5092" max="5092" width="0.5703125" style="192" customWidth="1"/>
    <col min="5093" max="5093" width="13.5703125" style="192" customWidth="1"/>
    <col min="5094" max="5336" width="9.140625" style="192"/>
    <col min="5337" max="5339" width="1.42578125" style="192" customWidth="1"/>
    <col min="5340" max="5340" width="29.42578125" style="192" customWidth="1"/>
    <col min="5341" max="5341" width="7.85546875" style="192" customWidth="1"/>
    <col min="5342" max="5342" width="0.5703125" style="192" customWidth="1"/>
    <col min="5343" max="5343" width="14.42578125" style="192" customWidth="1"/>
    <col min="5344" max="5344" width="0.5703125" style="192" customWidth="1"/>
    <col min="5345" max="5345" width="13.42578125" style="192" customWidth="1"/>
    <col min="5346" max="5346" width="0.5703125" style="192" customWidth="1"/>
    <col min="5347" max="5347" width="14.42578125" style="192" customWidth="1"/>
    <col min="5348" max="5348" width="0.5703125" style="192" customWidth="1"/>
    <col min="5349" max="5349" width="13.5703125" style="192" customWidth="1"/>
    <col min="5350" max="5592" width="9.140625" style="192"/>
    <col min="5593" max="5595" width="1.42578125" style="192" customWidth="1"/>
    <col min="5596" max="5596" width="29.42578125" style="192" customWidth="1"/>
    <col min="5597" max="5597" width="7.85546875" style="192" customWidth="1"/>
    <col min="5598" max="5598" width="0.5703125" style="192" customWidth="1"/>
    <col min="5599" max="5599" width="14.42578125" style="192" customWidth="1"/>
    <col min="5600" max="5600" width="0.5703125" style="192" customWidth="1"/>
    <col min="5601" max="5601" width="13.42578125" style="192" customWidth="1"/>
    <col min="5602" max="5602" width="0.5703125" style="192" customWidth="1"/>
    <col min="5603" max="5603" width="14.42578125" style="192" customWidth="1"/>
    <col min="5604" max="5604" width="0.5703125" style="192" customWidth="1"/>
    <col min="5605" max="5605" width="13.5703125" style="192" customWidth="1"/>
    <col min="5606" max="5848" width="9.140625" style="192"/>
    <col min="5849" max="5851" width="1.42578125" style="192" customWidth="1"/>
    <col min="5852" max="5852" width="29.42578125" style="192" customWidth="1"/>
    <col min="5853" max="5853" width="7.85546875" style="192" customWidth="1"/>
    <col min="5854" max="5854" width="0.5703125" style="192" customWidth="1"/>
    <col min="5855" max="5855" width="14.42578125" style="192" customWidth="1"/>
    <col min="5856" max="5856" width="0.5703125" style="192" customWidth="1"/>
    <col min="5857" max="5857" width="13.42578125" style="192" customWidth="1"/>
    <col min="5858" max="5858" width="0.5703125" style="192" customWidth="1"/>
    <col min="5859" max="5859" width="14.42578125" style="192" customWidth="1"/>
    <col min="5860" max="5860" width="0.5703125" style="192" customWidth="1"/>
    <col min="5861" max="5861" width="13.5703125" style="192" customWidth="1"/>
    <col min="5862" max="6104" width="9.140625" style="192"/>
    <col min="6105" max="6107" width="1.42578125" style="192" customWidth="1"/>
    <col min="6108" max="6108" width="29.42578125" style="192" customWidth="1"/>
    <col min="6109" max="6109" width="7.85546875" style="192" customWidth="1"/>
    <col min="6110" max="6110" width="0.5703125" style="192" customWidth="1"/>
    <col min="6111" max="6111" width="14.42578125" style="192" customWidth="1"/>
    <col min="6112" max="6112" width="0.5703125" style="192" customWidth="1"/>
    <col min="6113" max="6113" width="13.42578125" style="192" customWidth="1"/>
    <col min="6114" max="6114" width="0.5703125" style="192" customWidth="1"/>
    <col min="6115" max="6115" width="14.42578125" style="192" customWidth="1"/>
    <col min="6116" max="6116" width="0.5703125" style="192" customWidth="1"/>
    <col min="6117" max="6117" width="13.5703125" style="192" customWidth="1"/>
    <col min="6118" max="6360" width="9.140625" style="192"/>
    <col min="6361" max="6363" width="1.42578125" style="192" customWidth="1"/>
    <col min="6364" max="6364" width="29.42578125" style="192" customWidth="1"/>
    <col min="6365" max="6365" width="7.85546875" style="192" customWidth="1"/>
    <col min="6366" max="6366" width="0.5703125" style="192" customWidth="1"/>
    <col min="6367" max="6367" width="14.42578125" style="192" customWidth="1"/>
    <col min="6368" max="6368" width="0.5703125" style="192" customWidth="1"/>
    <col min="6369" max="6369" width="13.42578125" style="192" customWidth="1"/>
    <col min="6370" max="6370" width="0.5703125" style="192" customWidth="1"/>
    <col min="6371" max="6371" width="14.42578125" style="192" customWidth="1"/>
    <col min="6372" max="6372" width="0.5703125" style="192" customWidth="1"/>
    <col min="6373" max="6373" width="13.5703125" style="192" customWidth="1"/>
    <col min="6374" max="6616" width="9.140625" style="192"/>
    <col min="6617" max="6619" width="1.42578125" style="192" customWidth="1"/>
    <col min="6620" max="6620" width="29.42578125" style="192" customWidth="1"/>
    <col min="6621" max="6621" width="7.85546875" style="192" customWidth="1"/>
    <col min="6622" max="6622" width="0.5703125" style="192" customWidth="1"/>
    <col min="6623" max="6623" width="14.42578125" style="192" customWidth="1"/>
    <col min="6624" max="6624" width="0.5703125" style="192" customWidth="1"/>
    <col min="6625" max="6625" width="13.42578125" style="192" customWidth="1"/>
    <col min="6626" max="6626" width="0.5703125" style="192" customWidth="1"/>
    <col min="6627" max="6627" width="14.42578125" style="192" customWidth="1"/>
    <col min="6628" max="6628" width="0.5703125" style="192" customWidth="1"/>
    <col min="6629" max="6629" width="13.5703125" style="192" customWidth="1"/>
    <col min="6630" max="6872" width="9.140625" style="192"/>
    <col min="6873" max="6875" width="1.42578125" style="192" customWidth="1"/>
    <col min="6876" max="6876" width="29.42578125" style="192" customWidth="1"/>
    <col min="6877" max="6877" width="7.85546875" style="192" customWidth="1"/>
    <col min="6878" max="6878" width="0.5703125" style="192" customWidth="1"/>
    <col min="6879" max="6879" width="14.42578125" style="192" customWidth="1"/>
    <col min="6880" max="6880" width="0.5703125" style="192" customWidth="1"/>
    <col min="6881" max="6881" width="13.42578125" style="192" customWidth="1"/>
    <col min="6882" max="6882" width="0.5703125" style="192" customWidth="1"/>
    <col min="6883" max="6883" width="14.42578125" style="192" customWidth="1"/>
    <col min="6884" max="6884" width="0.5703125" style="192" customWidth="1"/>
    <col min="6885" max="6885" width="13.5703125" style="192" customWidth="1"/>
    <col min="6886" max="7128" width="9.140625" style="192"/>
    <col min="7129" max="7131" width="1.42578125" style="192" customWidth="1"/>
    <col min="7132" max="7132" width="29.42578125" style="192" customWidth="1"/>
    <col min="7133" max="7133" width="7.85546875" style="192" customWidth="1"/>
    <col min="7134" max="7134" width="0.5703125" style="192" customWidth="1"/>
    <col min="7135" max="7135" width="14.42578125" style="192" customWidth="1"/>
    <col min="7136" max="7136" width="0.5703125" style="192" customWidth="1"/>
    <col min="7137" max="7137" width="13.42578125" style="192" customWidth="1"/>
    <col min="7138" max="7138" width="0.5703125" style="192" customWidth="1"/>
    <col min="7139" max="7139" width="14.42578125" style="192" customWidth="1"/>
    <col min="7140" max="7140" width="0.5703125" style="192" customWidth="1"/>
    <col min="7141" max="7141" width="13.5703125" style="192" customWidth="1"/>
    <col min="7142" max="7384" width="9.140625" style="192"/>
    <col min="7385" max="7387" width="1.42578125" style="192" customWidth="1"/>
    <col min="7388" max="7388" width="29.42578125" style="192" customWidth="1"/>
    <col min="7389" max="7389" width="7.85546875" style="192" customWidth="1"/>
    <col min="7390" max="7390" width="0.5703125" style="192" customWidth="1"/>
    <col min="7391" max="7391" width="14.42578125" style="192" customWidth="1"/>
    <col min="7392" max="7392" width="0.5703125" style="192" customWidth="1"/>
    <col min="7393" max="7393" width="13.42578125" style="192" customWidth="1"/>
    <col min="7394" max="7394" width="0.5703125" style="192" customWidth="1"/>
    <col min="7395" max="7395" width="14.42578125" style="192" customWidth="1"/>
    <col min="7396" max="7396" width="0.5703125" style="192" customWidth="1"/>
    <col min="7397" max="7397" width="13.5703125" style="192" customWidth="1"/>
    <col min="7398" max="7640" width="9.140625" style="192"/>
    <col min="7641" max="7643" width="1.42578125" style="192" customWidth="1"/>
    <col min="7644" max="7644" width="29.42578125" style="192" customWidth="1"/>
    <col min="7645" max="7645" width="7.85546875" style="192" customWidth="1"/>
    <col min="7646" max="7646" width="0.5703125" style="192" customWidth="1"/>
    <col min="7647" max="7647" width="14.42578125" style="192" customWidth="1"/>
    <col min="7648" max="7648" width="0.5703125" style="192" customWidth="1"/>
    <col min="7649" max="7649" width="13.42578125" style="192" customWidth="1"/>
    <col min="7650" max="7650" width="0.5703125" style="192" customWidth="1"/>
    <col min="7651" max="7651" width="14.42578125" style="192" customWidth="1"/>
    <col min="7652" max="7652" width="0.5703125" style="192" customWidth="1"/>
    <col min="7653" max="7653" width="13.5703125" style="192" customWidth="1"/>
    <col min="7654" max="7896" width="9.140625" style="192"/>
    <col min="7897" max="7899" width="1.42578125" style="192" customWidth="1"/>
    <col min="7900" max="7900" width="29.42578125" style="192" customWidth="1"/>
    <col min="7901" max="7901" width="7.85546875" style="192" customWidth="1"/>
    <col min="7902" max="7902" width="0.5703125" style="192" customWidth="1"/>
    <col min="7903" max="7903" width="14.42578125" style="192" customWidth="1"/>
    <col min="7904" max="7904" width="0.5703125" style="192" customWidth="1"/>
    <col min="7905" max="7905" width="13.42578125" style="192" customWidth="1"/>
    <col min="7906" max="7906" width="0.5703125" style="192" customWidth="1"/>
    <col min="7907" max="7907" width="14.42578125" style="192" customWidth="1"/>
    <col min="7908" max="7908" width="0.5703125" style="192" customWidth="1"/>
    <col min="7909" max="7909" width="13.5703125" style="192" customWidth="1"/>
    <col min="7910" max="8152" width="9.140625" style="192"/>
    <col min="8153" max="8155" width="1.42578125" style="192" customWidth="1"/>
    <col min="8156" max="8156" width="29.42578125" style="192" customWidth="1"/>
    <col min="8157" max="8157" width="7.85546875" style="192" customWidth="1"/>
    <col min="8158" max="8158" width="0.5703125" style="192" customWidth="1"/>
    <col min="8159" max="8159" width="14.42578125" style="192" customWidth="1"/>
    <col min="8160" max="8160" width="0.5703125" style="192" customWidth="1"/>
    <col min="8161" max="8161" width="13.42578125" style="192" customWidth="1"/>
    <col min="8162" max="8162" width="0.5703125" style="192" customWidth="1"/>
    <col min="8163" max="8163" width="14.42578125" style="192" customWidth="1"/>
    <col min="8164" max="8164" width="0.5703125" style="192" customWidth="1"/>
    <col min="8165" max="8165" width="13.5703125" style="192" customWidth="1"/>
    <col min="8166" max="8408" width="9.140625" style="192"/>
    <col min="8409" max="8411" width="1.42578125" style="192" customWidth="1"/>
    <col min="8412" max="8412" width="29.42578125" style="192" customWidth="1"/>
    <col min="8413" max="8413" width="7.85546875" style="192" customWidth="1"/>
    <col min="8414" max="8414" width="0.5703125" style="192" customWidth="1"/>
    <col min="8415" max="8415" width="14.42578125" style="192" customWidth="1"/>
    <col min="8416" max="8416" width="0.5703125" style="192" customWidth="1"/>
    <col min="8417" max="8417" width="13.42578125" style="192" customWidth="1"/>
    <col min="8418" max="8418" width="0.5703125" style="192" customWidth="1"/>
    <col min="8419" max="8419" width="14.42578125" style="192" customWidth="1"/>
    <col min="8420" max="8420" width="0.5703125" style="192" customWidth="1"/>
    <col min="8421" max="8421" width="13.5703125" style="192" customWidth="1"/>
    <col min="8422" max="8664" width="9.140625" style="192"/>
    <col min="8665" max="8667" width="1.42578125" style="192" customWidth="1"/>
    <col min="8668" max="8668" width="29.42578125" style="192" customWidth="1"/>
    <col min="8669" max="8669" width="7.85546875" style="192" customWidth="1"/>
    <col min="8670" max="8670" width="0.5703125" style="192" customWidth="1"/>
    <col min="8671" max="8671" width="14.42578125" style="192" customWidth="1"/>
    <col min="8672" max="8672" width="0.5703125" style="192" customWidth="1"/>
    <col min="8673" max="8673" width="13.42578125" style="192" customWidth="1"/>
    <col min="8674" max="8674" width="0.5703125" style="192" customWidth="1"/>
    <col min="8675" max="8675" width="14.42578125" style="192" customWidth="1"/>
    <col min="8676" max="8676" width="0.5703125" style="192" customWidth="1"/>
    <col min="8677" max="8677" width="13.5703125" style="192" customWidth="1"/>
    <col min="8678" max="8920" width="9.140625" style="192"/>
    <col min="8921" max="8923" width="1.42578125" style="192" customWidth="1"/>
    <col min="8924" max="8924" width="29.42578125" style="192" customWidth="1"/>
    <col min="8925" max="8925" width="7.85546875" style="192" customWidth="1"/>
    <col min="8926" max="8926" width="0.5703125" style="192" customWidth="1"/>
    <col min="8927" max="8927" width="14.42578125" style="192" customWidth="1"/>
    <col min="8928" max="8928" width="0.5703125" style="192" customWidth="1"/>
    <col min="8929" max="8929" width="13.42578125" style="192" customWidth="1"/>
    <col min="8930" max="8930" width="0.5703125" style="192" customWidth="1"/>
    <col min="8931" max="8931" width="14.42578125" style="192" customWidth="1"/>
    <col min="8932" max="8932" width="0.5703125" style="192" customWidth="1"/>
    <col min="8933" max="8933" width="13.5703125" style="192" customWidth="1"/>
    <col min="8934" max="9176" width="9.140625" style="192"/>
    <col min="9177" max="9179" width="1.42578125" style="192" customWidth="1"/>
    <col min="9180" max="9180" width="29.42578125" style="192" customWidth="1"/>
    <col min="9181" max="9181" width="7.85546875" style="192" customWidth="1"/>
    <col min="9182" max="9182" width="0.5703125" style="192" customWidth="1"/>
    <col min="9183" max="9183" width="14.42578125" style="192" customWidth="1"/>
    <col min="9184" max="9184" width="0.5703125" style="192" customWidth="1"/>
    <col min="9185" max="9185" width="13.42578125" style="192" customWidth="1"/>
    <col min="9186" max="9186" width="0.5703125" style="192" customWidth="1"/>
    <col min="9187" max="9187" width="14.42578125" style="192" customWidth="1"/>
    <col min="9188" max="9188" width="0.5703125" style="192" customWidth="1"/>
    <col min="9189" max="9189" width="13.5703125" style="192" customWidth="1"/>
    <col min="9190" max="9432" width="9.140625" style="192"/>
    <col min="9433" max="9435" width="1.42578125" style="192" customWidth="1"/>
    <col min="9436" max="9436" width="29.42578125" style="192" customWidth="1"/>
    <col min="9437" max="9437" width="7.85546875" style="192" customWidth="1"/>
    <col min="9438" max="9438" width="0.5703125" style="192" customWidth="1"/>
    <col min="9439" max="9439" width="14.42578125" style="192" customWidth="1"/>
    <col min="9440" max="9440" width="0.5703125" style="192" customWidth="1"/>
    <col min="9441" max="9441" width="13.42578125" style="192" customWidth="1"/>
    <col min="9442" max="9442" width="0.5703125" style="192" customWidth="1"/>
    <col min="9443" max="9443" width="14.42578125" style="192" customWidth="1"/>
    <col min="9444" max="9444" width="0.5703125" style="192" customWidth="1"/>
    <col min="9445" max="9445" width="13.5703125" style="192" customWidth="1"/>
    <col min="9446" max="9688" width="9.140625" style="192"/>
    <col min="9689" max="9691" width="1.42578125" style="192" customWidth="1"/>
    <col min="9692" max="9692" width="29.42578125" style="192" customWidth="1"/>
    <col min="9693" max="9693" width="7.85546875" style="192" customWidth="1"/>
    <col min="9694" max="9694" width="0.5703125" style="192" customWidth="1"/>
    <col min="9695" max="9695" width="14.42578125" style="192" customWidth="1"/>
    <col min="9696" max="9696" width="0.5703125" style="192" customWidth="1"/>
    <col min="9697" max="9697" width="13.42578125" style="192" customWidth="1"/>
    <col min="9698" max="9698" width="0.5703125" style="192" customWidth="1"/>
    <col min="9699" max="9699" width="14.42578125" style="192" customWidth="1"/>
    <col min="9700" max="9700" width="0.5703125" style="192" customWidth="1"/>
    <col min="9701" max="9701" width="13.5703125" style="192" customWidth="1"/>
    <col min="9702" max="9944" width="9.140625" style="192"/>
    <col min="9945" max="9947" width="1.42578125" style="192" customWidth="1"/>
    <col min="9948" max="9948" width="29.42578125" style="192" customWidth="1"/>
    <col min="9949" max="9949" width="7.85546875" style="192" customWidth="1"/>
    <col min="9950" max="9950" width="0.5703125" style="192" customWidth="1"/>
    <col min="9951" max="9951" width="14.42578125" style="192" customWidth="1"/>
    <col min="9952" max="9952" width="0.5703125" style="192" customWidth="1"/>
    <col min="9953" max="9953" width="13.42578125" style="192" customWidth="1"/>
    <col min="9954" max="9954" width="0.5703125" style="192" customWidth="1"/>
    <col min="9955" max="9955" width="14.42578125" style="192" customWidth="1"/>
    <col min="9956" max="9956" width="0.5703125" style="192" customWidth="1"/>
    <col min="9957" max="9957" width="13.5703125" style="192" customWidth="1"/>
    <col min="9958" max="10200" width="9.140625" style="192"/>
    <col min="10201" max="10203" width="1.42578125" style="192" customWidth="1"/>
    <col min="10204" max="10204" width="29.42578125" style="192" customWidth="1"/>
    <col min="10205" max="10205" width="7.85546875" style="192" customWidth="1"/>
    <col min="10206" max="10206" width="0.5703125" style="192" customWidth="1"/>
    <col min="10207" max="10207" width="14.42578125" style="192" customWidth="1"/>
    <col min="10208" max="10208" width="0.5703125" style="192" customWidth="1"/>
    <col min="10209" max="10209" width="13.42578125" style="192" customWidth="1"/>
    <col min="10210" max="10210" width="0.5703125" style="192" customWidth="1"/>
    <col min="10211" max="10211" width="14.42578125" style="192" customWidth="1"/>
    <col min="10212" max="10212" width="0.5703125" style="192" customWidth="1"/>
    <col min="10213" max="10213" width="13.5703125" style="192" customWidth="1"/>
    <col min="10214" max="10456" width="9.140625" style="192"/>
    <col min="10457" max="10459" width="1.42578125" style="192" customWidth="1"/>
    <col min="10460" max="10460" width="29.42578125" style="192" customWidth="1"/>
    <col min="10461" max="10461" width="7.85546875" style="192" customWidth="1"/>
    <col min="10462" max="10462" width="0.5703125" style="192" customWidth="1"/>
    <col min="10463" max="10463" width="14.42578125" style="192" customWidth="1"/>
    <col min="10464" max="10464" width="0.5703125" style="192" customWidth="1"/>
    <col min="10465" max="10465" width="13.42578125" style="192" customWidth="1"/>
    <col min="10466" max="10466" width="0.5703125" style="192" customWidth="1"/>
    <col min="10467" max="10467" width="14.42578125" style="192" customWidth="1"/>
    <col min="10468" max="10468" width="0.5703125" style="192" customWidth="1"/>
    <col min="10469" max="10469" width="13.5703125" style="192" customWidth="1"/>
    <col min="10470" max="10712" width="9.140625" style="192"/>
    <col min="10713" max="10715" width="1.42578125" style="192" customWidth="1"/>
    <col min="10716" max="10716" width="29.42578125" style="192" customWidth="1"/>
    <col min="10717" max="10717" width="7.85546875" style="192" customWidth="1"/>
    <col min="10718" max="10718" width="0.5703125" style="192" customWidth="1"/>
    <col min="10719" max="10719" width="14.42578125" style="192" customWidth="1"/>
    <col min="10720" max="10720" width="0.5703125" style="192" customWidth="1"/>
    <col min="10721" max="10721" width="13.42578125" style="192" customWidth="1"/>
    <col min="10722" max="10722" width="0.5703125" style="192" customWidth="1"/>
    <col min="10723" max="10723" width="14.42578125" style="192" customWidth="1"/>
    <col min="10724" max="10724" width="0.5703125" style="192" customWidth="1"/>
    <col min="10725" max="10725" width="13.5703125" style="192" customWidth="1"/>
    <col min="10726" max="10968" width="9.140625" style="192"/>
    <col min="10969" max="10971" width="1.42578125" style="192" customWidth="1"/>
    <col min="10972" max="10972" width="29.42578125" style="192" customWidth="1"/>
    <col min="10973" max="10973" width="7.85546875" style="192" customWidth="1"/>
    <col min="10974" max="10974" width="0.5703125" style="192" customWidth="1"/>
    <col min="10975" max="10975" width="14.42578125" style="192" customWidth="1"/>
    <col min="10976" max="10976" width="0.5703125" style="192" customWidth="1"/>
    <col min="10977" max="10977" width="13.42578125" style="192" customWidth="1"/>
    <col min="10978" max="10978" width="0.5703125" style="192" customWidth="1"/>
    <col min="10979" max="10979" width="14.42578125" style="192" customWidth="1"/>
    <col min="10980" max="10980" width="0.5703125" style="192" customWidth="1"/>
    <col min="10981" max="10981" width="13.5703125" style="192" customWidth="1"/>
    <col min="10982" max="11224" width="9.140625" style="192"/>
    <col min="11225" max="11227" width="1.42578125" style="192" customWidth="1"/>
    <col min="11228" max="11228" width="29.42578125" style="192" customWidth="1"/>
    <col min="11229" max="11229" width="7.85546875" style="192" customWidth="1"/>
    <col min="11230" max="11230" width="0.5703125" style="192" customWidth="1"/>
    <col min="11231" max="11231" width="14.42578125" style="192" customWidth="1"/>
    <col min="11232" max="11232" width="0.5703125" style="192" customWidth="1"/>
    <col min="11233" max="11233" width="13.42578125" style="192" customWidth="1"/>
    <col min="11234" max="11234" width="0.5703125" style="192" customWidth="1"/>
    <col min="11235" max="11235" width="14.42578125" style="192" customWidth="1"/>
    <col min="11236" max="11236" width="0.5703125" style="192" customWidth="1"/>
    <col min="11237" max="11237" width="13.5703125" style="192" customWidth="1"/>
    <col min="11238" max="11480" width="9.140625" style="192"/>
    <col min="11481" max="11483" width="1.42578125" style="192" customWidth="1"/>
    <col min="11484" max="11484" width="29.42578125" style="192" customWidth="1"/>
    <col min="11485" max="11485" width="7.85546875" style="192" customWidth="1"/>
    <col min="11486" max="11486" width="0.5703125" style="192" customWidth="1"/>
    <col min="11487" max="11487" width="14.42578125" style="192" customWidth="1"/>
    <col min="11488" max="11488" width="0.5703125" style="192" customWidth="1"/>
    <col min="11489" max="11489" width="13.42578125" style="192" customWidth="1"/>
    <col min="11490" max="11490" width="0.5703125" style="192" customWidth="1"/>
    <col min="11491" max="11491" width="14.42578125" style="192" customWidth="1"/>
    <col min="11492" max="11492" width="0.5703125" style="192" customWidth="1"/>
    <col min="11493" max="11493" width="13.5703125" style="192" customWidth="1"/>
    <col min="11494" max="11736" width="9.140625" style="192"/>
    <col min="11737" max="11739" width="1.42578125" style="192" customWidth="1"/>
    <col min="11740" max="11740" width="29.42578125" style="192" customWidth="1"/>
    <col min="11741" max="11741" width="7.85546875" style="192" customWidth="1"/>
    <col min="11742" max="11742" width="0.5703125" style="192" customWidth="1"/>
    <col min="11743" max="11743" width="14.42578125" style="192" customWidth="1"/>
    <col min="11744" max="11744" width="0.5703125" style="192" customWidth="1"/>
    <col min="11745" max="11745" width="13.42578125" style="192" customWidth="1"/>
    <col min="11746" max="11746" width="0.5703125" style="192" customWidth="1"/>
    <col min="11747" max="11747" width="14.42578125" style="192" customWidth="1"/>
    <col min="11748" max="11748" width="0.5703125" style="192" customWidth="1"/>
    <col min="11749" max="11749" width="13.5703125" style="192" customWidth="1"/>
    <col min="11750" max="11992" width="9.140625" style="192"/>
    <col min="11993" max="11995" width="1.42578125" style="192" customWidth="1"/>
    <col min="11996" max="11996" width="29.42578125" style="192" customWidth="1"/>
    <col min="11997" max="11997" width="7.85546875" style="192" customWidth="1"/>
    <col min="11998" max="11998" width="0.5703125" style="192" customWidth="1"/>
    <col min="11999" max="11999" width="14.42578125" style="192" customWidth="1"/>
    <col min="12000" max="12000" width="0.5703125" style="192" customWidth="1"/>
    <col min="12001" max="12001" width="13.42578125" style="192" customWidth="1"/>
    <col min="12002" max="12002" width="0.5703125" style="192" customWidth="1"/>
    <col min="12003" max="12003" width="14.42578125" style="192" customWidth="1"/>
    <col min="12004" max="12004" width="0.5703125" style="192" customWidth="1"/>
    <col min="12005" max="12005" width="13.5703125" style="192" customWidth="1"/>
    <col min="12006" max="12248" width="9.140625" style="192"/>
    <col min="12249" max="12251" width="1.42578125" style="192" customWidth="1"/>
    <col min="12252" max="12252" width="29.42578125" style="192" customWidth="1"/>
    <col min="12253" max="12253" width="7.85546875" style="192" customWidth="1"/>
    <col min="12254" max="12254" width="0.5703125" style="192" customWidth="1"/>
    <col min="12255" max="12255" width="14.42578125" style="192" customWidth="1"/>
    <col min="12256" max="12256" width="0.5703125" style="192" customWidth="1"/>
    <col min="12257" max="12257" width="13.42578125" style="192" customWidth="1"/>
    <col min="12258" max="12258" width="0.5703125" style="192" customWidth="1"/>
    <col min="12259" max="12259" width="14.42578125" style="192" customWidth="1"/>
    <col min="12260" max="12260" width="0.5703125" style="192" customWidth="1"/>
    <col min="12261" max="12261" width="13.5703125" style="192" customWidth="1"/>
    <col min="12262" max="12504" width="9.140625" style="192"/>
    <col min="12505" max="12507" width="1.42578125" style="192" customWidth="1"/>
    <col min="12508" max="12508" width="29.42578125" style="192" customWidth="1"/>
    <col min="12509" max="12509" width="7.85546875" style="192" customWidth="1"/>
    <col min="12510" max="12510" width="0.5703125" style="192" customWidth="1"/>
    <col min="12511" max="12511" width="14.42578125" style="192" customWidth="1"/>
    <col min="12512" max="12512" width="0.5703125" style="192" customWidth="1"/>
    <col min="12513" max="12513" width="13.42578125" style="192" customWidth="1"/>
    <col min="12514" max="12514" width="0.5703125" style="192" customWidth="1"/>
    <col min="12515" max="12515" width="14.42578125" style="192" customWidth="1"/>
    <col min="12516" max="12516" width="0.5703125" style="192" customWidth="1"/>
    <col min="12517" max="12517" width="13.5703125" style="192" customWidth="1"/>
    <col min="12518" max="12760" width="9.140625" style="192"/>
    <col min="12761" max="12763" width="1.42578125" style="192" customWidth="1"/>
    <col min="12764" max="12764" width="29.42578125" style="192" customWidth="1"/>
    <col min="12765" max="12765" width="7.85546875" style="192" customWidth="1"/>
    <col min="12766" max="12766" width="0.5703125" style="192" customWidth="1"/>
    <col min="12767" max="12767" width="14.42578125" style="192" customWidth="1"/>
    <col min="12768" max="12768" width="0.5703125" style="192" customWidth="1"/>
    <col min="12769" max="12769" width="13.42578125" style="192" customWidth="1"/>
    <col min="12770" max="12770" width="0.5703125" style="192" customWidth="1"/>
    <col min="12771" max="12771" width="14.42578125" style="192" customWidth="1"/>
    <col min="12772" max="12772" width="0.5703125" style="192" customWidth="1"/>
    <col min="12773" max="12773" width="13.5703125" style="192" customWidth="1"/>
    <col min="12774" max="13016" width="9.140625" style="192"/>
    <col min="13017" max="13019" width="1.42578125" style="192" customWidth="1"/>
    <col min="13020" max="13020" width="29.42578125" style="192" customWidth="1"/>
    <col min="13021" max="13021" width="7.85546875" style="192" customWidth="1"/>
    <col min="13022" max="13022" width="0.5703125" style="192" customWidth="1"/>
    <col min="13023" max="13023" width="14.42578125" style="192" customWidth="1"/>
    <col min="13024" max="13024" width="0.5703125" style="192" customWidth="1"/>
    <col min="13025" max="13025" width="13.42578125" style="192" customWidth="1"/>
    <col min="13026" max="13026" width="0.5703125" style="192" customWidth="1"/>
    <col min="13027" max="13027" width="14.42578125" style="192" customWidth="1"/>
    <col min="13028" max="13028" width="0.5703125" style="192" customWidth="1"/>
    <col min="13029" max="13029" width="13.5703125" style="192" customWidth="1"/>
    <col min="13030" max="13272" width="9.140625" style="192"/>
    <col min="13273" max="13275" width="1.42578125" style="192" customWidth="1"/>
    <col min="13276" max="13276" width="29.42578125" style="192" customWidth="1"/>
    <col min="13277" max="13277" width="7.85546875" style="192" customWidth="1"/>
    <col min="13278" max="13278" width="0.5703125" style="192" customWidth="1"/>
    <col min="13279" max="13279" width="14.42578125" style="192" customWidth="1"/>
    <col min="13280" max="13280" width="0.5703125" style="192" customWidth="1"/>
    <col min="13281" max="13281" width="13.42578125" style="192" customWidth="1"/>
    <col min="13282" max="13282" width="0.5703125" style="192" customWidth="1"/>
    <col min="13283" max="13283" width="14.42578125" style="192" customWidth="1"/>
    <col min="13284" max="13284" width="0.5703125" style="192" customWidth="1"/>
    <col min="13285" max="13285" width="13.5703125" style="192" customWidth="1"/>
    <col min="13286" max="13528" width="9.140625" style="192"/>
    <col min="13529" max="13531" width="1.42578125" style="192" customWidth="1"/>
    <col min="13532" max="13532" width="29.42578125" style="192" customWidth="1"/>
    <col min="13533" max="13533" width="7.85546875" style="192" customWidth="1"/>
    <col min="13534" max="13534" width="0.5703125" style="192" customWidth="1"/>
    <col min="13535" max="13535" width="14.42578125" style="192" customWidth="1"/>
    <col min="13536" max="13536" width="0.5703125" style="192" customWidth="1"/>
    <col min="13537" max="13537" width="13.42578125" style="192" customWidth="1"/>
    <col min="13538" max="13538" width="0.5703125" style="192" customWidth="1"/>
    <col min="13539" max="13539" width="14.42578125" style="192" customWidth="1"/>
    <col min="13540" max="13540" width="0.5703125" style="192" customWidth="1"/>
    <col min="13541" max="13541" width="13.5703125" style="192" customWidth="1"/>
    <col min="13542" max="13784" width="9.140625" style="192"/>
    <col min="13785" max="13787" width="1.42578125" style="192" customWidth="1"/>
    <col min="13788" max="13788" width="29.42578125" style="192" customWidth="1"/>
    <col min="13789" max="13789" width="7.85546875" style="192" customWidth="1"/>
    <col min="13790" max="13790" width="0.5703125" style="192" customWidth="1"/>
    <col min="13791" max="13791" width="14.42578125" style="192" customWidth="1"/>
    <col min="13792" max="13792" width="0.5703125" style="192" customWidth="1"/>
    <col min="13793" max="13793" width="13.42578125" style="192" customWidth="1"/>
    <col min="13794" max="13794" width="0.5703125" style="192" customWidth="1"/>
    <col min="13795" max="13795" width="14.42578125" style="192" customWidth="1"/>
    <col min="13796" max="13796" width="0.5703125" style="192" customWidth="1"/>
    <col min="13797" max="13797" width="13.5703125" style="192" customWidth="1"/>
    <col min="13798" max="14040" width="9.140625" style="192"/>
    <col min="14041" max="14043" width="1.42578125" style="192" customWidth="1"/>
    <col min="14044" max="14044" width="29.42578125" style="192" customWidth="1"/>
    <col min="14045" max="14045" width="7.85546875" style="192" customWidth="1"/>
    <col min="14046" max="14046" width="0.5703125" style="192" customWidth="1"/>
    <col min="14047" max="14047" width="14.42578125" style="192" customWidth="1"/>
    <col min="14048" max="14048" width="0.5703125" style="192" customWidth="1"/>
    <col min="14049" max="14049" width="13.42578125" style="192" customWidth="1"/>
    <col min="14050" max="14050" width="0.5703125" style="192" customWidth="1"/>
    <col min="14051" max="14051" width="14.42578125" style="192" customWidth="1"/>
    <col min="14052" max="14052" width="0.5703125" style="192" customWidth="1"/>
    <col min="14053" max="14053" width="13.5703125" style="192" customWidth="1"/>
    <col min="14054" max="14296" width="9.140625" style="192"/>
    <col min="14297" max="14299" width="1.42578125" style="192" customWidth="1"/>
    <col min="14300" max="14300" width="29.42578125" style="192" customWidth="1"/>
    <col min="14301" max="14301" width="7.85546875" style="192" customWidth="1"/>
    <col min="14302" max="14302" width="0.5703125" style="192" customWidth="1"/>
    <col min="14303" max="14303" width="14.42578125" style="192" customWidth="1"/>
    <col min="14304" max="14304" width="0.5703125" style="192" customWidth="1"/>
    <col min="14305" max="14305" width="13.42578125" style="192" customWidth="1"/>
    <col min="14306" max="14306" width="0.5703125" style="192" customWidth="1"/>
    <col min="14307" max="14307" width="14.42578125" style="192" customWidth="1"/>
    <col min="14308" max="14308" width="0.5703125" style="192" customWidth="1"/>
    <col min="14309" max="14309" width="13.5703125" style="192" customWidth="1"/>
    <col min="14310" max="14552" width="9.140625" style="192"/>
    <col min="14553" max="14555" width="1.42578125" style="192" customWidth="1"/>
    <col min="14556" max="14556" width="29.42578125" style="192" customWidth="1"/>
    <col min="14557" max="14557" width="7.85546875" style="192" customWidth="1"/>
    <col min="14558" max="14558" width="0.5703125" style="192" customWidth="1"/>
    <col min="14559" max="14559" width="14.42578125" style="192" customWidth="1"/>
    <col min="14560" max="14560" width="0.5703125" style="192" customWidth="1"/>
    <col min="14561" max="14561" width="13.42578125" style="192" customWidth="1"/>
    <col min="14562" max="14562" width="0.5703125" style="192" customWidth="1"/>
    <col min="14563" max="14563" width="14.42578125" style="192" customWidth="1"/>
    <col min="14564" max="14564" width="0.5703125" style="192" customWidth="1"/>
    <col min="14565" max="14565" width="13.5703125" style="192" customWidth="1"/>
    <col min="14566" max="14808" width="9.140625" style="192"/>
    <col min="14809" max="14811" width="1.42578125" style="192" customWidth="1"/>
    <col min="14812" max="14812" width="29.42578125" style="192" customWidth="1"/>
    <col min="14813" max="14813" width="7.85546875" style="192" customWidth="1"/>
    <col min="14814" max="14814" width="0.5703125" style="192" customWidth="1"/>
    <col min="14815" max="14815" width="14.42578125" style="192" customWidth="1"/>
    <col min="14816" max="14816" width="0.5703125" style="192" customWidth="1"/>
    <col min="14817" max="14817" width="13.42578125" style="192" customWidth="1"/>
    <col min="14818" max="14818" width="0.5703125" style="192" customWidth="1"/>
    <col min="14819" max="14819" width="14.42578125" style="192" customWidth="1"/>
    <col min="14820" max="14820" width="0.5703125" style="192" customWidth="1"/>
    <col min="14821" max="14821" width="13.5703125" style="192" customWidth="1"/>
    <col min="14822" max="15064" width="9.140625" style="192"/>
    <col min="15065" max="15067" width="1.42578125" style="192" customWidth="1"/>
    <col min="15068" max="15068" width="29.42578125" style="192" customWidth="1"/>
    <col min="15069" max="15069" width="7.85546875" style="192" customWidth="1"/>
    <col min="15070" max="15070" width="0.5703125" style="192" customWidth="1"/>
    <col min="15071" max="15071" width="14.42578125" style="192" customWidth="1"/>
    <col min="15072" max="15072" width="0.5703125" style="192" customWidth="1"/>
    <col min="15073" max="15073" width="13.42578125" style="192" customWidth="1"/>
    <col min="15074" max="15074" width="0.5703125" style="192" customWidth="1"/>
    <col min="15075" max="15075" width="14.42578125" style="192" customWidth="1"/>
    <col min="15076" max="15076" width="0.5703125" style="192" customWidth="1"/>
    <col min="15077" max="15077" width="13.5703125" style="192" customWidth="1"/>
    <col min="15078" max="15320" width="9.140625" style="192"/>
    <col min="15321" max="15323" width="1.42578125" style="192" customWidth="1"/>
    <col min="15324" max="15324" width="29.42578125" style="192" customWidth="1"/>
    <col min="15325" max="15325" width="7.85546875" style="192" customWidth="1"/>
    <col min="15326" max="15326" width="0.5703125" style="192" customWidth="1"/>
    <col min="15327" max="15327" width="14.42578125" style="192" customWidth="1"/>
    <col min="15328" max="15328" width="0.5703125" style="192" customWidth="1"/>
    <col min="15329" max="15329" width="13.42578125" style="192" customWidth="1"/>
    <col min="15330" max="15330" width="0.5703125" style="192" customWidth="1"/>
    <col min="15331" max="15331" width="14.42578125" style="192" customWidth="1"/>
    <col min="15332" max="15332" width="0.5703125" style="192" customWidth="1"/>
    <col min="15333" max="15333" width="13.5703125" style="192" customWidth="1"/>
    <col min="15334" max="15576" width="9.140625" style="192"/>
    <col min="15577" max="15579" width="1.42578125" style="192" customWidth="1"/>
    <col min="15580" max="15580" width="29.42578125" style="192" customWidth="1"/>
    <col min="15581" max="15581" width="7.85546875" style="192" customWidth="1"/>
    <col min="15582" max="15582" width="0.5703125" style="192" customWidth="1"/>
    <col min="15583" max="15583" width="14.42578125" style="192" customWidth="1"/>
    <col min="15584" max="15584" width="0.5703125" style="192" customWidth="1"/>
    <col min="15585" max="15585" width="13.42578125" style="192" customWidth="1"/>
    <col min="15586" max="15586" width="0.5703125" style="192" customWidth="1"/>
    <col min="15587" max="15587" width="14.42578125" style="192" customWidth="1"/>
    <col min="15588" max="15588" width="0.5703125" style="192" customWidth="1"/>
    <col min="15589" max="15589" width="13.5703125" style="192" customWidth="1"/>
    <col min="15590" max="15832" width="9.140625" style="192"/>
    <col min="15833" max="15835" width="1.42578125" style="192" customWidth="1"/>
    <col min="15836" max="15836" width="29.42578125" style="192" customWidth="1"/>
    <col min="15837" max="15837" width="7.85546875" style="192" customWidth="1"/>
    <col min="15838" max="15838" width="0.5703125" style="192" customWidth="1"/>
    <col min="15839" max="15839" width="14.42578125" style="192" customWidth="1"/>
    <col min="15840" max="15840" width="0.5703125" style="192" customWidth="1"/>
    <col min="15841" max="15841" width="13.42578125" style="192" customWidth="1"/>
    <col min="15842" max="15842" width="0.5703125" style="192" customWidth="1"/>
    <col min="15843" max="15843" width="14.42578125" style="192" customWidth="1"/>
    <col min="15844" max="15844" width="0.5703125" style="192" customWidth="1"/>
    <col min="15845" max="15845" width="13.5703125" style="192" customWidth="1"/>
    <col min="15846" max="16088" width="9.140625" style="192"/>
    <col min="16089" max="16091" width="1.42578125" style="192" customWidth="1"/>
    <col min="16092" max="16092" width="29.42578125" style="192" customWidth="1"/>
    <col min="16093" max="16093" width="7.85546875" style="192" customWidth="1"/>
    <col min="16094" max="16094" width="0.5703125" style="192" customWidth="1"/>
    <col min="16095" max="16095" width="14.42578125" style="192" customWidth="1"/>
    <col min="16096" max="16096" width="0.5703125" style="192" customWidth="1"/>
    <col min="16097" max="16097" width="13.42578125" style="192" customWidth="1"/>
    <col min="16098" max="16098" width="0.5703125" style="192" customWidth="1"/>
    <col min="16099" max="16099" width="14.42578125" style="192" customWidth="1"/>
    <col min="16100" max="16100" width="0.5703125" style="192" customWidth="1"/>
    <col min="16101" max="16101" width="13.5703125" style="192" customWidth="1"/>
    <col min="16102" max="16384" width="9.140625" style="192"/>
  </cols>
  <sheetData>
    <row r="1" spans="1:13" s="184" customFormat="1" ht="21.75" customHeight="1">
      <c r="A1" s="177" t="s">
        <v>167</v>
      </c>
      <c r="B1" s="178"/>
      <c r="C1" s="178"/>
      <c r="D1" s="178"/>
      <c r="E1" s="179"/>
      <c r="F1" s="180"/>
      <c r="G1" s="181"/>
      <c r="H1" s="181"/>
      <c r="I1" s="181"/>
      <c r="J1" s="182"/>
      <c r="K1" s="183"/>
      <c r="L1" s="181"/>
      <c r="M1" s="183"/>
    </row>
    <row r="2" spans="1:13" s="184" customFormat="1" ht="21.75" customHeight="1">
      <c r="A2" s="177" t="s">
        <v>0</v>
      </c>
      <c r="B2" s="178"/>
      <c r="C2" s="178"/>
      <c r="D2" s="178"/>
      <c r="E2" s="179"/>
      <c r="F2" s="180"/>
      <c r="G2" s="181"/>
      <c r="H2" s="181"/>
      <c r="I2" s="181"/>
      <c r="J2" s="182"/>
      <c r="K2" s="183"/>
      <c r="L2" s="181"/>
      <c r="M2" s="183"/>
    </row>
    <row r="3" spans="1:13" s="184" customFormat="1" ht="21.75" customHeight="1">
      <c r="A3" s="185" t="s">
        <v>239</v>
      </c>
      <c r="B3" s="186"/>
      <c r="C3" s="186"/>
      <c r="D3" s="186"/>
      <c r="E3" s="187"/>
      <c r="F3" s="188"/>
      <c r="G3" s="189"/>
      <c r="H3" s="189"/>
      <c r="I3" s="189"/>
      <c r="J3" s="190"/>
      <c r="K3" s="191"/>
      <c r="L3" s="189"/>
      <c r="M3" s="191"/>
    </row>
    <row r="4" spans="1:13" s="184" customFormat="1" ht="21.75" customHeight="1">
      <c r="A4" s="192"/>
      <c r="E4" s="179"/>
      <c r="F4" s="180"/>
      <c r="G4" s="181"/>
      <c r="H4" s="181"/>
      <c r="I4" s="181"/>
      <c r="J4" s="182"/>
      <c r="K4" s="183"/>
      <c r="L4" s="181"/>
      <c r="M4" s="183"/>
    </row>
    <row r="5" spans="1:13" s="184" customFormat="1" ht="21.75" customHeight="1">
      <c r="A5" s="192"/>
      <c r="E5" s="179"/>
      <c r="F5" s="193"/>
      <c r="G5" s="232" t="s">
        <v>85</v>
      </c>
      <c r="H5" s="232"/>
      <c r="I5" s="232"/>
      <c r="J5" s="194"/>
      <c r="K5" s="195"/>
      <c r="L5" s="195"/>
      <c r="M5" s="195" t="s">
        <v>141</v>
      </c>
    </row>
    <row r="6" spans="1:13" s="184" customFormat="1" ht="21.75" customHeight="1">
      <c r="A6" s="192"/>
      <c r="E6" s="179"/>
      <c r="F6" s="193"/>
      <c r="G6" s="194" t="s">
        <v>83</v>
      </c>
      <c r="H6" s="194"/>
      <c r="I6" s="194" t="s">
        <v>84</v>
      </c>
      <c r="J6" s="194"/>
      <c r="K6" s="194" t="s">
        <v>83</v>
      </c>
      <c r="L6" s="194"/>
      <c r="M6" s="194" t="s">
        <v>84</v>
      </c>
    </row>
    <row r="7" spans="1:13" s="184" customFormat="1" ht="21.75" customHeight="1">
      <c r="A7" s="192"/>
      <c r="E7" s="179"/>
      <c r="F7" s="193"/>
      <c r="G7" s="194" t="s">
        <v>224</v>
      </c>
      <c r="H7" s="194"/>
      <c r="I7" s="194" t="s">
        <v>1</v>
      </c>
      <c r="J7" s="194"/>
      <c r="K7" s="194" t="s">
        <v>224</v>
      </c>
      <c r="L7" s="194"/>
      <c r="M7" s="194" t="s">
        <v>1</v>
      </c>
    </row>
    <row r="8" spans="1:13" s="184" customFormat="1" ht="21.75" customHeight="1">
      <c r="A8" s="192"/>
      <c r="E8" s="179"/>
      <c r="F8" s="193"/>
      <c r="G8" s="194" t="s">
        <v>232</v>
      </c>
      <c r="H8" s="196"/>
      <c r="I8" s="194" t="s">
        <v>188</v>
      </c>
      <c r="J8" s="197"/>
      <c r="K8" s="194" t="s">
        <v>232</v>
      </c>
      <c r="L8" s="196"/>
      <c r="M8" s="194" t="s">
        <v>188</v>
      </c>
    </row>
    <row r="9" spans="1:13" s="184" customFormat="1" ht="21.75" customHeight="1">
      <c r="A9" s="192"/>
      <c r="E9" s="187" t="s">
        <v>2</v>
      </c>
      <c r="F9" s="193"/>
      <c r="G9" s="198" t="s">
        <v>71</v>
      </c>
      <c r="H9" s="196"/>
      <c r="I9" s="198" t="s">
        <v>71</v>
      </c>
      <c r="J9" s="197"/>
      <c r="K9" s="198" t="s">
        <v>71</v>
      </c>
      <c r="L9" s="196"/>
      <c r="M9" s="198" t="s">
        <v>71</v>
      </c>
    </row>
    <row r="10" spans="1:13" ht="8.1" customHeight="1">
      <c r="A10" s="177"/>
      <c r="B10" s="199"/>
      <c r="C10" s="199"/>
      <c r="D10" s="199"/>
      <c r="E10" s="200"/>
      <c r="F10" s="201"/>
      <c r="G10" s="202"/>
      <c r="H10" s="203"/>
      <c r="I10" s="203"/>
      <c r="K10" s="48"/>
    </row>
    <row r="11" spans="1:13" ht="21.75" customHeight="1">
      <c r="A11" s="177" t="s">
        <v>3</v>
      </c>
      <c r="B11" s="199"/>
      <c r="C11" s="199"/>
      <c r="D11" s="199"/>
      <c r="E11" s="200"/>
      <c r="F11" s="201"/>
      <c r="G11" s="202"/>
      <c r="H11" s="203"/>
      <c r="I11" s="203"/>
      <c r="K11" s="48"/>
    </row>
    <row r="12" spans="1:13" ht="8.1" customHeight="1">
      <c r="A12" s="177"/>
      <c r="B12" s="199"/>
      <c r="C12" s="199"/>
      <c r="D12" s="199"/>
      <c r="E12" s="200"/>
      <c r="F12" s="201"/>
      <c r="G12" s="202"/>
      <c r="H12" s="203"/>
      <c r="I12" s="203"/>
      <c r="K12" s="48"/>
    </row>
    <row r="13" spans="1:13" ht="21.75" customHeight="1">
      <c r="A13" s="177" t="s">
        <v>4</v>
      </c>
      <c r="B13" s="199"/>
      <c r="C13" s="199"/>
      <c r="D13" s="199"/>
      <c r="E13" s="200"/>
      <c r="F13" s="201"/>
      <c r="G13" s="202"/>
      <c r="H13" s="203"/>
      <c r="I13" s="203"/>
      <c r="K13" s="48"/>
    </row>
    <row r="14" spans="1:13" ht="8.1" customHeight="1">
      <c r="A14" s="177"/>
      <c r="B14" s="199"/>
      <c r="C14" s="199"/>
      <c r="D14" s="199"/>
      <c r="E14" s="200"/>
      <c r="F14" s="201"/>
      <c r="G14" s="202"/>
      <c r="H14" s="203"/>
      <c r="I14" s="203"/>
      <c r="K14" s="48"/>
    </row>
    <row r="15" spans="1:13" ht="21.75" customHeight="1">
      <c r="A15" s="192" t="s">
        <v>5</v>
      </c>
      <c r="B15" s="205"/>
      <c r="C15" s="205"/>
      <c r="D15" s="205"/>
      <c r="E15" s="206"/>
      <c r="F15" s="201"/>
      <c r="G15" s="202">
        <v>1266090</v>
      </c>
      <c r="H15" s="203"/>
      <c r="I15" s="203">
        <v>941728</v>
      </c>
      <c r="J15" s="203"/>
      <c r="K15" s="202">
        <v>482063</v>
      </c>
      <c r="L15" s="155"/>
      <c r="M15" s="203">
        <v>155954</v>
      </c>
    </row>
    <row r="16" spans="1:13" ht="21.75" customHeight="1">
      <c r="A16" s="192" t="s">
        <v>76</v>
      </c>
      <c r="B16" s="205"/>
      <c r="C16" s="205"/>
      <c r="D16" s="205"/>
      <c r="E16" s="206">
        <v>8</v>
      </c>
      <c r="F16" s="201"/>
      <c r="G16" s="202">
        <v>646789</v>
      </c>
      <c r="H16" s="207"/>
      <c r="I16" s="203">
        <v>503062</v>
      </c>
      <c r="J16" s="207"/>
      <c r="K16" s="202">
        <v>414311</v>
      </c>
      <c r="L16" s="207"/>
      <c r="M16" s="203">
        <v>427738</v>
      </c>
    </row>
    <row r="17" spans="1:13" ht="21.75" customHeight="1">
      <c r="A17" s="192" t="s">
        <v>6</v>
      </c>
      <c r="B17" s="205"/>
      <c r="C17" s="205"/>
      <c r="D17" s="205"/>
      <c r="E17" s="208">
        <v>18.5</v>
      </c>
      <c r="F17" s="201"/>
      <c r="G17" s="202">
        <v>196400</v>
      </c>
      <c r="H17" s="207"/>
      <c r="I17" s="203">
        <v>325188</v>
      </c>
      <c r="J17" s="207"/>
      <c r="K17" s="202">
        <v>2207297</v>
      </c>
      <c r="L17" s="207"/>
      <c r="M17" s="207">
        <v>2300460</v>
      </c>
    </row>
    <row r="18" spans="1:13" ht="21.75" customHeight="1">
      <c r="A18" s="192" t="s">
        <v>190</v>
      </c>
      <c r="B18" s="205"/>
      <c r="C18" s="205"/>
      <c r="D18" s="205"/>
      <c r="E18" s="208"/>
      <c r="F18" s="201"/>
      <c r="G18" s="156"/>
      <c r="H18" s="207"/>
      <c r="I18" s="207"/>
      <c r="J18" s="207"/>
      <c r="K18" s="156"/>
      <c r="L18" s="207"/>
      <c r="M18" s="207"/>
    </row>
    <row r="19" spans="1:13" ht="21.75" customHeight="1">
      <c r="B19" s="192" t="s">
        <v>191</v>
      </c>
      <c r="C19" s="205"/>
      <c r="D19" s="205"/>
      <c r="E19" s="206"/>
      <c r="F19" s="201"/>
      <c r="G19" s="156">
        <v>100</v>
      </c>
      <c r="H19" s="207"/>
      <c r="I19" s="207">
        <v>612</v>
      </c>
      <c r="J19" s="207"/>
      <c r="K19" s="156">
        <v>100</v>
      </c>
      <c r="L19" s="207"/>
      <c r="M19" s="207">
        <v>612</v>
      </c>
    </row>
    <row r="20" spans="1:13" ht="21.75" customHeight="1">
      <c r="A20" s="192" t="s">
        <v>88</v>
      </c>
      <c r="B20" s="205"/>
      <c r="C20" s="205"/>
      <c r="D20" s="205"/>
      <c r="E20" s="192"/>
      <c r="F20" s="201"/>
      <c r="G20" s="202"/>
      <c r="H20" s="203"/>
      <c r="I20" s="203"/>
      <c r="J20" s="203"/>
      <c r="K20" s="202"/>
      <c r="M20" s="155"/>
    </row>
    <row r="21" spans="1:13" ht="21.75" customHeight="1">
      <c r="B21" s="192" t="s">
        <v>7</v>
      </c>
      <c r="C21" s="205"/>
      <c r="D21" s="205"/>
      <c r="E21" s="208">
        <v>18.600000000000001</v>
      </c>
      <c r="F21" s="201"/>
      <c r="G21" s="156">
        <v>0</v>
      </c>
      <c r="H21" s="207"/>
      <c r="I21" s="207">
        <v>0</v>
      </c>
      <c r="J21" s="207"/>
      <c r="K21" s="156">
        <v>1124808</v>
      </c>
      <c r="L21" s="207"/>
      <c r="M21" s="207">
        <v>1308159</v>
      </c>
    </row>
    <row r="22" spans="1:13" ht="21.75" customHeight="1">
      <c r="A22" s="192" t="s">
        <v>78</v>
      </c>
      <c r="C22" s="205"/>
      <c r="D22" s="205"/>
      <c r="E22" s="206">
        <v>9</v>
      </c>
      <c r="F22" s="201"/>
      <c r="G22" s="157">
        <v>2370394</v>
      </c>
      <c r="H22" s="207"/>
      <c r="I22" s="209">
        <v>2088052</v>
      </c>
      <c r="J22" s="207"/>
      <c r="K22" s="157">
        <v>349634</v>
      </c>
      <c r="L22" s="207"/>
      <c r="M22" s="209">
        <v>271465</v>
      </c>
    </row>
    <row r="23" spans="1:13" ht="8.1" customHeight="1">
      <c r="B23" s="205"/>
      <c r="C23" s="205"/>
      <c r="D23" s="205"/>
      <c r="E23" s="206"/>
      <c r="F23" s="201"/>
      <c r="G23" s="202"/>
      <c r="H23" s="203"/>
      <c r="I23" s="203"/>
      <c r="J23" s="203"/>
      <c r="K23" s="202"/>
    </row>
    <row r="24" spans="1:13" ht="21.75" customHeight="1">
      <c r="A24" s="177" t="s">
        <v>8</v>
      </c>
      <c r="B24" s="199"/>
      <c r="C24" s="199"/>
      <c r="D24" s="199"/>
      <c r="E24" s="206"/>
      <c r="F24" s="201"/>
      <c r="G24" s="158">
        <f>SUM(G15:G22)</f>
        <v>4479773</v>
      </c>
      <c r="H24" s="203"/>
      <c r="I24" s="159">
        <f>SUM(I15:I22)</f>
        <v>3858642</v>
      </c>
      <c r="J24" s="203"/>
      <c r="K24" s="158">
        <f>SUM(K15:K22)</f>
        <v>4578213</v>
      </c>
      <c r="M24" s="159">
        <f>SUM(M15:M22)</f>
        <v>4464388</v>
      </c>
    </row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1.75" customHeight="1"/>
    <row r="32" spans="1:13" ht="21.75" customHeight="1"/>
    <row r="33" spans="1:13" ht="21.75" customHeight="1"/>
    <row r="34" spans="1:13" ht="21.75" customHeight="1"/>
    <row r="35" spans="1:13" ht="21.75" customHeight="1"/>
    <row r="36" spans="1:13" ht="21.75" customHeight="1"/>
    <row r="37" spans="1:13" ht="16.5" customHeight="1"/>
    <row r="38" spans="1:13" ht="21.75" customHeight="1">
      <c r="A38" s="233" t="s">
        <v>233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</row>
    <row r="39" spans="1:13" ht="21.75" customHeight="1">
      <c r="A39" s="210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</row>
    <row r="40" spans="1:13" ht="21.75" customHeight="1">
      <c r="A40" s="180"/>
    </row>
    <row r="41" spans="1:13" ht="21.75" customHeight="1">
      <c r="A41" s="180"/>
    </row>
    <row r="42" spans="1:13" ht="7.5" customHeight="1">
      <c r="A42" s="180"/>
    </row>
    <row r="43" spans="1:13" ht="21.95" customHeight="1">
      <c r="A43" s="231" t="s">
        <v>234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</row>
    <row r="44" spans="1:13" s="184" customFormat="1" ht="21.75" customHeight="1">
      <c r="A44" s="177" t="str">
        <f>A1</f>
        <v xml:space="preserve">บริษัท พีทีจี เอ็นเนอยี จำกัด (มหาชน) </v>
      </c>
      <c r="B44" s="178"/>
      <c r="C44" s="178"/>
      <c r="D44" s="178"/>
      <c r="E44" s="179"/>
      <c r="F44" s="180"/>
      <c r="G44" s="181"/>
      <c r="H44" s="181"/>
      <c r="I44" s="181"/>
      <c r="J44" s="182"/>
      <c r="K44" s="183"/>
      <c r="L44" s="181"/>
      <c r="M44" s="183"/>
    </row>
    <row r="45" spans="1:13" s="184" customFormat="1" ht="21.75" customHeight="1">
      <c r="A45" s="177" t="s">
        <v>0</v>
      </c>
      <c r="B45" s="178"/>
      <c r="C45" s="178"/>
      <c r="D45" s="178"/>
      <c r="E45" s="179"/>
      <c r="F45" s="180"/>
      <c r="G45" s="181"/>
      <c r="H45" s="181"/>
      <c r="I45" s="181"/>
      <c r="J45" s="182"/>
      <c r="K45" s="183"/>
      <c r="L45" s="181"/>
      <c r="M45" s="183"/>
    </row>
    <row r="46" spans="1:13" s="184" customFormat="1" ht="21.75" customHeight="1">
      <c r="A46" s="185" t="s">
        <v>239</v>
      </c>
      <c r="B46" s="186"/>
      <c r="C46" s="186"/>
      <c r="D46" s="186"/>
      <c r="E46" s="187"/>
      <c r="F46" s="188"/>
      <c r="G46" s="189"/>
      <c r="H46" s="189"/>
      <c r="I46" s="189"/>
      <c r="J46" s="190"/>
      <c r="K46" s="191"/>
      <c r="L46" s="189"/>
      <c r="M46" s="191"/>
    </row>
    <row r="47" spans="1:13" s="184" customFormat="1" ht="21.75" customHeight="1">
      <c r="A47" s="192"/>
      <c r="E47" s="179"/>
      <c r="F47" s="180"/>
      <c r="G47" s="181"/>
      <c r="H47" s="181"/>
      <c r="I47" s="181"/>
      <c r="J47" s="182"/>
      <c r="K47" s="183"/>
      <c r="L47" s="181"/>
      <c r="M47" s="183"/>
    </row>
    <row r="48" spans="1:13" s="184" customFormat="1" ht="21.75" customHeight="1">
      <c r="A48" s="192"/>
      <c r="E48" s="179"/>
      <c r="F48" s="193"/>
      <c r="G48" s="232" t="s">
        <v>85</v>
      </c>
      <c r="H48" s="232"/>
      <c r="I48" s="232"/>
      <c r="J48" s="194"/>
      <c r="K48" s="195"/>
      <c r="L48" s="195"/>
      <c r="M48" s="195" t="s">
        <v>141</v>
      </c>
    </row>
    <row r="49" spans="1:13" s="184" customFormat="1" ht="21.75" customHeight="1">
      <c r="A49" s="192"/>
      <c r="E49" s="179"/>
      <c r="F49" s="193"/>
      <c r="G49" s="194" t="s">
        <v>83</v>
      </c>
      <c r="H49" s="194"/>
      <c r="I49" s="194" t="s">
        <v>84</v>
      </c>
      <c r="J49" s="194"/>
      <c r="K49" s="194" t="s">
        <v>83</v>
      </c>
      <c r="L49" s="194"/>
      <c r="M49" s="194" t="s">
        <v>84</v>
      </c>
    </row>
    <row r="50" spans="1:13" s="184" customFormat="1" ht="21.75" customHeight="1">
      <c r="A50" s="192"/>
      <c r="E50" s="179"/>
      <c r="F50" s="193"/>
      <c r="G50" s="194" t="s">
        <v>224</v>
      </c>
      <c r="H50" s="194"/>
      <c r="I50" s="194" t="s">
        <v>1</v>
      </c>
      <c r="J50" s="194"/>
      <c r="K50" s="194" t="s">
        <v>224</v>
      </c>
      <c r="L50" s="194"/>
      <c r="M50" s="194" t="s">
        <v>1</v>
      </c>
    </row>
    <row r="51" spans="1:13" s="184" customFormat="1" ht="21.75" customHeight="1">
      <c r="A51" s="192"/>
      <c r="E51" s="179"/>
      <c r="F51" s="193"/>
      <c r="G51" s="194" t="s">
        <v>232</v>
      </c>
      <c r="H51" s="196"/>
      <c r="I51" s="194" t="s">
        <v>188</v>
      </c>
      <c r="J51" s="197"/>
      <c r="K51" s="194" t="s">
        <v>232</v>
      </c>
      <c r="L51" s="196"/>
      <c r="M51" s="194" t="s">
        <v>188</v>
      </c>
    </row>
    <row r="52" spans="1:13" s="184" customFormat="1" ht="21.75" customHeight="1">
      <c r="A52" s="192"/>
      <c r="E52" s="187" t="s">
        <v>2</v>
      </c>
      <c r="F52" s="193"/>
      <c r="G52" s="198" t="s">
        <v>71</v>
      </c>
      <c r="H52" s="196"/>
      <c r="I52" s="198" t="s">
        <v>71</v>
      </c>
      <c r="J52" s="197"/>
      <c r="K52" s="198" t="s">
        <v>71</v>
      </c>
      <c r="L52" s="196"/>
      <c r="M52" s="198" t="s">
        <v>71</v>
      </c>
    </row>
    <row r="53" spans="1:13" ht="8.1" customHeight="1">
      <c r="A53" s="177"/>
      <c r="B53" s="199"/>
      <c r="C53" s="199"/>
      <c r="D53" s="199"/>
      <c r="E53" s="200"/>
      <c r="F53" s="201"/>
      <c r="G53" s="202"/>
      <c r="H53" s="203"/>
      <c r="I53" s="203"/>
      <c r="K53" s="48"/>
    </row>
    <row r="54" spans="1:13" ht="21.75" customHeight="1">
      <c r="A54" s="177" t="s">
        <v>192</v>
      </c>
      <c r="B54" s="199"/>
      <c r="C54" s="199"/>
      <c r="D54" s="199"/>
      <c r="E54" s="200"/>
      <c r="F54" s="201"/>
      <c r="G54" s="202"/>
      <c r="H54" s="203"/>
      <c r="I54" s="203"/>
      <c r="K54" s="48"/>
    </row>
    <row r="55" spans="1:13" ht="8.1" customHeight="1">
      <c r="A55" s="177"/>
      <c r="B55" s="199"/>
      <c r="C55" s="199"/>
      <c r="D55" s="199"/>
      <c r="E55" s="200"/>
      <c r="F55" s="201"/>
      <c r="G55" s="202"/>
      <c r="H55" s="203"/>
      <c r="I55" s="203"/>
      <c r="K55" s="48"/>
    </row>
    <row r="56" spans="1:13" ht="21.75" customHeight="1">
      <c r="A56" s="177" t="s">
        <v>9</v>
      </c>
      <c r="B56" s="199"/>
      <c r="C56" s="199"/>
      <c r="D56" s="199"/>
      <c r="E56" s="206"/>
      <c r="F56" s="201"/>
      <c r="G56" s="202"/>
      <c r="H56" s="203"/>
      <c r="I56" s="203"/>
      <c r="J56" s="203"/>
      <c r="K56" s="202"/>
    </row>
    <row r="57" spans="1:13" ht="8.1" customHeight="1">
      <c r="A57" s="177"/>
      <c r="B57" s="199"/>
      <c r="C57" s="199"/>
      <c r="D57" s="199"/>
      <c r="E57" s="206"/>
      <c r="F57" s="201"/>
      <c r="G57" s="202"/>
      <c r="H57" s="203"/>
      <c r="I57" s="203"/>
      <c r="J57" s="203"/>
      <c r="K57" s="202"/>
    </row>
    <row r="58" spans="1:13" ht="21.75" customHeight="1">
      <c r="A58" s="192" t="s">
        <v>189</v>
      </c>
      <c r="B58" s="205"/>
      <c r="C58" s="205"/>
      <c r="D58" s="205"/>
      <c r="E58" s="206"/>
      <c r="F58" s="201"/>
      <c r="G58" s="202"/>
      <c r="H58" s="203"/>
      <c r="I58" s="203"/>
      <c r="J58" s="203"/>
      <c r="K58" s="202"/>
      <c r="L58" s="155"/>
      <c r="M58" s="203"/>
    </row>
    <row r="59" spans="1:13" ht="21.75" customHeight="1">
      <c r="B59" s="192" t="s">
        <v>193</v>
      </c>
      <c r="C59" s="205"/>
      <c r="D59" s="205"/>
      <c r="E59" s="206">
        <v>7</v>
      </c>
      <c r="F59" s="201"/>
      <c r="G59" s="156">
        <v>724742</v>
      </c>
      <c r="H59" s="203"/>
      <c r="I59" s="203">
        <v>734363</v>
      </c>
      <c r="J59" s="203"/>
      <c r="K59" s="202">
        <v>0</v>
      </c>
      <c r="L59" s="155"/>
      <c r="M59" s="203">
        <v>0</v>
      </c>
    </row>
    <row r="60" spans="1:13" ht="21.75" customHeight="1">
      <c r="A60" s="192" t="s">
        <v>235</v>
      </c>
      <c r="B60" s="184"/>
      <c r="C60" s="184"/>
      <c r="D60" s="184"/>
      <c r="E60" s="208">
        <v>18.600000000000001</v>
      </c>
      <c r="F60" s="180"/>
      <c r="G60" s="156">
        <v>0</v>
      </c>
      <c r="H60" s="207"/>
      <c r="I60" s="207">
        <v>0</v>
      </c>
      <c r="J60" s="207"/>
      <c r="K60" s="156">
        <v>2760660</v>
      </c>
      <c r="L60" s="207"/>
      <c r="M60" s="207">
        <v>4150516</v>
      </c>
    </row>
    <row r="61" spans="1:13" ht="21.75" customHeight="1">
      <c r="A61" s="192" t="s">
        <v>68</v>
      </c>
      <c r="B61" s="184"/>
      <c r="C61" s="184"/>
      <c r="D61" s="184"/>
      <c r="E61" s="206">
        <v>10</v>
      </c>
      <c r="F61" s="180"/>
      <c r="G61" s="160">
        <v>0</v>
      </c>
      <c r="H61" s="203"/>
      <c r="I61" s="155">
        <v>0</v>
      </c>
      <c r="J61" s="203"/>
      <c r="K61" s="160">
        <v>3145315</v>
      </c>
      <c r="L61" s="161"/>
      <c r="M61" s="155">
        <v>2071065</v>
      </c>
    </row>
    <row r="62" spans="1:13" ht="21.75" customHeight="1">
      <c r="A62" s="192" t="s">
        <v>113</v>
      </c>
      <c r="B62" s="184"/>
      <c r="C62" s="184"/>
      <c r="D62" s="184"/>
      <c r="E62" s="206">
        <v>10</v>
      </c>
      <c r="F62" s="180"/>
      <c r="G62" s="160">
        <v>1143616</v>
      </c>
      <c r="H62" s="203"/>
      <c r="I62" s="155">
        <v>1009058</v>
      </c>
      <c r="J62" s="203"/>
      <c r="K62" s="160">
        <v>640000</v>
      </c>
      <c r="L62" s="161"/>
      <c r="M62" s="155">
        <v>640000</v>
      </c>
    </row>
    <row r="63" spans="1:13" ht="21.75" customHeight="1">
      <c r="A63" s="192" t="s">
        <v>121</v>
      </c>
      <c r="B63" s="184"/>
      <c r="C63" s="184"/>
      <c r="D63" s="184"/>
      <c r="E63" s="206">
        <v>10</v>
      </c>
      <c r="F63" s="180"/>
      <c r="G63" s="160">
        <v>858605</v>
      </c>
      <c r="H63" s="203"/>
      <c r="I63" s="155">
        <v>801109</v>
      </c>
      <c r="J63" s="203"/>
      <c r="K63" s="160">
        <v>11816</v>
      </c>
      <c r="L63" s="161"/>
      <c r="M63" s="155">
        <v>40000</v>
      </c>
    </row>
    <row r="64" spans="1:13" ht="21.75" customHeight="1">
      <c r="A64" s="192" t="s">
        <v>77</v>
      </c>
      <c r="B64" s="184"/>
      <c r="C64" s="184"/>
      <c r="D64" s="184"/>
      <c r="E64" s="206"/>
      <c r="F64" s="180"/>
      <c r="G64" s="160">
        <v>397684</v>
      </c>
      <c r="H64" s="203"/>
      <c r="I64" s="155">
        <v>384426</v>
      </c>
      <c r="J64" s="203"/>
      <c r="K64" s="160">
        <v>131555</v>
      </c>
      <c r="L64" s="161"/>
      <c r="M64" s="155">
        <v>131828</v>
      </c>
    </row>
    <row r="65" spans="1:13" ht="21.75" customHeight="1">
      <c r="A65" s="192" t="s">
        <v>236</v>
      </c>
      <c r="B65" s="184"/>
      <c r="C65" s="184"/>
      <c r="D65" s="184"/>
      <c r="E65" s="206">
        <v>11</v>
      </c>
      <c r="F65" s="180"/>
      <c r="G65" s="160">
        <v>11307940</v>
      </c>
      <c r="H65" s="207"/>
      <c r="I65" s="207">
        <v>10853151</v>
      </c>
      <c r="J65" s="207"/>
      <c r="K65" s="156">
        <v>952801</v>
      </c>
      <c r="L65" s="207"/>
      <c r="M65" s="207">
        <v>1072117</v>
      </c>
    </row>
    <row r="66" spans="1:13" ht="21.75" customHeight="1">
      <c r="A66" s="192" t="s">
        <v>194</v>
      </c>
      <c r="B66" s="184"/>
      <c r="C66" s="184"/>
      <c r="D66" s="184"/>
      <c r="E66" s="206">
        <v>12</v>
      </c>
      <c r="F66" s="180"/>
      <c r="G66" s="156">
        <v>23816901</v>
      </c>
      <c r="H66" s="207"/>
      <c r="I66" s="207">
        <v>23661590</v>
      </c>
      <c r="J66" s="207"/>
      <c r="K66" s="156">
        <v>370259</v>
      </c>
      <c r="L66" s="207"/>
      <c r="M66" s="207">
        <v>440902</v>
      </c>
    </row>
    <row r="67" spans="1:13" ht="21.75" customHeight="1">
      <c r="A67" s="192" t="s">
        <v>10</v>
      </c>
      <c r="B67" s="184"/>
      <c r="C67" s="184"/>
      <c r="D67" s="184"/>
      <c r="E67" s="206"/>
      <c r="F67" s="180"/>
      <c r="G67" s="156">
        <v>261736</v>
      </c>
      <c r="H67" s="203"/>
      <c r="I67" s="207">
        <v>228865</v>
      </c>
      <c r="J67" s="203"/>
      <c r="K67" s="156">
        <v>158861</v>
      </c>
      <c r="M67" s="155">
        <v>150628</v>
      </c>
    </row>
    <row r="68" spans="1:13" ht="21.75" customHeight="1">
      <c r="A68" s="192" t="s">
        <v>150</v>
      </c>
      <c r="B68" s="184"/>
      <c r="C68" s="184"/>
      <c r="D68" s="184"/>
      <c r="E68" s="211"/>
      <c r="F68" s="180"/>
      <c r="G68" s="156">
        <v>52983</v>
      </c>
      <c r="H68" s="203"/>
      <c r="I68" s="207">
        <v>52983</v>
      </c>
      <c r="J68" s="203"/>
      <c r="K68" s="156">
        <v>0</v>
      </c>
      <c r="M68" s="155">
        <v>0</v>
      </c>
    </row>
    <row r="69" spans="1:13" ht="21.75" customHeight="1">
      <c r="A69" s="192" t="s">
        <v>127</v>
      </c>
      <c r="B69" s="184"/>
      <c r="C69" s="184"/>
      <c r="D69" s="184"/>
      <c r="E69" s="206"/>
      <c r="F69" s="180"/>
      <c r="G69" s="156">
        <v>246727</v>
      </c>
      <c r="H69" s="203"/>
      <c r="I69" s="207">
        <v>189644</v>
      </c>
      <c r="J69" s="203"/>
      <c r="K69" s="156">
        <v>30661</v>
      </c>
      <c r="M69" s="155">
        <v>18974</v>
      </c>
    </row>
    <row r="70" spans="1:13" ht="21.75" customHeight="1">
      <c r="A70" s="192" t="s">
        <v>69</v>
      </c>
      <c r="B70" s="184"/>
      <c r="C70" s="184"/>
      <c r="D70" s="184"/>
      <c r="E70" s="206"/>
      <c r="F70" s="180"/>
      <c r="G70" s="214">
        <v>323453</v>
      </c>
      <c r="H70" s="203"/>
      <c r="I70" s="159">
        <v>263570</v>
      </c>
      <c r="J70" s="203"/>
      <c r="K70" s="158">
        <v>119778</v>
      </c>
      <c r="M70" s="159">
        <v>97821</v>
      </c>
    </row>
    <row r="71" spans="1:13" ht="8.1" customHeight="1">
      <c r="A71" s="177"/>
      <c r="B71" s="199"/>
      <c r="C71" s="199"/>
      <c r="D71" s="199"/>
      <c r="E71" s="212"/>
      <c r="F71" s="201"/>
      <c r="G71" s="202"/>
      <c r="H71" s="203"/>
      <c r="I71" s="203"/>
      <c r="J71" s="203"/>
      <c r="K71" s="202"/>
    </row>
    <row r="72" spans="1:13" ht="21.75" customHeight="1">
      <c r="A72" s="177" t="s">
        <v>11</v>
      </c>
      <c r="B72" s="178"/>
      <c r="C72" s="178"/>
      <c r="D72" s="178"/>
      <c r="E72" s="213"/>
      <c r="F72" s="180"/>
      <c r="G72" s="214">
        <f>SUM(G58:G70)</f>
        <v>39134387</v>
      </c>
      <c r="H72" s="203"/>
      <c r="I72" s="215">
        <f>SUM(I58:I70)</f>
        <v>38178759</v>
      </c>
      <c r="J72" s="203"/>
      <c r="K72" s="214">
        <f>SUM(K58:K70)</f>
        <v>8321706</v>
      </c>
      <c r="L72" s="161"/>
      <c r="M72" s="215">
        <f>SUM(M58:M70)</f>
        <v>8813851</v>
      </c>
    </row>
    <row r="73" spans="1:13" ht="8.1" customHeight="1">
      <c r="A73" s="177"/>
      <c r="B73" s="199"/>
      <c r="C73" s="199"/>
      <c r="D73" s="199"/>
      <c r="E73" s="212"/>
      <c r="F73" s="201"/>
      <c r="G73" s="202"/>
      <c r="H73" s="203"/>
      <c r="I73" s="203"/>
      <c r="J73" s="203"/>
      <c r="K73" s="202"/>
    </row>
    <row r="74" spans="1:13" ht="21.75" customHeight="1" thickBot="1">
      <c r="A74" s="177" t="s">
        <v>12</v>
      </c>
      <c r="B74" s="199"/>
      <c r="C74" s="199"/>
      <c r="D74" s="199"/>
      <c r="E74" s="212"/>
      <c r="F74" s="201"/>
      <c r="G74" s="162">
        <f>G24+G72</f>
        <v>43614160</v>
      </c>
      <c r="H74" s="203"/>
      <c r="I74" s="163">
        <f>I24+I72</f>
        <v>42037401</v>
      </c>
      <c r="J74" s="203"/>
      <c r="K74" s="162">
        <f>K24+K72</f>
        <v>12899919</v>
      </c>
      <c r="M74" s="163">
        <f>M24+M72</f>
        <v>13278239</v>
      </c>
    </row>
    <row r="75" spans="1:13" ht="21.75" customHeight="1" thickTop="1">
      <c r="A75" s="177"/>
      <c r="B75" s="199"/>
      <c r="C75" s="199"/>
      <c r="D75" s="199"/>
      <c r="E75" s="212"/>
      <c r="F75" s="201"/>
      <c r="G75" s="203"/>
      <c r="H75" s="203"/>
      <c r="I75" s="203"/>
      <c r="J75" s="203"/>
      <c r="K75" s="203"/>
    </row>
    <row r="76" spans="1:13" ht="21.75" customHeight="1">
      <c r="A76" s="177"/>
      <c r="B76" s="199"/>
      <c r="C76" s="199"/>
      <c r="D76" s="199"/>
      <c r="E76" s="212"/>
      <c r="F76" s="201"/>
      <c r="G76" s="203"/>
      <c r="H76" s="203"/>
      <c r="I76" s="203"/>
      <c r="J76" s="203"/>
      <c r="K76" s="203"/>
    </row>
    <row r="77" spans="1:13" ht="21.75" customHeight="1">
      <c r="A77" s="177"/>
      <c r="B77" s="199"/>
      <c r="C77" s="199"/>
      <c r="D77" s="199"/>
      <c r="E77" s="212"/>
      <c r="F77" s="201"/>
      <c r="G77" s="203"/>
      <c r="H77" s="203"/>
      <c r="I77" s="203"/>
      <c r="J77" s="203"/>
      <c r="K77" s="203"/>
    </row>
    <row r="78" spans="1:13" ht="21.75" customHeight="1">
      <c r="A78" s="177"/>
      <c r="B78" s="199"/>
      <c r="C78" s="199"/>
      <c r="D78" s="199"/>
      <c r="E78" s="212"/>
      <c r="F78" s="201"/>
      <c r="G78" s="203"/>
      <c r="H78" s="203"/>
      <c r="I78" s="203"/>
      <c r="J78" s="203"/>
      <c r="K78" s="203"/>
    </row>
    <row r="79" spans="1:13" ht="21.75" customHeight="1">
      <c r="A79" s="177"/>
      <c r="B79" s="199"/>
      <c r="C79" s="199"/>
      <c r="D79" s="199"/>
      <c r="E79" s="212"/>
      <c r="F79" s="201"/>
      <c r="G79" s="203"/>
      <c r="H79" s="203"/>
      <c r="I79" s="203"/>
      <c r="J79" s="203"/>
      <c r="K79" s="203"/>
    </row>
    <row r="80" spans="1:13" ht="21.75" customHeight="1">
      <c r="A80" s="177"/>
      <c r="B80" s="199"/>
      <c r="C80" s="199"/>
      <c r="D80" s="199"/>
      <c r="E80" s="212"/>
      <c r="F80" s="201"/>
      <c r="G80" s="203"/>
      <c r="H80" s="203"/>
      <c r="I80" s="203"/>
      <c r="J80" s="203"/>
      <c r="K80" s="203"/>
    </row>
    <row r="81" spans="1:13" ht="21.75" customHeight="1">
      <c r="A81" s="177"/>
      <c r="B81" s="199"/>
      <c r="C81" s="199"/>
      <c r="D81" s="199"/>
      <c r="E81" s="212"/>
      <c r="F81" s="201"/>
      <c r="G81" s="203"/>
      <c r="H81" s="203"/>
      <c r="I81" s="203"/>
      <c r="J81" s="203"/>
      <c r="K81" s="203"/>
    </row>
    <row r="82" spans="1:13" ht="21.75" customHeight="1">
      <c r="A82" s="177"/>
      <c r="B82" s="199"/>
      <c r="C82" s="199"/>
      <c r="D82" s="199"/>
      <c r="E82" s="212"/>
      <c r="F82" s="201"/>
      <c r="G82" s="203"/>
      <c r="H82" s="203"/>
      <c r="I82" s="203"/>
      <c r="J82" s="203"/>
      <c r="K82" s="203"/>
    </row>
    <row r="83" spans="1:13" ht="21.75" customHeight="1"/>
    <row r="84" spans="1:13" ht="21.75" customHeight="1"/>
    <row r="85" spans="1:13" ht="16.5" customHeight="1"/>
    <row r="86" spans="1:13" ht="21.75" customHeight="1">
      <c r="A86" s="23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</row>
    <row r="87" spans="1:13" ht="21.75" customHeight="1">
      <c r="A87" s="177" t="str">
        <f>A1</f>
        <v xml:space="preserve">บริษัท พีทีจี เอ็นเนอยี จำกัด (มหาชน) </v>
      </c>
      <c r="B87" s="178"/>
      <c r="C87" s="178"/>
      <c r="D87" s="178"/>
      <c r="F87" s="180"/>
      <c r="G87" s="181"/>
      <c r="H87" s="181"/>
      <c r="I87" s="181"/>
      <c r="J87" s="182"/>
      <c r="K87" s="183"/>
      <c r="L87" s="181"/>
      <c r="M87" s="183"/>
    </row>
    <row r="88" spans="1:13" ht="21.75" customHeight="1">
      <c r="A88" s="177" t="str">
        <f>A2</f>
        <v>งบแสดงฐานะการเงิน</v>
      </c>
      <c r="B88" s="178"/>
      <c r="C88" s="178"/>
      <c r="D88" s="178"/>
      <c r="F88" s="180"/>
      <c r="G88" s="181"/>
      <c r="H88" s="181"/>
      <c r="I88" s="181"/>
      <c r="J88" s="182"/>
      <c r="K88" s="183"/>
      <c r="L88" s="181"/>
      <c r="M88" s="183"/>
    </row>
    <row r="89" spans="1:13" s="184" customFormat="1" ht="21.75" customHeight="1">
      <c r="A89" s="186" t="str">
        <f>A3</f>
        <v>ณ วันที่ 30 กันยายน พ.ศ. 2564</v>
      </c>
      <c r="B89" s="186"/>
      <c r="C89" s="186"/>
      <c r="D89" s="186"/>
      <c r="E89" s="187"/>
      <c r="F89" s="188"/>
      <c r="G89" s="189"/>
      <c r="H89" s="189"/>
      <c r="I89" s="189"/>
      <c r="J89" s="190"/>
      <c r="K89" s="191"/>
      <c r="L89" s="189"/>
      <c r="M89" s="191"/>
    </row>
    <row r="90" spans="1:13" s="184" customFormat="1" ht="18" customHeight="1">
      <c r="A90" s="192"/>
      <c r="E90" s="179"/>
      <c r="F90" s="180"/>
      <c r="G90" s="181"/>
      <c r="H90" s="181"/>
      <c r="I90" s="181"/>
      <c r="J90" s="182"/>
      <c r="K90" s="183"/>
      <c r="L90" s="181"/>
      <c r="M90" s="183"/>
    </row>
    <row r="91" spans="1:13" s="184" customFormat="1" ht="20.45" customHeight="1">
      <c r="A91" s="192"/>
      <c r="E91" s="179"/>
      <c r="F91" s="193"/>
      <c r="G91" s="232" t="s">
        <v>85</v>
      </c>
      <c r="H91" s="232"/>
      <c r="I91" s="232"/>
      <c r="J91" s="194"/>
      <c r="K91" s="195"/>
      <c r="L91" s="195"/>
      <c r="M91" s="195" t="s">
        <v>141</v>
      </c>
    </row>
    <row r="92" spans="1:13" s="184" customFormat="1" ht="20.45" customHeight="1">
      <c r="A92" s="192"/>
      <c r="E92" s="179"/>
      <c r="F92" s="193"/>
      <c r="G92" s="194" t="s">
        <v>83</v>
      </c>
      <c r="H92" s="194"/>
      <c r="I92" s="194" t="s">
        <v>84</v>
      </c>
      <c r="J92" s="194"/>
      <c r="K92" s="194" t="s">
        <v>83</v>
      </c>
      <c r="L92" s="194"/>
      <c r="M92" s="194" t="s">
        <v>84</v>
      </c>
    </row>
    <row r="93" spans="1:13" s="184" customFormat="1" ht="20.45" customHeight="1">
      <c r="A93" s="192"/>
      <c r="E93" s="179"/>
      <c r="F93" s="193"/>
      <c r="G93" s="194" t="s">
        <v>224</v>
      </c>
      <c r="H93" s="194"/>
      <c r="I93" s="194" t="s">
        <v>1</v>
      </c>
      <c r="J93" s="194"/>
      <c r="K93" s="194" t="s">
        <v>224</v>
      </c>
      <c r="L93" s="194"/>
      <c r="M93" s="194" t="s">
        <v>1</v>
      </c>
    </row>
    <row r="94" spans="1:13" s="184" customFormat="1" ht="20.45" customHeight="1">
      <c r="A94" s="192"/>
      <c r="E94" s="179"/>
      <c r="F94" s="193"/>
      <c r="G94" s="194" t="s">
        <v>232</v>
      </c>
      <c r="H94" s="196"/>
      <c r="I94" s="194" t="s">
        <v>188</v>
      </c>
      <c r="J94" s="197"/>
      <c r="K94" s="194" t="s">
        <v>232</v>
      </c>
      <c r="L94" s="196"/>
      <c r="M94" s="194" t="s">
        <v>188</v>
      </c>
    </row>
    <row r="95" spans="1:13" s="184" customFormat="1" ht="20.45" customHeight="1">
      <c r="A95" s="192"/>
      <c r="E95" s="187" t="s">
        <v>2</v>
      </c>
      <c r="F95" s="193"/>
      <c r="G95" s="198" t="s">
        <v>71</v>
      </c>
      <c r="H95" s="196"/>
      <c r="I95" s="198" t="s">
        <v>71</v>
      </c>
      <c r="J95" s="197"/>
      <c r="K95" s="198" t="s">
        <v>71</v>
      </c>
      <c r="L95" s="196"/>
      <c r="M95" s="198" t="s">
        <v>71</v>
      </c>
    </row>
    <row r="96" spans="1:13" s="184" customFormat="1" ht="6" customHeight="1">
      <c r="A96" s="192"/>
      <c r="E96" s="179"/>
      <c r="F96" s="193"/>
      <c r="G96" s="216"/>
      <c r="H96" s="196"/>
      <c r="I96" s="194"/>
      <c r="J96" s="197"/>
      <c r="K96" s="216"/>
      <c r="L96" s="196"/>
      <c r="M96" s="194"/>
    </row>
    <row r="97" spans="1:13" s="184" customFormat="1" ht="20.45" customHeight="1">
      <c r="A97" s="177" t="s">
        <v>132</v>
      </c>
      <c r="B97" s="199"/>
      <c r="C97" s="199"/>
      <c r="D97" s="199"/>
      <c r="E97" s="212"/>
      <c r="F97" s="201"/>
      <c r="G97" s="202"/>
      <c r="H97" s="203"/>
      <c r="I97" s="203"/>
      <c r="J97" s="204"/>
      <c r="K97" s="48"/>
      <c r="L97" s="204"/>
      <c r="M97" s="204"/>
    </row>
    <row r="98" spans="1:13" s="184" customFormat="1" ht="6" customHeight="1">
      <c r="A98" s="192"/>
      <c r="B98" s="205"/>
      <c r="C98" s="205"/>
      <c r="D98" s="205"/>
      <c r="E98" s="212"/>
      <c r="F98" s="201"/>
      <c r="G98" s="202"/>
      <c r="H98" s="203"/>
      <c r="I98" s="203"/>
      <c r="J98" s="204"/>
      <c r="K98" s="48"/>
      <c r="L98" s="204"/>
      <c r="M98" s="204"/>
    </row>
    <row r="99" spans="1:13" s="184" customFormat="1" ht="20.45" customHeight="1">
      <c r="A99" s="177" t="s">
        <v>13</v>
      </c>
      <c r="B99" s="199"/>
      <c r="C99" s="199"/>
      <c r="D99" s="199"/>
      <c r="E99" s="212"/>
      <c r="F99" s="201"/>
      <c r="G99" s="202"/>
      <c r="H99" s="203"/>
      <c r="I99" s="203"/>
      <c r="J99" s="204"/>
      <c r="K99" s="48"/>
      <c r="L99" s="204"/>
      <c r="M99" s="204"/>
    </row>
    <row r="100" spans="1:13" s="184" customFormat="1" ht="6" customHeight="1">
      <c r="A100" s="177"/>
      <c r="B100" s="199"/>
      <c r="C100" s="199"/>
      <c r="D100" s="199"/>
      <c r="E100" s="212"/>
      <c r="F100" s="201"/>
      <c r="G100" s="202"/>
      <c r="H100" s="203"/>
      <c r="I100" s="203"/>
      <c r="J100" s="204"/>
      <c r="K100" s="48"/>
      <c r="L100" s="204"/>
      <c r="M100" s="204"/>
    </row>
    <row r="101" spans="1:13" s="184" customFormat="1" ht="20.45" customHeight="1">
      <c r="A101" s="192" t="s">
        <v>183</v>
      </c>
      <c r="E101" s="210"/>
      <c r="F101" s="180"/>
      <c r="G101" s="217">
        <v>416992</v>
      </c>
      <c r="H101" s="203"/>
      <c r="I101" s="218">
        <v>433428</v>
      </c>
      <c r="J101" s="203"/>
      <c r="K101" s="217">
        <v>0</v>
      </c>
      <c r="L101" s="204"/>
      <c r="M101" s="204">
        <v>0</v>
      </c>
    </row>
    <row r="102" spans="1:13" s="184" customFormat="1" ht="20.45" customHeight="1">
      <c r="A102" s="192" t="s">
        <v>62</v>
      </c>
      <c r="E102" s="210"/>
      <c r="F102" s="180"/>
      <c r="G102" s="217">
        <v>4151398</v>
      </c>
      <c r="H102" s="203"/>
      <c r="I102" s="218">
        <v>3919663</v>
      </c>
      <c r="J102" s="203"/>
      <c r="K102" s="217">
        <v>620268</v>
      </c>
      <c r="L102" s="204"/>
      <c r="M102" s="204">
        <v>642988</v>
      </c>
    </row>
    <row r="103" spans="1:13" s="184" customFormat="1" ht="20.45" customHeight="1">
      <c r="A103" s="192" t="s">
        <v>131</v>
      </c>
      <c r="E103" s="210"/>
      <c r="F103" s="180"/>
      <c r="G103" s="217">
        <v>2800000</v>
      </c>
      <c r="H103" s="203"/>
      <c r="I103" s="218">
        <v>1850000</v>
      </c>
      <c r="J103" s="203"/>
      <c r="K103" s="217">
        <v>300000</v>
      </c>
      <c r="L103" s="204"/>
      <c r="M103" s="204">
        <v>500000</v>
      </c>
    </row>
    <row r="104" spans="1:13" s="184" customFormat="1" ht="20.45" customHeight="1">
      <c r="A104" s="192" t="s">
        <v>86</v>
      </c>
      <c r="B104" s="192"/>
      <c r="E104" s="200">
        <v>18.7</v>
      </c>
      <c r="F104" s="201"/>
      <c r="G104" s="202">
        <v>0</v>
      </c>
      <c r="H104" s="203"/>
      <c r="I104" s="203">
        <v>0</v>
      </c>
      <c r="J104" s="203"/>
      <c r="K104" s="202">
        <v>415000</v>
      </c>
      <c r="L104" s="204"/>
      <c r="M104" s="204">
        <v>35530</v>
      </c>
    </row>
    <row r="105" spans="1:13" s="184" customFormat="1" ht="20.45" customHeight="1">
      <c r="A105" s="184" t="s">
        <v>114</v>
      </c>
      <c r="B105" s="192"/>
      <c r="C105" s="205"/>
      <c r="D105" s="205"/>
      <c r="F105" s="201"/>
      <c r="G105" s="202"/>
      <c r="H105" s="203"/>
      <c r="I105" s="203"/>
      <c r="J105" s="203"/>
      <c r="K105" s="202"/>
      <c r="L105" s="204"/>
      <c r="M105" s="204"/>
    </row>
    <row r="106" spans="1:13" s="184" customFormat="1" ht="20.45" customHeight="1">
      <c r="B106" s="192" t="s">
        <v>237</v>
      </c>
      <c r="C106" s="205"/>
      <c r="D106" s="205"/>
      <c r="E106" s="200">
        <v>13</v>
      </c>
      <c r="F106" s="201"/>
      <c r="G106" s="202">
        <v>1291017</v>
      </c>
      <c r="H106" s="203"/>
      <c r="I106" s="203">
        <v>1464412</v>
      </c>
      <c r="J106" s="203"/>
      <c r="K106" s="202">
        <v>951183</v>
      </c>
      <c r="L106" s="204"/>
      <c r="M106" s="204">
        <v>1110302</v>
      </c>
    </row>
    <row r="107" spans="1:13" s="184" customFormat="1" ht="20.45" customHeight="1">
      <c r="A107" s="192" t="s">
        <v>262</v>
      </c>
      <c r="B107" s="192"/>
      <c r="C107" s="205"/>
      <c r="D107" s="205"/>
      <c r="E107" s="200"/>
      <c r="F107" s="201"/>
      <c r="G107" s="202"/>
      <c r="H107" s="203"/>
      <c r="I107" s="203"/>
      <c r="J107" s="203"/>
      <c r="K107" s="202"/>
      <c r="L107" s="204"/>
      <c r="M107" s="204"/>
    </row>
    <row r="108" spans="1:13" s="184" customFormat="1" ht="20.45" customHeight="1">
      <c r="A108" s="192"/>
      <c r="B108" s="192" t="s">
        <v>237</v>
      </c>
      <c r="C108" s="205"/>
      <c r="D108" s="205"/>
      <c r="E108" s="200"/>
      <c r="F108" s="201"/>
      <c r="G108" s="202">
        <v>480</v>
      </c>
      <c r="H108" s="203"/>
      <c r="I108" s="203">
        <v>0</v>
      </c>
      <c r="J108" s="203"/>
      <c r="K108" s="202">
        <v>0</v>
      </c>
      <c r="L108" s="204"/>
      <c r="M108" s="204">
        <v>0</v>
      </c>
    </row>
    <row r="109" spans="1:13" s="184" customFormat="1" ht="20.45" customHeight="1">
      <c r="A109" s="184" t="s">
        <v>222</v>
      </c>
      <c r="B109" s="192"/>
      <c r="C109" s="205"/>
      <c r="D109" s="205"/>
      <c r="E109" s="200"/>
      <c r="F109" s="201"/>
      <c r="G109" s="202"/>
      <c r="H109" s="203"/>
      <c r="I109" s="203"/>
      <c r="J109" s="203"/>
      <c r="K109" s="202"/>
      <c r="L109" s="204"/>
      <c r="M109" s="204"/>
    </row>
    <row r="110" spans="1:13" s="184" customFormat="1" ht="20.45" customHeight="1">
      <c r="B110" s="184" t="s">
        <v>223</v>
      </c>
      <c r="C110" s="205"/>
      <c r="D110" s="205"/>
      <c r="E110" s="200">
        <v>14</v>
      </c>
      <c r="F110" s="201"/>
      <c r="G110" s="202">
        <v>1399503</v>
      </c>
      <c r="H110" s="203"/>
      <c r="I110" s="203">
        <v>0</v>
      </c>
      <c r="J110" s="203"/>
      <c r="K110" s="202">
        <v>1399503</v>
      </c>
      <c r="L110" s="204"/>
      <c r="M110" s="204">
        <v>0</v>
      </c>
    </row>
    <row r="111" spans="1:13" s="184" customFormat="1" ht="20.45" customHeight="1">
      <c r="A111" s="192" t="s">
        <v>195</v>
      </c>
      <c r="B111" s="205"/>
      <c r="C111" s="205"/>
      <c r="D111" s="205"/>
      <c r="E111" s="200"/>
      <c r="F111" s="201"/>
      <c r="G111" s="202"/>
      <c r="H111" s="203"/>
      <c r="I111" s="203"/>
      <c r="J111" s="203"/>
      <c r="K111" s="202"/>
      <c r="L111" s="204"/>
      <c r="M111" s="204"/>
    </row>
    <row r="112" spans="1:13" s="184" customFormat="1" ht="20.45" customHeight="1">
      <c r="B112" s="192" t="s">
        <v>15</v>
      </c>
      <c r="E112" s="200">
        <v>15</v>
      </c>
      <c r="F112" s="201"/>
      <c r="G112" s="202">
        <v>610287</v>
      </c>
      <c r="H112" s="203"/>
      <c r="I112" s="203">
        <v>582183</v>
      </c>
      <c r="J112" s="203"/>
      <c r="K112" s="202">
        <v>47758</v>
      </c>
      <c r="L112" s="204"/>
      <c r="M112" s="204">
        <v>50277</v>
      </c>
    </row>
    <row r="113" spans="1:13" s="184" customFormat="1" ht="20.45" customHeight="1">
      <c r="A113" s="192" t="s">
        <v>63</v>
      </c>
      <c r="C113" s="205"/>
      <c r="D113" s="205"/>
      <c r="F113" s="201"/>
      <c r="G113" s="164">
        <v>100223</v>
      </c>
      <c r="H113" s="207"/>
      <c r="I113" s="219">
        <v>236185</v>
      </c>
      <c r="J113" s="207"/>
      <c r="K113" s="164">
        <v>0</v>
      </c>
      <c r="L113" s="207"/>
      <c r="M113" s="219">
        <v>8390</v>
      </c>
    </row>
    <row r="114" spans="1:13" ht="6" customHeight="1">
      <c r="B114" s="205"/>
      <c r="C114" s="205"/>
      <c r="D114" s="205"/>
      <c r="E114" s="200"/>
      <c r="F114" s="201"/>
      <c r="G114" s="48"/>
      <c r="K114" s="48"/>
    </row>
    <row r="115" spans="1:13" ht="20.45" customHeight="1">
      <c r="A115" s="177" t="s">
        <v>16</v>
      </c>
      <c r="B115" s="199"/>
      <c r="C115" s="199"/>
      <c r="D115" s="199"/>
      <c r="E115" s="200"/>
      <c r="F115" s="201"/>
      <c r="G115" s="214">
        <f>SUM(G101:G113)</f>
        <v>10769900</v>
      </c>
      <c r="H115" s="203"/>
      <c r="I115" s="215">
        <f>SUM(I101:I113)</f>
        <v>8485871</v>
      </c>
      <c r="J115" s="203"/>
      <c r="K115" s="214">
        <f>SUM(K101:K113)</f>
        <v>3733712</v>
      </c>
      <c r="L115" s="161"/>
      <c r="M115" s="215">
        <f>SUM(M101:M113)</f>
        <v>2347487</v>
      </c>
    </row>
    <row r="116" spans="1:13" ht="9.9499999999999993" customHeight="1">
      <c r="B116" s="205"/>
      <c r="C116" s="205"/>
      <c r="D116" s="205"/>
      <c r="E116" s="200"/>
      <c r="F116" s="201"/>
      <c r="G116" s="202"/>
      <c r="H116" s="203"/>
      <c r="I116" s="203"/>
      <c r="J116" s="203"/>
      <c r="K116" s="202"/>
    </row>
    <row r="117" spans="1:13" ht="20.45" customHeight="1">
      <c r="A117" s="177" t="s">
        <v>17</v>
      </c>
      <c r="B117" s="199"/>
      <c r="C117" s="199"/>
      <c r="D117" s="199"/>
      <c r="E117" s="200"/>
      <c r="F117" s="201"/>
      <c r="G117" s="202"/>
      <c r="H117" s="203"/>
      <c r="I117" s="203"/>
      <c r="J117" s="203"/>
      <c r="K117" s="202"/>
    </row>
    <row r="118" spans="1:13" ht="6" customHeight="1">
      <c r="A118" s="177"/>
      <c r="B118" s="199"/>
      <c r="C118" s="199"/>
      <c r="D118" s="199"/>
      <c r="E118" s="200"/>
      <c r="F118" s="201"/>
      <c r="G118" s="202"/>
      <c r="H118" s="203"/>
      <c r="I118" s="203"/>
      <c r="J118" s="203"/>
      <c r="K118" s="202"/>
    </row>
    <row r="119" spans="1:13" ht="20.45" customHeight="1">
      <c r="A119" s="192" t="s">
        <v>115</v>
      </c>
      <c r="B119" s="205"/>
      <c r="C119" s="205"/>
      <c r="D119" s="205"/>
      <c r="E119" s="200">
        <v>13</v>
      </c>
      <c r="F119" s="201"/>
      <c r="G119" s="202">
        <v>2114248</v>
      </c>
      <c r="H119" s="203"/>
      <c r="I119" s="203">
        <v>2191860</v>
      </c>
      <c r="J119" s="203"/>
      <c r="K119" s="202">
        <v>1444585</v>
      </c>
      <c r="L119" s="161"/>
      <c r="M119" s="161">
        <v>1680027</v>
      </c>
    </row>
    <row r="120" spans="1:13" ht="20.45" customHeight="1">
      <c r="A120" s="192" t="s">
        <v>238</v>
      </c>
      <c r="B120" s="205"/>
      <c r="C120" s="205"/>
      <c r="D120" s="205"/>
      <c r="E120" s="200"/>
      <c r="F120" s="201"/>
      <c r="G120" s="202">
        <v>11819</v>
      </c>
      <c r="H120" s="203"/>
      <c r="I120" s="203">
        <v>11819</v>
      </c>
      <c r="J120" s="203"/>
      <c r="K120" s="202">
        <v>0</v>
      </c>
      <c r="L120" s="161"/>
      <c r="M120" s="161">
        <v>0</v>
      </c>
    </row>
    <row r="121" spans="1:13" ht="20.45" customHeight="1">
      <c r="A121" s="192" t="s">
        <v>262</v>
      </c>
      <c r="B121" s="205"/>
      <c r="C121" s="205"/>
      <c r="D121" s="205"/>
      <c r="E121" s="200"/>
      <c r="F121" s="201"/>
      <c r="G121" s="202">
        <v>3120</v>
      </c>
      <c r="H121" s="203"/>
      <c r="I121" s="203">
        <v>0</v>
      </c>
      <c r="J121" s="203"/>
      <c r="K121" s="202">
        <v>0</v>
      </c>
      <c r="L121" s="161"/>
      <c r="M121" s="161">
        <v>0</v>
      </c>
    </row>
    <row r="122" spans="1:13" ht="20.45" customHeight="1">
      <c r="A122" s="192" t="s">
        <v>123</v>
      </c>
      <c r="B122" s="205"/>
      <c r="C122" s="205"/>
      <c r="D122" s="205"/>
      <c r="E122" s="200">
        <v>14</v>
      </c>
      <c r="F122" s="201"/>
      <c r="G122" s="202">
        <v>2694478</v>
      </c>
      <c r="H122" s="203"/>
      <c r="I122" s="203">
        <v>4090602</v>
      </c>
      <c r="J122" s="203"/>
      <c r="K122" s="202">
        <v>2694478</v>
      </c>
      <c r="L122" s="161"/>
      <c r="M122" s="161">
        <v>4090602</v>
      </c>
    </row>
    <row r="123" spans="1:13" ht="20.45" customHeight="1">
      <c r="A123" s="192" t="s">
        <v>18</v>
      </c>
      <c r="B123" s="205"/>
      <c r="C123" s="205"/>
      <c r="D123" s="205"/>
      <c r="E123" s="200"/>
      <c r="F123" s="201"/>
      <c r="G123" s="202"/>
      <c r="H123" s="203"/>
      <c r="I123" s="203"/>
      <c r="J123" s="203"/>
      <c r="K123" s="202"/>
      <c r="L123" s="161"/>
      <c r="M123" s="161"/>
    </row>
    <row r="124" spans="1:13" ht="20.45" customHeight="1">
      <c r="B124" s="192" t="s">
        <v>91</v>
      </c>
      <c r="C124" s="184"/>
      <c r="D124" s="184"/>
      <c r="E124" s="210"/>
      <c r="F124" s="180"/>
      <c r="G124" s="202">
        <v>203601</v>
      </c>
      <c r="H124" s="203"/>
      <c r="I124" s="203">
        <v>179159</v>
      </c>
      <c r="J124" s="203"/>
      <c r="K124" s="202">
        <v>95176</v>
      </c>
      <c r="L124" s="161"/>
      <c r="M124" s="161">
        <v>86069</v>
      </c>
    </row>
    <row r="125" spans="1:13" s="184" customFormat="1" ht="20.45" customHeight="1">
      <c r="A125" s="184" t="s">
        <v>196</v>
      </c>
      <c r="B125" s="192"/>
      <c r="C125" s="205"/>
      <c r="D125" s="205"/>
      <c r="E125" s="200"/>
      <c r="F125" s="201"/>
      <c r="G125" s="202">
        <v>0</v>
      </c>
      <c r="H125" s="203"/>
      <c r="I125" s="203">
        <v>1045</v>
      </c>
      <c r="J125" s="203"/>
      <c r="K125" s="202">
        <v>0</v>
      </c>
      <c r="L125" s="204"/>
      <c r="M125" s="204">
        <v>1045</v>
      </c>
    </row>
    <row r="126" spans="1:13" s="184" customFormat="1" ht="20.45" customHeight="1">
      <c r="A126" s="192" t="s">
        <v>197</v>
      </c>
      <c r="E126" s="200">
        <v>15</v>
      </c>
      <c r="F126" s="201"/>
      <c r="G126" s="202">
        <v>19292838</v>
      </c>
      <c r="H126" s="203"/>
      <c r="I126" s="203">
        <v>18946600</v>
      </c>
      <c r="J126" s="203"/>
      <c r="K126" s="202">
        <v>335751</v>
      </c>
      <c r="L126" s="204"/>
      <c r="M126" s="204">
        <v>398637</v>
      </c>
    </row>
    <row r="127" spans="1:13" ht="20.45" customHeight="1">
      <c r="A127" s="192" t="s">
        <v>101</v>
      </c>
      <c r="B127" s="184"/>
      <c r="C127" s="184"/>
      <c r="D127" s="184"/>
      <c r="E127" s="210"/>
      <c r="F127" s="180"/>
      <c r="G127" s="202">
        <v>55973</v>
      </c>
      <c r="H127" s="203"/>
      <c r="I127" s="203">
        <v>55723</v>
      </c>
      <c r="J127" s="203"/>
      <c r="K127" s="202">
        <v>0</v>
      </c>
      <c r="L127" s="161"/>
      <c r="M127" s="161">
        <v>0</v>
      </c>
    </row>
    <row r="128" spans="1:13" ht="20.45" customHeight="1">
      <c r="A128" s="192" t="s">
        <v>19</v>
      </c>
      <c r="B128" s="184"/>
      <c r="C128" s="184"/>
      <c r="D128" s="184"/>
      <c r="E128" s="210">
        <v>16</v>
      </c>
      <c r="F128" s="180"/>
      <c r="G128" s="214">
        <v>182990</v>
      </c>
      <c r="H128" s="203"/>
      <c r="I128" s="215">
        <v>94798</v>
      </c>
      <c r="J128" s="203"/>
      <c r="K128" s="214">
        <v>50062</v>
      </c>
      <c r="L128" s="165"/>
      <c r="M128" s="166">
        <v>44665</v>
      </c>
    </row>
    <row r="129" spans="1:13" ht="6" customHeight="1">
      <c r="B129" s="205"/>
      <c r="C129" s="205"/>
      <c r="D129" s="205"/>
      <c r="E129" s="200"/>
      <c r="F129" s="201"/>
      <c r="G129" s="202"/>
      <c r="H129" s="203"/>
      <c r="I129" s="203"/>
      <c r="J129" s="203"/>
      <c r="K129" s="202"/>
    </row>
    <row r="130" spans="1:13" ht="20.45" customHeight="1">
      <c r="A130" s="177" t="s">
        <v>20</v>
      </c>
      <c r="B130" s="199"/>
      <c r="C130" s="199"/>
      <c r="D130" s="199"/>
      <c r="E130" s="200"/>
      <c r="F130" s="201"/>
      <c r="G130" s="214">
        <f>SUM(G118:G129)</f>
        <v>24559067</v>
      </c>
      <c r="H130" s="203"/>
      <c r="I130" s="215">
        <f>SUM(I119:I128)</f>
        <v>25571606</v>
      </c>
      <c r="J130" s="203"/>
      <c r="K130" s="214">
        <f>SUM(K118:K129)</f>
        <v>4620052</v>
      </c>
      <c r="M130" s="220">
        <f>SUM(M118:M129)</f>
        <v>6301045</v>
      </c>
    </row>
    <row r="131" spans="1:13" ht="6" customHeight="1">
      <c r="B131" s="205"/>
      <c r="C131" s="205"/>
      <c r="D131" s="205"/>
      <c r="E131" s="200"/>
      <c r="F131" s="201"/>
      <c r="G131" s="202"/>
      <c r="H131" s="203"/>
      <c r="I131" s="203"/>
      <c r="J131" s="203"/>
      <c r="K131" s="202"/>
    </row>
    <row r="132" spans="1:13" ht="21" customHeight="1">
      <c r="A132" s="177" t="s">
        <v>21</v>
      </c>
      <c r="B132" s="199"/>
      <c r="C132" s="199"/>
      <c r="D132" s="199"/>
      <c r="E132" s="200"/>
      <c r="F132" s="201"/>
      <c r="G132" s="214">
        <f>G115+G130</f>
        <v>35328967</v>
      </c>
      <c r="H132" s="203"/>
      <c r="I132" s="215">
        <f>SUM(I115,I130)</f>
        <v>34057477</v>
      </c>
      <c r="J132" s="203"/>
      <c r="K132" s="214">
        <f>K115+K130</f>
        <v>8353764</v>
      </c>
      <c r="L132" s="203"/>
      <c r="M132" s="215">
        <f>M115+M130</f>
        <v>8648532</v>
      </c>
    </row>
    <row r="133" spans="1:13" ht="8.25" customHeight="1">
      <c r="A133" s="177"/>
      <c r="B133" s="199"/>
      <c r="C133" s="199"/>
      <c r="D133" s="199"/>
      <c r="E133" s="200"/>
      <c r="F133" s="201"/>
      <c r="G133" s="203"/>
      <c r="H133" s="203"/>
      <c r="I133" s="203"/>
      <c r="J133" s="203"/>
      <c r="K133" s="203"/>
      <c r="L133" s="203"/>
      <c r="M133" s="203"/>
    </row>
    <row r="134" spans="1:13" ht="21.95" customHeight="1">
      <c r="A134" s="23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31"/>
      <c r="C134" s="231"/>
      <c r="D134" s="231"/>
      <c r="E134" s="231"/>
      <c r="F134" s="231"/>
      <c r="G134" s="231"/>
      <c r="H134" s="231"/>
      <c r="I134" s="231"/>
      <c r="J134" s="231"/>
      <c r="K134" s="231"/>
      <c r="L134" s="231"/>
      <c r="M134" s="231"/>
    </row>
    <row r="135" spans="1:13" ht="21.75" customHeight="1">
      <c r="A135" s="177" t="str">
        <f>A1</f>
        <v xml:space="preserve">บริษัท พีทีจี เอ็นเนอยี จำกัด (มหาชน) </v>
      </c>
      <c r="B135" s="178"/>
      <c r="C135" s="178"/>
      <c r="D135" s="178"/>
      <c r="F135" s="180"/>
      <c r="G135" s="181"/>
      <c r="H135" s="181"/>
      <c r="I135" s="181"/>
      <c r="J135" s="182"/>
      <c r="K135" s="183"/>
      <c r="L135" s="181"/>
      <c r="M135" s="183"/>
    </row>
    <row r="136" spans="1:13" ht="21.75" customHeight="1">
      <c r="A136" s="177" t="str">
        <f>A2</f>
        <v>งบแสดงฐานะการเงิน</v>
      </c>
      <c r="B136" s="178"/>
      <c r="C136" s="178"/>
      <c r="D136" s="178"/>
      <c r="F136" s="180"/>
      <c r="G136" s="181"/>
      <c r="H136" s="181"/>
      <c r="I136" s="181"/>
      <c r="J136" s="182"/>
      <c r="K136" s="183"/>
      <c r="L136" s="181"/>
      <c r="M136" s="183"/>
    </row>
    <row r="137" spans="1:13" ht="21.75" customHeight="1">
      <c r="A137" s="186" t="str">
        <f>A3</f>
        <v>ณ วันที่ 30 กันยายน พ.ศ. 2564</v>
      </c>
      <c r="B137" s="186"/>
      <c r="C137" s="186"/>
      <c r="D137" s="186"/>
      <c r="E137" s="187"/>
      <c r="F137" s="188"/>
      <c r="G137" s="189"/>
      <c r="H137" s="189"/>
      <c r="I137" s="189"/>
      <c r="J137" s="190"/>
      <c r="K137" s="191"/>
      <c r="L137" s="189"/>
      <c r="M137" s="191"/>
    </row>
    <row r="138" spans="1:13" ht="21.75" customHeight="1">
      <c r="B138" s="184"/>
      <c r="C138" s="184"/>
      <c r="D138" s="184"/>
      <c r="F138" s="180"/>
      <c r="G138" s="181"/>
      <c r="H138" s="181"/>
      <c r="I138" s="181"/>
      <c r="J138" s="182"/>
      <c r="K138" s="183"/>
      <c r="L138" s="181"/>
      <c r="M138" s="183"/>
    </row>
    <row r="139" spans="1:13" ht="21.75" customHeight="1">
      <c r="B139" s="184"/>
      <c r="C139" s="184"/>
      <c r="D139" s="184"/>
      <c r="F139" s="193"/>
      <c r="G139" s="232" t="s">
        <v>85</v>
      </c>
      <c r="H139" s="232"/>
      <c r="I139" s="232"/>
      <c r="J139" s="194"/>
      <c r="K139" s="195"/>
      <c r="L139" s="195"/>
      <c r="M139" s="195" t="s">
        <v>141</v>
      </c>
    </row>
    <row r="140" spans="1:13" ht="21.75" customHeight="1">
      <c r="B140" s="184"/>
      <c r="C140" s="184"/>
      <c r="D140" s="184"/>
      <c r="F140" s="193"/>
      <c r="G140" s="194" t="s">
        <v>83</v>
      </c>
      <c r="H140" s="194"/>
      <c r="I140" s="194" t="s">
        <v>84</v>
      </c>
      <c r="J140" s="194"/>
      <c r="K140" s="194" t="s">
        <v>83</v>
      </c>
      <c r="L140" s="194"/>
      <c r="M140" s="194" t="s">
        <v>84</v>
      </c>
    </row>
    <row r="141" spans="1:13" ht="21.75" customHeight="1">
      <c r="B141" s="184"/>
      <c r="C141" s="184"/>
      <c r="D141" s="184"/>
      <c r="F141" s="193"/>
      <c r="G141" s="194" t="s">
        <v>224</v>
      </c>
      <c r="H141" s="194"/>
      <c r="I141" s="194" t="s">
        <v>1</v>
      </c>
      <c r="J141" s="194"/>
      <c r="K141" s="194" t="s">
        <v>224</v>
      </c>
      <c r="L141" s="194"/>
      <c r="M141" s="194" t="s">
        <v>1</v>
      </c>
    </row>
    <row r="142" spans="1:13" ht="21.75" customHeight="1">
      <c r="B142" s="184"/>
      <c r="C142" s="184"/>
      <c r="D142" s="184"/>
      <c r="F142" s="193"/>
      <c r="G142" s="194" t="s">
        <v>232</v>
      </c>
      <c r="H142" s="196"/>
      <c r="I142" s="194" t="s">
        <v>188</v>
      </c>
      <c r="J142" s="197"/>
      <c r="K142" s="194" t="s">
        <v>232</v>
      </c>
      <c r="L142" s="196"/>
      <c r="M142" s="194" t="s">
        <v>188</v>
      </c>
    </row>
    <row r="143" spans="1:13" ht="21.75" customHeight="1">
      <c r="B143" s="184"/>
      <c r="C143" s="184"/>
      <c r="D143" s="184"/>
      <c r="F143" s="193"/>
      <c r="G143" s="198" t="s">
        <v>71</v>
      </c>
      <c r="H143" s="196"/>
      <c r="I143" s="198" t="s">
        <v>71</v>
      </c>
      <c r="J143" s="197"/>
      <c r="K143" s="198" t="s">
        <v>71</v>
      </c>
      <c r="L143" s="196"/>
      <c r="M143" s="198" t="s">
        <v>71</v>
      </c>
    </row>
    <row r="144" spans="1:13" ht="6" customHeight="1">
      <c r="B144" s="184"/>
      <c r="C144" s="184"/>
      <c r="D144" s="184"/>
      <c r="F144" s="193"/>
      <c r="G144" s="216"/>
      <c r="H144" s="196"/>
      <c r="I144" s="194"/>
      <c r="J144" s="197"/>
      <c r="K144" s="216"/>
      <c r="L144" s="196"/>
      <c r="M144" s="194"/>
    </row>
    <row r="145" spans="1:13" ht="21.75" customHeight="1">
      <c r="A145" s="177" t="s">
        <v>198</v>
      </c>
      <c r="B145" s="199"/>
      <c r="C145" s="199"/>
      <c r="D145" s="199"/>
      <c r="E145" s="200"/>
      <c r="F145" s="201"/>
      <c r="G145" s="202"/>
      <c r="H145" s="203"/>
      <c r="I145" s="203"/>
      <c r="K145" s="167"/>
      <c r="L145" s="161"/>
      <c r="M145" s="161"/>
    </row>
    <row r="146" spans="1:13" ht="6" customHeight="1">
      <c r="A146" s="177"/>
      <c r="B146" s="199"/>
      <c r="C146" s="199"/>
      <c r="D146" s="199"/>
      <c r="E146" s="200"/>
      <c r="F146" s="201"/>
      <c r="G146" s="202"/>
      <c r="H146" s="203"/>
      <c r="I146" s="203"/>
      <c r="K146" s="167"/>
      <c r="L146" s="161"/>
      <c r="M146" s="161"/>
    </row>
    <row r="147" spans="1:13" ht="21.75" customHeight="1">
      <c r="A147" s="177" t="s">
        <v>133</v>
      </c>
      <c r="B147" s="199"/>
      <c r="C147" s="199"/>
      <c r="D147" s="199"/>
      <c r="E147" s="200"/>
      <c r="F147" s="201"/>
      <c r="G147" s="202"/>
      <c r="H147" s="203"/>
      <c r="I147" s="203"/>
      <c r="K147" s="167"/>
      <c r="L147" s="161"/>
      <c r="M147" s="161"/>
    </row>
    <row r="148" spans="1:13" ht="6" customHeight="1">
      <c r="B148" s="205"/>
      <c r="C148" s="205"/>
      <c r="D148" s="205"/>
      <c r="E148" s="200"/>
      <c r="F148" s="201"/>
      <c r="G148" s="202"/>
      <c r="H148" s="203"/>
      <c r="I148" s="203"/>
      <c r="K148" s="167"/>
      <c r="L148" s="161"/>
      <c r="M148" s="161"/>
    </row>
    <row r="149" spans="1:13" ht="21.75" customHeight="1">
      <c r="A149" s="192" t="s">
        <v>22</v>
      </c>
      <c r="B149" s="205"/>
      <c r="C149" s="205"/>
      <c r="D149" s="205"/>
      <c r="E149" s="200"/>
      <c r="F149" s="201"/>
      <c r="G149" s="202"/>
      <c r="H149" s="203"/>
      <c r="I149" s="203"/>
      <c r="K149" s="167"/>
      <c r="L149" s="161"/>
      <c r="M149" s="161"/>
    </row>
    <row r="150" spans="1:13" ht="21.75" customHeight="1">
      <c r="B150" s="192" t="s">
        <v>23</v>
      </c>
      <c r="C150" s="205"/>
      <c r="D150" s="205"/>
      <c r="E150" s="205"/>
      <c r="F150" s="201"/>
      <c r="G150" s="202"/>
      <c r="H150" s="203"/>
      <c r="I150" s="203"/>
      <c r="K150" s="167"/>
      <c r="L150" s="161"/>
      <c r="M150" s="161"/>
    </row>
    <row r="151" spans="1:13" ht="21.75" customHeight="1">
      <c r="B151" s="221" t="s">
        <v>105</v>
      </c>
      <c r="D151" s="205"/>
      <c r="E151" s="205"/>
      <c r="F151" s="201"/>
      <c r="G151" s="202"/>
      <c r="H151" s="203"/>
      <c r="I151" s="203"/>
      <c r="K151" s="167"/>
      <c r="L151" s="161"/>
      <c r="M151" s="161"/>
    </row>
    <row r="152" spans="1:13" ht="21.75" customHeight="1" thickBot="1">
      <c r="C152" s="192" t="s">
        <v>70</v>
      </c>
      <c r="E152" s="205"/>
      <c r="F152" s="201"/>
      <c r="G152" s="222">
        <v>1670000</v>
      </c>
      <c r="H152" s="203"/>
      <c r="I152" s="223">
        <v>1670000</v>
      </c>
      <c r="J152" s="203"/>
      <c r="K152" s="222">
        <v>1670000</v>
      </c>
      <c r="M152" s="168">
        <v>1670000</v>
      </c>
    </row>
    <row r="153" spans="1:13" ht="6" customHeight="1" thickTop="1">
      <c r="B153" s="205"/>
      <c r="C153" s="205"/>
      <c r="D153" s="205"/>
      <c r="E153" s="200"/>
      <c r="F153" s="201"/>
      <c r="G153" s="202"/>
      <c r="H153" s="203"/>
      <c r="I153" s="203"/>
      <c r="J153" s="203"/>
      <c r="K153" s="202"/>
      <c r="M153" s="161"/>
    </row>
    <row r="154" spans="1:13" ht="21.75" customHeight="1">
      <c r="B154" s="192" t="s">
        <v>24</v>
      </c>
      <c r="D154" s="205"/>
      <c r="E154" s="205"/>
      <c r="F154" s="201"/>
      <c r="G154" s="202"/>
      <c r="H154" s="203"/>
      <c r="I154" s="203"/>
      <c r="J154" s="203"/>
      <c r="K154" s="202"/>
      <c r="M154" s="165"/>
    </row>
    <row r="155" spans="1:13" ht="21.75" customHeight="1">
      <c r="B155" s="221" t="s">
        <v>105</v>
      </c>
      <c r="D155" s="205"/>
      <c r="E155" s="205"/>
      <c r="F155" s="201"/>
      <c r="G155" s="202"/>
      <c r="H155" s="203"/>
      <c r="I155" s="203"/>
      <c r="J155" s="203"/>
      <c r="K155" s="202"/>
      <c r="M155" s="165"/>
    </row>
    <row r="156" spans="1:13" ht="21.75" customHeight="1">
      <c r="C156" s="192" t="s">
        <v>81</v>
      </c>
      <c r="E156" s="205"/>
      <c r="F156" s="201"/>
      <c r="G156" s="169">
        <v>1670000</v>
      </c>
      <c r="H156" s="203"/>
      <c r="I156" s="170">
        <v>1670000</v>
      </c>
      <c r="J156" s="203"/>
      <c r="K156" s="169">
        <v>1670000</v>
      </c>
      <c r="M156" s="165">
        <v>1670000</v>
      </c>
    </row>
    <row r="157" spans="1:13" s="184" customFormat="1" ht="21.75" customHeight="1">
      <c r="A157" s="192" t="s">
        <v>25</v>
      </c>
      <c r="E157" s="200"/>
      <c r="F157" s="201"/>
      <c r="G157" s="202">
        <v>1185430</v>
      </c>
      <c r="H157" s="203"/>
      <c r="I157" s="203">
        <v>1185430</v>
      </c>
      <c r="J157" s="203"/>
      <c r="K157" s="202">
        <v>1185430</v>
      </c>
      <c r="L157" s="204"/>
      <c r="M157" s="165">
        <v>1185430</v>
      </c>
    </row>
    <row r="158" spans="1:13" s="184" customFormat="1" ht="21.75" customHeight="1">
      <c r="A158" s="192" t="s">
        <v>26</v>
      </c>
      <c r="B158" s="205"/>
      <c r="D158" s="205"/>
      <c r="E158" s="200"/>
      <c r="F158" s="201"/>
      <c r="G158" s="202"/>
      <c r="H158" s="203"/>
      <c r="I158" s="203"/>
      <c r="J158" s="203"/>
      <c r="K158" s="202"/>
      <c r="L158" s="204"/>
      <c r="M158" s="165"/>
    </row>
    <row r="159" spans="1:13" s="184" customFormat="1" ht="21.75" customHeight="1">
      <c r="B159" s="192" t="s">
        <v>27</v>
      </c>
      <c r="D159" s="205"/>
      <c r="E159" s="200"/>
      <c r="F159" s="201"/>
      <c r="G159" s="202"/>
      <c r="H159" s="203"/>
      <c r="I159" s="203"/>
      <c r="J159" s="203"/>
      <c r="K159" s="202"/>
      <c r="L159" s="204"/>
      <c r="M159" s="165"/>
    </row>
    <row r="160" spans="1:13" s="184" customFormat="1" ht="21.75" customHeight="1">
      <c r="B160" s="221" t="s">
        <v>106</v>
      </c>
      <c r="E160" s="200"/>
      <c r="F160" s="201"/>
      <c r="G160" s="202">
        <v>178794</v>
      </c>
      <c r="H160" s="203"/>
      <c r="I160" s="203">
        <v>178794</v>
      </c>
      <c r="J160" s="203"/>
      <c r="K160" s="202">
        <v>178794</v>
      </c>
      <c r="L160" s="204"/>
      <c r="M160" s="203">
        <v>178794</v>
      </c>
    </row>
    <row r="161" spans="1:13" s="184" customFormat="1" ht="21.75" customHeight="1">
      <c r="B161" s="192" t="s">
        <v>28</v>
      </c>
      <c r="C161" s="205"/>
      <c r="D161" s="205"/>
      <c r="E161" s="200"/>
      <c r="F161" s="201"/>
      <c r="G161" s="156">
        <v>5167178</v>
      </c>
      <c r="H161" s="207"/>
      <c r="I161" s="207">
        <v>4904063</v>
      </c>
      <c r="J161" s="207"/>
      <c r="K161" s="156">
        <v>1511931</v>
      </c>
      <c r="L161" s="207"/>
      <c r="M161" s="207">
        <v>1595483</v>
      </c>
    </row>
    <row r="162" spans="1:13" s="184" customFormat="1" ht="21.75" customHeight="1">
      <c r="A162" s="192" t="s">
        <v>134</v>
      </c>
      <c r="B162" s="205"/>
      <c r="C162" s="205"/>
      <c r="D162" s="205"/>
      <c r="E162" s="200"/>
      <c r="F162" s="201"/>
      <c r="G162" s="164">
        <v>-15034</v>
      </c>
      <c r="H162" s="207"/>
      <c r="I162" s="219">
        <v>-54616</v>
      </c>
      <c r="J162" s="207"/>
      <c r="K162" s="164">
        <v>0</v>
      </c>
      <c r="L162" s="207"/>
      <c r="M162" s="219">
        <v>0</v>
      </c>
    </row>
    <row r="163" spans="1:13" s="184" customFormat="1" ht="6" customHeight="1">
      <c r="A163" s="192"/>
      <c r="B163" s="205"/>
      <c r="C163" s="205"/>
      <c r="D163" s="205"/>
      <c r="E163" s="200"/>
      <c r="F163" s="201"/>
      <c r="G163" s="202"/>
      <c r="H163" s="203"/>
      <c r="I163" s="203"/>
      <c r="J163" s="203"/>
      <c r="K163" s="202"/>
      <c r="L163" s="204"/>
      <c r="M163" s="165"/>
    </row>
    <row r="164" spans="1:13" ht="21.75" customHeight="1">
      <c r="A164" s="192" t="s">
        <v>148</v>
      </c>
      <c r="B164" s="205"/>
      <c r="C164" s="205"/>
      <c r="D164" s="205"/>
      <c r="E164" s="200"/>
      <c r="F164" s="224"/>
      <c r="G164" s="169">
        <f>SUM(G156:G162)</f>
        <v>8186368</v>
      </c>
      <c r="H164" s="225"/>
      <c r="I164" s="170">
        <f>SUM(I156:I162)</f>
        <v>7883671</v>
      </c>
      <c r="J164" s="225"/>
      <c r="K164" s="169">
        <f>SUM(K156:K162)</f>
        <v>4546155</v>
      </c>
      <c r="M164" s="165">
        <f>SUM(M156:M162)</f>
        <v>4629707</v>
      </c>
    </row>
    <row r="165" spans="1:13" ht="21.75" customHeight="1">
      <c r="A165" s="192" t="s">
        <v>29</v>
      </c>
      <c r="B165" s="205"/>
      <c r="C165" s="205"/>
      <c r="D165" s="205"/>
      <c r="E165" s="200"/>
      <c r="F165" s="201"/>
      <c r="G165" s="214">
        <v>98825</v>
      </c>
      <c r="H165" s="203"/>
      <c r="I165" s="215">
        <v>96253</v>
      </c>
      <c r="J165" s="203"/>
      <c r="K165" s="214">
        <v>0</v>
      </c>
      <c r="M165" s="166">
        <v>0</v>
      </c>
    </row>
    <row r="166" spans="1:13" ht="6" customHeight="1">
      <c r="B166" s="205"/>
      <c r="C166" s="205"/>
      <c r="D166" s="205"/>
      <c r="E166" s="200"/>
      <c r="F166" s="201"/>
      <c r="G166" s="202"/>
      <c r="H166" s="203"/>
      <c r="I166" s="203"/>
      <c r="J166" s="203"/>
      <c r="K166" s="202"/>
      <c r="M166" s="165"/>
    </row>
    <row r="167" spans="1:13" ht="21.75" customHeight="1">
      <c r="A167" s="177" t="s">
        <v>135</v>
      </c>
      <c r="B167" s="199"/>
      <c r="C167" s="199"/>
      <c r="D167" s="199"/>
      <c r="E167" s="200"/>
      <c r="F167" s="201"/>
      <c r="G167" s="214">
        <f>G164+G165</f>
        <v>8285193</v>
      </c>
      <c r="H167" s="203"/>
      <c r="I167" s="215">
        <f>I164+I165</f>
        <v>7979924</v>
      </c>
      <c r="J167" s="203"/>
      <c r="K167" s="214">
        <f>K164+K165</f>
        <v>4546155</v>
      </c>
      <c r="M167" s="166">
        <f>M164+M165</f>
        <v>4629707</v>
      </c>
    </row>
    <row r="168" spans="1:13" ht="6" customHeight="1">
      <c r="A168" s="177"/>
      <c r="B168" s="199"/>
      <c r="C168" s="199"/>
      <c r="D168" s="199"/>
      <c r="E168" s="200"/>
      <c r="F168" s="201"/>
      <c r="G168" s="202"/>
      <c r="H168" s="203"/>
      <c r="I168" s="203"/>
      <c r="J168" s="203"/>
      <c r="K168" s="202"/>
      <c r="M168" s="165"/>
    </row>
    <row r="169" spans="1:13" ht="21.75" customHeight="1" thickBot="1">
      <c r="A169" s="177" t="s">
        <v>136</v>
      </c>
      <c r="B169" s="199"/>
      <c r="C169" s="199"/>
      <c r="D169" s="199"/>
      <c r="E169" s="200"/>
      <c r="F169" s="201"/>
      <c r="G169" s="222">
        <f>G167+G132</f>
        <v>43614160</v>
      </c>
      <c r="H169" s="203"/>
      <c r="I169" s="223">
        <f>SUM(I132,I167)</f>
        <v>42037401</v>
      </c>
      <c r="J169" s="203"/>
      <c r="K169" s="222">
        <f>K167+K132</f>
        <v>12899919</v>
      </c>
      <c r="M169" s="168">
        <f>M167+M132</f>
        <v>13278239</v>
      </c>
    </row>
    <row r="170" spans="1:13" ht="21.75" customHeight="1" thickTop="1"/>
    <row r="171" spans="1:13" ht="21.75" customHeight="1"/>
    <row r="172" spans="1:13" ht="21.75" customHeight="1"/>
    <row r="173" spans="1:13" ht="21.75" customHeight="1"/>
    <row r="174" spans="1:13" ht="21.75" customHeight="1"/>
    <row r="175" spans="1:13" ht="21.75" customHeight="1"/>
    <row r="176" spans="1:13" ht="21.75" customHeight="1"/>
    <row r="177" spans="1:13" ht="21.75" customHeight="1"/>
    <row r="178" spans="1:13" ht="14.25" customHeight="1"/>
    <row r="179" spans="1:13" ht="21.95" customHeight="1">
      <c r="A179" s="231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9" s="231"/>
      <c r="C179" s="231"/>
      <c r="D179" s="231"/>
      <c r="E179" s="231"/>
      <c r="F179" s="231"/>
      <c r="G179" s="231"/>
      <c r="H179" s="231"/>
      <c r="I179" s="231"/>
      <c r="J179" s="231"/>
      <c r="K179" s="231"/>
      <c r="L179" s="231"/>
      <c r="M179" s="231"/>
    </row>
  </sheetData>
  <mergeCells count="9">
    <mergeCell ref="A134:M134"/>
    <mergeCell ref="G139:I139"/>
    <mergeCell ref="A179:M179"/>
    <mergeCell ref="G5:I5"/>
    <mergeCell ref="A38:M38"/>
    <mergeCell ref="A43:M43"/>
    <mergeCell ref="G48:I48"/>
    <mergeCell ref="A86:M86"/>
    <mergeCell ref="G91:I9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6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topLeftCell="A3" zoomScaleNormal="100" zoomScaleSheetLayoutView="100" workbookViewId="0">
      <selection activeCell="N15" sqref="N15"/>
    </sheetView>
  </sheetViews>
  <sheetFormatPr defaultColWidth="9.140625" defaultRowHeight="20.100000000000001" customHeight="1"/>
  <cols>
    <col min="1" max="1" width="1.5703125" style="25" customWidth="1"/>
    <col min="2" max="2" width="39.85546875" style="25" customWidth="1"/>
    <col min="3" max="3" width="0.85546875" style="25" customWidth="1"/>
    <col min="4" max="4" width="10.85546875" style="49" customWidth="1"/>
    <col min="5" max="5" width="0.85546875" style="49" customWidth="1"/>
    <col min="6" max="6" width="10.85546875" style="49" customWidth="1"/>
    <col min="7" max="7" width="0.85546875" style="49" customWidth="1"/>
    <col min="8" max="8" width="11.5703125" style="49" customWidth="1"/>
    <col min="9" max="9" width="0.85546875" style="49" customWidth="1"/>
    <col min="10" max="10" width="11.5703125" style="49" customWidth="1"/>
    <col min="11" max="16384" width="9.140625" style="25"/>
  </cols>
  <sheetData>
    <row r="1" spans="1:10" s="7" customFormat="1" ht="20.100000000000001" customHeight="1">
      <c r="A1" s="1" t="str">
        <f>'2-5'!A1</f>
        <v xml:space="preserve">บริษัท พีทีจี เอ็นเนอยี จำกัด (มหาชน) </v>
      </c>
      <c r="B1" s="2"/>
      <c r="C1" s="2"/>
      <c r="D1" s="3"/>
      <c r="E1" s="4"/>
      <c r="F1" s="3"/>
      <c r="G1" s="4"/>
      <c r="H1" s="5"/>
      <c r="I1" s="3"/>
      <c r="J1" s="6" t="s">
        <v>83</v>
      </c>
    </row>
    <row r="2" spans="1:10" s="7" customFormat="1" ht="20.100000000000001" customHeight="1">
      <c r="A2" s="1" t="s">
        <v>30</v>
      </c>
      <c r="B2" s="2"/>
      <c r="C2" s="2"/>
      <c r="D2" s="3"/>
      <c r="E2" s="4"/>
      <c r="F2" s="3"/>
      <c r="G2" s="4"/>
      <c r="H2" s="5"/>
      <c r="I2" s="3"/>
      <c r="J2" s="5"/>
    </row>
    <row r="3" spans="1:10" s="7" customFormat="1" ht="20.100000000000001" customHeight="1">
      <c r="A3" s="8" t="s">
        <v>243</v>
      </c>
      <c r="B3" s="9"/>
      <c r="C3" s="10"/>
      <c r="D3" s="11"/>
      <c r="E3" s="12"/>
      <c r="F3" s="11"/>
      <c r="G3" s="12"/>
      <c r="H3" s="13"/>
      <c r="I3" s="11"/>
      <c r="J3" s="13"/>
    </row>
    <row r="4" spans="1:10" s="7" customFormat="1" ht="20.100000000000001" customHeight="1">
      <c r="B4" s="14"/>
      <c r="C4" s="14"/>
      <c r="D4" s="5"/>
      <c r="E4" s="4"/>
      <c r="F4" s="5"/>
      <c r="G4" s="3"/>
      <c r="H4" s="5"/>
      <c r="I4" s="4"/>
      <c r="J4" s="5"/>
    </row>
    <row r="5" spans="1:10" s="7" customFormat="1" ht="20.100000000000001" customHeight="1">
      <c r="C5" s="2"/>
      <c r="D5" s="232" t="s">
        <v>85</v>
      </c>
      <c r="E5" s="232"/>
      <c r="F5" s="232"/>
      <c r="G5" s="19"/>
      <c r="H5" s="16"/>
      <c r="I5" s="17"/>
      <c r="J5" s="17" t="s">
        <v>141</v>
      </c>
    </row>
    <row r="6" spans="1:10" s="7" customFormat="1" ht="20.100000000000001" customHeight="1">
      <c r="B6" s="14"/>
      <c r="C6" s="2"/>
      <c r="D6" s="20" t="s">
        <v>232</v>
      </c>
      <c r="E6" s="21"/>
      <c r="F6" s="20" t="s">
        <v>188</v>
      </c>
      <c r="G6" s="22"/>
      <c r="H6" s="20" t="s">
        <v>232</v>
      </c>
      <c r="I6" s="21"/>
      <c r="J6" s="20" t="s">
        <v>188</v>
      </c>
    </row>
    <row r="7" spans="1:10" s="7" customFormat="1" ht="20.100000000000001" customHeight="1">
      <c r="B7" s="14"/>
      <c r="C7" s="2"/>
      <c r="D7" s="18" t="s">
        <v>71</v>
      </c>
      <c r="E7" s="21"/>
      <c r="F7" s="18" t="s">
        <v>71</v>
      </c>
      <c r="G7" s="22"/>
      <c r="H7" s="18" t="s">
        <v>71</v>
      </c>
      <c r="I7" s="21"/>
      <c r="J7" s="18" t="s">
        <v>71</v>
      </c>
    </row>
    <row r="8" spans="1:10" s="7" customFormat="1" ht="8.1" customHeight="1">
      <c r="B8" s="14"/>
      <c r="C8" s="2"/>
      <c r="D8" s="24"/>
      <c r="E8" s="21"/>
      <c r="F8" s="20"/>
      <c r="G8" s="22"/>
      <c r="H8" s="24"/>
      <c r="I8" s="21"/>
      <c r="J8" s="20"/>
    </row>
    <row r="9" spans="1:10" ht="20.100000000000001" customHeight="1">
      <c r="A9" s="25" t="s">
        <v>89</v>
      </c>
      <c r="C9" s="27"/>
      <c r="D9" s="28">
        <v>30585460</v>
      </c>
      <c r="E9" s="5"/>
      <c r="F9" s="5">
        <v>25314555</v>
      </c>
      <c r="G9" s="5"/>
      <c r="H9" s="28">
        <v>4017547</v>
      </c>
      <c r="I9" s="5"/>
      <c r="J9" s="5">
        <v>3264140</v>
      </c>
    </row>
    <row r="10" spans="1:10" ht="20.100000000000001" customHeight="1">
      <c r="A10" s="25" t="s">
        <v>73</v>
      </c>
      <c r="C10" s="27"/>
      <c r="D10" s="30">
        <v>-28194646</v>
      </c>
      <c r="E10" s="5"/>
      <c r="F10" s="13">
        <v>-22594659</v>
      </c>
      <c r="G10" s="5"/>
      <c r="H10" s="30">
        <v>-3851837</v>
      </c>
      <c r="I10" s="5"/>
      <c r="J10" s="13">
        <v>-3033133</v>
      </c>
    </row>
    <row r="11" spans="1:10" ht="8.1" customHeight="1">
      <c r="C11" s="27"/>
      <c r="D11" s="28"/>
      <c r="E11" s="5"/>
      <c r="F11" s="5"/>
      <c r="G11" s="5"/>
      <c r="H11" s="28"/>
      <c r="I11" s="5"/>
      <c r="J11" s="5"/>
    </row>
    <row r="12" spans="1:10" ht="20.100000000000001" customHeight="1">
      <c r="A12" s="176" t="s">
        <v>31</v>
      </c>
      <c r="B12" s="31"/>
      <c r="C12" s="27"/>
      <c r="D12" s="28">
        <f>SUM(D9:D11)</f>
        <v>2390814</v>
      </c>
      <c r="E12" s="5"/>
      <c r="F12" s="5">
        <f>SUM(F9:F11)</f>
        <v>2719896</v>
      </c>
      <c r="G12" s="5"/>
      <c r="H12" s="28">
        <f>SUM(H9:H11)</f>
        <v>165710</v>
      </c>
      <c r="I12" s="5"/>
      <c r="J12" s="5">
        <f>SUM(J9:J11)</f>
        <v>231007</v>
      </c>
    </row>
    <row r="13" spans="1:10" ht="20.100000000000001" customHeight="1">
      <c r="A13" s="25" t="s">
        <v>92</v>
      </c>
      <c r="B13" s="32"/>
      <c r="C13" s="27"/>
      <c r="D13" s="28">
        <v>24087</v>
      </c>
      <c r="E13" s="5"/>
      <c r="F13" s="5">
        <v>46306</v>
      </c>
      <c r="G13" s="5"/>
      <c r="H13" s="28">
        <v>140394</v>
      </c>
      <c r="I13" s="5"/>
      <c r="J13" s="5">
        <v>160256</v>
      </c>
    </row>
    <row r="14" spans="1:10" ht="20.100000000000001" customHeight="1">
      <c r="A14" s="25" t="s">
        <v>32</v>
      </c>
      <c r="C14" s="27"/>
      <c r="D14" s="28">
        <v>47502</v>
      </c>
      <c r="E14" s="5"/>
      <c r="F14" s="5">
        <v>19883</v>
      </c>
      <c r="G14" s="5"/>
      <c r="H14" s="28">
        <v>68869</v>
      </c>
      <c r="I14" s="5"/>
      <c r="J14" s="5">
        <v>82770</v>
      </c>
    </row>
    <row r="15" spans="1:10" ht="20.100000000000001" customHeight="1">
      <c r="A15" s="25" t="s">
        <v>269</v>
      </c>
      <c r="B15" s="32"/>
      <c r="C15" s="27"/>
      <c r="D15" s="28">
        <v>-958</v>
      </c>
      <c r="E15" s="5"/>
      <c r="F15" s="5">
        <v>779</v>
      </c>
      <c r="G15" s="5"/>
      <c r="H15" s="28">
        <v>-958</v>
      </c>
      <c r="I15" s="5"/>
      <c r="J15" s="5">
        <v>779</v>
      </c>
    </row>
    <row r="16" spans="1:10" ht="20.100000000000001" customHeight="1">
      <c r="A16" s="25" t="s">
        <v>64</v>
      </c>
      <c r="B16" s="32"/>
      <c r="C16" s="27"/>
      <c r="D16" s="28">
        <v>-1756237</v>
      </c>
      <c r="E16" s="5"/>
      <c r="F16" s="5">
        <v>-1660552</v>
      </c>
      <c r="G16" s="5"/>
      <c r="H16" s="28">
        <v>-149168</v>
      </c>
      <c r="I16" s="5"/>
      <c r="J16" s="5">
        <v>-150369</v>
      </c>
    </row>
    <row r="17" spans="1:10" ht="20.100000000000001" customHeight="1">
      <c r="A17" s="25" t="s">
        <v>33</v>
      </c>
      <c r="B17" s="32"/>
      <c r="C17" s="27"/>
      <c r="D17" s="28">
        <v>-352545</v>
      </c>
      <c r="E17" s="5"/>
      <c r="F17" s="5">
        <v>-234415</v>
      </c>
      <c r="G17" s="5"/>
      <c r="H17" s="28">
        <v>-216469</v>
      </c>
      <c r="I17" s="5"/>
      <c r="J17" s="5">
        <v>-182557</v>
      </c>
    </row>
    <row r="18" spans="1:10" ht="20.100000000000001" customHeight="1">
      <c r="A18" s="25" t="s">
        <v>34</v>
      </c>
      <c r="B18" s="33"/>
      <c r="C18" s="27"/>
      <c r="D18" s="28">
        <v>-283242</v>
      </c>
      <c r="E18" s="5"/>
      <c r="F18" s="5">
        <v>-279819</v>
      </c>
      <c r="G18" s="5"/>
      <c r="H18" s="28">
        <v>-60061</v>
      </c>
      <c r="I18" s="5"/>
      <c r="J18" s="5">
        <v>-63858</v>
      </c>
    </row>
    <row r="19" spans="1:10" ht="20.100000000000001" customHeight="1">
      <c r="A19" s="25" t="s">
        <v>184</v>
      </c>
      <c r="B19" s="33"/>
      <c r="C19" s="27"/>
      <c r="D19" s="28"/>
      <c r="E19" s="5"/>
      <c r="F19" s="5"/>
      <c r="G19" s="5"/>
      <c r="H19" s="28"/>
      <c r="I19" s="5"/>
      <c r="J19" s="5"/>
    </row>
    <row r="20" spans="1:10" ht="20.100000000000001" customHeight="1">
      <c r="B20" s="33" t="s">
        <v>159</v>
      </c>
      <c r="C20" s="27"/>
      <c r="D20" s="30">
        <v>34606</v>
      </c>
      <c r="E20" s="5"/>
      <c r="F20" s="13">
        <v>33210</v>
      </c>
      <c r="G20" s="5"/>
      <c r="H20" s="30">
        <v>0</v>
      </c>
      <c r="I20" s="5"/>
      <c r="J20" s="13">
        <v>0</v>
      </c>
    </row>
    <row r="21" spans="1:10" ht="8.1" customHeight="1">
      <c r="C21" s="27"/>
      <c r="D21" s="28"/>
      <c r="E21" s="5"/>
      <c r="F21" s="5"/>
      <c r="G21" s="5"/>
      <c r="H21" s="28"/>
      <c r="I21" s="5"/>
      <c r="J21" s="5"/>
    </row>
    <row r="22" spans="1:10" ht="20.100000000000001" customHeight="1">
      <c r="A22" s="176" t="s">
        <v>253</v>
      </c>
      <c r="B22" s="34"/>
      <c r="C22" s="27"/>
      <c r="D22" s="28">
        <f>SUM(D12:D21)</f>
        <v>104027</v>
      </c>
      <c r="E22" s="5"/>
      <c r="F22" s="5">
        <f>SUM(F12:F21)</f>
        <v>645288</v>
      </c>
      <c r="G22" s="5"/>
      <c r="H22" s="28">
        <f>SUM(H12:H21)</f>
        <v>-51683</v>
      </c>
      <c r="I22" s="5"/>
      <c r="J22" s="5">
        <f>SUM(J12:J21)</f>
        <v>78028</v>
      </c>
    </row>
    <row r="23" spans="1:10" ht="20.100000000000001" customHeight="1">
      <c r="A23" s="25" t="s">
        <v>108</v>
      </c>
      <c r="B23" s="32"/>
      <c r="C23" s="27"/>
      <c r="D23" s="47">
        <v>-39352</v>
      </c>
      <c r="E23" s="5"/>
      <c r="F23" s="16">
        <v>-132431</v>
      </c>
      <c r="G23" s="5"/>
      <c r="H23" s="47">
        <v>7556</v>
      </c>
      <c r="I23" s="5"/>
      <c r="J23" s="16">
        <v>-12473</v>
      </c>
    </row>
    <row r="24" spans="1:10" ht="8.1" customHeight="1">
      <c r="B24" s="32"/>
      <c r="C24" s="27"/>
      <c r="D24" s="35"/>
      <c r="E24" s="36"/>
      <c r="F24" s="37"/>
      <c r="G24" s="38"/>
      <c r="H24" s="39"/>
      <c r="I24" s="38"/>
      <c r="J24" s="40"/>
    </row>
    <row r="25" spans="1:10" ht="20.100000000000001" customHeight="1" thickBot="1">
      <c r="A25" s="176" t="s">
        <v>254</v>
      </c>
      <c r="B25" s="176"/>
      <c r="C25" s="27"/>
      <c r="D25" s="41">
        <f>SUM(D22:D24)</f>
        <v>64675</v>
      </c>
      <c r="E25" s="36"/>
      <c r="F25" s="42">
        <f>SUM(F22:F24)</f>
        <v>512857</v>
      </c>
      <c r="G25" s="38"/>
      <c r="H25" s="43">
        <f>H22+H23</f>
        <v>-44127</v>
      </c>
      <c r="I25" s="38"/>
      <c r="J25" s="44">
        <f>J22+J23</f>
        <v>65555</v>
      </c>
    </row>
    <row r="26" spans="1:10" ht="20.100000000000001" customHeight="1" thickTop="1">
      <c r="A26" s="176"/>
      <c r="B26" s="176"/>
      <c r="C26" s="27"/>
      <c r="D26" s="35"/>
      <c r="E26" s="36"/>
      <c r="F26" s="37"/>
      <c r="G26" s="38"/>
      <c r="H26" s="39"/>
      <c r="I26" s="38"/>
      <c r="J26" s="40"/>
    </row>
    <row r="27" spans="1:10" ht="20.100000000000001" customHeight="1">
      <c r="A27" s="176" t="s">
        <v>158</v>
      </c>
      <c r="B27" s="32"/>
      <c r="C27" s="29"/>
      <c r="D27" s="45"/>
      <c r="E27" s="36"/>
      <c r="F27" s="36"/>
      <c r="G27" s="36"/>
      <c r="H27" s="46"/>
      <c r="I27" s="38"/>
      <c r="J27" s="38"/>
    </row>
    <row r="28" spans="1:10" ht="20.100000000000001" customHeight="1">
      <c r="A28" s="25" t="s">
        <v>144</v>
      </c>
      <c r="B28" s="33"/>
      <c r="C28" s="29"/>
      <c r="D28" s="28">
        <v>63001</v>
      </c>
      <c r="E28" s="5"/>
      <c r="F28" s="5">
        <f>F31-F29</f>
        <v>509011</v>
      </c>
      <c r="G28" s="5"/>
      <c r="H28" s="28">
        <v>-44127</v>
      </c>
      <c r="I28" s="5"/>
      <c r="J28" s="5">
        <v>65555</v>
      </c>
    </row>
    <row r="29" spans="1:10" ht="20.100000000000001" customHeight="1">
      <c r="A29" s="25" t="s">
        <v>35</v>
      </c>
      <c r="C29" s="29"/>
      <c r="D29" s="47">
        <v>1674</v>
      </c>
      <c r="E29" s="36"/>
      <c r="F29" s="16">
        <v>3846</v>
      </c>
      <c r="G29" s="36"/>
      <c r="H29" s="47">
        <v>0</v>
      </c>
      <c r="I29" s="36"/>
      <c r="J29" s="16">
        <v>0</v>
      </c>
    </row>
    <row r="30" spans="1:10" ht="8.1" customHeight="1">
      <c r="B30" s="32"/>
      <c r="C30" s="29"/>
      <c r="D30" s="35"/>
      <c r="E30" s="37"/>
      <c r="F30" s="37"/>
      <c r="G30" s="37"/>
      <c r="H30" s="39"/>
      <c r="I30" s="40"/>
      <c r="J30" s="40"/>
    </row>
    <row r="31" spans="1:10" ht="20.100000000000001" customHeight="1" thickBot="1">
      <c r="A31" s="234" t="s">
        <v>254</v>
      </c>
      <c r="B31" s="234"/>
      <c r="C31" s="27"/>
      <c r="D31" s="41">
        <f>D25</f>
        <v>64675</v>
      </c>
      <c r="E31" s="36"/>
      <c r="F31" s="42">
        <f>F25</f>
        <v>512857</v>
      </c>
      <c r="G31" s="38"/>
      <c r="H31" s="41">
        <f>SUM(H28:H30)</f>
        <v>-44127</v>
      </c>
      <c r="I31" s="38"/>
      <c r="J31" s="42">
        <f>SUM(J28:J30)</f>
        <v>65555</v>
      </c>
    </row>
    <row r="32" spans="1:10" ht="20.100000000000001" customHeight="1" thickTop="1">
      <c r="D32" s="48"/>
      <c r="H32" s="48"/>
    </row>
    <row r="33" spans="1:10" ht="20.100000000000001" customHeight="1">
      <c r="A33" s="176" t="s">
        <v>255</v>
      </c>
      <c r="B33" s="32"/>
      <c r="C33" s="27"/>
      <c r="D33" s="45"/>
      <c r="E33" s="36"/>
      <c r="F33" s="36"/>
      <c r="G33" s="38"/>
      <c r="H33" s="46"/>
      <c r="I33" s="38"/>
      <c r="J33" s="38"/>
    </row>
    <row r="34" spans="1:10" ht="8.1" customHeight="1">
      <c r="B34" s="32"/>
      <c r="C34" s="27"/>
      <c r="D34" s="45"/>
      <c r="E34" s="36"/>
      <c r="F34" s="36"/>
      <c r="G34" s="38"/>
      <c r="H34" s="46"/>
      <c r="I34" s="38"/>
      <c r="J34" s="38"/>
    </row>
    <row r="35" spans="1:10" ht="20.100000000000001" customHeight="1">
      <c r="A35" s="25" t="s">
        <v>36</v>
      </c>
      <c r="B35" s="32"/>
      <c r="C35" s="27"/>
      <c r="D35" s="175">
        <v>3.7725149700598801E-2</v>
      </c>
      <c r="E35" s="51"/>
      <c r="F35" s="226">
        <v>0.3</v>
      </c>
      <c r="G35" s="51"/>
      <c r="H35" s="50">
        <v>-2.9999999999999971E-2</v>
      </c>
      <c r="I35" s="51"/>
      <c r="J35" s="51">
        <v>0.04</v>
      </c>
    </row>
    <row r="36" spans="1:10" ht="20.100000000000001" customHeight="1">
      <c r="B36" s="32"/>
      <c r="C36" s="27"/>
      <c r="D36" s="51"/>
      <c r="E36" s="51"/>
      <c r="F36" s="51"/>
      <c r="G36" s="51"/>
      <c r="H36" s="51"/>
      <c r="I36" s="51"/>
      <c r="J36" s="51"/>
    </row>
    <row r="37" spans="1:10" ht="20.100000000000001" customHeight="1">
      <c r="B37" s="32"/>
      <c r="C37" s="27"/>
      <c r="D37" s="51"/>
      <c r="E37" s="51"/>
      <c r="F37" s="51"/>
      <c r="G37" s="51"/>
      <c r="H37" s="51"/>
      <c r="I37" s="51"/>
      <c r="J37" s="51"/>
    </row>
    <row r="38" spans="1:10" ht="20.100000000000001" customHeight="1">
      <c r="B38" s="32"/>
      <c r="C38" s="27"/>
      <c r="D38" s="51"/>
      <c r="E38" s="51"/>
      <c r="F38" s="51"/>
      <c r="G38" s="51"/>
      <c r="H38" s="51"/>
      <c r="I38" s="51"/>
      <c r="J38" s="51"/>
    </row>
    <row r="39" spans="1:10" ht="20.100000000000001" customHeight="1">
      <c r="B39" s="32"/>
      <c r="C39" s="27"/>
      <c r="D39" s="51"/>
      <c r="E39" s="51"/>
      <c r="F39" s="51"/>
      <c r="G39" s="51"/>
      <c r="H39" s="51"/>
      <c r="I39" s="51"/>
      <c r="J39" s="51"/>
    </row>
    <row r="40" spans="1:10" ht="20.100000000000001" customHeight="1">
      <c r="B40" s="32"/>
      <c r="C40" s="27"/>
      <c r="D40" s="51"/>
      <c r="E40" s="51"/>
      <c r="F40" s="51"/>
      <c r="G40" s="51"/>
      <c r="H40" s="51"/>
      <c r="I40" s="51"/>
      <c r="J40" s="51"/>
    </row>
    <row r="41" spans="1:10" ht="22.5" customHeight="1">
      <c r="B41" s="32"/>
      <c r="C41" s="27"/>
      <c r="E41" s="51"/>
      <c r="G41" s="51"/>
      <c r="H41" s="51"/>
      <c r="I41" s="51"/>
      <c r="J41" s="51"/>
    </row>
    <row r="42" spans="1:10" ht="21.95" customHeight="1">
      <c r="A42" s="235" t="s">
        <v>234</v>
      </c>
      <c r="B42" s="235"/>
      <c r="C42" s="235"/>
      <c r="D42" s="235"/>
      <c r="E42" s="235"/>
      <c r="F42" s="235"/>
      <c r="G42" s="235"/>
      <c r="H42" s="235"/>
      <c r="I42" s="235"/>
      <c r="J42" s="235"/>
    </row>
    <row r="43" spans="1:10" s="7" customFormat="1" ht="20.100000000000001" customHeight="1">
      <c r="A43" s="52" t="str">
        <f>A1</f>
        <v xml:space="preserve">บริษัท พีทีจี เอ็นเนอยี จำกัด (มหาชน) </v>
      </c>
      <c r="B43" s="53"/>
      <c r="C43" s="53"/>
      <c r="D43" s="54"/>
      <c r="E43" s="55"/>
      <c r="F43" s="54"/>
      <c r="G43" s="55"/>
      <c r="H43" s="37"/>
      <c r="I43" s="54"/>
      <c r="J43" s="6" t="s">
        <v>83</v>
      </c>
    </row>
    <row r="44" spans="1:10" s="7" customFormat="1" ht="20.100000000000001" customHeight="1">
      <c r="A44" s="52" t="s">
        <v>37</v>
      </c>
      <c r="B44" s="53"/>
      <c r="C44" s="53"/>
      <c r="D44" s="54"/>
      <c r="E44" s="55"/>
      <c r="F44" s="54"/>
      <c r="G44" s="55"/>
      <c r="H44" s="37"/>
      <c r="I44" s="54"/>
      <c r="J44" s="37"/>
    </row>
    <row r="45" spans="1:10" s="7" customFormat="1" ht="20.100000000000001" customHeight="1">
      <c r="A45" s="56" t="str">
        <f>A3</f>
        <v>สำหรับงวดสามเดือนสิ้นสุดวันที่ 30 กันยายน พ.ศ. 2564</v>
      </c>
      <c r="B45" s="57"/>
      <c r="C45" s="57"/>
      <c r="D45" s="58"/>
      <c r="E45" s="59"/>
      <c r="F45" s="58"/>
      <c r="G45" s="59"/>
      <c r="H45" s="16"/>
      <c r="I45" s="58"/>
      <c r="J45" s="16"/>
    </row>
    <row r="46" spans="1:10" s="7" customFormat="1" ht="20.100000000000001" customHeight="1">
      <c r="A46" s="60"/>
      <c r="B46" s="61"/>
      <c r="C46" s="61"/>
      <c r="D46" s="37"/>
      <c r="E46" s="55"/>
      <c r="F46" s="37"/>
      <c r="G46" s="54"/>
      <c r="H46" s="37"/>
      <c r="I46" s="55"/>
      <c r="J46" s="37"/>
    </row>
    <row r="47" spans="1:10" s="7" customFormat="1" ht="20.100000000000001" customHeight="1">
      <c r="A47" s="60"/>
      <c r="B47" s="60"/>
      <c r="C47" s="61"/>
      <c r="D47" s="232" t="s">
        <v>85</v>
      </c>
      <c r="E47" s="232"/>
      <c r="F47" s="232"/>
      <c r="G47" s="19"/>
      <c r="H47" s="16"/>
      <c r="I47" s="17"/>
      <c r="J47" s="17" t="s">
        <v>141</v>
      </c>
    </row>
    <row r="48" spans="1:10" s="7" customFormat="1" ht="20.100000000000001" customHeight="1">
      <c r="A48" s="60"/>
      <c r="B48" s="61"/>
      <c r="C48" s="61"/>
      <c r="D48" s="20" t="s">
        <v>232</v>
      </c>
      <c r="E48" s="21"/>
      <c r="F48" s="20" t="s">
        <v>188</v>
      </c>
      <c r="G48" s="22"/>
      <c r="H48" s="20" t="s">
        <v>232</v>
      </c>
      <c r="I48" s="21"/>
      <c r="J48" s="20" t="s">
        <v>188</v>
      </c>
    </row>
    <row r="49" spans="1:10" s="7" customFormat="1" ht="20.100000000000001" customHeight="1">
      <c r="A49" s="60"/>
      <c r="B49" s="61"/>
      <c r="C49" s="61"/>
      <c r="D49" s="18" t="s">
        <v>71</v>
      </c>
      <c r="E49" s="21"/>
      <c r="F49" s="18" t="s">
        <v>71</v>
      </c>
      <c r="G49" s="22"/>
      <c r="H49" s="18" t="s">
        <v>71</v>
      </c>
      <c r="I49" s="21"/>
      <c r="J49" s="18" t="s">
        <v>71</v>
      </c>
    </row>
    <row r="50" spans="1:10" ht="8.1" customHeight="1">
      <c r="B50" s="33"/>
      <c r="C50" s="27"/>
      <c r="D50" s="45"/>
      <c r="E50" s="36"/>
      <c r="F50" s="36"/>
      <c r="G50" s="38"/>
      <c r="H50" s="46"/>
      <c r="I50" s="38"/>
      <c r="J50" s="38"/>
    </row>
    <row r="51" spans="1:10" ht="20.100000000000001" customHeight="1">
      <c r="A51" s="176" t="s">
        <v>65</v>
      </c>
      <c r="B51" s="32"/>
      <c r="C51" s="29"/>
      <c r="D51" s="45">
        <v>64675</v>
      </c>
      <c r="E51" s="36"/>
      <c r="F51" s="36">
        <f>+F25</f>
        <v>512857</v>
      </c>
      <c r="G51" s="36"/>
      <c r="H51" s="45">
        <f>H25</f>
        <v>-44127</v>
      </c>
      <c r="I51" s="36"/>
      <c r="J51" s="36">
        <f>+J25</f>
        <v>65555</v>
      </c>
    </row>
    <row r="52" spans="1:10" ht="8.1" customHeight="1">
      <c r="B52" s="32"/>
      <c r="C52" s="27"/>
      <c r="D52" s="35"/>
      <c r="E52" s="37"/>
      <c r="F52" s="37"/>
      <c r="G52" s="40"/>
      <c r="H52" s="39"/>
      <c r="I52" s="40"/>
      <c r="J52" s="40"/>
    </row>
    <row r="53" spans="1:10" ht="20.100000000000001" customHeight="1">
      <c r="A53" s="52" t="s">
        <v>149</v>
      </c>
      <c r="B53" s="53"/>
      <c r="C53" s="61"/>
      <c r="D53" s="62"/>
      <c r="E53" s="63"/>
      <c r="F53" s="64"/>
      <c r="G53" s="63"/>
      <c r="H53" s="65"/>
      <c r="I53" s="64"/>
      <c r="J53" s="66"/>
    </row>
    <row r="54" spans="1:10" ht="6" customHeight="1">
      <c r="A54" s="52"/>
      <c r="B54" s="53"/>
      <c r="C54" s="61"/>
      <c r="D54" s="45"/>
      <c r="E54" s="36"/>
      <c r="F54" s="36"/>
      <c r="G54" s="36"/>
      <c r="H54" s="45"/>
      <c r="I54" s="36"/>
      <c r="J54" s="36"/>
    </row>
    <row r="55" spans="1:10" ht="20.100000000000001" customHeight="1">
      <c r="B55" s="60" t="s">
        <v>200</v>
      </c>
      <c r="C55" s="61"/>
      <c r="D55" s="62"/>
      <c r="E55" s="63"/>
      <c r="F55" s="64"/>
      <c r="G55" s="63"/>
      <c r="H55" s="65"/>
      <c r="I55" s="64"/>
      <c r="J55" s="66"/>
    </row>
    <row r="56" spans="1:10" ht="20.100000000000001" customHeight="1">
      <c r="B56" s="25" t="s">
        <v>111</v>
      </c>
      <c r="C56" s="61"/>
      <c r="D56" s="62"/>
      <c r="E56" s="63"/>
      <c r="F56" s="64"/>
      <c r="G56" s="63"/>
      <c r="H56" s="65"/>
      <c r="I56" s="64"/>
      <c r="J56" s="66"/>
    </row>
    <row r="57" spans="1:10" ht="20.100000000000001" customHeight="1">
      <c r="B57" s="25" t="s">
        <v>201</v>
      </c>
      <c r="C57" s="61"/>
      <c r="D57" s="45"/>
      <c r="E57" s="63"/>
      <c r="F57" s="64"/>
      <c r="G57" s="63"/>
      <c r="H57" s="45"/>
      <c r="I57" s="64"/>
      <c r="J57" s="66"/>
    </row>
    <row r="58" spans="1:10" ht="20.100000000000001" customHeight="1">
      <c r="B58" s="25" t="s">
        <v>202</v>
      </c>
      <c r="C58" s="61"/>
      <c r="D58" s="45">
        <v>32</v>
      </c>
      <c r="E58" s="63"/>
      <c r="F58" s="66">
        <v>0</v>
      </c>
      <c r="G58" s="63"/>
      <c r="H58" s="45">
        <v>0</v>
      </c>
      <c r="I58" s="64"/>
      <c r="J58" s="66">
        <v>0</v>
      </c>
    </row>
    <row r="59" spans="1:10" ht="20.100000000000001" customHeight="1">
      <c r="B59" s="60" t="s">
        <v>203</v>
      </c>
      <c r="C59" s="61"/>
      <c r="D59" s="45"/>
      <c r="E59" s="63"/>
      <c r="F59" s="64"/>
      <c r="G59" s="63"/>
      <c r="H59" s="45"/>
      <c r="I59" s="64"/>
      <c r="J59" s="66"/>
    </row>
    <row r="60" spans="1:10" ht="20.100000000000001" customHeight="1">
      <c r="B60" s="60" t="s">
        <v>204</v>
      </c>
      <c r="C60" s="61"/>
      <c r="D60" s="45"/>
      <c r="E60" s="63"/>
      <c r="F60" s="64"/>
      <c r="G60" s="63"/>
      <c r="H60" s="45"/>
      <c r="I60" s="64"/>
      <c r="J60" s="66"/>
    </row>
    <row r="61" spans="1:10" ht="20.100000000000001" customHeight="1">
      <c r="B61" s="60" t="s">
        <v>205</v>
      </c>
      <c r="C61" s="61"/>
      <c r="D61" s="47">
        <v>-6</v>
      </c>
      <c r="E61" s="25"/>
      <c r="F61" s="69">
        <v>0</v>
      </c>
      <c r="G61" s="25"/>
      <c r="H61" s="47">
        <v>0</v>
      </c>
      <c r="I61" s="25"/>
      <c r="J61" s="69">
        <v>0</v>
      </c>
    </row>
    <row r="62" spans="1:10" ht="20.100000000000001" customHeight="1">
      <c r="B62" s="60" t="s">
        <v>206</v>
      </c>
      <c r="C62" s="61"/>
      <c r="D62" s="35"/>
      <c r="E62" s="25"/>
      <c r="F62" s="66"/>
      <c r="G62" s="25"/>
      <c r="H62" s="35"/>
      <c r="I62" s="25"/>
      <c r="J62" s="66"/>
    </row>
    <row r="63" spans="1:10" ht="20.100000000000001" customHeight="1">
      <c r="B63" s="60" t="s">
        <v>152</v>
      </c>
      <c r="C63" s="61"/>
      <c r="D63" s="47">
        <v>26</v>
      </c>
      <c r="E63" s="25"/>
      <c r="F63" s="69">
        <v>0</v>
      </c>
      <c r="G63" s="25"/>
      <c r="H63" s="47">
        <v>0</v>
      </c>
      <c r="I63" s="25"/>
      <c r="J63" s="69">
        <v>0</v>
      </c>
    </row>
    <row r="64" spans="1:10" ht="20.100000000000001" customHeight="1">
      <c r="B64" s="60" t="s">
        <v>112</v>
      </c>
      <c r="C64" s="61"/>
      <c r="D64" s="62"/>
      <c r="E64" s="63"/>
      <c r="F64" s="64"/>
      <c r="G64" s="63"/>
      <c r="H64" s="65"/>
      <c r="I64" s="64"/>
      <c r="J64" s="66"/>
    </row>
    <row r="65" spans="1:10" ht="20.100000000000001" customHeight="1">
      <c r="B65" s="25" t="s">
        <v>111</v>
      </c>
      <c r="C65" s="61"/>
      <c r="D65" s="65"/>
      <c r="E65" s="63"/>
      <c r="F65" s="66"/>
      <c r="G65" s="63"/>
      <c r="H65" s="65"/>
      <c r="I65" s="64"/>
      <c r="J65" s="66"/>
    </row>
    <row r="66" spans="1:10" ht="20.100000000000001" customHeight="1">
      <c r="B66" s="25" t="s">
        <v>263</v>
      </c>
      <c r="C66" s="61"/>
      <c r="D66" s="65"/>
      <c r="E66" s="63"/>
      <c r="F66" s="66"/>
      <c r="G66" s="63"/>
      <c r="H66" s="65"/>
      <c r="I66" s="64"/>
      <c r="J66" s="66"/>
    </row>
    <row r="67" spans="1:10" ht="20.100000000000001" customHeight="1">
      <c r="B67" s="25" t="s">
        <v>154</v>
      </c>
      <c r="C67" s="61"/>
      <c r="D67" s="68">
        <v>22422</v>
      </c>
      <c r="E67" s="37"/>
      <c r="F67" s="16">
        <v>8511</v>
      </c>
      <c r="G67" s="37"/>
      <c r="H67" s="68">
        <v>0</v>
      </c>
      <c r="I67" s="37"/>
      <c r="J67" s="69">
        <v>0</v>
      </c>
    </row>
    <row r="68" spans="1:10" ht="21" customHeight="1">
      <c r="A68" s="60"/>
      <c r="B68" s="60" t="s">
        <v>153</v>
      </c>
      <c r="C68" s="61"/>
      <c r="D68" s="62"/>
      <c r="E68" s="63"/>
      <c r="F68" s="64"/>
      <c r="G68" s="63"/>
      <c r="H68" s="65"/>
      <c r="I68" s="64"/>
      <c r="J68" s="66"/>
    </row>
    <row r="69" spans="1:10" ht="21" customHeight="1">
      <c r="B69" s="60" t="s">
        <v>152</v>
      </c>
      <c r="C69" s="61"/>
      <c r="D69" s="47">
        <f>SUM(D66:D67)</f>
        <v>22422</v>
      </c>
      <c r="E69" s="37"/>
      <c r="F69" s="16">
        <f>SUM(F66:F67)</f>
        <v>8511</v>
      </c>
      <c r="G69" s="37"/>
      <c r="H69" s="47">
        <f>SUM(H66:H67)</f>
        <v>0</v>
      </c>
      <c r="I69" s="37"/>
      <c r="J69" s="16">
        <f>SUM(J66:J67)</f>
        <v>0</v>
      </c>
    </row>
    <row r="70" spans="1:10" ht="6" customHeight="1">
      <c r="A70" s="52"/>
      <c r="B70" s="53"/>
      <c r="C70" s="61"/>
      <c r="D70" s="45"/>
      <c r="E70" s="36"/>
      <c r="F70" s="36"/>
      <c r="G70" s="36"/>
      <c r="H70" s="45"/>
      <c r="I70" s="36"/>
      <c r="J70" s="36"/>
    </row>
    <row r="71" spans="1:10" ht="21" customHeight="1">
      <c r="A71" s="52" t="s">
        <v>149</v>
      </c>
      <c r="B71" s="60"/>
      <c r="C71" s="61"/>
      <c r="D71" s="35"/>
      <c r="E71" s="37"/>
      <c r="F71" s="37"/>
      <c r="G71" s="37"/>
      <c r="H71" s="35"/>
      <c r="I71" s="37"/>
      <c r="J71" s="37"/>
    </row>
    <row r="72" spans="1:10" ht="21" customHeight="1">
      <c r="A72" s="176" t="s">
        <v>187</v>
      </c>
      <c r="B72" s="52"/>
      <c r="C72" s="61"/>
      <c r="D72" s="47">
        <f>+D69+D63</f>
        <v>22448</v>
      </c>
      <c r="E72" s="36"/>
      <c r="F72" s="16">
        <f>+F69</f>
        <v>8511</v>
      </c>
      <c r="G72" s="36"/>
      <c r="H72" s="47">
        <f>+H69</f>
        <v>0</v>
      </c>
      <c r="I72" s="36"/>
      <c r="J72" s="16">
        <f>+J69</f>
        <v>0</v>
      </c>
    </row>
    <row r="73" spans="1:10" ht="8.1" customHeight="1">
      <c r="A73" s="52"/>
      <c r="B73" s="53"/>
      <c r="C73" s="61"/>
      <c r="D73" s="62"/>
      <c r="E73" s="63"/>
      <c r="F73" s="64"/>
      <c r="G73" s="63"/>
      <c r="H73" s="65"/>
      <c r="I73" s="64"/>
      <c r="J73" s="66"/>
    </row>
    <row r="74" spans="1:10" ht="20.100000000000001" customHeight="1" thickBot="1">
      <c r="A74" s="52" t="s">
        <v>125</v>
      </c>
      <c r="B74" s="53"/>
      <c r="C74" s="61"/>
      <c r="D74" s="70">
        <f>SUM(D31,D72)</f>
        <v>87123</v>
      </c>
      <c r="E74" s="63"/>
      <c r="F74" s="71">
        <f>SUM(F31,F72)</f>
        <v>521368</v>
      </c>
      <c r="G74" s="63"/>
      <c r="H74" s="70">
        <f>SUM(H31,H72)</f>
        <v>-44127</v>
      </c>
      <c r="I74" s="64"/>
      <c r="J74" s="71">
        <f>SUM(J31,J72)</f>
        <v>65555</v>
      </c>
    </row>
    <row r="75" spans="1:10" ht="20.100000000000001" customHeight="1" thickTop="1">
      <c r="A75" s="52"/>
      <c r="B75" s="53"/>
      <c r="C75" s="61"/>
      <c r="D75" s="62"/>
      <c r="E75" s="63"/>
      <c r="F75" s="64"/>
      <c r="G75" s="63"/>
      <c r="H75" s="65"/>
      <c r="I75" s="64"/>
      <c r="J75" s="66"/>
    </row>
    <row r="76" spans="1:10" ht="20.100000000000001" customHeight="1">
      <c r="A76" s="52" t="s">
        <v>268</v>
      </c>
      <c r="B76" s="53"/>
      <c r="C76" s="61"/>
      <c r="D76" s="62"/>
      <c r="E76" s="63"/>
      <c r="F76" s="64"/>
      <c r="G76" s="63"/>
      <c r="H76" s="65"/>
      <c r="I76" s="64"/>
      <c r="J76" s="66"/>
    </row>
    <row r="77" spans="1:10" ht="8.1" customHeight="1">
      <c r="A77" s="52"/>
      <c r="B77" s="53"/>
      <c r="C77" s="61"/>
      <c r="D77" s="62"/>
      <c r="E77" s="63"/>
      <c r="F77" s="64"/>
      <c r="G77" s="63"/>
      <c r="H77" s="65"/>
      <c r="I77" s="64"/>
      <c r="J77" s="66"/>
    </row>
    <row r="78" spans="1:10" ht="20.100000000000001" customHeight="1">
      <c r="A78" s="60" t="s">
        <v>144</v>
      </c>
      <c r="B78" s="61"/>
      <c r="C78" s="61"/>
      <c r="D78" s="45">
        <v>85449</v>
      </c>
      <c r="E78" s="63"/>
      <c r="F78" s="36">
        <f>+F81-F79</f>
        <v>517522</v>
      </c>
      <c r="G78" s="63"/>
      <c r="H78" s="45">
        <f>+H81-H79</f>
        <v>-44127</v>
      </c>
      <c r="I78" s="63"/>
      <c r="J78" s="36">
        <f>+J81-J79</f>
        <v>65555</v>
      </c>
    </row>
    <row r="79" spans="1:10" ht="20.100000000000001" customHeight="1">
      <c r="A79" s="60" t="s">
        <v>35</v>
      </c>
      <c r="B79" s="61"/>
      <c r="C79" s="61"/>
      <c r="D79" s="68">
        <v>1674</v>
      </c>
      <c r="E79" s="63"/>
      <c r="F79" s="69">
        <v>3846</v>
      </c>
      <c r="G79" s="63"/>
      <c r="H79" s="68">
        <v>0</v>
      </c>
      <c r="I79" s="63"/>
      <c r="J79" s="69">
        <v>0</v>
      </c>
    </row>
    <row r="80" spans="1:10" ht="8.1" customHeight="1">
      <c r="A80" s="52"/>
      <c r="B80" s="53"/>
      <c r="C80" s="61"/>
      <c r="D80" s="62"/>
      <c r="E80" s="63"/>
      <c r="F80" s="64"/>
      <c r="G80" s="63"/>
      <c r="H80" s="65"/>
      <c r="I80" s="64"/>
      <c r="J80" s="66"/>
    </row>
    <row r="81" spans="1:10" ht="20.100000000000001" customHeight="1" thickBot="1">
      <c r="A81" s="52" t="s">
        <v>125</v>
      </c>
      <c r="B81" s="53"/>
      <c r="C81" s="61"/>
      <c r="D81" s="70">
        <f>D74</f>
        <v>87123</v>
      </c>
      <c r="E81" s="63"/>
      <c r="F81" s="71">
        <f>F74</f>
        <v>521368</v>
      </c>
      <c r="G81" s="63"/>
      <c r="H81" s="70">
        <f>H74</f>
        <v>-44127</v>
      </c>
      <c r="I81" s="64"/>
      <c r="J81" s="71">
        <f>J74</f>
        <v>65555</v>
      </c>
    </row>
    <row r="82" spans="1:10" ht="20.100000000000001" customHeight="1" thickTop="1">
      <c r="A82" s="52"/>
      <c r="B82" s="53"/>
      <c r="C82" s="61"/>
      <c r="D82" s="66"/>
      <c r="E82" s="63"/>
      <c r="F82" s="66"/>
      <c r="G82" s="63"/>
      <c r="H82" s="66"/>
      <c r="I82" s="64"/>
      <c r="J82" s="66"/>
    </row>
    <row r="83" spans="1:10" ht="20.100000000000001" customHeight="1">
      <c r="A83" s="52"/>
      <c r="B83" s="53"/>
      <c r="C83" s="61"/>
      <c r="D83" s="66"/>
      <c r="E83" s="63"/>
      <c r="F83" s="66"/>
      <c r="G83" s="63"/>
      <c r="H83" s="66"/>
      <c r="I83" s="64"/>
      <c r="J83" s="66"/>
    </row>
    <row r="84" spans="1:10" ht="14.25" customHeight="1">
      <c r="A84" s="52"/>
      <c r="B84" s="53"/>
      <c r="C84" s="61"/>
      <c r="D84" s="66"/>
      <c r="E84" s="63"/>
      <c r="F84" s="66"/>
      <c r="G84" s="63"/>
      <c r="H84" s="66"/>
      <c r="I84" s="64"/>
      <c r="J84" s="66"/>
    </row>
    <row r="85" spans="1:10" ht="21.95" customHeight="1">
      <c r="A85" s="235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35"/>
      <c r="C85" s="235"/>
      <c r="D85" s="235"/>
      <c r="E85" s="235"/>
      <c r="F85" s="235"/>
      <c r="G85" s="235"/>
      <c r="H85" s="235"/>
      <c r="I85" s="235"/>
      <c r="J85" s="235"/>
    </row>
  </sheetData>
  <mergeCells count="5">
    <mergeCell ref="A31:B31"/>
    <mergeCell ref="A42:J42"/>
    <mergeCell ref="A85:J85"/>
    <mergeCell ref="D5:F5"/>
    <mergeCell ref="D47:F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6"/>
  <sheetViews>
    <sheetView zoomScaleNormal="100" zoomScaleSheetLayoutView="100" workbookViewId="0">
      <selection activeCell="N15" sqref="N15"/>
    </sheetView>
  </sheetViews>
  <sheetFormatPr defaultColWidth="9.140625" defaultRowHeight="20.100000000000001" customHeight="1"/>
  <cols>
    <col min="1" max="1" width="1.5703125" style="25" customWidth="1"/>
    <col min="2" max="2" width="34.28515625" style="25" customWidth="1"/>
    <col min="3" max="3" width="7.5703125" style="25" customWidth="1"/>
    <col min="4" max="4" width="0.7109375" style="25" customWidth="1"/>
    <col min="5" max="5" width="10.85546875" style="49" customWidth="1"/>
    <col min="6" max="6" width="0.7109375" style="49" customWidth="1"/>
    <col min="7" max="7" width="10.85546875" style="49" customWidth="1"/>
    <col min="8" max="8" width="0.7109375" style="49" customWidth="1"/>
    <col min="9" max="9" width="10.85546875" style="49" customWidth="1"/>
    <col min="10" max="10" width="0.7109375" style="49" customWidth="1"/>
    <col min="11" max="11" width="10.85546875" style="49" customWidth="1"/>
    <col min="12" max="16384" width="9.140625" style="25"/>
  </cols>
  <sheetData>
    <row r="1" spans="1:11" s="7" customFormat="1" ht="20.100000000000001" customHeight="1">
      <c r="A1" s="1" t="str">
        <f>A44</f>
        <v xml:space="preserve">บริษัท พีทีจี เอ็นเนอยี จำกัด (มหาชน) </v>
      </c>
      <c r="B1" s="2"/>
      <c r="C1" s="2"/>
      <c r="D1" s="2"/>
      <c r="E1" s="229"/>
      <c r="F1" s="229"/>
      <c r="G1" s="229"/>
      <c r="H1" s="4"/>
      <c r="I1" s="5"/>
      <c r="J1" s="3"/>
      <c r="K1" s="6" t="s">
        <v>83</v>
      </c>
    </row>
    <row r="2" spans="1:11" s="7" customFormat="1" ht="20.100000000000001" customHeight="1">
      <c r="A2" s="1" t="s">
        <v>30</v>
      </c>
      <c r="B2" s="2"/>
      <c r="C2" s="2"/>
      <c r="D2" s="2"/>
      <c r="E2" s="3"/>
      <c r="F2" s="4"/>
      <c r="G2" s="3"/>
      <c r="H2" s="4"/>
      <c r="I2" s="5"/>
      <c r="J2" s="3"/>
      <c r="K2" s="5"/>
    </row>
    <row r="3" spans="1:11" s="7" customFormat="1" ht="20.100000000000001" customHeight="1">
      <c r="A3" s="8" t="s">
        <v>241</v>
      </c>
      <c r="B3" s="9"/>
      <c r="C3" s="10"/>
      <c r="D3" s="10"/>
      <c r="E3" s="11"/>
      <c r="F3" s="12"/>
      <c r="G3" s="11"/>
      <c r="H3" s="12"/>
      <c r="I3" s="13"/>
      <c r="J3" s="11"/>
      <c r="K3" s="13"/>
    </row>
    <row r="4" spans="1:11" s="7" customFormat="1" ht="20.100000000000001" customHeight="1">
      <c r="B4" s="14"/>
      <c r="C4" s="15"/>
      <c r="D4" s="14"/>
      <c r="E4" s="5"/>
      <c r="F4" s="4"/>
      <c r="G4" s="5"/>
      <c r="H4" s="3"/>
      <c r="I4" s="5"/>
      <c r="J4" s="4"/>
      <c r="K4" s="5"/>
    </row>
    <row r="5" spans="1:11" s="7" customFormat="1" ht="20.100000000000001" customHeight="1">
      <c r="C5" s="1"/>
      <c r="D5" s="2"/>
      <c r="E5" s="232" t="s">
        <v>85</v>
      </c>
      <c r="F5" s="232"/>
      <c r="G5" s="232"/>
      <c r="H5" s="19"/>
      <c r="I5" s="16"/>
      <c r="J5" s="17"/>
      <c r="K5" s="17" t="s">
        <v>141</v>
      </c>
    </row>
    <row r="6" spans="1:11" s="7" customFormat="1" ht="20.100000000000001" customHeight="1">
      <c r="B6" s="14"/>
      <c r="C6" s="15"/>
      <c r="D6" s="2"/>
      <c r="E6" s="20" t="s">
        <v>232</v>
      </c>
      <c r="F6" s="21"/>
      <c r="G6" s="20" t="s">
        <v>188</v>
      </c>
      <c r="H6" s="22"/>
      <c r="I6" s="20" t="s">
        <v>232</v>
      </c>
      <c r="J6" s="21"/>
      <c r="K6" s="20" t="s">
        <v>188</v>
      </c>
    </row>
    <row r="7" spans="1:11" s="7" customFormat="1" ht="20.100000000000001" customHeight="1">
      <c r="B7" s="14"/>
      <c r="C7" s="227" t="s">
        <v>2</v>
      </c>
      <c r="D7" s="2"/>
      <c r="E7" s="18" t="s">
        <v>71</v>
      </c>
      <c r="F7" s="21"/>
      <c r="G7" s="18" t="s">
        <v>71</v>
      </c>
      <c r="H7" s="22"/>
      <c r="I7" s="18" t="s">
        <v>71</v>
      </c>
      <c r="J7" s="21"/>
      <c r="K7" s="18" t="s">
        <v>71</v>
      </c>
    </row>
    <row r="8" spans="1:11" s="7" customFormat="1" ht="8.1" customHeight="1">
      <c r="B8" s="14"/>
      <c r="C8" s="23"/>
      <c r="D8" s="2"/>
      <c r="E8" s="24"/>
      <c r="F8" s="21"/>
      <c r="G8" s="20"/>
      <c r="H8" s="22"/>
      <c r="I8" s="24"/>
      <c r="J8" s="21"/>
      <c r="K8" s="20"/>
    </row>
    <row r="9" spans="1:11" ht="20.100000000000001" customHeight="1">
      <c r="A9" s="25" t="s">
        <v>89</v>
      </c>
      <c r="C9" s="26"/>
      <c r="D9" s="27"/>
      <c r="E9" s="28">
        <v>96158857</v>
      </c>
      <c r="F9" s="5"/>
      <c r="G9" s="5">
        <v>76692950</v>
      </c>
      <c r="H9" s="5"/>
      <c r="I9" s="28">
        <v>12796900</v>
      </c>
      <c r="J9" s="5"/>
      <c r="K9" s="5">
        <v>9897687</v>
      </c>
    </row>
    <row r="10" spans="1:11" ht="20.100000000000001" customHeight="1">
      <c r="A10" s="25" t="s">
        <v>73</v>
      </c>
      <c r="C10" s="29"/>
      <c r="D10" s="27"/>
      <c r="E10" s="30">
        <v>-88102433</v>
      </c>
      <c r="F10" s="5"/>
      <c r="G10" s="13">
        <v>-68997627</v>
      </c>
      <c r="H10" s="5"/>
      <c r="I10" s="30">
        <v>-12157272</v>
      </c>
      <c r="J10" s="5"/>
      <c r="K10" s="13">
        <v>-9317320</v>
      </c>
    </row>
    <row r="11" spans="1:11" ht="8.1" customHeight="1">
      <c r="C11" s="228"/>
      <c r="D11" s="27"/>
      <c r="E11" s="28"/>
      <c r="F11" s="5"/>
      <c r="G11" s="5"/>
      <c r="H11" s="5"/>
      <c r="I11" s="28"/>
      <c r="J11" s="5"/>
      <c r="K11" s="5"/>
    </row>
    <row r="12" spans="1:11" ht="20.100000000000001" customHeight="1">
      <c r="A12" s="176" t="s">
        <v>31</v>
      </c>
      <c r="B12" s="31"/>
      <c r="C12" s="29"/>
      <c r="D12" s="27"/>
      <c r="E12" s="28">
        <f>SUM(E9:E11)</f>
        <v>8056424</v>
      </c>
      <c r="F12" s="5"/>
      <c r="G12" s="5">
        <f>SUM(G9:G11)</f>
        <v>7695323</v>
      </c>
      <c r="H12" s="5"/>
      <c r="I12" s="28">
        <f>SUM(I9:I11)</f>
        <v>639628</v>
      </c>
      <c r="J12" s="5"/>
      <c r="K12" s="5">
        <f>SUM(K9:K11)</f>
        <v>580367</v>
      </c>
    </row>
    <row r="13" spans="1:11" ht="20.100000000000001" customHeight="1">
      <c r="A13" s="25" t="s">
        <v>92</v>
      </c>
      <c r="B13" s="32"/>
      <c r="C13" s="29"/>
      <c r="D13" s="27"/>
      <c r="E13" s="28">
        <v>101323</v>
      </c>
      <c r="F13" s="5"/>
      <c r="G13" s="5">
        <v>123395</v>
      </c>
      <c r="H13" s="5"/>
      <c r="I13" s="28">
        <v>448371</v>
      </c>
      <c r="J13" s="5"/>
      <c r="K13" s="5">
        <v>485755</v>
      </c>
    </row>
    <row r="14" spans="1:11" ht="20.100000000000001" customHeight="1">
      <c r="A14" s="25" t="s">
        <v>173</v>
      </c>
      <c r="B14" s="32"/>
      <c r="C14" s="29">
        <v>10.199999999999999</v>
      </c>
      <c r="D14" s="27"/>
      <c r="E14" s="28">
        <v>0</v>
      </c>
      <c r="F14" s="5"/>
      <c r="G14" s="5">
        <v>0</v>
      </c>
      <c r="H14" s="5"/>
      <c r="I14" s="28">
        <v>797990</v>
      </c>
      <c r="J14" s="5"/>
      <c r="K14" s="5">
        <v>649991</v>
      </c>
    </row>
    <row r="15" spans="1:11" ht="20.100000000000001" customHeight="1">
      <c r="A15" s="25" t="s">
        <v>32</v>
      </c>
      <c r="C15" s="29"/>
      <c r="D15" s="27"/>
      <c r="E15" s="28">
        <v>129964</v>
      </c>
      <c r="F15" s="5"/>
      <c r="G15" s="5">
        <v>49728</v>
      </c>
      <c r="H15" s="5"/>
      <c r="I15" s="28">
        <v>225577</v>
      </c>
      <c r="J15" s="5"/>
      <c r="K15" s="5">
        <v>232014</v>
      </c>
    </row>
    <row r="16" spans="1:11" ht="20.100000000000001" customHeight="1">
      <c r="A16" s="25" t="s">
        <v>220</v>
      </c>
      <c r="B16" s="32"/>
      <c r="C16" s="29"/>
      <c r="D16" s="27"/>
      <c r="E16" s="28" t="s">
        <v>210</v>
      </c>
      <c r="F16" s="5"/>
      <c r="G16" s="5">
        <v>1229</v>
      </c>
      <c r="H16" s="5"/>
      <c r="I16" s="28" t="s">
        <v>210</v>
      </c>
      <c r="J16" s="5"/>
      <c r="K16" s="5">
        <v>1226</v>
      </c>
    </row>
    <row r="17" spans="1:11" ht="20.100000000000001" customHeight="1">
      <c r="A17" s="25" t="s">
        <v>64</v>
      </c>
      <c r="B17" s="32"/>
      <c r="C17" s="29"/>
      <c r="D17" s="27"/>
      <c r="E17" s="28">
        <v>-5188369</v>
      </c>
      <c r="F17" s="5"/>
      <c r="G17" s="5">
        <v>-5013610</v>
      </c>
      <c r="H17" s="5"/>
      <c r="I17" s="28">
        <v>-519339</v>
      </c>
      <c r="J17" s="5"/>
      <c r="K17" s="5">
        <v>-467660</v>
      </c>
    </row>
    <row r="18" spans="1:11" ht="20.100000000000001" customHeight="1">
      <c r="A18" s="25" t="s">
        <v>33</v>
      </c>
      <c r="B18" s="32"/>
      <c r="C18" s="29"/>
      <c r="D18" s="27"/>
      <c r="E18" s="28">
        <v>-1045673</v>
      </c>
      <c r="F18" s="5"/>
      <c r="G18" s="5">
        <v>-704042</v>
      </c>
      <c r="H18" s="5"/>
      <c r="I18" s="28">
        <v>-668693</v>
      </c>
      <c r="J18" s="5"/>
      <c r="K18" s="5">
        <v>-562199</v>
      </c>
    </row>
    <row r="19" spans="1:11" ht="20.100000000000001" customHeight="1">
      <c r="A19" s="25" t="s">
        <v>34</v>
      </c>
      <c r="B19" s="33"/>
      <c r="C19" s="29"/>
      <c r="D19" s="27"/>
      <c r="E19" s="28">
        <v>-833296</v>
      </c>
      <c r="F19" s="5"/>
      <c r="G19" s="5">
        <v>-819944</v>
      </c>
      <c r="H19" s="5"/>
      <c r="I19" s="28">
        <v>-185434</v>
      </c>
      <c r="J19" s="5"/>
      <c r="K19" s="5">
        <v>-184707</v>
      </c>
    </row>
    <row r="20" spans="1:11" ht="20.100000000000001" customHeight="1">
      <c r="A20" s="25" t="s">
        <v>184</v>
      </c>
      <c r="B20" s="33"/>
      <c r="C20" s="29"/>
      <c r="D20" s="27"/>
      <c r="E20" s="28"/>
      <c r="F20" s="5"/>
      <c r="G20" s="5"/>
      <c r="H20" s="5"/>
      <c r="I20" s="28"/>
      <c r="J20" s="5"/>
      <c r="K20" s="5"/>
    </row>
    <row r="21" spans="1:11" ht="20.100000000000001" customHeight="1">
      <c r="B21" s="33" t="s">
        <v>159</v>
      </c>
      <c r="C21" s="29">
        <v>10.1</v>
      </c>
      <c r="D21" s="27"/>
      <c r="E21" s="30">
        <v>157823</v>
      </c>
      <c r="F21" s="5"/>
      <c r="G21" s="13">
        <v>209585</v>
      </c>
      <c r="H21" s="5"/>
      <c r="I21" s="30">
        <v>0</v>
      </c>
      <c r="J21" s="5"/>
      <c r="K21" s="13">
        <v>0</v>
      </c>
    </row>
    <row r="22" spans="1:11" ht="8.1" customHeight="1">
      <c r="C22" s="29"/>
      <c r="D22" s="27"/>
      <c r="E22" s="28"/>
      <c r="F22" s="5"/>
      <c r="G22" s="5"/>
      <c r="H22" s="5"/>
      <c r="I22" s="28"/>
      <c r="J22" s="5"/>
      <c r="K22" s="5"/>
    </row>
    <row r="23" spans="1:11" ht="20.100000000000001" customHeight="1">
      <c r="A23" s="176" t="s">
        <v>107</v>
      </c>
      <c r="B23" s="34"/>
      <c r="C23" s="29"/>
      <c r="D23" s="27"/>
      <c r="E23" s="28">
        <f>SUM(E12:E22)</f>
        <v>1378196</v>
      </c>
      <c r="F23" s="5"/>
      <c r="G23" s="5">
        <f>SUM(G12:G22)</f>
        <v>1541664</v>
      </c>
      <c r="H23" s="5"/>
      <c r="I23" s="28">
        <f>SUM(I12:I22)</f>
        <v>738100</v>
      </c>
      <c r="J23" s="5"/>
      <c r="K23" s="5">
        <f>SUM(K12:K22)</f>
        <v>734787</v>
      </c>
    </row>
    <row r="24" spans="1:11" ht="20.100000000000001" customHeight="1">
      <c r="A24" s="25" t="s">
        <v>108</v>
      </c>
      <c r="B24" s="32"/>
      <c r="C24" s="29">
        <v>17</v>
      </c>
      <c r="D24" s="27"/>
      <c r="E24" s="30">
        <v>-281522</v>
      </c>
      <c r="F24" s="5"/>
      <c r="G24" s="13">
        <v>-311467</v>
      </c>
      <c r="H24" s="5"/>
      <c r="I24" s="30">
        <v>12019</v>
      </c>
      <c r="J24" s="5"/>
      <c r="K24" s="13">
        <v>-13172</v>
      </c>
    </row>
    <row r="25" spans="1:11" ht="8.1" customHeight="1">
      <c r="B25" s="32"/>
      <c r="C25" s="29"/>
      <c r="D25" s="27"/>
      <c r="E25" s="35"/>
      <c r="F25" s="36"/>
      <c r="G25" s="37"/>
      <c r="H25" s="38"/>
      <c r="I25" s="39"/>
      <c r="J25" s="38"/>
      <c r="K25" s="40"/>
    </row>
    <row r="26" spans="1:11" ht="20.100000000000001" customHeight="1" thickBot="1">
      <c r="A26" s="176" t="s">
        <v>65</v>
      </c>
      <c r="B26" s="176"/>
      <c r="C26" s="29"/>
      <c r="D26" s="27"/>
      <c r="E26" s="41">
        <f>SUM(E23:E25)</f>
        <v>1096674</v>
      </c>
      <c r="F26" s="36"/>
      <c r="G26" s="42">
        <f>SUM(G23:G25)</f>
        <v>1230197</v>
      </c>
      <c r="H26" s="38"/>
      <c r="I26" s="43">
        <f>I23+I24</f>
        <v>750119</v>
      </c>
      <c r="J26" s="38"/>
      <c r="K26" s="44">
        <f>K23+K24</f>
        <v>721615</v>
      </c>
    </row>
    <row r="27" spans="1:11" ht="20.100000000000001" customHeight="1" thickTop="1">
      <c r="A27" s="176"/>
      <c r="B27" s="176"/>
      <c r="C27" s="29"/>
      <c r="D27" s="27"/>
      <c r="E27" s="35"/>
      <c r="F27" s="36"/>
      <c r="G27" s="37"/>
      <c r="H27" s="38"/>
      <c r="I27" s="39"/>
      <c r="J27" s="38"/>
      <c r="K27" s="40"/>
    </row>
    <row r="28" spans="1:11" ht="20.100000000000001" customHeight="1">
      <c r="A28" s="176" t="s">
        <v>261</v>
      </c>
      <c r="B28" s="32"/>
      <c r="C28" s="29"/>
      <c r="D28" s="29"/>
      <c r="E28" s="45"/>
      <c r="F28" s="36"/>
      <c r="G28" s="36"/>
      <c r="H28" s="36"/>
      <c r="I28" s="46"/>
      <c r="J28" s="38"/>
      <c r="K28" s="38"/>
    </row>
    <row r="29" spans="1:11" ht="20.100000000000001" customHeight="1">
      <c r="A29" s="25" t="s">
        <v>144</v>
      </c>
      <c r="B29" s="33"/>
      <c r="C29" s="29"/>
      <c r="D29" s="29"/>
      <c r="E29" s="28">
        <f>+E32-E30</f>
        <v>1092092</v>
      </c>
      <c r="F29" s="5"/>
      <c r="G29" s="36">
        <f>+G32-G30</f>
        <v>1222243</v>
      </c>
      <c r="H29" s="5"/>
      <c r="I29" s="28">
        <f>+I32-I30</f>
        <v>750119</v>
      </c>
      <c r="J29" s="5"/>
      <c r="K29" s="5">
        <f>+K32-K30</f>
        <v>721615</v>
      </c>
    </row>
    <row r="30" spans="1:11" ht="20.100000000000001" customHeight="1">
      <c r="A30" s="25" t="s">
        <v>35</v>
      </c>
      <c r="C30" s="29"/>
      <c r="D30" s="29"/>
      <c r="E30" s="47">
        <v>4582</v>
      </c>
      <c r="F30" s="36"/>
      <c r="G30" s="16">
        <v>7954</v>
      </c>
      <c r="H30" s="36"/>
      <c r="I30" s="47">
        <v>0</v>
      </c>
      <c r="J30" s="36"/>
      <c r="K30" s="16">
        <v>0</v>
      </c>
    </row>
    <row r="31" spans="1:11" ht="8.1" customHeight="1">
      <c r="B31" s="32"/>
      <c r="C31" s="29"/>
      <c r="D31" s="29"/>
      <c r="E31" s="35"/>
      <c r="F31" s="37"/>
      <c r="G31" s="37"/>
      <c r="H31" s="37"/>
      <c r="I31" s="39"/>
      <c r="J31" s="40"/>
      <c r="K31" s="40"/>
    </row>
    <row r="32" spans="1:11" ht="20.100000000000001" customHeight="1" thickBot="1">
      <c r="A32" s="234" t="s">
        <v>65</v>
      </c>
      <c r="B32" s="234"/>
      <c r="C32" s="234"/>
      <c r="D32" s="27"/>
      <c r="E32" s="41">
        <f>E26</f>
        <v>1096674</v>
      </c>
      <c r="F32" s="36"/>
      <c r="G32" s="42">
        <f>G26</f>
        <v>1230197</v>
      </c>
      <c r="H32" s="38"/>
      <c r="I32" s="43">
        <f>I26</f>
        <v>750119</v>
      </c>
      <c r="J32" s="38"/>
      <c r="K32" s="44">
        <f>K26</f>
        <v>721615</v>
      </c>
    </row>
    <row r="33" spans="1:11" ht="20.100000000000001" customHeight="1" thickTop="1">
      <c r="E33" s="48"/>
      <c r="I33" s="48"/>
    </row>
    <row r="34" spans="1:11" ht="20.100000000000001" customHeight="1">
      <c r="A34" s="176" t="s">
        <v>185</v>
      </c>
      <c r="B34" s="32"/>
      <c r="C34" s="29"/>
      <c r="D34" s="27"/>
      <c r="E34" s="50"/>
      <c r="F34" s="36"/>
      <c r="G34" s="36"/>
      <c r="H34" s="38"/>
      <c r="I34" s="46"/>
      <c r="J34" s="38"/>
      <c r="K34" s="38"/>
    </row>
    <row r="35" spans="1:11" ht="8.1" customHeight="1">
      <c r="B35" s="32"/>
      <c r="C35" s="29"/>
      <c r="D35" s="27"/>
      <c r="E35" s="45"/>
      <c r="F35" s="36"/>
      <c r="G35" s="36"/>
      <c r="H35" s="38"/>
      <c r="I35" s="46"/>
      <c r="J35" s="38"/>
      <c r="K35" s="38"/>
    </row>
    <row r="36" spans="1:11" ht="20.100000000000001" customHeight="1">
      <c r="A36" s="25" t="s">
        <v>36</v>
      </c>
      <c r="B36" s="32"/>
      <c r="C36" s="29"/>
      <c r="D36" s="27"/>
      <c r="E36" s="50">
        <v>0.65</v>
      </c>
      <c r="F36" s="51"/>
      <c r="G36" s="51">
        <v>0.73</v>
      </c>
      <c r="H36" s="51"/>
      <c r="I36" s="50">
        <v>0.45</v>
      </c>
      <c r="J36" s="51"/>
      <c r="K36" s="51">
        <v>0.43</v>
      </c>
    </row>
    <row r="37" spans="1:11" ht="20.100000000000001" customHeight="1">
      <c r="B37" s="32"/>
      <c r="C37" s="29"/>
      <c r="D37" s="27"/>
      <c r="E37" s="51"/>
      <c r="F37" s="51"/>
      <c r="G37" s="51"/>
      <c r="H37" s="51"/>
      <c r="I37" s="51"/>
      <c r="J37" s="51"/>
      <c r="K37" s="51"/>
    </row>
    <row r="38" spans="1:11" ht="20.100000000000001" customHeight="1">
      <c r="B38" s="32"/>
      <c r="C38" s="29"/>
      <c r="D38" s="27"/>
      <c r="F38" s="51"/>
      <c r="H38" s="51"/>
      <c r="I38" s="51"/>
      <c r="J38" s="51"/>
      <c r="K38" s="51"/>
    </row>
    <row r="39" spans="1:11" ht="20.100000000000001" customHeight="1">
      <c r="B39" s="32"/>
      <c r="C39" s="29"/>
      <c r="D39" s="27"/>
      <c r="F39" s="51"/>
      <c r="H39" s="51"/>
      <c r="I39" s="51"/>
      <c r="J39" s="51"/>
      <c r="K39" s="51"/>
    </row>
    <row r="40" spans="1:11" ht="20.100000000000001" customHeight="1">
      <c r="B40" s="32"/>
      <c r="C40" s="29"/>
      <c r="D40" s="27"/>
      <c r="F40" s="51"/>
      <c r="H40" s="51"/>
      <c r="I40" s="51"/>
      <c r="J40" s="51"/>
      <c r="K40" s="51"/>
    </row>
    <row r="41" spans="1:11" ht="18" customHeight="1">
      <c r="B41" s="32"/>
      <c r="C41" s="29"/>
      <c r="D41" s="27"/>
      <c r="F41" s="51"/>
      <c r="H41" s="51"/>
      <c r="I41" s="51"/>
      <c r="J41" s="51"/>
      <c r="K41" s="51"/>
    </row>
    <row r="42" spans="1:11" ht="4.5" customHeight="1">
      <c r="B42" s="32"/>
      <c r="C42" s="29"/>
      <c r="D42" s="27"/>
      <c r="E42" s="51"/>
      <c r="F42" s="51"/>
      <c r="G42" s="51"/>
      <c r="H42" s="51"/>
      <c r="I42" s="51"/>
      <c r="J42" s="51"/>
      <c r="K42" s="51"/>
    </row>
    <row r="43" spans="1:11" ht="21.95" customHeight="1">
      <c r="A43" s="235" t="str">
        <f>'6-7 Th Baht''000 (3M)'!A85:J85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</row>
    <row r="44" spans="1:11" s="7" customFormat="1" ht="20.100000000000001" customHeight="1">
      <c r="A44" s="52" t="str">
        <f>'6-7 Th Baht''000 (3M)'!A43</f>
        <v xml:space="preserve">บริษัท พีทีจี เอ็นเนอยี จำกัด (มหาชน) </v>
      </c>
      <c r="B44" s="53"/>
      <c r="C44" s="53"/>
      <c r="D44" s="53"/>
      <c r="E44" s="54"/>
      <c r="F44" s="55"/>
      <c r="G44" s="54"/>
      <c r="H44" s="55"/>
      <c r="I44" s="37"/>
      <c r="J44" s="54"/>
      <c r="K44" s="6" t="s">
        <v>83</v>
      </c>
    </row>
    <row r="45" spans="1:11" s="7" customFormat="1" ht="20.100000000000001" customHeight="1">
      <c r="A45" s="52" t="s">
        <v>37</v>
      </c>
      <c r="B45" s="53"/>
      <c r="C45" s="53"/>
      <c r="D45" s="53"/>
      <c r="E45" s="54"/>
      <c r="F45" s="55"/>
      <c r="G45" s="54"/>
      <c r="H45" s="55"/>
      <c r="I45" s="37"/>
      <c r="J45" s="54"/>
      <c r="K45" s="37"/>
    </row>
    <row r="46" spans="1:11" s="7" customFormat="1" ht="20.100000000000001" customHeight="1">
      <c r="A46" s="56" t="str">
        <f>A3</f>
        <v>สำหรับงวดเก้าเดือนสิ้นสุดวันที่ 30 กันยายน พ.ศ. 2564</v>
      </c>
      <c r="B46" s="57"/>
      <c r="C46" s="57"/>
      <c r="D46" s="57"/>
      <c r="E46" s="58"/>
      <c r="F46" s="59"/>
      <c r="G46" s="58"/>
      <c r="H46" s="59"/>
      <c r="I46" s="16"/>
      <c r="J46" s="58"/>
      <c r="K46" s="16"/>
    </row>
    <row r="47" spans="1:11" s="7" customFormat="1" ht="20.100000000000001" customHeight="1">
      <c r="A47" s="60"/>
      <c r="B47" s="61"/>
      <c r="C47" s="61"/>
      <c r="D47" s="61"/>
      <c r="E47" s="37"/>
      <c r="F47" s="55"/>
      <c r="G47" s="37"/>
      <c r="H47" s="54"/>
      <c r="I47" s="37"/>
      <c r="J47" s="55"/>
      <c r="K47" s="37"/>
    </row>
    <row r="48" spans="1:11" s="7" customFormat="1" ht="20.100000000000001" customHeight="1">
      <c r="A48" s="60"/>
      <c r="B48" s="60"/>
      <c r="C48" s="61"/>
      <c r="D48" s="61"/>
      <c r="E48" s="232" t="s">
        <v>85</v>
      </c>
      <c r="F48" s="232"/>
      <c r="G48" s="232"/>
      <c r="H48" s="19"/>
      <c r="I48" s="16"/>
      <c r="J48" s="17"/>
      <c r="K48" s="17" t="s">
        <v>141</v>
      </c>
    </row>
    <row r="49" spans="1:11" s="7" customFormat="1" ht="20.100000000000001" customHeight="1">
      <c r="A49" s="60"/>
      <c r="B49" s="61"/>
      <c r="C49" s="61"/>
      <c r="D49" s="61"/>
      <c r="E49" s="20" t="s">
        <v>232</v>
      </c>
      <c r="F49" s="21"/>
      <c r="G49" s="20" t="s">
        <v>188</v>
      </c>
      <c r="H49" s="22"/>
      <c r="I49" s="20" t="s">
        <v>232</v>
      </c>
      <c r="J49" s="21"/>
      <c r="K49" s="20" t="s">
        <v>188</v>
      </c>
    </row>
    <row r="50" spans="1:11" s="7" customFormat="1" ht="20.100000000000001" customHeight="1">
      <c r="A50" s="60"/>
      <c r="B50" s="61"/>
      <c r="C50" s="227" t="s">
        <v>2</v>
      </c>
      <c r="D50" s="61"/>
      <c r="E50" s="18" t="s">
        <v>71</v>
      </c>
      <c r="F50" s="21"/>
      <c r="G50" s="18" t="s">
        <v>71</v>
      </c>
      <c r="H50" s="22"/>
      <c r="I50" s="18" t="s">
        <v>71</v>
      </c>
      <c r="J50" s="21"/>
      <c r="K50" s="18" t="s">
        <v>71</v>
      </c>
    </row>
    <row r="51" spans="1:11" ht="8.1" customHeight="1">
      <c r="B51" s="33"/>
      <c r="C51" s="61"/>
      <c r="D51" s="27"/>
      <c r="E51" s="45"/>
      <c r="F51" s="36"/>
      <c r="G51" s="36"/>
      <c r="H51" s="38"/>
      <c r="I51" s="46"/>
      <c r="J51" s="38"/>
      <c r="K51" s="38"/>
    </row>
    <row r="52" spans="1:11" ht="20.100000000000001" customHeight="1">
      <c r="A52" s="176" t="s">
        <v>65</v>
      </c>
      <c r="B52" s="32"/>
      <c r="C52" s="61"/>
      <c r="D52" s="29"/>
      <c r="E52" s="45">
        <f>E32</f>
        <v>1096674</v>
      </c>
      <c r="F52" s="36"/>
      <c r="G52" s="36">
        <f>G32</f>
        <v>1230197</v>
      </c>
      <c r="H52" s="36"/>
      <c r="I52" s="45">
        <f>I32</f>
        <v>750119</v>
      </c>
      <c r="J52" s="36"/>
      <c r="K52" s="36">
        <f>K32</f>
        <v>721615</v>
      </c>
    </row>
    <row r="53" spans="1:11" ht="8.1" customHeight="1">
      <c r="B53" s="32"/>
      <c r="C53" s="61"/>
      <c r="D53" s="27"/>
      <c r="E53" s="35"/>
      <c r="F53" s="37"/>
      <c r="G53" s="37"/>
      <c r="H53" s="40"/>
      <c r="I53" s="39"/>
      <c r="J53" s="40"/>
      <c r="K53" s="40"/>
    </row>
    <row r="54" spans="1:11" ht="20.100000000000001" customHeight="1">
      <c r="A54" s="52" t="s">
        <v>149</v>
      </c>
      <c r="B54" s="53"/>
      <c r="C54" s="61"/>
      <c r="D54" s="61"/>
      <c r="E54" s="62"/>
      <c r="F54" s="63"/>
      <c r="G54" s="64"/>
      <c r="H54" s="63"/>
      <c r="I54" s="65"/>
      <c r="J54" s="64"/>
      <c r="K54" s="66"/>
    </row>
    <row r="55" spans="1:11" ht="20.100000000000001" customHeight="1">
      <c r="B55" s="60" t="s">
        <v>200</v>
      </c>
      <c r="C55" s="61"/>
      <c r="D55" s="61"/>
      <c r="E55" s="62"/>
      <c r="F55" s="63"/>
      <c r="G55" s="64"/>
      <c r="H55" s="63"/>
      <c r="I55" s="65"/>
      <c r="J55" s="64"/>
      <c r="K55" s="66"/>
    </row>
    <row r="56" spans="1:11" ht="20.100000000000001" customHeight="1">
      <c r="B56" s="25" t="s">
        <v>111</v>
      </c>
      <c r="C56" s="61"/>
      <c r="D56" s="61"/>
      <c r="E56" s="65"/>
      <c r="F56" s="63"/>
      <c r="G56" s="66"/>
      <c r="H56" s="63"/>
      <c r="I56" s="65"/>
      <c r="J56" s="64"/>
      <c r="K56" s="66"/>
    </row>
    <row r="57" spans="1:11" ht="20.100000000000001" customHeight="1">
      <c r="B57" s="25" t="s">
        <v>201</v>
      </c>
      <c r="C57" s="61"/>
      <c r="D57" s="61"/>
      <c r="E57" s="65"/>
      <c r="F57" s="63"/>
      <c r="G57" s="66"/>
      <c r="H57" s="63"/>
      <c r="I57" s="65"/>
      <c r="J57" s="64"/>
      <c r="K57" s="66"/>
    </row>
    <row r="58" spans="1:11" ht="20.100000000000001" customHeight="1">
      <c r="B58" s="25" t="s">
        <v>202</v>
      </c>
      <c r="C58" s="67"/>
      <c r="D58" s="61"/>
      <c r="E58" s="35">
        <v>7528</v>
      </c>
      <c r="F58" s="37"/>
      <c r="G58" s="37">
        <v>4963</v>
      </c>
      <c r="H58" s="37"/>
      <c r="I58" s="65">
        <v>1661</v>
      </c>
      <c r="J58" s="37"/>
      <c r="K58" s="66">
        <v>2390</v>
      </c>
    </row>
    <row r="59" spans="1:11" ht="20.100000000000001" customHeight="1">
      <c r="B59" s="25" t="s">
        <v>246</v>
      </c>
      <c r="C59" s="67"/>
      <c r="D59" s="61"/>
      <c r="E59" s="35"/>
      <c r="F59" s="37"/>
      <c r="G59" s="37"/>
      <c r="H59" s="37"/>
      <c r="I59" s="65"/>
      <c r="J59" s="37"/>
      <c r="K59" s="66"/>
    </row>
    <row r="60" spans="1:11" ht="20.100000000000001" customHeight="1">
      <c r="B60" s="60" t="s">
        <v>247</v>
      </c>
      <c r="C60" s="67"/>
      <c r="D60" s="61"/>
      <c r="E60" s="35"/>
      <c r="F60" s="37"/>
      <c r="G60" s="37"/>
      <c r="H60" s="37"/>
      <c r="I60" s="65"/>
      <c r="J60" s="37"/>
      <c r="K60" s="66"/>
    </row>
    <row r="61" spans="1:11" ht="20.100000000000001" customHeight="1">
      <c r="B61" s="60" t="s">
        <v>248</v>
      </c>
      <c r="C61" s="67"/>
      <c r="D61" s="61"/>
      <c r="E61" s="35">
        <v>-9621</v>
      </c>
      <c r="F61" s="37"/>
      <c r="G61" s="37">
        <v>0</v>
      </c>
      <c r="H61" s="37"/>
      <c r="I61" s="65">
        <v>0</v>
      </c>
      <c r="J61" s="37"/>
      <c r="K61" s="66">
        <v>0</v>
      </c>
    </row>
    <row r="62" spans="1:11" ht="20.100000000000001" customHeight="1">
      <c r="B62" s="60" t="s">
        <v>203</v>
      </c>
      <c r="C62" s="67"/>
      <c r="D62" s="61"/>
      <c r="E62" s="35"/>
      <c r="F62" s="37"/>
      <c r="G62" s="37"/>
      <c r="H62" s="37"/>
      <c r="I62" s="65"/>
      <c r="J62" s="37"/>
      <c r="K62" s="66"/>
    </row>
    <row r="63" spans="1:11" ht="20.100000000000001" customHeight="1">
      <c r="B63" s="60" t="s">
        <v>204</v>
      </c>
      <c r="C63" s="67"/>
      <c r="D63" s="61"/>
      <c r="E63" s="35"/>
      <c r="F63" s="37"/>
      <c r="G63" s="37"/>
      <c r="H63" s="37"/>
      <c r="I63" s="65"/>
      <c r="J63" s="37"/>
      <c r="K63" s="66"/>
    </row>
    <row r="64" spans="1:11" ht="20.100000000000001" customHeight="1">
      <c r="A64" s="60"/>
      <c r="B64" s="60" t="s">
        <v>205</v>
      </c>
      <c r="C64" s="61"/>
      <c r="D64" s="61"/>
      <c r="E64" s="68">
        <f>-1505+1924</f>
        <v>419</v>
      </c>
      <c r="F64" s="25"/>
      <c r="G64" s="69">
        <v>-993</v>
      </c>
      <c r="H64" s="25"/>
      <c r="I64" s="68">
        <v>-332</v>
      </c>
      <c r="J64" s="25"/>
      <c r="K64" s="69">
        <v>-478</v>
      </c>
    </row>
    <row r="65" spans="1:11" ht="20.100000000000001" customHeight="1">
      <c r="A65" s="60"/>
      <c r="B65" s="60" t="s">
        <v>206</v>
      </c>
      <c r="C65" s="61"/>
      <c r="D65" s="61"/>
      <c r="E65" s="62"/>
      <c r="F65" s="63"/>
      <c r="G65" s="64"/>
      <c r="H65" s="63"/>
      <c r="I65" s="65"/>
      <c r="J65" s="64"/>
      <c r="K65" s="66"/>
    </row>
    <row r="66" spans="1:11" ht="20.100000000000001" customHeight="1">
      <c r="B66" s="60" t="s">
        <v>152</v>
      </c>
      <c r="C66" s="67"/>
      <c r="D66" s="61"/>
      <c r="E66" s="47">
        <f>SUM(E57:E64)</f>
        <v>-1674</v>
      </c>
      <c r="F66" s="37"/>
      <c r="G66" s="16">
        <f>SUM(G57:G64)</f>
        <v>3970</v>
      </c>
      <c r="H66" s="37"/>
      <c r="I66" s="47">
        <f>SUM(I57:I64)</f>
        <v>1329</v>
      </c>
      <c r="J66" s="37"/>
      <c r="K66" s="16">
        <f>SUM(K57:K64)</f>
        <v>1912</v>
      </c>
    </row>
    <row r="67" spans="1:11" ht="6" customHeight="1">
      <c r="A67" s="52"/>
      <c r="B67" s="53"/>
      <c r="C67" s="61"/>
      <c r="D67" s="61"/>
      <c r="E67" s="45"/>
      <c r="F67" s="36"/>
      <c r="G67" s="36"/>
      <c r="H67" s="36"/>
      <c r="I67" s="45"/>
      <c r="J67" s="36"/>
      <c r="K67" s="36"/>
    </row>
    <row r="68" spans="1:11" ht="20.100000000000001" customHeight="1">
      <c r="B68" s="60" t="s">
        <v>112</v>
      </c>
      <c r="C68" s="61"/>
      <c r="D68" s="61"/>
      <c r="E68" s="62"/>
      <c r="F68" s="63"/>
      <c r="G68" s="64"/>
      <c r="H68" s="63"/>
      <c r="I68" s="65"/>
      <c r="J68" s="64"/>
      <c r="K68" s="66"/>
    </row>
    <row r="69" spans="1:11" ht="20.100000000000001" customHeight="1">
      <c r="B69" s="25" t="s">
        <v>111</v>
      </c>
      <c r="C69" s="61"/>
      <c r="D69" s="61"/>
      <c r="E69" s="65"/>
      <c r="F69" s="63"/>
      <c r="G69" s="66"/>
      <c r="H69" s="63"/>
      <c r="I69" s="65"/>
      <c r="J69" s="64"/>
      <c r="K69" s="66"/>
    </row>
    <row r="70" spans="1:11" ht="20.100000000000001" customHeight="1">
      <c r="B70" s="25" t="s">
        <v>263</v>
      </c>
      <c r="C70" s="61"/>
      <c r="D70" s="61"/>
      <c r="E70" s="65"/>
      <c r="F70" s="63"/>
      <c r="G70" s="66"/>
      <c r="H70" s="63"/>
      <c r="I70" s="65"/>
      <c r="J70" s="64"/>
      <c r="K70" s="66"/>
    </row>
    <row r="71" spans="1:11" ht="20.100000000000001" customHeight="1">
      <c r="B71" s="25" t="s">
        <v>154</v>
      </c>
      <c r="C71" s="67">
        <v>10.1</v>
      </c>
      <c r="D71" s="61"/>
      <c r="E71" s="68">
        <v>47279</v>
      </c>
      <c r="F71" s="37"/>
      <c r="G71" s="16">
        <v>18858</v>
      </c>
      <c r="H71" s="37"/>
      <c r="I71" s="68">
        <v>0</v>
      </c>
      <c r="J71" s="37"/>
      <c r="K71" s="69">
        <v>0</v>
      </c>
    </row>
    <row r="72" spans="1:11" ht="20.100000000000001" customHeight="1">
      <c r="A72" s="60"/>
      <c r="B72" s="60" t="s">
        <v>153</v>
      </c>
      <c r="C72" s="61"/>
      <c r="D72" s="61"/>
      <c r="E72" s="62"/>
      <c r="F72" s="63"/>
      <c r="G72" s="64"/>
      <c r="H72" s="63"/>
      <c r="I72" s="65"/>
      <c r="J72" s="64"/>
      <c r="K72" s="66"/>
    </row>
    <row r="73" spans="1:11" ht="20.100000000000001" customHeight="1">
      <c r="B73" s="60" t="s">
        <v>152</v>
      </c>
      <c r="C73" s="67"/>
      <c r="D73" s="61"/>
      <c r="E73" s="47">
        <f>SUM(E70:E71)</f>
        <v>47279</v>
      </c>
      <c r="F73" s="37"/>
      <c r="G73" s="16">
        <f>SUM(G70:G71)</f>
        <v>18858</v>
      </c>
      <c r="H73" s="37"/>
      <c r="I73" s="47">
        <f>SUM(I70:I71)</f>
        <v>0</v>
      </c>
      <c r="J73" s="37"/>
      <c r="K73" s="16">
        <f>SUM(K70:K71)</f>
        <v>0</v>
      </c>
    </row>
    <row r="74" spans="1:11" ht="8.1" customHeight="1">
      <c r="B74" s="60"/>
      <c r="C74" s="67"/>
      <c r="D74" s="61"/>
      <c r="E74" s="35"/>
      <c r="F74" s="37"/>
      <c r="G74" s="37"/>
      <c r="H74" s="37"/>
      <c r="I74" s="35"/>
      <c r="J74" s="37"/>
      <c r="K74" s="37"/>
    </row>
    <row r="75" spans="1:11" ht="20.100000000000001" customHeight="1">
      <c r="A75" s="52" t="s">
        <v>260</v>
      </c>
      <c r="B75" s="52"/>
      <c r="C75" s="61"/>
      <c r="D75" s="61"/>
      <c r="E75" s="47">
        <f>+E66+E73</f>
        <v>45605</v>
      </c>
      <c r="F75" s="36"/>
      <c r="G75" s="16">
        <f>+G66+G73</f>
        <v>22828</v>
      </c>
      <c r="H75" s="36"/>
      <c r="I75" s="47">
        <f>+I66</f>
        <v>1329</v>
      </c>
      <c r="J75" s="36"/>
      <c r="K75" s="16">
        <f>+K66</f>
        <v>1912</v>
      </c>
    </row>
    <row r="76" spans="1:11" ht="8.1" customHeight="1">
      <c r="A76" s="52"/>
      <c r="B76" s="53"/>
      <c r="C76" s="61"/>
      <c r="D76" s="61"/>
      <c r="E76" s="62"/>
      <c r="F76" s="63"/>
      <c r="G76" s="64"/>
      <c r="H76" s="63"/>
      <c r="I76" s="65"/>
      <c r="J76" s="64"/>
      <c r="K76" s="66"/>
    </row>
    <row r="77" spans="1:11" ht="20.100000000000001" customHeight="1" thickBot="1">
      <c r="A77" s="52" t="s">
        <v>66</v>
      </c>
      <c r="B77" s="53"/>
      <c r="C77" s="61"/>
      <c r="D77" s="61"/>
      <c r="E77" s="70">
        <f>SUM(E32,E75)</f>
        <v>1142279</v>
      </c>
      <c r="F77" s="63"/>
      <c r="G77" s="71">
        <f>SUM(G32,G75)</f>
        <v>1253025</v>
      </c>
      <c r="H77" s="63"/>
      <c r="I77" s="70">
        <f>SUM(I32,I75)</f>
        <v>751448</v>
      </c>
      <c r="J77" s="64"/>
      <c r="K77" s="71">
        <f>SUM(K32,K75)</f>
        <v>723527</v>
      </c>
    </row>
    <row r="78" spans="1:11" ht="20.100000000000001" customHeight="1" thickTop="1">
      <c r="A78" s="52"/>
      <c r="B78" s="53"/>
      <c r="C78" s="61"/>
      <c r="D78" s="61"/>
      <c r="E78" s="62"/>
      <c r="F78" s="63"/>
      <c r="G78" s="64"/>
      <c r="H78" s="63"/>
      <c r="I78" s="65"/>
      <c r="J78" s="64"/>
      <c r="K78" s="66"/>
    </row>
    <row r="79" spans="1:11" ht="20.100000000000001" customHeight="1">
      <c r="A79" s="52" t="s">
        <v>228</v>
      </c>
      <c r="B79" s="53"/>
      <c r="C79" s="61"/>
      <c r="D79" s="61"/>
      <c r="E79" s="62"/>
      <c r="F79" s="63"/>
      <c r="G79" s="64"/>
      <c r="H79" s="63"/>
      <c r="I79" s="65"/>
      <c r="J79" s="64"/>
      <c r="K79" s="66"/>
    </row>
    <row r="80" spans="1:11" ht="8.1" customHeight="1">
      <c r="A80" s="52"/>
      <c r="B80" s="53"/>
      <c r="C80" s="61"/>
      <c r="D80" s="61"/>
      <c r="E80" s="62"/>
      <c r="F80" s="63"/>
      <c r="G80" s="64"/>
      <c r="H80" s="63"/>
      <c r="I80" s="65"/>
      <c r="J80" s="64"/>
      <c r="K80" s="66"/>
    </row>
    <row r="81" spans="1:11" ht="20.100000000000001" customHeight="1">
      <c r="A81" s="60" t="s">
        <v>144</v>
      </c>
      <c r="B81" s="61"/>
      <c r="C81" s="61"/>
      <c r="D81" s="61"/>
      <c r="E81" s="45">
        <f>+E84-E82</f>
        <v>1137697</v>
      </c>
      <c r="F81" s="63"/>
      <c r="G81" s="36">
        <f>+G84-G82</f>
        <v>1245071</v>
      </c>
      <c r="H81" s="63"/>
      <c r="I81" s="45">
        <f>+I84-I82</f>
        <v>751448</v>
      </c>
      <c r="J81" s="63"/>
      <c r="K81" s="36">
        <f>+K84-K82</f>
        <v>723527</v>
      </c>
    </row>
    <row r="82" spans="1:11" ht="20.100000000000001" customHeight="1">
      <c r="A82" s="60" t="s">
        <v>35</v>
      </c>
      <c r="B82" s="61"/>
      <c r="C82" s="61"/>
      <c r="D82" s="61"/>
      <c r="E82" s="68">
        <v>4582</v>
      </c>
      <c r="F82" s="63"/>
      <c r="G82" s="69">
        <v>7954</v>
      </c>
      <c r="H82" s="63"/>
      <c r="I82" s="68">
        <v>0</v>
      </c>
      <c r="J82" s="63"/>
      <c r="K82" s="69">
        <v>0</v>
      </c>
    </row>
    <row r="83" spans="1:11" ht="8.1" customHeight="1">
      <c r="A83" s="52"/>
      <c r="B83" s="53"/>
      <c r="C83" s="61"/>
      <c r="D83" s="61"/>
      <c r="E83" s="62"/>
      <c r="F83" s="63"/>
      <c r="G83" s="64"/>
      <c r="H83" s="63"/>
      <c r="I83" s="65"/>
      <c r="J83" s="64"/>
      <c r="K83" s="66"/>
    </row>
    <row r="84" spans="1:11" ht="20.100000000000001" customHeight="1" thickBot="1">
      <c r="A84" s="52" t="s">
        <v>66</v>
      </c>
      <c r="B84" s="53"/>
      <c r="C84" s="61"/>
      <c r="D84" s="61"/>
      <c r="E84" s="70">
        <f>E77</f>
        <v>1142279</v>
      </c>
      <c r="F84" s="63"/>
      <c r="G84" s="71">
        <f>G77</f>
        <v>1253025</v>
      </c>
      <c r="H84" s="63"/>
      <c r="I84" s="70">
        <f>I77</f>
        <v>751448</v>
      </c>
      <c r="J84" s="64"/>
      <c r="K84" s="71">
        <f>K77</f>
        <v>723527</v>
      </c>
    </row>
    <row r="85" spans="1:11" ht="16.5" customHeight="1" thickTop="1">
      <c r="A85" s="52"/>
      <c r="B85" s="53"/>
      <c r="C85" s="61"/>
      <c r="D85" s="61"/>
      <c r="E85" s="66"/>
      <c r="F85" s="63"/>
      <c r="G85" s="66"/>
      <c r="H85" s="63"/>
      <c r="I85" s="66"/>
      <c r="J85" s="64"/>
      <c r="K85" s="66"/>
    </row>
    <row r="86" spans="1:11" ht="21.95" customHeight="1">
      <c r="A86" s="235" t="str">
        <f>'6-7 Th Baht''000 (3M)'!A85:J85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</row>
  </sheetData>
  <mergeCells count="5">
    <mergeCell ref="A43:K43"/>
    <mergeCell ref="A32:C32"/>
    <mergeCell ref="A86:K86"/>
    <mergeCell ref="E5:G5"/>
    <mergeCell ref="E48:G4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1"/>
  <sheetViews>
    <sheetView topLeftCell="A13" zoomScale="81" zoomScaleNormal="81" zoomScaleSheetLayoutView="100" workbookViewId="0">
      <selection activeCell="AA34" sqref="AA34"/>
    </sheetView>
  </sheetViews>
  <sheetFormatPr defaultColWidth="9.140625" defaultRowHeight="21.75" customHeight="1"/>
  <cols>
    <col min="1" max="1" width="1" style="126" customWidth="1"/>
    <col min="2" max="2" width="0.85546875" style="126" customWidth="1"/>
    <col min="3" max="3" width="45.140625" style="126" customWidth="1"/>
    <col min="4" max="4" width="7.5703125" style="122" customWidth="1"/>
    <col min="5" max="5" width="0.5703125" style="123" customWidth="1"/>
    <col min="6" max="6" width="11" style="124" customWidth="1"/>
    <col min="7" max="7" width="0.5703125" style="123" customWidth="1"/>
    <col min="8" max="8" width="8.5703125" style="124" customWidth="1"/>
    <col min="9" max="9" width="0.5703125" style="123" customWidth="1"/>
    <col min="10" max="10" width="10.5703125" style="124" bestFit="1" customWidth="1"/>
    <col min="11" max="11" width="0.5703125" style="123" customWidth="1"/>
    <col min="12" max="12" width="11.5703125" style="124" customWidth="1"/>
    <col min="13" max="13" width="0.5703125" style="123" customWidth="1"/>
    <col min="14" max="14" width="8.5703125" style="124" customWidth="1"/>
    <col min="15" max="15" width="0.5703125" style="124" customWidth="1"/>
    <col min="16" max="16" width="13.140625" style="124" customWidth="1"/>
    <col min="17" max="17" width="0.5703125" style="124" customWidth="1"/>
    <col min="18" max="18" width="12.42578125" style="124" customWidth="1"/>
    <col min="19" max="19" width="0.5703125" style="124" customWidth="1"/>
    <col min="20" max="20" width="12" style="124" customWidth="1"/>
    <col min="21" max="21" width="0.5703125" style="123" customWidth="1"/>
    <col min="22" max="22" width="16.140625" style="124" customWidth="1"/>
    <col min="23" max="23" width="0.5703125" style="123" customWidth="1"/>
    <col min="24" max="24" width="11.5703125" style="124" customWidth="1"/>
    <col min="25" max="25" width="0.5703125" style="123" customWidth="1"/>
    <col min="26" max="26" width="13.42578125" style="124" customWidth="1"/>
    <col min="27" max="27" width="0.5703125" style="123" customWidth="1"/>
    <col min="28" max="28" width="10.7109375" style="124" customWidth="1"/>
    <col min="29" max="16384" width="9.140625" style="126"/>
  </cols>
  <sheetData>
    <row r="1" spans="1:29" ht="21.75" customHeight="1">
      <c r="A1" s="120" t="s">
        <v>167</v>
      </c>
      <c r="B1" s="121"/>
      <c r="C1" s="121"/>
      <c r="AB1" s="125" t="s">
        <v>83</v>
      </c>
    </row>
    <row r="2" spans="1:29" ht="21.75" customHeight="1">
      <c r="A2" s="127" t="s">
        <v>137</v>
      </c>
      <c r="B2" s="121"/>
      <c r="C2" s="121"/>
    </row>
    <row r="3" spans="1:29" ht="21.75" customHeight="1">
      <c r="A3" s="128" t="s">
        <v>241</v>
      </c>
      <c r="B3" s="129"/>
      <c r="C3" s="129"/>
      <c r="D3" s="130"/>
      <c r="E3" s="131"/>
      <c r="F3" s="132"/>
      <c r="G3" s="131"/>
      <c r="H3" s="132"/>
      <c r="I3" s="131"/>
      <c r="J3" s="132"/>
      <c r="K3" s="131"/>
      <c r="L3" s="132"/>
      <c r="M3" s="131"/>
      <c r="N3" s="132"/>
      <c r="O3" s="132"/>
      <c r="P3" s="132"/>
      <c r="Q3" s="132"/>
      <c r="R3" s="132"/>
      <c r="S3" s="132"/>
      <c r="T3" s="132"/>
      <c r="U3" s="131"/>
      <c r="V3" s="132"/>
      <c r="W3" s="131"/>
      <c r="X3" s="132"/>
      <c r="Y3" s="131"/>
      <c r="Z3" s="132"/>
      <c r="AA3" s="131"/>
      <c r="AB3" s="132"/>
    </row>
    <row r="4" spans="1:29" ht="18.75"/>
    <row r="5" spans="1:29" ht="20.100000000000001" customHeight="1">
      <c r="A5" s="133"/>
      <c r="B5" s="134"/>
      <c r="C5" s="134"/>
      <c r="D5" s="135"/>
      <c r="E5" s="134"/>
      <c r="F5" s="237" t="s">
        <v>168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</row>
    <row r="6" spans="1:29" ht="20.100000000000001" customHeight="1">
      <c r="A6" s="133"/>
      <c r="B6" s="134"/>
      <c r="C6" s="134"/>
      <c r="D6" s="135"/>
      <c r="E6" s="134"/>
      <c r="F6" s="238" t="s">
        <v>145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134"/>
      <c r="Z6" s="136"/>
      <c r="AA6" s="134"/>
      <c r="AB6" s="136"/>
    </row>
    <row r="7" spans="1:29" ht="20.100000000000001" customHeight="1">
      <c r="A7" s="133"/>
      <c r="B7" s="134"/>
      <c r="C7" s="134"/>
      <c r="D7" s="135"/>
      <c r="E7" s="134"/>
      <c r="F7" s="136"/>
      <c r="G7" s="134"/>
      <c r="H7" s="136"/>
      <c r="I7" s="134"/>
      <c r="J7" s="136"/>
      <c r="K7" s="134"/>
      <c r="L7" s="136"/>
      <c r="M7" s="134"/>
      <c r="N7" s="239" t="s">
        <v>134</v>
      </c>
      <c r="O7" s="239"/>
      <c r="P7" s="239"/>
      <c r="Q7" s="239"/>
      <c r="R7" s="239"/>
      <c r="S7" s="239"/>
      <c r="T7" s="239"/>
      <c r="U7" s="239"/>
      <c r="V7" s="239"/>
      <c r="W7" s="134"/>
      <c r="X7" s="136"/>
      <c r="Y7" s="134"/>
      <c r="Z7" s="136"/>
      <c r="AA7" s="134"/>
      <c r="AB7" s="136"/>
    </row>
    <row r="8" spans="1:29" ht="20.100000000000001" customHeight="1">
      <c r="A8" s="133"/>
      <c r="B8" s="134"/>
      <c r="C8" s="134"/>
      <c r="D8" s="135"/>
      <c r="E8" s="134"/>
      <c r="F8" s="136"/>
      <c r="G8" s="134"/>
      <c r="H8" s="136"/>
      <c r="I8" s="134"/>
      <c r="J8" s="240" t="s">
        <v>26</v>
      </c>
      <c r="K8" s="240"/>
      <c r="L8" s="240"/>
      <c r="M8" s="134"/>
      <c r="N8" s="241" t="s">
        <v>149</v>
      </c>
      <c r="O8" s="241"/>
      <c r="P8" s="241"/>
      <c r="Q8" s="241"/>
      <c r="R8" s="241"/>
      <c r="S8" s="137"/>
      <c r="T8" s="138"/>
      <c r="U8" s="126"/>
      <c r="V8" s="126"/>
      <c r="W8" s="134"/>
      <c r="X8" s="136"/>
      <c r="Y8" s="134"/>
      <c r="Z8" s="136"/>
      <c r="AA8" s="134"/>
      <c r="AB8" s="136"/>
    </row>
    <row r="9" spans="1:29" ht="20.100000000000001" customHeight="1">
      <c r="A9" s="133"/>
      <c r="B9" s="134"/>
      <c r="C9" s="134"/>
      <c r="D9" s="135"/>
      <c r="E9" s="134"/>
      <c r="F9" s="136"/>
      <c r="G9" s="134"/>
      <c r="H9" s="136"/>
      <c r="I9" s="134"/>
      <c r="J9" s="139"/>
      <c r="K9" s="139"/>
      <c r="L9" s="139"/>
      <c r="M9" s="134"/>
      <c r="N9" s="135"/>
      <c r="O9" s="135"/>
      <c r="P9" s="140" t="s">
        <v>211</v>
      </c>
      <c r="Q9" s="135"/>
      <c r="R9" s="140" t="s">
        <v>181</v>
      </c>
      <c r="S9" s="135"/>
      <c r="T9" s="140"/>
      <c r="U9" s="126"/>
      <c r="V9" s="126"/>
      <c r="W9" s="134"/>
      <c r="X9" s="136"/>
      <c r="Y9" s="134"/>
      <c r="Z9" s="136"/>
      <c r="AA9" s="134"/>
      <c r="AB9" s="136"/>
    </row>
    <row r="10" spans="1:29" ht="20.100000000000001" customHeight="1">
      <c r="A10" s="133"/>
      <c r="B10" s="134"/>
      <c r="C10" s="134"/>
      <c r="D10" s="135"/>
      <c r="E10" s="134"/>
      <c r="F10" s="136"/>
      <c r="G10" s="134"/>
      <c r="H10" s="136"/>
      <c r="I10" s="134"/>
      <c r="J10" s="139"/>
      <c r="K10" s="139"/>
      <c r="L10" s="139"/>
      <c r="M10" s="134"/>
      <c r="N10" s="135"/>
      <c r="O10" s="135"/>
      <c r="P10" s="140" t="s">
        <v>212</v>
      </c>
      <c r="Q10" s="135"/>
      <c r="R10" s="140" t="s">
        <v>182</v>
      </c>
      <c r="S10" s="135"/>
      <c r="T10" s="140" t="s">
        <v>163</v>
      </c>
      <c r="U10" s="126"/>
      <c r="V10" s="126"/>
      <c r="W10" s="134"/>
      <c r="X10" s="136"/>
      <c r="Y10" s="134"/>
      <c r="Z10" s="136"/>
      <c r="AA10" s="134"/>
      <c r="AB10" s="136"/>
    </row>
    <row r="11" spans="1:29" ht="20.100000000000001" customHeight="1">
      <c r="D11" s="141"/>
      <c r="E11" s="142"/>
      <c r="F11" s="143"/>
      <c r="G11" s="142"/>
      <c r="H11" s="140"/>
      <c r="I11" s="142"/>
      <c r="J11" s="144"/>
      <c r="K11" s="144"/>
      <c r="L11" s="144"/>
      <c r="M11" s="142"/>
      <c r="N11" s="140"/>
      <c r="O11" s="140"/>
      <c r="P11" s="145" t="s">
        <v>213</v>
      </c>
      <c r="Q11" s="140"/>
      <c r="R11" s="145" t="s">
        <v>109</v>
      </c>
      <c r="S11" s="140"/>
      <c r="T11" s="140" t="s">
        <v>164</v>
      </c>
      <c r="U11" s="142"/>
      <c r="V11" s="140"/>
      <c r="W11" s="142"/>
      <c r="X11" s="140" t="s">
        <v>41</v>
      </c>
      <c r="Y11" s="142"/>
      <c r="Z11" s="140"/>
      <c r="AA11" s="142"/>
      <c r="AB11" s="140"/>
    </row>
    <row r="12" spans="1:29" ht="20.100000000000001" customHeight="1">
      <c r="D12" s="141"/>
      <c r="E12" s="142"/>
      <c r="F12" s="145" t="s">
        <v>38</v>
      </c>
      <c r="G12" s="142"/>
      <c r="H12" s="140" t="s">
        <v>39</v>
      </c>
      <c r="I12" s="142"/>
      <c r="J12" s="145" t="s">
        <v>40</v>
      </c>
      <c r="K12" s="142"/>
      <c r="L12" s="140"/>
      <c r="M12" s="142"/>
      <c r="N12" s="145" t="s">
        <v>120</v>
      </c>
      <c r="O12" s="145"/>
      <c r="P12" s="145" t="s">
        <v>214</v>
      </c>
      <c r="Q12" s="145"/>
      <c r="R12" s="145" t="s">
        <v>130</v>
      </c>
      <c r="S12" s="145"/>
      <c r="T12" s="145" t="s">
        <v>165</v>
      </c>
      <c r="U12" s="142"/>
      <c r="V12" s="140" t="s">
        <v>47</v>
      </c>
      <c r="W12" s="142"/>
      <c r="X12" s="140" t="s">
        <v>146</v>
      </c>
      <c r="Y12" s="142"/>
      <c r="Z12" s="140" t="s">
        <v>42</v>
      </c>
      <c r="AA12" s="142"/>
      <c r="AB12" s="140" t="s">
        <v>41</v>
      </c>
    </row>
    <row r="13" spans="1:29" ht="20.100000000000001" customHeight="1">
      <c r="D13" s="135"/>
      <c r="E13" s="142"/>
      <c r="F13" s="145" t="s">
        <v>43</v>
      </c>
      <c r="G13" s="142"/>
      <c r="H13" s="145" t="s">
        <v>44</v>
      </c>
      <c r="I13" s="142"/>
      <c r="J13" s="145" t="s">
        <v>45</v>
      </c>
      <c r="K13" s="142"/>
      <c r="L13" s="140" t="s">
        <v>28</v>
      </c>
      <c r="M13" s="142"/>
      <c r="N13" s="145" t="s">
        <v>119</v>
      </c>
      <c r="O13" s="145"/>
      <c r="P13" s="145" t="s">
        <v>109</v>
      </c>
      <c r="Q13" s="145"/>
      <c r="R13" s="145" t="s">
        <v>126</v>
      </c>
      <c r="S13" s="145"/>
      <c r="T13" s="145" t="s">
        <v>166</v>
      </c>
      <c r="U13" s="142"/>
      <c r="V13" s="140" t="s">
        <v>140</v>
      </c>
      <c r="W13" s="142"/>
      <c r="X13" s="140" t="s">
        <v>147</v>
      </c>
      <c r="Y13" s="142"/>
      <c r="Z13" s="140" t="s">
        <v>46</v>
      </c>
      <c r="AA13" s="142"/>
      <c r="AB13" s="140" t="s">
        <v>138</v>
      </c>
    </row>
    <row r="14" spans="1:29" ht="20.100000000000001" customHeight="1">
      <c r="D14" s="146" t="s">
        <v>2</v>
      </c>
      <c r="E14" s="142"/>
      <c r="F14" s="147" t="s">
        <v>71</v>
      </c>
      <c r="G14" s="142"/>
      <c r="H14" s="147" t="s">
        <v>71</v>
      </c>
      <c r="I14" s="142"/>
      <c r="J14" s="147" t="s">
        <v>71</v>
      </c>
      <c r="K14" s="148"/>
      <c r="L14" s="147" t="s">
        <v>71</v>
      </c>
      <c r="M14" s="142"/>
      <c r="N14" s="147" t="s">
        <v>71</v>
      </c>
      <c r="O14" s="125"/>
      <c r="P14" s="147" t="s">
        <v>71</v>
      </c>
      <c r="Q14" s="125"/>
      <c r="R14" s="147" t="s">
        <v>71</v>
      </c>
      <c r="S14" s="125"/>
      <c r="T14" s="147" t="s">
        <v>71</v>
      </c>
      <c r="U14" s="142"/>
      <c r="V14" s="147" t="s">
        <v>71</v>
      </c>
      <c r="W14" s="142"/>
      <c r="X14" s="147" t="s">
        <v>71</v>
      </c>
      <c r="Y14" s="142"/>
      <c r="Z14" s="147" t="s">
        <v>71</v>
      </c>
      <c r="AA14" s="142"/>
      <c r="AB14" s="147" t="s">
        <v>71</v>
      </c>
    </row>
    <row r="15" spans="1:29" ht="6" customHeight="1">
      <c r="D15" s="149"/>
      <c r="E15" s="124"/>
      <c r="G15" s="150"/>
    </row>
    <row r="16" spans="1:29" ht="20.100000000000001" customHeight="1">
      <c r="A16" s="127" t="s">
        <v>199</v>
      </c>
      <c r="E16" s="124"/>
      <c r="F16" s="37">
        <v>1670000</v>
      </c>
      <c r="G16" s="37"/>
      <c r="H16" s="37">
        <v>1185430</v>
      </c>
      <c r="I16" s="37"/>
      <c r="J16" s="37">
        <v>178794</v>
      </c>
      <c r="K16" s="37"/>
      <c r="L16" s="37">
        <v>3676485</v>
      </c>
      <c r="M16" s="37"/>
      <c r="N16" s="37">
        <v>23</v>
      </c>
      <c r="O16" s="37"/>
      <c r="P16" s="37">
        <v>0</v>
      </c>
      <c r="Q16" s="37"/>
      <c r="R16" s="37">
        <v>-69008</v>
      </c>
      <c r="S16" s="37"/>
      <c r="T16" s="37">
        <v>5797</v>
      </c>
      <c r="U16" s="37"/>
      <c r="V16" s="37">
        <v>-63188</v>
      </c>
      <c r="W16" s="37"/>
      <c r="X16" s="37">
        <v>6647522</v>
      </c>
      <c r="Y16" s="37"/>
      <c r="Z16" s="37">
        <v>59974</v>
      </c>
      <c r="AA16" s="37"/>
      <c r="AB16" s="37">
        <v>6707496</v>
      </c>
      <c r="AC16" s="151"/>
    </row>
    <row r="17" spans="1:29" ht="20.100000000000001" customHeight="1">
      <c r="A17" s="152" t="s">
        <v>207</v>
      </c>
      <c r="E17" s="12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151"/>
    </row>
    <row r="18" spans="1:29" ht="20.100000000000001" customHeight="1">
      <c r="A18" s="152"/>
      <c r="B18" s="126" t="s">
        <v>208</v>
      </c>
      <c r="E18" s="124"/>
      <c r="F18" s="112">
        <v>0</v>
      </c>
      <c r="G18" s="107"/>
      <c r="H18" s="112">
        <v>0</v>
      </c>
      <c r="I18" s="107"/>
      <c r="J18" s="112">
        <v>0</v>
      </c>
      <c r="K18" s="107"/>
      <c r="L18" s="112">
        <v>-2427</v>
      </c>
      <c r="M18" s="107"/>
      <c r="N18" s="112">
        <v>-23</v>
      </c>
      <c r="O18" s="107"/>
      <c r="P18" s="112">
        <v>8711</v>
      </c>
      <c r="Q18" s="107"/>
      <c r="R18" s="112">
        <v>0</v>
      </c>
      <c r="S18" s="107"/>
      <c r="T18" s="112">
        <v>0</v>
      </c>
      <c r="U18" s="107"/>
      <c r="V18" s="112">
        <v>8688</v>
      </c>
      <c r="W18" s="107"/>
      <c r="X18" s="112">
        <v>6260</v>
      </c>
      <c r="Y18" s="107"/>
      <c r="Z18" s="112">
        <v>0</v>
      </c>
      <c r="AA18" s="107"/>
      <c r="AB18" s="112">
        <v>6260</v>
      </c>
      <c r="AC18" s="151"/>
    </row>
    <row r="19" spans="1:29" ht="20.100000000000001" customHeight="1">
      <c r="E19" s="124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151"/>
    </row>
    <row r="20" spans="1:29" ht="20.100000000000001" customHeight="1">
      <c r="A20" s="127" t="s">
        <v>264</v>
      </c>
      <c r="E20" s="124"/>
      <c r="F20" s="37">
        <v>1670000</v>
      </c>
      <c r="G20" s="37"/>
      <c r="H20" s="37">
        <v>1185430</v>
      </c>
      <c r="I20" s="37"/>
      <c r="J20" s="37">
        <v>178794</v>
      </c>
      <c r="K20" s="37"/>
      <c r="L20" s="37">
        <v>3674058</v>
      </c>
      <c r="M20" s="37"/>
      <c r="N20" s="37">
        <v>0</v>
      </c>
      <c r="O20" s="37"/>
      <c r="P20" s="37">
        <v>8711</v>
      </c>
      <c r="Q20" s="37"/>
      <c r="R20" s="37">
        <v>-69008</v>
      </c>
      <c r="S20" s="37"/>
      <c r="T20" s="37">
        <v>5797</v>
      </c>
      <c r="U20" s="37"/>
      <c r="V20" s="37">
        <v>-54500</v>
      </c>
      <c r="W20" s="37"/>
      <c r="X20" s="37">
        <v>6653782</v>
      </c>
      <c r="Y20" s="37"/>
      <c r="Z20" s="37">
        <v>59974</v>
      </c>
      <c r="AA20" s="37"/>
      <c r="AB20" s="37">
        <v>6713756</v>
      </c>
      <c r="AC20" s="151"/>
    </row>
    <row r="21" spans="1:29" ht="6" customHeight="1">
      <c r="A21" s="127"/>
      <c r="E21" s="124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</row>
    <row r="22" spans="1:29" ht="20.100000000000001" customHeight="1">
      <c r="A22" s="127" t="s">
        <v>139</v>
      </c>
      <c r="E22" s="124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</row>
    <row r="23" spans="1:29" ht="20.100000000000001" customHeight="1">
      <c r="A23" s="152" t="s">
        <v>174</v>
      </c>
      <c r="E23" s="124"/>
      <c r="F23" s="111">
        <v>0</v>
      </c>
      <c r="G23" s="111"/>
      <c r="H23" s="111">
        <v>0</v>
      </c>
      <c r="I23" s="111"/>
      <c r="J23" s="111">
        <v>0</v>
      </c>
      <c r="K23" s="111"/>
      <c r="L23" s="111">
        <v>-334000</v>
      </c>
      <c r="M23" s="111"/>
      <c r="N23" s="111">
        <v>0</v>
      </c>
      <c r="O23" s="111"/>
      <c r="P23" s="111">
        <v>0</v>
      </c>
      <c r="Q23" s="111"/>
      <c r="R23" s="111">
        <v>0</v>
      </c>
      <c r="S23" s="111"/>
      <c r="T23" s="111">
        <v>0</v>
      </c>
      <c r="U23" s="111"/>
      <c r="V23" s="111">
        <v>0</v>
      </c>
      <c r="W23" s="111"/>
      <c r="X23" s="111">
        <v>-334000</v>
      </c>
      <c r="Y23" s="111"/>
      <c r="Z23" s="111">
        <v>-9</v>
      </c>
      <c r="AA23" s="111"/>
      <c r="AB23" s="111">
        <v>-334009</v>
      </c>
    </row>
    <row r="24" spans="1:29" ht="20.100000000000001" customHeight="1">
      <c r="A24" s="152" t="s">
        <v>66</v>
      </c>
      <c r="E24" s="153"/>
      <c r="F24" s="112">
        <v>0</v>
      </c>
      <c r="G24" s="107"/>
      <c r="H24" s="112">
        <v>0</v>
      </c>
      <c r="I24" s="107"/>
      <c r="J24" s="112">
        <v>0</v>
      </c>
      <c r="K24" s="107"/>
      <c r="L24" s="112">
        <v>1226213</v>
      </c>
      <c r="M24" s="107"/>
      <c r="N24" s="112">
        <v>0</v>
      </c>
      <c r="O24" s="107"/>
      <c r="P24" s="112">
        <v>0</v>
      </c>
      <c r="Q24" s="107"/>
      <c r="R24" s="112">
        <v>18858</v>
      </c>
      <c r="S24" s="107"/>
      <c r="T24" s="112">
        <v>0</v>
      </c>
      <c r="U24" s="107"/>
      <c r="V24" s="112">
        <v>18858</v>
      </c>
      <c r="W24" s="107"/>
      <c r="X24" s="112">
        <v>1245071</v>
      </c>
      <c r="Y24" s="107"/>
      <c r="Z24" s="112">
        <v>7954</v>
      </c>
      <c r="AA24" s="107"/>
      <c r="AB24" s="112">
        <v>1253025</v>
      </c>
      <c r="AC24" s="151"/>
    </row>
    <row r="25" spans="1:29" ht="6" customHeight="1">
      <c r="E25" s="124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</row>
    <row r="26" spans="1:29" ht="20.100000000000001" customHeight="1" thickBot="1">
      <c r="A26" s="127" t="s">
        <v>225</v>
      </c>
      <c r="E26" s="154"/>
      <c r="F26" s="113">
        <f>SUM(F20:F25)</f>
        <v>1670000</v>
      </c>
      <c r="G26" s="98"/>
      <c r="H26" s="113">
        <f>SUM(H20:H25)</f>
        <v>1185430</v>
      </c>
      <c r="I26" s="98"/>
      <c r="J26" s="113">
        <f>SUM(J20:J25)</f>
        <v>178794</v>
      </c>
      <c r="K26" s="98"/>
      <c r="L26" s="113">
        <f>SUM(L20:L25)</f>
        <v>4566271</v>
      </c>
      <c r="M26" s="98"/>
      <c r="N26" s="171">
        <f>SUM(N20:N25)</f>
        <v>0</v>
      </c>
      <c r="O26" s="98"/>
      <c r="P26" s="171">
        <f>SUM(P20:P25)</f>
        <v>8711</v>
      </c>
      <c r="Q26" s="98"/>
      <c r="R26" s="113">
        <f>SUM(R20:R25)</f>
        <v>-50150</v>
      </c>
      <c r="S26" s="98"/>
      <c r="T26" s="113">
        <f>SUM(T20:T25)</f>
        <v>5797</v>
      </c>
      <c r="U26" s="98"/>
      <c r="V26" s="113">
        <f>SUM(V20:V25)</f>
        <v>-35642</v>
      </c>
      <c r="W26" s="98"/>
      <c r="X26" s="113">
        <f>SUM(X20:X25)</f>
        <v>7564853</v>
      </c>
      <c r="Y26" s="98"/>
      <c r="Z26" s="113">
        <f>SUM(Z20:Z25)</f>
        <v>67919</v>
      </c>
      <c r="AA26" s="98"/>
      <c r="AB26" s="113">
        <f>SUM(AB20:AB25)</f>
        <v>7632772</v>
      </c>
      <c r="AC26" s="151"/>
    </row>
    <row r="27" spans="1:29" ht="12" customHeight="1" thickTop="1">
      <c r="A27" s="127"/>
      <c r="E27" s="154"/>
      <c r="F27" s="111"/>
      <c r="G27" s="124"/>
      <c r="H27" s="111"/>
      <c r="I27" s="124"/>
      <c r="J27" s="111"/>
      <c r="K27" s="124"/>
      <c r="L27" s="111"/>
      <c r="M27" s="124"/>
      <c r="N27" s="111"/>
      <c r="O27" s="111"/>
      <c r="P27" s="111"/>
      <c r="Q27" s="111"/>
      <c r="R27" s="111"/>
      <c r="S27" s="111"/>
      <c r="T27" s="111"/>
      <c r="U27" s="124"/>
      <c r="V27" s="111"/>
      <c r="W27" s="124"/>
      <c r="X27" s="111"/>
      <c r="Y27" s="124"/>
      <c r="Z27" s="111"/>
      <c r="AA27" s="124"/>
      <c r="AB27" s="111"/>
    </row>
    <row r="28" spans="1:29" ht="20.100000000000001" customHeight="1">
      <c r="A28" s="127" t="s">
        <v>242</v>
      </c>
      <c r="B28" s="121"/>
      <c r="E28" s="124"/>
      <c r="F28" s="35">
        <v>1670000</v>
      </c>
      <c r="G28" s="37"/>
      <c r="H28" s="35">
        <v>1185430</v>
      </c>
      <c r="I28" s="37"/>
      <c r="J28" s="35">
        <v>178794</v>
      </c>
      <c r="K28" s="37"/>
      <c r="L28" s="35">
        <v>4904063</v>
      </c>
      <c r="M28" s="37"/>
      <c r="N28" s="35">
        <v>0</v>
      </c>
      <c r="O28" s="37"/>
      <c r="P28" s="35">
        <v>8711</v>
      </c>
      <c r="Q28" s="37"/>
      <c r="R28" s="35">
        <v>-69124</v>
      </c>
      <c r="S28" s="37"/>
      <c r="T28" s="35">
        <v>5797</v>
      </c>
      <c r="U28" s="37"/>
      <c r="V28" s="35">
        <v>-54616</v>
      </c>
      <c r="W28" s="37"/>
      <c r="X28" s="35">
        <v>7883671</v>
      </c>
      <c r="Y28" s="37"/>
      <c r="Z28" s="35">
        <v>96253</v>
      </c>
      <c r="AA28" s="37"/>
      <c r="AB28" s="35">
        <f>SUM(X28:Z28)</f>
        <v>7979924</v>
      </c>
      <c r="AC28" s="151"/>
    </row>
    <row r="29" spans="1:29" ht="6" customHeight="1">
      <c r="A29" s="127"/>
      <c r="E29" s="124"/>
      <c r="F29" s="35"/>
      <c r="G29" s="37"/>
      <c r="H29" s="35"/>
      <c r="I29" s="37"/>
      <c r="J29" s="35"/>
      <c r="K29" s="37"/>
      <c r="L29" s="35"/>
      <c r="M29" s="37"/>
      <c r="N29" s="35"/>
      <c r="O29" s="37"/>
      <c r="P29" s="35"/>
      <c r="Q29" s="37"/>
      <c r="R29" s="35"/>
      <c r="S29" s="37"/>
      <c r="T29" s="35"/>
      <c r="U29" s="37"/>
      <c r="V29" s="35"/>
      <c r="W29" s="37"/>
      <c r="X29" s="35"/>
      <c r="Y29" s="37"/>
      <c r="Z29" s="35"/>
      <c r="AA29" s="37"/>
      <c r="AB29" s="35"/>
    </row>
    <row r="30" spans="1:29" ht="20.100000000000001" customHeight="1">
      <c r="A30" s="127" t="s">
        <v>139</v>
      </c>
      <c r="E30" s="124"/>
      <c r="F30" s="116"/>
      <c r="G30" s="110"/>
      <c r="H30" s="116"/>
      <c r="I30" s="110"/>
      <c r="J30" s="116"/>
      <c r="K30" s="110"/>
      <c r="L30" s="116"/>
      <c r="M30" s="110"/>
      <c r="N30" s="116"/>
      <c r="O30" s="110"/>
      <c r="P30" s="116"/>
      <c r="Q30" s="110"/>
      <c r="R30" s="116"/>
      <c r="S30" s="110"/>
      <c r="T30" s="116"/>
      <c r="U30" s="110"/>
      <c r="V30" s="116"/>
      <c r="W30" s="110"/>
      <c r="X30" s="116"/>
      <c r="Y30" s="110"/>
      <c r="Z30" s="116"/>
      <c r="AA30" s="110"/>
      <c r="AB30" s="116"/>
    </row>
    <row r="31" spans="1:29" ht="20.100000000000001" customHeight="1">
      <c r="A31" s="152" t="s">
        <v>174</v>
      </c>
      <c r="D31" s="122">
        <v>19</v>
      </c>
      <c r="E31" s="124"/>
      <c r="F31" s="115">
        <v>0</v>
      </c>
      <c r="G31" s="111"/>
      <c r="H31" s="115">
        <v>0</v>
      </c>
      <c r="I31" s="111"/>
      <c r="J31" s="115">
        <v>0</v>
      </c>
      <c r="K31" s="111"/>
      <c r="L31" s="115">
        <v>-835000</v>
      </c>
      <c r="M31" s="111"/>
      <c r="N31" s="115">
        <v>0</v>
      </c>
      <c r="O31" s="111"/>
      <c r="P31" s="115">
        <v>0</v>
      </c>
      <c r="Q31" s="111"/>
      <c r="R31" s="115">
        <v>0</v>
      </c>
      <c r="S31" s="111"/>
      <c r="T31" s="115">
        <v>0</v>
      </c>
      <c r="U31" s="111"/>
      <c r="V31" s="115">
        <v>0</v>
      </c>
      <c r="W31" s="111"/>
      <c r="X31" s="115">
        <f>SUM(F31:L31,V31)</f>
        <v>-835000</v>
      </c>
      <c r="Y31" s="111"/>
      <c r="Z31" s="115">
        <v>-2010</v>
      </c>
      <c r="AA31" s="111"/>
      <c r="AB31" s="115">
        <f>X31+Z31</f>
        <v>-837010</v>
      </c>
    </row>
    <row r="32" spans="1:29" ht="20.100000000000001" customHeight="1">
      <c r="A32" s="152" t="s">
        <v>66</v>
      </c>
      <c r="E32" s="153"/>
      <c r="F32" s="117">
        <v>0</v>
      </c>
      <c r="G32" s="107"/>
      <c r="H32" s="117">
        <v>0</v>
      </c>
      <c r="I32" s="107"/>
      <c r="J32" s="117">
        <v>0</v>
      </c>
      <c r="K32" s="107"/>
      <c r="L32" s="117">
        <v>1098115</v>
      </c>
      <c r="M32" s="107"/>
      <c r="N32" s="117">
        <v>0</v>
      </c>
      <c r="O32" s="107"/>
      <c r="P32" s="117">
        <v>-7697</v>
      </c>
      <c r="Q32" s="107"/>
      <c r="R32" s="117">
        <v>47279</v>
      </c>
      <c r="S32" s="107"/>
      <c r="T32" s="117">
        <v>0</v>
      </c>
      <c r="U32" s="107"/>
      <c r="V32" s="117">
        <f>SUM(N32:T32)</f>
        <v>39582</v>
      </c>
      <c r="W32" s="107"/>
      <c r="X32" s="117">
        <f>SUM(F32:L32,V32)</f>
        <v>1137697</v>
      </c>
      <c r="Y32" s="107"/>
      <c r="Z32" s="117">
        <v>4582</v>
      </c>
      <c r="AA32" s="107"/>
      <c r="AB32" s="117">
        <f>X32+Z32</f>
        <v>1142279</v>
      </c>
      <c r="AC32" s="151"/>
    </row>
    <row r="33" spans="1:30" ht="6" customHeight="1">
      <c r="E33" s="124"/>
      <c r="F33" s="118"/>
      <c r="G33" s="98"/>
      <c r="H33" s="118"/>
      <c r="I33" s="98"/>
      <c r="J33" s="118"/>
      <c r="K33" s="98"/>
      <c r="L33" s="118"/>
      <c r="M33" s="98"/>
      <c r="N33" s="118"/>
      <c r="O33" s="98"/>
      <c r="P33" s="118"/>
      <c r="Q33" s="98"/>
      <c r="R33" s="118"/>
      <c r="S33" s="98"/>
      <c r="T33" s="118"/>
      <c r="U33" s="98"/>
      <c r="V33" s="118"/>
      <c r="W33" s="98"/>
      <c r="X33" s="118"/>
      <c r="Y33" s="98"/>
      <c r="Z33" s="118"/>
      <c r="AA33" s="98"/>
      <c r="AB33" s="118"/>
    </row>
    <row r="34" spans="1:30" ht="20.100000000000001" customHeight="1" thickBot="1">
      <c r="A34" s="127" t="s">
        <v>240</v>
      </c>
      <c r="E34" s="154"/>
      <c r="F34" s="172">
        <f>SUM(F28:F33)</f>
        <v>1670000</v>
      </c>
      <c r="G34" s="98"/>
      <c r="H34" s="172">
        <f>SUM(H28:H33)</f>
        <v>1185430</v>
      </c>
      <c r="I34" s="98"/>
      <c r="J34" s="172">
        <f>SUM(J28:J33)</f>
        <v>178794</v>
      </c>
      <c r="K34" s="98"/>
      <c r="L34" s="172">
        <f>SUM(L28:L33)</f>
        <v>5167178</v>
      </c>
      <c r="M34" s="98"/>
      <c r="N34" s="172">
        <f>SUM(N28:N33)</f>
        <v>0</v>
      </c>
      <c r="O34" s="98"/>
      <c r="P34" s="172">
        <f>SUM(P28:P33)</f>
        <v>1014</v>
      </c>
      <c r="Q34" s="111"/>
      <c r="R34" s="172">
        <f>SUM(R28:R33)</f>
        <v>-21845</v>
      </c>
      <c r="S34" s="111"/>
      <c r="T34" s="172">
        <f>SUM(T28:T33)</f>
        <v>5797</v>
      </c>
      <c r="U34" s="111"/>
      <c r="V34" s="172">
        <f>SUM(V28:V33)</f>
        <v>-15034</v>
      </c>
      <c r="W34" s="98"/>
      <c r="X34" s="172">
        <f>SUM(X28:X33)</f>
        <v>8186368</v>
      </c>
      <c r="Y34" s="98"/>
      <c r="Z34" s="172">
        <f>SUM(Z28:Z33)</f>
        <v>98825</v>
      </c>
      <c r="AA34" s="98"/>
      <c r="AB34" s="172">
        <f>SUM(AB28:AB33)</f>
        <v>8285193</v>
      </c>
      <c r="AC34" s="151"/>
      <c r="AD34" s="151"/>
    </row>
    <row r="35" spans="1:30" ht="20.100000000000001" customHeight="1" thickTop="1">
      <c r="A35" s="127"/>
      <c r="E35" s="154"/>
      <c r="F35" s="111"/>
      <c r="G35" s="98"/>
      <c r="H35" s="111"/>
      <c r="I35" s="98"/>
      <c r="J35" s="111"/>
      <c r="K35" s="98"/>
      <c r="L35" s="111"/>
      <c r="M35" s="98"/>
      <c r="N35" s="111"/>
      <c r="O35" s="98"/>
      <c r="P35" s="111"/>
      <c r="Q35" s="111"/>
      <c r="R35" s="111"/>
      <c r="S35" s="111"/>
      <c r="T35" s="111"/>
      <c r="U35" s="111"/>
      <c r="V35" s="111"/>
      <c r="W35" s="98"/>
      <c r="X35" s="111"/>
      <c r="Y35" s="98"/>
      <c r="Z35" s="111"/>
      <c r="AA35" s="98"/>
      <c r="AB35" s="111"/>
      <c r="AC35" s="151"/>
      <c r="AD35" s="151"/>
    </row>
    <row r="36" spans="1:30" ht="20.100000000000001" customHeight="1">
      <c r="A36" s="127"/>
      <c r="E36" s="154"/>
      <c r="F36" s="111"/>
      <c r="G36" s="98"/>
      <c r="H36" s="111"/>
      <c r="I36" s="98"/>
      <c r="J36" s="111"/>
      <c r="K36" s="98"/>
      <c r="L36" s="111"/>
      <c r="M36" s="98"/>
      <c r="N36" s="111"/>
      <c r="O36" s="98"/>
      <c r="P36" s="111"/>
      <c r="Q36" s="111"/>
      <c r="R36" s="111"/>
      <c r="S36" s="111"/>
      <c r="T36" s="111"/>
      <c r="U36" s="111"/>
      <c r="V36" s="111"/>
      <c r="W36" s="98"/>
      <c r="X36" s="111"/>
      <c r="Y36" s="98"/>
      <c r="Z36" s="111"/>
      <c r="AA36" s="98"/>
      <c r="AB36" s="111"/>
      <c r="AC36" s="151"/>
      <c r="AD36" s="151"/>
    </row>
    <row r="37" spans="1:30" ht="20.100000000000001" customHeight="1">
      <c r="A37" s="127"/>
      <c r="E37" s="154"/>
      <c r="F37" s="111"/>
      <c r="G37" s="98"/>
      <c r="H37" s="111"/>
      <c r="I37" s="98"/>
      <c r="J37" s="111"/>
      <c r="K37" s="98"/>
      <c r="L37" s="111"/>
      <c r="M37" s="98"/>
      <c r="N37" s="111"/>
      <c r="O37" s="98"/>
      <c r="P37" s="111"/>
      <c r="Q37" s="111"/>
      <c r="R37" s="111"/>
      <c r="S37" s="111"/>
      <c r="T37" s="111"/>
      <c r="U37" s="111"/>
      <c r="V37" s="111"/>
      <c r="W37" s="98"/>
      <c r="X37" s="111"/>
      <c r="Y37" s="98"/>
      <c r="Z37" s="111"/>
      <c r="AA37" s="98"/>
      <c r="AB37" s="111"/>
      <c r="AC37" s="151"/>
      <c r="AD37" s="151"/>
    </row>
    <row r="38" spans="1:30" ht="20.100000000000001" customHeight="1">
      <c r="A38" s="127"/>
      <c r="E38" s="154"/>
      <c r="F38" s="111"/>
      <c r="G38" s="98"/>
      <c r="H38" s="111"/>
      <c r="I38" s="98"/>
      <c r="J38" s="111"/>
      <c r="K38" s="98"/>
      <c r="L38" s="111"/>
      <c r="M38" s="98"/>
      <c r="N38" s="111"/>
      <c r="O38" s="98"/>
      <c r="P38" s="111"/>
      <c r="Q38" s="111"/>
      <c r="R38" s="111"/>
      <c r="S38" s="111"/>
      <c r="T38" s="111"/>
      <c r="U38" s="111"/>
      <c r="V38" s="111"/>
      <c r="W38" s="98"/>
      <c r="X38" s="111"/>
      <c r="Y38" s="98"/>
      <c r="Z38" s="111"/>
      <c r="AA38" s="98"/>
      <c r="AB38" s="111"/>
      <c r="AC38" s="151"/>
      <c r="AD38" s="151"/>
    </row>
    <row r="39" spans="1:30" ht="20.100000000000001" customHeight="1">
      <c r="A39" s="127"/>
      <c r="E39" s="154"/>
      <c r="F39" s="111"/>
      <c r="G39" s="98"/>
      <c r="H39" s="111"/>
      <c r="I39" s="98"/>
      <c r="J39" s="111"/>
      <c r="K39" s="98"/>
      <c r="L39" s="111"/>
      <c r="M39" s="98"/>
      <c r="N39" s="111"/>
      <c r="O39" s="98"/>
      <c r="P39" s="111"/>
      <c r="Q39" s="111"/>
      <c r="R39" s="111"/>
      <c r="S39" s="111"/>
      <c r="T39" s="111"/>
      <c r="U39" s="111"/>
      <c r="V39" s="111"/>
      <c r="W39" s="98"/>
      <c r="X39" s="111"/>
      <c r="Y39" s="98"/>
      <c r="Z39" s="111"/>
      <c r="AA39" s="98"/>
      <c r="AB39" s="111"/>
      <c r="AC39" s="151"/>
      <c r="AD39" s="151"/>
    </row>
    <row r="40" spans="1:30" ht="6.75" customHeight="1">
      <c r="A40" s="127"/>
      <c r="E40" s="154"/>
      <c r="F40" s="111"/>
      <c r="G40" s="124"/>
      <c r="H40" s="111"/>
      <c r="I40" s="124"/>
      <c r="J40" s="111"/>
      <c r="K40" s="124"/>
      <c r="L40" s="111"/>
      <c r="M40" s="124"/>
      <c r="N40" s="111"/>
      <c r="O40" s="111"/>
      <c r="P40" s="111"/>
      <c r="Q40" s="111"/>
      <c r="R40" s="111"/>
      <c r="S40" s="111"/>
      <c r="T40" s="111"/>
      <c r="U40" s="124"/>
      <c r="V40" s="111"/>
      <c r="W40" s="124"/>
      <c r="X40" s="111"/>
      <c r="Y40" s="124"/>
      <c r="Z40" s="111"/>
      <c r="AA40" s="124"/>
      <c r="AB40" s="111"/>
    </row>
    <row r="41" spans="1:30" ht="21.95" customHeight="1">
      <c r="A41" s="236" t="s">
        <v>234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</row>
  </sheetData>
  <mergeCells count="6">
    <mergeCell ref="A41:AB41"/>
    <mergeCell ref="F5:AB5"/>
    <mergeCell ref="F6:X6"/>
    <mergeCell ref="N7:V7"/>
    <mergeCell ref="J8:L8"/>
    <mergeCell ref="N8:R8"/>
  </mergeCells>
  <pageMargins left="0.3" right="0.3" top="0.5" bottom="0.6" header="0.49" footer="0.4"/>
  <pageSetup paperSize="9" scale="71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7" zoomScaleNormal="100" zoomScaleSheetLayoutView="100" workbookViewId="0">
      <selection activeCell="R21" sqref="R21"/>
    </sheetView>
  </sheetViews>
  <sheetFormatPr defaultColWidth="9.140625" defaultRowHeight="21.75" customHeight="1"/>
  <cols>
    <col min="1" max="2" width="1.5703125" style="99" customWidth="1"/>
    <col min="3" max="3" width="50.42578125" style="99" customWidth="1"/>
    <col min="4" max="4" width="7.85546875" style="97" customWidth="1"/>
    <col min="5" max="5" width="1.140625" style="98" customWidth="1"/>
    <col min="6" max="6" width="12.5703125" style="97" customWidth="1"/>
    <col min="7" max="7" width="1.140625" style="98" customWidth="1"/>
    <col min="8" max="8" width="12.5703125" style="99" customWidth="1"/>
    <col min="9" max="9" width="1.140625" style="98" customWidth="1"/>
    <col min="10" max="10" width="12.5703125" style="98" customWidth="1"/>
    <col min="11" max="11" width="1.140625" style="98" customWidth="1"/>
    <col min="12" max="12" width="12.5703125" style="98" customWidth="1"/>
    <col min="13" max="13" width="1.140625" style="98" customWidth="1"/>
    <col min="14" max="14" width="12.5703125" style="100" customWidth="1"/>
    <col min="15" max="16384" width="9.140625" style="100"/>
  </cols>
  <sheetData>
    <row r="1" spans="1:14" ht="21.75" customHeight="1">
      <c r="A1" s="96" t="s">
        <v>167</v>
      </c>
      <c r="B1" s="96"/>
      <c r="C1" s="96"/>
      <c r="H1" s="96"/>
      <c r="I1" s="96"/>
      <c r="J1" s="96"/>
      <c r="K1" s="96"/>
      <c r="L1" s="99"/>
      <c r="N1" s="6" t="s">
        <v>83</v>
      </c>
    </row>
    <row r="2" spans="1:14" ht="21.75" customHeight="1">
      <c r="A2" s="96" t="s">
        <v>137</v>
      </c>
      <c r="B2" s="96"/>
      <c r="C2" s="96"/>
      <c r="H2" s="96"/>
      <c r="I2" s="96"/>
      <c r="J2" s="96"/>
      <c r="K2" s="96"/>
      <c r="L2" s="99"/>
      <c r="N2" s="96"/>
    </row>
    <row r="3" spans="1:14" ht="21.75" customHeight="1">
      <c r="A3" s="101" t="s">
        <v>241</v>
      </c>
      <c r="B3" s="101"/>
      <c r="C3" s="101"/>
      <c r="D3" s="102"/>
      <c r="E3" s="103"/>
      <c r="F3" s="102"/>
      <c r="G3" s="103"/>
      <c r="H3" s="101"/>
      <c r="I3" s="101"/>
      <c r="J3" s="101"/>
      <c r="K3" s="101"/>
      <c r="L3" s="104"/>
      <c r="M3" s="103"/>
      <c r="N3" s="101"/>
    </row>
    <row r="4" spans="1:14" ht="10.5" customHeight="1">
      <c r="A4" s="96"/>
      <c r="D4" s="105"/>
      <c r="E4" s="106"/>
      <c r="F4" s="107"/>
      <c r="G4" s="106"/>
      <c r="H4" s="107"/>
      <c r="I4" s="106"/>
      <c r="J4" s="106"/>
      <c r="K4" s="106"/>
      <c r="L4" s="107"/>
      <c r="N4" s="107"/>
    </row>
    <row r="5" spans="1:14" ht="18" customHeight="1">
      <c r="F5" s="102"/>
      <c r="G5" s="103"/>
      <c r="H5" s="104"/>
      <c r="I5" s="104"/>
      <c r="J5" s="103"/>
      <c r="K5" s="103"/>
      <c r="L5" s="103"/>
      <c r="M5" s="103"/>
      <c r="N5" s="108" t="s">
        <v>141</v>
      </c>
    </row>
    <row r="6" spans="1:14" ht="18" customHeight="1">
      <c r="I6" s="99"/>
      <c r="J6" s="242" t="s">
        <v>26</v>
      </c>
      <c r="K6" s="242"/>
      <c r="L6" s="242"/>
      <c r="N6" s="106"/>
    </row>
    <row r="7" spans="1:14" ht="18" customHeight="1">
      <c r="A7" s="96"/>
      <c r="F7" s="106" t="s">
        <v>38</v>
      </c>
      <c r="G7" s="106"/>
      <c r="H7" s="106" t="s">
        <v>161</v>
      </c>
      <c r="I7" s="106"/>
      <c r="J7" s="106" t="s">
        <v>40</v>
      </c>
      <c r="K7" s="106"/>
      <c r="L7" s="106"/>
      <c r="M7" s="106"/>
      <c r="N7" s="106" t="s">
        <v>41</v>
      </c>
    </row>
    <row r="8" spans="1:14" ht="18" customHeight="1">
      <c r="A8" s="96"/>
      <c r="F8" s="106" t="s">
        <v>43</v>
      </c>
      <c r="G8" s="106"/>
      <c r="H8" s="106" t="s">
        <v>160</v>
      </c>
      <c r="I8" s="106"/>
      <c r="J8" s="106" t="s">
        <v>45</v>
      </c>
      <c r="K8" s="106"/>
      <c r="L8" s="106" t="s">
        <v>28</v>
      </c>
      <c r="M8" s="106"/>
      <c r="N8" s="106" t="s">
        <v>162</v>
      </c>
    </row>
    <row r="9" spans="1:14" ht="18" customHeight="1">
      <c r="A9" s="96"/>
      <c r="D9" s="146" t="s">
        <v>2</v>
      </c>
      <c r="F9" s="79" t="s">
        <v>71</v>
      </c>
      <c r="G9" s="109"/>
      <c r="H9" s="79" t="s">
        <v>71</v>
      </c>
      <c r="I9" s="109"/>
      <c r="J9" s="79" t="s">
        <v>71</v>
      </c>
      <c r="K9" s="109"/>
      <c r="L9" s="79" t="s">
        <v>71</v>
      </c>
      <c r="M9" s="106"/>
      <c r="N9" s="79" t="s">
        <v>71</v>
      </c>
    </row>
    <row r="10" spans="1:14" ht="6" customHeight="1">
      <c r="F10" s="98"/>
      <c r="H10" s="110"/>
    </row>
    <row r="11" spans="1:14" ht="18" customHeight="1">
      <c r="A11" s="96" t="s">
        <v>242</v>
      </c>
      <c r="F11" s="37">
        <v>1670000</v>
      </c>
      <c r="G11" s="107"/>
      <c r="H11" s="37">
        <v>1185430</v>
      </c>
      <c r="I11" s="37"/>
      <c r="J11" s="37">
        <v>178794</v>
      </c>
      <c r="K11" s="37"/>
      <c r="L11" s="37">
        <v>1501672</v>
      </c>
      <c r="M11" s="37"/>
      <c r="N11" s="110">
        <v>4535896</v>
      </c>
    </row>
    <row r="12" spans="1:14" ht="18" customHeight="1">
      <c r="A12" s="99" t="s">
        <v>207</v>
      </c>
      <c r="F12" s="37"/>
      <c r="G12" s="107"/>
      <c r="H12" s="37"/>
      <c r="I12" s="37"/>
      <c r="J12" s="37"/>
      <c r="K12" s="37"/>
      <c r="L12" s="37"/>
      <c r="M12" s="37"/>
      <c r="N12" s="110"/>
    </row>
    <row r="13" spans="1:14" ht="18" customHeight="1">
      <c r="B13" s="99" t="s">
        <v>208</v>
      </c>
      <c r="F13" s="112">
        <v>0</v>
      </c>
      <c r="G13" s="107"/>
      <c r="H13" s="112">
        <v>0</v>
      </c>
      <c r="I13" s="111"/>
      <c r="J13" s="112">
        <v>0</v>
      </c>
      <c r="K13" s="111"/>
      <c r="L13" s="112">
        <v>-2451</v>
      </c>
      <c r="M13" s="111"/>
      <c r="N13" s="112">
        <v>-2451</v>
      </c>
    </row>
    <row r="14" spans="1:14" ht="6" customHeight="1">
      <c r="F14" s="98"/>
      <c r="H14" s="98"/>
      <c r="N14" s="98"/>
    </row>
    <row r="15" spans="1:14" ht="18" customHeight="1">
      <c r="A15" s="96" t="s">
        <v>199</v>
      </c>
      <c r="F15" s="100"/>
      <c r="G15" s="100"/>
      <c r="H15" s="100"/>
      <c r="I15" s="100"/>
      <c r="J15" s="100"/>
      <c r="K15" s="100"/>
      <c r="L15" s="100"/>
      <c r="M15" s="100"/>
    </row>
    <row r="16" spans="1:14" ht="18" customHeight="1">
      <c r="A16" s="96"/>
      <c r="B16" s="96" t="s">
        <v>209</v>
      </c>
      <c r="F16" s="37">
        <v>1670000</v>
      </c>
      <c r="G16" s="107"/>
      <c r="H16" s="37">
        <v>1185430</v>
      </c>
      <c r="I16" s="37"/>
      <c r="J16" s="37">
        <v>178794</v>
      </c>
      <c r="K16" s="37"/>
      <c r="L16" s="37">
        <v>1499221</v>
      </c>
      <c r="M16" s="37"/>
      <c r="N16" s="37">
        <v>4533445</v>
      </c>
    </row>
    <row r="17" spans="1:14" ht="6" customHeight="1">
      <c r="A17" s="96"/>
      <c r="F17" s="37"/>
      <c r="G17" s="107"/>
      <c r="H17" s="37"/>
      <c r="I17" s="37"/>
      <c r="J17" s="37"/>
      <c r="K17" s="37"/>
      <c r="L17" s="37"/>
      <c r="M17" s="37"/>
      <c r="N17" s="110"/>
    </row>
    <row r="18" spans="1:14" ht="18" customHeight="1">
      <c r="A18" s="96" t="s">
        <v>139</v>
      </c>
      <c r="F18" s="110"/>
      <c r="H18" s="110"/>
      <c r="I18" s="110"/>
      <c r="J18" s="110"/>
      <c r="K18" s="110"/>
      <c r="L18" s="110"/>
      <c r="M18" s="110"/>
      <c r="N18" s="110"/>
    </row>
    <row r="19" spans="1:14" ht="18" customHeight="1">
      <c r="A19" s="99" t="s">
        <v>174</v>
      </c>
      <c r="F19" s="111">
        <v>0</v>
      </c>
      <c r="G19" s="107"/>
      <c r="H19" s="111">
        <v>0</v>
      </c>
      <c r="I19" s="111"/>
      <c r="J19" s="111">
        <v>0</v>
      </c>
      <c r="K19" s="111"/>
      <c r="L19" s="111">
        <v>-334000</v>
      </c>
      <c r="M19" s="111"/>
      <c r="N19" s="111">
        <v>-334000</v>
      </c>
    </row>
    <row r="20" spans="1:14" ht="18" customHeight="1">
      <c r="A20" s="99" t="s">
        <v>66</v>
      </c>
      <c r="F20" s="112">
        <v>0</v>
      </c>
      <c r="G20" s="107"/>
      <c r="H20" s="112">
        <v>0</v>
      </c>
      <c r="I20" s="111"/>
      <c r="J20" s="112">
        <v>0</v>
      </c>
      <c r="K20" s="111"/>
      <c r="L20" s="112">
        <v>723527</v>
      </c>
      <c r="M20" s="111"/>
      <c r="N20" s="112">
        <v>723527</v>
      </c>
    </row>
    <row r="21" spans="1:14" ht="6" customHeight="1">
      <c r="F21" s="98"/>
      <c r="H21" s="110"/>
    </row>
    <row r="22" spans="1:14" ht="18" customHeight="1" thickBot="1">
      <c r="A22" s="96" t="s">
        <v>225</v>
      </c>
      <c r="F22" s="113">
        <f>SUM(F16:F21)</f>
        <v>1670000</v>
      </c>
      <c r="H22" s="113">
        <f>SUM(H16:H21)</f>
        <v>1185430</v>
      </c>
      <c r="J22" s="113">
        <f>SUM(J16:J21)</f>
        <v>178794</v>
      </c>
      <c r="L22" s="113">
        <f>SUM(L16:L21)</f>
        <v>1888748</v>
      </c>
      <c r="N22" s="113">
        <f>SUM(N16:N21)</f>
        <v>4922972</v>
      </c>
    </row>
    <row r="23" spans="1:14" ht="18" customHeight="1" thickTop="1">
      <c r="A23" s="96"/>
      <c r="F23" s="107"/>
      <c r="G23" s="114"/>
      <c r="H23" s="107"/>
      <c r="I23" s="114"/>
      <c r="J23" s="107"/>
      <c r="K23" s="114"/>
      <c r="L23" s="107"/>
      <c r="M23" s="114"/>
      <c r="N23" s="107"/>
    </row>
    <row r="24" spans="1:14" ht="18" customHeight="1">
      <c r="A24" s="96" t="s">
        <v>242</v>
      </c>
      <c r="B24" s="96"/>
      <c r="F24" s="35">
        <v>1670000</v>
      </c>
      <c r="G24" s="107"/>
      <c r="H24" s="35">
        <v>1185430</v>
      </c>
      <c r="I24" s="37"/>
      <c r="J24" s="35">
        <v>178794</v>
      </c>
      <c r="K24" s="37"/>
      <c r="L24" s="35">
        <v>1595483</v>
      </c>
      <c r="M24" s="37"/>
      <c r="N24" s="35">
        <f>SUM(F24:M24)</f>
        <v>4629707</v>
      </c>
    </row>
    <row r="25" spans="1:14" ht="6" customHeight="1">
      <c r="A25" s="96"/>
      <c r="F25" s="35"/>
      <c r="G25" s="107"/>
      <c r="H25" s="35"/>
      <c r="I25" s="37"/>
      <c r="J25" s="35"/>
      <c r="K25" s="37"/>
      <c r="L25" s="35"/>
      <c r="M25" s="37"/>
      <c r="N25" s="35"/>
    </row>
    <row r="26" spans="1:14" ht="18" customHeight="1">
      <c r="A26" s="96" t="s">
        <v>139</v>
      </c>
      <c r="F26" s="116"/>
      <c r="H26" s="116"/>
      <c r="I26" s="110"/>
      <c r="J26" s="116"/>
      <c r="K26" s="110"/>
      <c r="L26" s="116"/>
      <c r="M26" s="110"/>
      <c r="N26" s="116"/>
    </row>
    <row r="27" spans="1:14" ht="18" customHeight="1">
      <c r="A27" s="99" t="s">
        <v>174</v>
      </c>
      <c r="D27" s="97">
        <v>19</v>
      </c>
      <c r="F27" s="115" t="s">
        <v>210</v>
      </c>
      <c r="G27" s="107"/>
      <c r="H27" s="115" t="s">
        <v>210</v>
      </c>
      <c r="I27" s="111"/>
      <c r="J27" s="115" t="s">
        <v>210</v>
      </c>
      <c r="K27" s="111"/>
      <c r="L27" s="115">
        <v>-835000</v>
      </c>
      <c r="M27" s="111"/>
      <c r="N27" s="35">
        <f>SUM(F27:M27)</f>
        <v>-835000</v>
      </c>
    </row>
    <row r="28" spans="1:14" ht="18" customHeight="1">
      <c r="A28" s="99" t="s">
        <v>66</v>
      </c>
      <c r="F28" s="117" t="s">
        <v>210</v>
      </c>
      <c r="G28" s="107"/>
      <c r="H28" s="117" t="s">
        <v>210</v>
      </c>
      <c r="I28" s="111"/>
      <c r="J28" s="117" t="s">
        <v>210</v>
      </c>
      <c r="K28" s="111"/>
      <c r="L28" s="117">
        <f>'8-9Th Baht''000 (9M)'!I84</f>
        <v>751448</v>
      </c>
      <c r="M28" s="111"/>
      <c r="N28" s="47">
        <f>SUM(F28:M28)</f>
        <v>751448</v>
      </c>
    </row>
    <row r="29" spans="1:14" ht="6" customHeight="1">
      <c r="F29" s="118"/>
      <c r="H29" s="118"/>
      <c r="J29" s="118"/>
      <c r="L29" s="118"/>
      <c r="N29" s="118"/>
    </row>
    <row r="30" spans="1:14" ht="18" customHeight="1" thickBot="1">
      <c r="A30" s="96" t="s">
        <v>240</v>
      </c>
      <c r="F30" s="119">
        <f>SUM(F24:F28)</f>
        <v>1670000</v>
      </c>
      <c r="H30" s="119">
        <f>SUM(H24:H28)</f>
        <v>1185430</v>
      </c>
      <c r="J30" s="119">
        <f>SUM(J24:J28)</f>
        <v>178794</v>
      </c>
      <c r="L30" s="119">
        <f>SUM(L24:L28)</f>
        <v>1511931</v>
      </c>
      <c r="N30" s="119">
        <f>SUM(N24:N28)</f>
        <v>4546155</v>
      </c>
    </row>
    <row r="31" spans="1:14" ht="21.75" customHeight="1" thickTop="1">
      <c r="A31" s="96"/>
      <c r="F31" s="98"/>
      <c r="H31" s="98"/>
      <c r="N31" s="98"/>
    </row>
    <row r="32" spans="1:14" ht="6.75" customHeight="1">
      <c r="A32" s="96"/>
      <c r="F32" s="98"/>
      <c r="H32" s="98"/>
      <c r="N32" s="98"/>
    </row>
    <row r="33" spans="1:14" ht="21.95" customHeight="1">
      <c r="A33" s="243" t="s">
        <v>234</v>
      </c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</row>
  </sheetData>
  <mergeCells count="2">
    <mergeCell ref="J6:L6"/>
    <mergeCell ref="A33:N33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9"/>
  <sheetViews>
    <sheetView tabSelected="1" zoomScaleNormal="100" zoomScaleSheetLayoutView="100" workbookViewId="0">
      <selection activeCell="C15" sqref="C15"/>
    </sheetView>
  </sheetViews>
  <sheetFormatPr defaultColWidth="6.85546875" defaultRowHeight="18" customHeight="1"/>
  <cols>
    <col min="1" max="2" width="1.42578125" style="94" customWidth="1"/>
    <col min="3" max="3" width="41.85546875" style="94" customWidth="1"/>
    <col min="4" max="4" width="7.42578125" style="94" customWidth="1"/>
    <col min="5" max="5" width="0.85546875" style="95" customWidth="1"/>
    <col min="6" max="6" width="10.5703125" style="94" customWidth="1"/>
    <col min="7" max="7" width="0.85546875" style="95" customWidth="1"/>
    <col min="8" max="8" width="10.5703125" style="94" customWidth="1"/>
    <col min="9" max="9" width="0.85546875" style="95" customWidth="1"/>
    <col min="10" max="10" width="11.42578125" style="94" customWidth="1"/>
    <col min="11" max="11" width="0.85546875" style="95" customWidth="1"/>
    <col min="12" max="12" width="11.42578125" style="94" customWidth="1"/>
    <col min="13" max="16384" width="6.85546875" style="94"/>
  </cols>
  <sheetData>
    <row r="1" spans="1:12" s="7" customFormat="1" ht="18" customHeight="1">
      <c r="A1" s="2" t="str">
        <f>'10Th Baht''000'!A1</f>
        <v xml:space="preserve">บริษัท พีทีจี เอ็นเนอยี จำกัด (มหาชน) </v>
      </c>
      <c r="B1" s="2"/>
      <c r="C1" s="2"/>
      <c r="D1" s="15"/>
      <c r="E1" s="14"/>
      <c r="F1" s="5"/>
      <c r="G1" s="72"/>
      <c r="H1" s="5"/>
      <c r="I1" s="73"/>
      <c r="J1" s="5"/>
      <c r="K1" s="72"/>
      <c r="L1" s="6" t="s">
        <v>83</v>
      </c>
    </row>
    <row r="2" spans="1:12" s="7" customFormat="1" ht="18" customHeight="1">
      <c r="A2" s="2" t="s">
        <v>48</v>
      </c>
      <c r="B2" s="2"/>
      <c r="C2" s="2"/>
      <c r="D2" s="15"/>
      <c r="E2" s="14"/>
      <c r="F2" s="5"/>
      <c r="G2" s="72"/>
      <c r="H2" s="5"/>
      <c r="I2" s="73"/>
      <c r="J2" s="5"/>
      <c r="K2" s="72"/>
      <c r="L2" s="5"/>
    </row>
    <row r="3" spans="1:12" s="7" customFormat="1" ht="18" customHeight="1">
      <c r="A3" s="10" t="str">
        <f>'Tha 11 Baht''000'!A3</f>
        <v>สำหรับงวดเก้าเดือนสิ้นสุดวันที่ 30 กันยายน พ.ศ. 2564</v>
      </c>
      <c r="B3" s="10"/>
      <c r="C3" s="10"/>
      <c r="D3" s="74"/>
      <c r="E3" s="75"/>
      <c r="F3" s="13"/>
      <c r="G3" s="76"/>
      <c r="H3" s="13"/>
      <c r="I3" s="77"/>
      <c r="J3" s="13"/>
      <c r="K3" s="76"/>
      <c r="L3" s="13"/>
    </row>
    <row r="4" spans="1:12" s="7" customFormat="1" ht="18" customHeight="1">
      <c r="A4" s="2"/>
      <c r="B4" s="2"/>
      <c r="C4" s="2"/>
      <c r="D4" s="15"/>
      <c r="E4" s="14"/>
      <c r="F4" s="5"/>
      <c r="G4" s="72"/>
      <c r="H4" s="5"/>
      <c r="I4" s="73"/>
      <c r="J4" s="5"/>
      <c r="K4" s="72"/>
      <c r="L4" s="5"/>
    </row>
    <row r="5" spans="1:12" s="7" customFormat="1" ht="18" customHeight="1">
      <c r="B5" s="14"/>
      <c r="C5" s="14"/>
      <c r="D5" s="1"/>
      <c r="E5" s="2"/>
      <c r="F5" s="232" t="s">
        <v>85</v>
      </c>
      <c r="G5" s="232"/>
      <c r="H5" s="232"/>
      <c r="I5" s="20"/>
      <c r="J5" s="18"/>
      <c r="K5" s="18"/>
      <c r="L5" s="18" t="s">
        <v>141</v>
      </c>
    </row>
    <row r="6" spans="1:12" s="7" customFormat="1" ht="18" customHeight="1">
      <c r="A6" s="14"/>
      <c r="B6" s="14"/>
      <c r="C6" s="14"/>
      <c r="D6" s="23"/>
      <c r="E6" s="2"/>
      <c r="F6" s="20" t="s">
        <v>232</v>
      </c>
      <c r="G6" s="21"/>
      <c r="H6" s="20" t="s">
        <v>188</v>
      </c>
      <c r="I6" s="22"/>
      <c r="J6" s="20" t="s">
        <v>232</v>
      </c>
      <c r="K6" s="21"/>
      <c r="L6" s="20" t="s">
        <v>188</v>
      </c>
    </row>
    <row r="7" spans="1:12" s="7" customFormat="1" ht="18" customHeight="1">
      <c r="A7" s="14"/>
      <c r="B7" s="14"/>
      <c r="C7" s="14"/>
      <c r="D7" s="78" t="s">
        <v>2</v>
      </c>
      <c r="E7" s="2"/>
      <c r="F7" s="79" t="s">
        <v>71</v>
      </c>
      <c r="G7" s="2"/>
      <c r="H7" s="79" t="s">
        <v>71</v>
      </c>
      <c r="I7" s="23"/>
      <c r="J7" s="79" t="s">
        <v>71</v>
      </c>
      <c r="K7" s="2"/>
      <c r="L7" s="79" t="s">
        <v>71</v>
      </c>
    </row>
    <row r="8" spans="1:12" s="7" customFormat="1" ht="18" customHeight="1">
      <c r="A8" s="2" t="s">
        <v>49</v>
      </c>
      <c r="B8" s="14"/>
      <c r="C8" s="14"/>
      <c r="D8" s="15"/>
      <c r="E8" s="14"/>
      <c r="F8" s="28"/>
      <c r="G8" s="72"/>
      <c r="H8" s="5"/>
      <c r="I8" s="73"/>
      <c r="J8" s="28"/>
      <c r="K8" s="72"/>
      <c r="L8" s="5"/>
    </row>
    <row r="9" spans="1:12" s="7" customFormat="1" ht="18" customHeight="1">
      <c r="A9" s="14" t="s">
        <v>74</v>
      </c>
      <c r="B9" s="14"/>
      <c r="C9" s="14"/>
      <c r="D9" s="15"/>
      <c r="E9" s="14"/>
      <c r="F9" s="28">
        <v>1378196</v>
      </c>
      <c r="G9" s="5"/>
      <c r="H9" s="5">
        <v>1541664</v>
      </c>
      <c r="I9" s="5"/>
      <c r="J9" s="28">
        <v>738100</v>
      </c>
      <c r="K9" s="5"/>
      <c r="L9" s="5">
        <v>734787</v>
      </c>
    </row>
    <row r="10" spans="1:12" s="7" customFormat="1" ht="18" customHeight="1">
      <c r="A10" s="14" t="s">
        <v>50</v>
      </c>
      <c r="B10" s="14"/>
      <c r="C10" s="14"/>
      <c r="D10" s="15"/>
      <c r="E10" s="14"/>
      <c r="F10" s="28"/>
      <c r="G10" s="5"/>
      <c r="H10" s="5"/>
      <c r="I10" s="5"/>
      <c r="J10" s="28"/>
      <c r="K10" s="5"/>
      <c r="L10" s="5"/>
    </row>
    <row r="11" spans="1:12" s="7" customFormat="1" ht="18" customHeight="1">
      <c r="B11" s="14" t="s">
        <v>51</v>
      </c>
      <c r="C11" s="14"/>
      <c r="D11" s="15"/>
      <c r="E11" s="14"/>
      <c r="F11" s="28"/>
      <c r="G11" s="5"/>
      <c r="H11" s="5"/>
      <c r="I11" s="5"/>
      <c r="J11" s="28"/>
      <c r="K11" s="5"/>
      <c r="L11" s="5"/>
    </row>
    <row r="12" spans="1:12" s="7" customFormat="1" ht="18" customHeight="1">
      <c r="A12" s="14" t="s">
        <v>14</v>
      </c>
      <c r="B12" s="80" t="s">
        <v>52</v>
      </c>
      <c r="C12" s="14"/>
      <c r="D12" s="15"/>
      <c r="E12" s="14"/>
      <c r="F12" s="230">
        <v>2247029</v>
      </c>
      <c r="G12" s="5"/>
      <c r="H12" s="5">
        <v>2147427</v>
      </c>
      <c r="I12" s="5"/>
      <c r="J12" s="28">
        <v>141210</v>
      </c>
      <c r="K12" s="5"/>
      <c r="L12" s="5">
        <v>148603</v>
      </c>
    </row>
    <row r="13" spans="1:12" s="7" customFormat="1" ht="18" customHeight="1">
      <c r="A13" s="14"/>
      <c r="B13" s="80" t="s">
        <v>172</v>
      </c>
      <c r="C13" s="14"/>
      <c r="D13" s="15"/>
      <c r="E13" s="14"/>
      <c r="F13" s="28"/>
      <c r="G13" s="5"/>
      <c r="H13" s="5"/>
      <c r="I13" s="5"/>
      <c r="J13" s="28"/>
      <c r="K13" s="5"/>
      <c r="L13" s="5"/>
    </row>
    <row r="14" spans="1:12" s="7" customFormat="1" ht="18" customHeight="1">
      <c r="A14" s="14"/>
      <c r="C14" s="80" t="s">
        <v>175</v>
      </c>
      <c r="D14" s="15"/>
      <c r="E14" s="14"/>
      <c r="F14" s="28">
        <v>4497</v>
      </c>
      <c r="G14" s="5"/>
      <c r="H14" s="5">
        <v>2556</v>
      </c>
      <c r="I14" s="5"/>
      <c r="J14" s="28">
        <v>4497</v>
      </c>
      <c r="K14" s="5"/>
      <c r="L14" s="5">
        <v>2556</v>
      </c>
    </row>
    <row r="15" spans="1:12" s="7" customFormat="1" ht="18" customHeight="1">
      <c r="A15" s="14"/>
      <c r="B15" s="80" t="s">
        <v>110</v>
      </c>
      <c r="C15" s="14"/>
      <c r="D15" s="15"/>
      <c r="E15" s="14"/>
      <c r="F15" s="230">
        <v>518</v>
      </c>
      <c r="G15" s="5"/>
      <c r="H15" s="5">
        <v>634</v>
      </c>
      <c r="I15" s="5"/>
      <c r="J15" s="28">
        <v>346</v>
      </c>
      <c r="K15" s="5"/>
      <c r="L15" s="5">
        <v>254</v>
      </c>
    </row>
    <row r="16" spans="1:12" s="7" customFormat="1" ht="18" customHeight="1">
      <c r="A16" s="14"/>
      <c r="B16" s="80" t="s">
        <v>245</v>
      </c>
      <c r="C16" s="14"/>
      <c r="D16" s="15"/>
      <c r="E16" s="14"/>
      <c r="F16" s="28">
        <v>-774</v>
      </c>
      <c r="G16" s="5"/>
      <c r="H16" s="5">
        <v>2815</v>
      </c>
      <c r="I16" s="5"/>
      <c r="J16" s="28">
        <v>-2951</v>
      </c>
      <c r="K16" s="5"/>
      <c r="L16" s="5">
        <v>2326</v>
      </c>
    </row>
    <row r="17" spans="1:12" s="7" customFormat="1" ht="18" customHeight="1">
      <c r="A17" s="14"/>
      <c r="B17" s="80" t="s">
        <v>177</v>
      </c>
      <c r="C17" s="14"/>
      <c r="D17" s="174">
        <v>10.199999999999999</v>
      </c>
      <c r="E17" s="14"/>
      <c r="F17" s="28">
        <v>0</v>
      </c>
      <c r="G17" s="5"/>
      <c r="H17" s="5">
        <v>0</v>
      </c>
      <c r="I17" s="5"/>
      <c r="J17" s="28">
        <v>-797990</v>
      </c>
      <c r="K17" s="5"/>
      <c r="L17" s="5">
        <v>-649991</v>
      </c>
    </row>
    <row r="18" spans="1:12" s="7" customFormat="1" ht="18" customHeight="1">
      <c r="A18" s="14"/>
      <c r="B18" s="80" t="s">
        <v>100</v>
      </c>
      <c r="D18" s="15"/>
      <c r="E18" s="14"/>
      <c r="F18" s="28">
        <v>33006</v>
      </c>
      <c r="G18" s="5"/>
      <c r="H18" s="5">
        <v>30702</v>
      </c>
      <c r="I18" s="5"/>
      <c r="J18" s="28">
        <v>10768</v>
      </c>
      <c r="K18" s="5"/>
      <c r="L18" s="5">
        <v>10146</v>
      </c>
    </row>
    <row r="19" spans="1:12" s="7" customFormat="1" ht="18" customHeight="1">
      <c r="A19" s="14"/>
      <c r="B19" s="80" t="s">
        <v>258</v>
      </c>
      <c r="D19" s="15"/>
      <c r="E19" s="14"/>
      <c r="F19" s="28">
        <v>1293</v>
      </c>
      <c r="G19" s="5"/>
      <c r="H19" s="5">
        <v>5199</v>
      </c>
      <c r="I19" s="5"/>
      <c r="J19" s="28">
        <v>-2067</v>
      </c>
      <c r="L19" s="5">
        <v>2244</v>
      </c>
    </row>
    <row r="20" spans="1:12" s="7" customFormat="1" ht="18" customHeight="1">
      <c r="A20" s="14"/>
      <c r="B20" s="80" t="s">
        <v>122</v>
      </c>
      <c r="D20" s="15">
        <v>11</v>
      </c>
      <c r="E20" s="14"/>
      <c r="F20" s="230">
        <v>14641</v>
      </c>
      <c r="G20" s="5"/>
      <c r="H20" s="5">
        <v>15125</v>
      </c>
      <c r="I20" s="5"/>
      <c r="J20" s="28">
        <v>280</v>
      </c>
      <c r="K20" s="5"/>
      <c r="L20" s="5">
        <v>2097</v>
      </c>
    </row>
    <row r="21" spans="1:12" s="7" customFormat="1" ht="18" customHeight="1">
      <c r="A21" s="14"/>
      <c r="B21" s="80" t="s">
        <v>169</v>
      </c>
      <c r="D21" s="15">
        <v>11</v>
      </c>
      <c r="E21" s="14"/>
      <c r="F21" s="28">
        <v>-4757</v>
      </c>
      <c r="G21" s="5"/>
      <c r="H21" s="5">
        <v>1892</v>
      </c>
      <c r="I21" s="5"/>
      <c r="J21" s="28">
        <v>0</v>
      </c>
      <c r="K21" s="5"/>
      <c r="L21" s="5">
        <v>0</v>
      </c>
    </row>
    <row r="22" spans="1:12" s="7" customFormat="1" ht="18" customHeight="1">
      <c r="A22" s="14"/>
      <c r="B22" s="80" t="s">
        <v>171</v>
      </c>
      <c r="D22" s="15"/>
      <c r="E22" s="14"/>
      <c r="F22" s="28"/>
      <c r="G22" s="5"/>
      <c r="H22" s="5"/>
      <c r="I22" s="5"/>
      <c r="J22" s="28"/>
      <c r="K22" s="5"/>
      <c r="L22" s="5"/>
    </row>
    <row r="23" spans="1:12" s="7" customFormat="1" ht="18" customHeight="1">
      <c r="A23" s="14"/>
      <c r="C23" s="80" t="s">
        <v>176</v>
      </c>
      <c r="D23" s="15"/>
      <c r="E23" s="14"/>
      <c r="F23" s="28">
        <v>-1420</v>
      </c>
      <c r="G23" s="5"/>
      <c r="H23" s="5">
        <v>1525</v>
      </c>
      <c r="I23" s="5"/>
      <c r="J23" s="28">
        <v>-813</v>
      </c>
      <c r="K23" s="5"/>
      <c r="L23" s="5">
        <v>2354</v>
      </c>
    </row>
    <row r="24" spans="1:12" s="7" customFormat="1" ht="18" customHeight="1">
      <c r="A24" s="14"/>
      <c r="B24" s="80" t="s">
        <v>259</v>
      </c>
      <c r="D24" s="15"/>
      <c r="E24" s="14"/>
      <c r="F24" s="28">
        <v>-9460</v>
      </c>
      <c r="G24" s="5"/>
      <c r="H24" s="5">
        <v>-963</v>
      </c>
      <c r="I24" s="5"/>
      <c r="J24" s="28">
        <v>0</v>
      </c>
      <c r="L24" s="5">
        <v>-159</v>
      </c>
    </row>
    <row r="25" spans="1:12" s="7" customFormat="1" ht="18" customHeight="1">
      <c r="A25" s="14"/>
      <c r="B25" s="80" t="s">
        <v>221</v>
      </c>
      <c r="C25" s="80"/>
      <c r="D25" s="15"/>
      <c r="E25" s="14"/>
      <c r="F25" s="28" t="s">
        <v>210</v>
      </c>
      <c r="G25" s="5"/>
      <c r="H25" s="5">
        <v>-1229</v>
      </c>
      <c r="I25" s="5"/>
      <c r="J25" s="28" t="s">
        <v>210</v>
      </c>
      <c r="L25" s="5">
        <v>-1226</v>
      </c>
    </row>
    <row r="26" spans="1:12" s="7" customFormat="1" ht="18" customHeight="1">
      <c r="A26" s="14"/>
      <c r="B26" s="80" t="s">
        <v>229</v>
      </c>
      <c r="C26" s="80"/>
      <c r="D26" s="15"/>
      <c r="E26" s="14"/>
      <c r="F26" s="28">
        <v>0</v>
      </c>
      <c r="G26" s="5"/>
      <c r="H26" s="5" t="s">
        <v>210</v>
      </c>
      <c r="I26" s="5"/>
      <c r="J26" s="28">
        <v>0</v>
      </c>
      <c r="L26" s="5">
        <v>-7270</v>
      </c>
    </row>
    <row r="27" spans="1:12" s="7" customFormat="1" ht="18" customHeight="1">
      <c r="A27" s="14"/>
      <c r="B27" s="80" t="s">
        <v>244</v>
      </c>
      <c r="D27" s="15"/>
      <c r="E27" s="14"/>
      <c r="F27" s="28">
        <v>-2000</v>
      </c>
      <c r="G27" s="5"/>
      <c r="H27" s="5">
        <v>0</v>
      </c>
      <c r="I27" s="5"/>
      <c r="J27" s="28">
        <v>38000</v>
      </c>
      <c r="K27" s="5"/>
      <c r="L27" s="5">
        <v>0</v>
      </c>
    </row>
    <row r="28" spans="1:12" s="7" customFormat="1" ht="18" customHeight="1">
      <c r="A28" s="14"/>
      <c r="B28" s="80" t="s">
        <v>90</v>
      </c>
      <c r="D28" s="15"/>
      <c r="E28" s="14"/>
      <c r="F28" s="28">
        <v>-9846</v>
      </c>
      <c r="G28" s="5"/>
      <c r="H28" s="5">
        <v>-14176</v>
      </c>
      <c r="I28" s="5"/>
      <c r="J28" s="28">
        <v>-177813</v>
      </c>
      <c r="L28" s="5">
        <v>-212824</v>
      </c>
    </row>
    <row r="29" spans="1:12" s="7" customFormat="1" ht="18" customHeight="1">
      <c r="A29" s="14"/>
      <c r="B29" s="80" t="s">
        <v>87</v>
      </c>
      <c r="D29" s="15"/>
      <c r="E29" s="14"/>
      <c r="F29" s="28">
        <v>828042</v>
      </c>
      <c r="G29" s="5"/>
      <c r="H29" s="5">
        <v>817319</v>
      </c>
      <c r="I29" s="5"/>
      <c r="J29" s="28">
        <v>180938</v>
      </c>
      <c r="L29" s="5">
        <v>182004</v>
      </c>
    </row>
    <row r="30" spans="1:12" s="7" customFormat="1" ht="18" customHeight="1">
      <c r="A30" s="14"/>
      <c r="B30" s="80" t="s">
        <v>227</v>
      </c>
      <c r="E30" s="14"/>
      <c r="F30" s="28"/>
      <c r="G30" s="81"/>
      <c r="H30" s="5"/>
      <c r="I30" s="81"/>
      <c r="J30" s="28"/>
      <c r="K30" s="5"/>
      <c r="L30" s="5"/>
    </row>
    <row r="31" spans="1:12" s="7" customFormat="1" ht="18" customHeight="1">
      <c r="A31" s="14"/>
      <c r="B31" s="80"/>
      <c r="C31" s="7" t="s">
        <v>178</v>
      </c>
      <c r="D31" s="174">
        <v>10.1</v>
      </c>
      <c r="E31" s="14"/>
      <c r="F31" s="30">
        <v>-157823</v>
      </c>
      <c r="G31" s="81"/>
      <c r="H31" s="13">
        <v>-209585</v>
      </c>
      <c r="I31" s="81"/>
      <c r="J31" s="30">
        <v>0</v>
      </c>
      <c r="K31" s="5"/>
      <c r="L31" s="13" t="s">
        <v>210</v>
      </c>
    </row>
    <row r="32" spans="1:12" s="7" customFormat="1" ht="6" customHeight="1">
      <c r="A32" s="14"/>
      <c r="B32" s="14"/>
      <c r="C32" s="80"/>
      <c r="D32" s="15"/>
      <c r="E32" s="14"/>
      <c r="F32" s="28"/>
      <c r="G32" s="81"/>
      <c r="H32" s="5"/>
      <c r="I32" s="81"/>
      <c r="J32" s="28"/>
      <c r="K32" s="81"/>
      <c r="L32" s="5"/>
    </row>
    <row r="33" spans="1:12" s="7" customFormat="1" ht="18" customHeight="1">
      <c r="A33" s="14" t="s">
        <v>14</v>
      </c>
      <c r="B33" s="14" t="s">
        <v>53</v>
      </c>
      <c r="C33" s="14"/>
      <c r="D33" s="15"/>
      <c r="E33" s="14"/>
      <c r="F33" s="28"/>
      <c r="G33" s="72"/>
      <c r="H33" s="5"/>
      <c r="I33" s="5"/>
      <c r="J33" s="28"/>
      <c r="K33" s="5"/>
      <c r="L33" s="5"/>
    </row>
    <row r="34" spans="1:12" s="7" customFormat="1" ht="18" customHeight="1">
      <c r="A34" s="14"/>
      <c r="B34" s="14"/>
      <c r="C34" s="14" t="s">
        <v>54</v>
      </c>
      <c r="D34" s="15"/>
      <c r="E34" s="5"/>
      <c r="F34" s="28">
        <f>SUM(F9:F31)</f>
        <v>4321142</v>
      </c>
      <c r="G34" s="5"/>
      <c r="H34" s="5">
        <f>SUM(H9:H31)</f>
        <v>4340905</v>
      </c>
      <c r="I34" s="5"/>
      <c r="J34" s="28">
        <f>SUM(J9:J31)</f>
        <v>132505</v>
      </c>
      <c r="K34" s="5"/>
      <c r="L34" s="5">
        <f>SUM(L9:L31)</f>
        <v>215901</v>
      </c>
    </row>
    <row r="35" spans="1:12" s="7" customFormat="1" ht="18" customHeight="1">
      <c r="A35" s="14" t="s">
        <v>14</v>
      </c>
      <c r="B35" s="14" t="s">
        <v>55</v>
      </c>
      <c r="C35" s="14"/>
      <c r="D35" s="15"/>
      <c r="E35" s="14"/>
      <c r="F35" s="28"/>
      <c r="G35" s="72"/>
      <c r="H35" s="5"/>
      <c r="I35" s="72"/>
      <c r="J35" s="28"/>
      <c r="K35" s="73"/>
      <c r="L35" s="5"/>
    </row>
    <row r="36" spans="1:12" s="7" customFormat="1" ht="18" customHeight="1">
      <c r="A36" s="14"/>
      <c r="B36" s="14"/>
      <c r="C36" s="80" t="s">
        <v>95</v>
      </c>
      <c r="D36" s="15"/>
      <c r="E36" s="14"/>
      <c r="F36" s="28">
        <v>-121648</v>
      </c>
      <c r="G36" s="5"/>
      <c r="H36" s="5">
        <v>-67157</v>
      </c>
      <c r="I36" s="5"/>
      <c r="J36" s="28">
        <v>27853</v>
      </c>
      <c r="K36" s="5"/>
      <c r="L36" s="5">
        <v>54102</v>
      </c>
    </row>
    <row r="37" spans="1:12" s="7" customFormat="1" ht="18" customHeight="1">
      <c r="A37" s="14"/>
      <c r="B37" s="14"/>
      <c r="C37" s="80" t="s">
        <v>96</v>
      </c>
      <c r="D37" s="15"/>
      <c r="E37" s="14"/>
      <c r="F37" s="28">
        <v>-280922</v>
      </c>
      <c r="G37" s="5"/>
      <c r="H37" s="5">
        <v>842003</v>
      </c>
      <c r="I37" s="5"/>
      <c r="J37" s="28">
        <v>-77356</v>
      </c>
      <c r="K37" s="5"/>
      <c r="L37" s="5">
        <v>88828</v>
      </c>
    </row>
    <row r="38" spans="1:12" s="7" customFormat="1" ht="18" customHeight="1">
      <c r="A38" s="14"/>
      <c r="B38" s="14"/>
      <c r="C38" s="80" t="s">
        <v>97</v>
      </c>
      <c r="D38" s="15"/>
      <c r="E38" s="14"/>
      <c r="F38" s="28">
        <v>-59883</v>
      </c>
      <c r="G38" s="5"/>
      <c r="H38" s="5">
        <v>-21761</v>
      </c>
      <c r="I38" s="5"/>
      <c r="J38" s="28">
        <v>-21957</v>
      </c>
      <c r="K38" s="5"/>
      <c r="L38" s="5">
        <v>-20965</v>
      </c>
    </row>
    <row r="39" spans="1:12" s="7" customFormat="1" ht="18" customHeight="1">
      <c r="A39" s="14"/>
      <c r="B39" s="14"/>
      <c r="C39" s="80" t="s">
        <v>98</v>
      </c>
      <c r="D39" s="15"/>
      <c r="E39" s="14"/>
      <c r="F39" s="28">
        <v>92360</v>
      </c>
      <c r="G39" s="5"/>
      <c r="H39" s="5">
        <v>-2436252</v>
      </c>
      <c r="I39" s="5"/>
      <c r="J39" s="28">
        <v>-19122</v>
      </c>
      <c r="K39" s="5"/>
      <c r="L39" s="5">
        <v>-360671</v>
      </c>
    </row>
    <row r="40" spans="1:12" s="7" customFormat="1" ht="18" customHeight="1">
      <c r="A40" s="14"/>
      <c r="B40" s="14"/>
      <c r="C40" s="80" t="s">
        <v>226</v>
      </c>
      <c r="D40" s="15"/>
      <c r="E40" s="14"/>
      <c r="F40" s="28">
        <v>-1036</v>
      </c>
      <c r="G40" s="5"/>
      <c r="H40" s="5">
        <v>0</v>
      </c>
      <c r="I40" s="5"/>
      <c r="J40" s="28">
        <v>0</v>
      </c>
      <c r="K40" s="5"/>
      <c r="L40" s="5">
        <v>-6780</v>
      </c>
    </row>
    <row r="41" spans="1:12" s="7" customFormat="1" ht="18" customHeight="1">
      <c r="A41" s="14"/>
      <c r="B41" s="14"/>
      <c r="C41" s="80" t="s">
        <v>99</v>
      </c>
      <c r="D41" s="15"/>
      <c r="E41" s="14"/>
      <c r="F41" s="30">
        <v>88428</v>
      </c>
      <c r="G41" s="5"/>
      <c r="H41" s="13">
        <v>9092</v>
      </c>
      <c r="I41" s="5"/>
      <c r="J41" s="30">
        <v>5272</v>
      </c>
      <c r="K41" s="5"/>
      <c r="L41" s="13">
        <v>5694</v>
      </c>
    </row>
    <row r="42" spans="1:12" s="7" customFormat="1" ht="6" customHeight="1">
      <c r="A42" s="14"/>
      <c r="B42" s="14"/>
      <c r="C42" s="80"/>
      <c r="D42" s="15"/>
      <c r="E42" s="14"/>
      <c r="F42" s="28"/>
      <c r="G42" s="81"/>
      <c r="H42" s="5"/>
      <c r="I42" s="81"/>
      <c r="J42" s="28"/>
      <c r="K42" s="81"/>
      <c r="L42" s="5"/>
    </row>
    <row r="43" spans="1:12" s="7" customFormat="1" ht="18" customHeight="1">
      <c r="B43" s="14" t="s">
        <v>215</v>
      </c>
      <c r="C43" s="80"/>
      <c r="D43" s="15"/>
      <c r="E43" s="14"/>
      <c r="F43" s="28">
        <f>SUM(F34:F41)</f>
        <v>4038441</v>
      </c>
      <c r="G43" s="5"/>
      <c r="H43" s="5">
        <f>SUM(H34:H41)</f>
        <v>2666830</v>
      </c>
      <c r="I43" s="5"/>
      <c r="J43" s="28">
        <f>SUM(J34:J41)</f>
        <v>47195</v>
      </c>
      <c r="K43" s="5"/>
      <c r="L43" s="5">
        <f>SUM(L34:L41)</f>
        <v>-23891</v>
      </c>
    </row>
    <row r="44" spans="1:12" s="7" customFormat="1" ht="18" customHeight="1">
      <c r="B44" s="14"/>
      <c r="C44" s="80" t="s">
        <v>103</v>
      </c>
      <c r="D44" s="15"/>
      <c r="E44" s="14"/>
      <c r="F44" s="28">
        <v>11765</v>
      </c>
      <c r="G44" s="81"/>
      <c r="H44" s="5">
        <v>14746</v>
      </c>
      <c r="I44" s="81"/>
      <c r="J44" s="28">
        <v>184606</v>
      </c>
      <c r="K44" s="81"/>
      <c r="L44" s="5">
        <v>185587</v>
      </c>
    </row>
    <row r="45" spans="1:12" s="7" customFormat="1" ht="18" customHeight="1">
      <c r="B45" s="14"/>
      <c r="C45" s="80" t="s">
        <v>102</v>
      </c>
      <c r="D45" s="15"/>
      <c r="E45" s="14"/>
      <c r="F45" s="28">
        <v>-783508</v>
      </c>
      <c r="G45" s="81"/>
      <c r="H45" s="5">
        <v>-812285</v>
      </c>
      <c r="I45" s="81"/>
      <c r="J45" s="28">
        <v>-181975</v>
      </c>
      <c r="K45" s="81"/>
      <c r="L45" s="5">
        <v>-174554</v>
      </c>
    </row>
    <row r="46" spans="1:12" s="7" customFormat="1" ht="18" customHeight="1">
      <c r="A46" s="14"/>
      <c r="B46" s="14"/>
      <c r="C46" s="80" t="s">
        <v>104</v>
      </c>
      <c r="D46" s="15"/>
      <c r="E46" s="14"/>
      <c r="F46" s="30">
        <v>-498169</v>
      </c>
      <c r="G46" s="81"/>
      <c r="H46" s="13">
        <v>-352051</v>
      </c>
      <c r="I46" s="81"/>
      <c r="J46" s="30">
        <v>-27704</v>
      </c>
      <c r="K46" s="81"/>
      <c r="L46" s="13">
        <v>-37772</v>
      </c>
    </row>
    <row r="47" spans="1:12" s="7" customFormat="1" ht="6" customHeight="1">
      <c r="A47" s="14"/>
      <c r="B47" s="14"/>
      <c r="C47" s="80"/>
      <c r="D47" s="15"/>
      <c r="E47" s="14"/>
      <c r="F47" s="28"/>
      <c r="G47" s="81"/>
      <c r="H47" s="5"/>
      <c r="I47" s="81"/>
      <c r="J47" s="28"/>
      <c r="K47" s="81"/>
      <c r="L47" s="5"/>
    </row>
    <row r="48" spans="1:12" s="7" customFormat="1" ht="18" customHeight="1">
      <c r="A48" s="82" t="s">
        <v>216</v>
      </c>
      <c r="B48" s="82"/>
      <c r="C48" s="82"/>
      <c r="D48" s="15"/>
      <c r="E48" s="5"/>
      <c r="F48" s="30">
        <f>SUM(F43:F46)</f>
        <v>2768529</v>
      </c>
      <c r="G48" s="5"/>
      <c r="H48" s="13">
        <f>SUM(H43:H46)</f>
        <v>1517240</v>
      </c>
      <c r="I48" s="72"/>
      <c r="J48" s="30">
        <f>SUM(J43:J46)</f>
        <v>22122</v>
      </c>
      <c r="K48" s="5"/>
      <c r="L48" s="13">
        <f>SUM(L43:L46)</f>
        <v>-50630</v>
      </c>
    </row>
    <row r="49" spans="1:12" s="7" customFormat="1" ht="11.25" customHeight="1">
      <c r="A49" s="82"/>
      <c r="B49" s="82"/>
      <c r="C49" s="82"/>
      <c r="D49" s="15"/>
      <c r="E49" s="5"/>
      <c r="F49" s="5"/>
      <c r="G49" s="5"/>
      <c r="H49" s="5"/>
      <c r="I49" s="72"/>
      <c r="J49" s="5"/>
      <c r="K49" s="5"/>
      <c r="L49" s="5"/>
    </row>
    <row r="50" spans="1:12" s="7" customFormat="1" ht="21.95" customHeight="1">
      <c r="A50" s="244" t="str">
        <f>'10Th Baht''000'!A41:AB41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</row>
    <row r="51" spans="1:12" s="7" customFormat="1" ht="18" customHeight="1">
      <c r="A51" s="2" t="str">
        <f>A1</f>
        <v xml:space="preserve">บริษัท พีทีจี เอ็นเนอยี จำกัด (มหาชน) </v>
      </c>
      <c r="B51" s="2"/>
      <c r="C51" s="2"/>
      <c r="D51" s="15"/>
      <c r="E51" s="14"/>
      <c r="F51" s="5"/>
      <c r="G51" s="72"/>
      <c r="H51" s="5"/>
      <c r="I51" s="73"/>
      <c r="J51" s="5"/>
      <c r="K51" s="72"/>
      <c r="L51" s="6" t="s">
        <v>83</v>
      </c>
    </row>
    <row r="52" spans="1:12" s="7" customFormat="1" ht="18" customHeight="1">
      <c r="A52" s="2" t="s">
        <v>48</v>
      </c>
      <c r="B52" s="2"/>
      <c r="D52" s="15"/>
      <c r="E52" s="14"/>
      <c r="F52" s="5"/>
      <c r="G52" s="72"/>
      <c r="H52" s="5"/>
      <c r="I52" s="73"/>
      <c r="J52" s="5"/>
      <c r="K52" s="72"/>
      <c r="L52" s="5"/>
    </row>
    <row r="53" spans="1:12" s="7" customFormat="1" ht="18" customHeight="1">
      <c r="A53" s="10" t="str">
        <f>A3</f>
        <v>สำหรับงวดเก้าเดือนสิ้นสุดวันที่ 30 กันยายน พ.ศ. 2564</v>
      </c>
      <c r="B53" s="10"/>
      <c r="C53" s="10"/>
      <c r="D53" s="74"/>
      <c r="E53" s="75"/>
      <c r="F53" s="13"/>
      <c r="G53" s="76"/>
      <c r="H53" s="13"/>
      <c r="I53" s="77"/>
      <c r="J53" s="13"/>
      <c r="K53" s="76"/>
      <c r="L53" s="13"/>
    </row>
    <row r="54" spans="1:12" s="7" customFormat="1" ht="18" customHeight="1">
      <c r="A54" s="2"/>
      <c r="B54" s="2"/>
      <c r="C54" s="2"/>
      <c r="D54" s="15"/>
      <c r="E54" s="14"/>
      <c r="F54" s="5"/>
      <c r="G54" s="72"/>
      <c r="H54" s="5"/>
      <c r="I54" s="73"/>
      <c r="J54" s="5"/>
      <c r="K54" s="72"/>
      <c r="L54" s="5"/>
    </row>
    <row r="55" spans="1:12" s="7" customFormat="1" ht="18" customHeight="1">
      <c r="B55" s="14"/>
      <c r="C55" s="14"/>
      <c r="D55" s="1"/>
      <c r="E55" s="2"/>
      <c r="F55" s="232" t="s">
        <v>85</v>
      </c>
      <c r="G55" s="232"/>
      <c r="H55" s="232"/>
      <c r="I55" s="20"/>
      <c r="J55" s="18"/>
      <c r="K55" s="18"/>
      <c r="L55" s="18" t="s">
        <v>141</v>
      </c>
    </row>
    <row r="56" spans="1:12" s="7" customFormat="1" ht="18" customHeight="1">
      <c r="A56" s="14"/>
      <c r="B56" s="14"/>
      <c r="C56" s="14"/>
      <c r="D56" s="23"/>
      <c r="E56" s="2"/>
      <c r="F56" s="20" t="s">
        <v>232</v>
      </c>
      <c r="G56" s="21"/>
      <c r="H56" s="20" t="s">
        <v>188</v>
      </c>
      <c r="I56" s="22"/>
      <c r="J56" s="20" t="s">
        <v>232</v>
      </c>
      <c r="K56" s="21"/>
      <c r="L56" s="20" t="s">
        <v>188</v>
      </c>
    </row>
    <row r="57" spans="1:12" s="7" customFormat="1" ht="18" customHeight="1">
      <c r="A57" s="14"/>
      <c r="B57" s="14"/>
      <c r="C57" s="14"/>
      <c r="D57" s="78" t="s">
        <v>2</v>
      </c>
      <c r="E57" s="2"/>
      <c r="F57" s="79" t="s">
        <v>71</v>
      </c>
      <c r="G57" s="2"/>
      <c r="H57" s="79" t="s">
        <v>71</v>
      </c>
      <c r="I57" s="23"/>
      <c r="J57" s="79" t="s">
        <v>71</v>
      </c>
      <c r="K57" s="2"/>
      <c r="L57" s="79" t="s">
        <v>71</v>
      </c>
    </row>
    <row r="58" spans="1:12" s="7" customFormat="1" ht="8.1" customHeight="1">
      <c r="A58" s="14"/>
      <c r="B58" s="14"/>
      <c r="C58" s="14"/>
      <c r="D58" s="23"/>
      <c r="E58" s="2"/>
      <c r="F58" s="173"/>
      <c r="G58" s="2"/>
      <c r="H58" s="6"/>
      <c r="I58" s="23"/>
      <c r="J58" s="173"/>
      <c r="K58" s="2"/>
      <c r="L58" s="6"/>
    </row>
    <row r="59" spans="1:12" s="7" customFormat="1" ht="18" customHeight="1">
      <c r="A59" s="2" t="s">
        <v>56</v>
      </c>
      <c r="B59" s="14"/>
      <c r="C59" s="14"/>
      <c r="D59" s="15"/>
      <c r="E59" s="14"/>
      <c r="F59" s="28"/>
      <c r="G59" s="72"/>
      <c r="H59" s="5"/>
      <c r="I59" s="73"/>
      <c r="J59" s="28"/>
      <c r="K59" s="72"/>
      <c r="L59" s="5"/>
    </row>
    <row r="60" spans="1:12" s="7" customFormat="1" ht="18" customHeight="1">
      <c r="A60" s="14" t="s">
        <v>155</v>
      </c>
      <c r="B60" s="14"/>
      <c r="C60" s="14"/>
      <c r="D60" s="15"/>
      <c r="E60" s="14"/>
      <c r="F60" s="28">
        <v>0</v>
      </c>
      <c r="G60" s="5"/>
      <c r="H60" s="5">
        <v>1094</v>
      </c>
      <c r="I60" s="5"/>
      <c r="J60" s="28">
        <v>0</v>
      </c>
      <c r="K60" s="5"/>
      <c r="L60" s="5">
        <v>0</v>
      </c>
    </row>
    <row r="61" spans="1:12" s="7" customFormat="1" ht="18" customHeight="1">
      <c r="A61" s="14" t="s">
        <v>142</v>
      </c>
      <c r="B61" s="14"/>
      <c r="C61" s="14"/>
      <c r="D61" s="15"/>
      <c r="E61" s="14"/>
      <c r="F61" s="28">
        <v>-63732</v>
      </c>
      <c r="G61" s="5"/>
      <c r="H61" s="5">
        <v>-49179</v>
      </c>
      <c r="I61" s="5"/>
      <c r="J61" s="28">
        <v>0</v>
      </c>
      <c r="K61" s="5"/>
      <c r="L61" s="5">
        <v>0</v>
      </c>
    </row>
    <row r="62" spans="1:12" s="7" customFormat="1" ht="18" customHeight="1">
      <c r="A62" s="14" t="s">
        <v>265</v>
      </c>
      <c r="B62" s="14"/>
      <c r="C62" s="14"/>
      <c r="D62" s="15"/>
      <c r="E62" s="14"/>
      <c r="F62" s="28">
        <v>-1530548</v>
      </c>
      <c r="G62" s="5"/>
      <c r="H62" s="5">
        <v>-1329707</v>
      </c>
      <c r="I62" s="5"/>
      <c r="J62" s="28">
        <v>-38578</v>
      </c>
      <c r="K62" s="5"/>
      <c r="L62" s="5">
        <v>-76667</v>
      </c>
    </row>
    <row r="63" spans="1:12" s="7" customFormat="1" ht="18" customHeight="1">
      <c r="A63" s="14" t="s">
        <v>128</v>
      </c>
      <c r="B63" s="14"/>
      <c r="C63" s="14"/>
      <c r="D63" s="15"/>
      <c r="E63" s="14"/>
      <c r="F63" s="28">
        <v>988</v>
      </c>
      <c r="G63" s="5"/>
      <c r="H63" s="5">
        <v>2100</v>
      </c>
      <c r="I63" s="5"/>
      <c r="J63" s="28">
        <v>76730</v>
      </c>
      <c r="K63" s="5"/>
      <c r="L63" s="5">
        <v>118578</v>
      </c>
    </row>
    <row r="64" spans="1:12" s="7" customFormat="1" ht="18" customHeight="1">
      <c r="A64" s="14" t="s">
        <v>217</v>
      </c>
      <c r="B64" s="14"/>
      <c r="C64" s="14"/>
      <c r="D64" s="15"/>
      <c r="E64" s="14"/>
      <c r="F64" s="28">
        <v>-162318</v>
      </c>
      <c r="G64" s="5"/>
      <c r="H64" s="5">
        <v>-188488</v>
      </c>
      <c r="I64" s="5"/>
      <c r="J64" s="28">
        <v>0</v>
      </c>
      <c r="K64" s="5"/>
      <c r="L64" s="5">
        <v>0</v>
      </c>
    </row>
    <row r="65" spans="1:12" s="7" customFormat="1" ht="18" customHeight="1">
      <c r="A65" s="14" t="s">
        <v>67</v>
      </c>
      <c r="B65" s="14"/>
      <c r="C65" s="14"/>
      <c r="D65" s="15"/>
      <c r="E65" s="14"/>
      <c r="F65" s="28">
        <v>-54317</v>
      </c>
      <c r="G65" s="5"/>
      <c r="H65" s="5">
        <v>-21346</v>
      </c>
      <c r="I65" s="5"/>
      <c r="J65" s="28">
        <v>-24238</v>
      </c>
      <c r="K65" s="5"/>
      <c r="L65" s="5">
        <v>-12752</v>
      </c>
    </row>
    <row r="66" spans="1:12" s="7" customFormat="1" ht="18" customHeight="1">
      <c r="A66" s="14" t="s">
        <v>173</v>
      </c>
      <c r="B66" s="14"/>
      <c r="C66" s="14"/>
      <c r="D66" s="174" t="s">
        <v>252</v>
      </c>
      <c r="E66" s="14"/>
      <c r="F66" s="28">
        <v>24864</v>
      </c>
      <c r="G66" s="5"/>
      <c r="H66" s="5">
        <v>24864</v>
      </c>
      <c r="I66" s="5"/>
      <c r="J66" s="28">
        <v>797990</v>
      </c>
      <c r="K66" s="5"/>
      <c r="L66" s="5">
        <v>649991</v>
      </c>
    </row>
    <row r="67" spans="1:12" s="7" customFormat="1" ht="18" customHeight="1">
      <c r="A67" s="14" t="s">
        <v>58</v>
      </c>
      <c r="B67" s="14"/>
      <c r="C67" s="14"/>
      <c r="D67" s="83">
        <v>18.5</v>
      </c>
      <c r="E67" s="14"/>
      <c r="F67" s="28">
        <v>128788</v>
      </c>
      <c r="G67" s="5"/>
      <c r="H67" s="5">
        <v>153406</v>
      </c>
      <c r="I67" s="5"/>
      <c r="J67" s="28">
        <v>6576367</v>
      </c>
      <c r="K67" s="5"/>
      <c r="L67" s="5">
        <v>5185625</v>
      </c>
    </row>
    <row r="68" spans="1:12" s="7" customFormat="1" ht="18" customHeight="1">
      <c r="A68" s="14" t="s">
        <v>57</v>
      </c>
      <c r="B68" s="14"/>
      <c r="C68" s="14"/>
      <c r="D68" s="83">
        <v>18.5</v>
      </c>
      <c r="E68" s="14"/>
      <c r="F68" s="28">
        <v>0</v>
      </c>
      <c r="G68" s="5"/>
      <c r="H68" s="5">
        <v>-120788</v>
      </c>
      <c r="I68" s="5"/>
      <c r="J68" s="28">
        <v>-6483204</v>
      </c>
      <c r="K68" s="5"/>
      <c r="L68" s="5">
        <v>-6123864</v>
      </c>
    </row>
    <row r="69" spans="1:12" s="7" customFormat="1" ht="18" customHeight="1">
      <c r="A69" s="14" t="s">
        <v>93</v>
      </c>
      <c r="B69" s="14"/>
      <c r="C69" s="14"/>
      <c r="D69" s="83">
        <v>18.600000000000001</v>
      </c>
      <c r="E69" s="14"/>
      <c r="F69" s="28">
        <v>0</v>
      </c>
      <c r="G69" s="5"/>
      <c r="H69" s="5">
        <v>0</v>
      </c>
      <c r="I69" s="5"/>
      <c r="J69" s="28">
        <v>1578607</v>
      </c>
      <c r="K69" s="5"/>
      <c r="L69" s="5">
        <v>1003656</v>
      </c>
    </row>
    <row r="70" spans="1:12" s="7" customFormat="1" ht="18" customHeight="1">
      <c r="A70" s="14" t="s">
        <v>157</v>
      </c>
      <c r="B70" s="14"/>
      <c r="C70" s="14"/>
      <c r="D70" s="83">
        <v>18.600000000000001</v>
      </c>
      <c r="E70" s="14"/>
      <c r="F70" s="28">
        <v>0</v>
      </c>
      <c r="G70" s="5"/>
      <c r="H70" s="5">
        <v>0</v>
      </c>
      <c r="I70" s="5"/>
      <c r="J70" s="28">
        <v>-5400</v>
      </c>
      <c r="K70" s="5"/>
      <c r="L70" s="5">
        <v>-300000</v>
      </c>
    </row>
    <row r="71" spans="1:12" s="7" customFormat="1" ht="18" customHeight="1">
      <c r="A71" s="14" t="s">
        <v>116</v>
      </c>
      <c r="B71" s="14"/>
      <c r="C71" s="14"/>
      <c r="D71" s="84"/>
      <c r="E71" s="14"/>
      <c r="F71" s="28">
        <v>512</v>
      </c>
      <c r="G71" s="5"/>
      <c r="H71" s="5">
        <v>3206</v>
      </c>
      <c r="I71" s="5"/>
      <c r="J71" s="28">
        <v>512</v>
      </c>
      <c r="K71" s="5"/>
      <c r="L71" s="5">
        <v>1006</v>
      </c>
    </row>
    <row r="72" spans="1:12" s="7" customFormat="1" ht="18" customHeight="1">
      <c r="A72" s="14" t="s">
        <v>230</v>
      </c>
      <c r="B72" s="14"/>
      <c r="C72" s="14"/>
      <c r="D72" s="83"/>
      <c r="E72" s="14"/>
      <c r="F72" s="28">
        <v>0</v>
      </c>
      <c r="G72" s="5"/>
      <c r="H72" s="5" t="s">
        <v>210</v>
      </c>
      <c r="I72" s="5"/>
      <c r="J72" s="28">
        <v>0</v>
      </c>
      <c r="K72" s="5"/>
      <c r="L72" s="5">
        <v>19770</v>
      </c>
    </row>
    <row r="73" spans="1:12" s="7" customFormat="1" ht="18.75">
      <c r="A73" s="14" t="s">
        <v>186</v>
      </c>
      <c r="B73" s="14"/>
      <c r="C73" s="14"/>
      <c r="D73" s="83">
        <v>10.1</v>
      </c>
      <c r="E73" s="14"/>
      <c r="F73" s="28">
        <v>0</v>
      </c>
      <c r="G73" s="5"/>
      <c r="H73" s="5">
        <v>0</v>
      </c>
      <c r="I73" s="5"/>
      <c r="J73" s="28">
        <v>-1074250</v>
      </c>
      <c r="K73" s="5"/>
      <c r="L73" s="5">
        <v>-374250</v>
      </c>
    </row>
    <row r="74" spans="1:12" s="7" customFormat="1" ht="18.75">
      <c r="A74" s="14" t="s">
        <v>249</v>
      </c>
      <c r="B74" s="14"/>
      <c r="C74" s="14"/>
      <c r="D74" s="83"/>
      <c r="E74" s="14"/>
      <c r="F74" s="28">
        <v>2000</v>
      </c>
      <c r="G74" s="5"/>
      <c r="H74" s="5">
        <v>0</v>
      </c>
      <c r="I74" s="5"/>
      <c r="J74" s="28">
        <v>2000</v>
      </c>
      <c r="K74" s="5"/>
      <c r="L74" s="5">
        <v>0</v>
      </c>
    </row>
    <row r="75" spans="1:12" s="7" customFormat="1" ht="18" customHeight="1">
      <c r="A75" s="14" t="s">
        <v>250</v>
      </c>
      <c r="B75" s="14"/>
      <c r="C75" s="14"/>
      <c r="D75" s="83">
        <v>10.1</v>
      </c>
      <c r="E75" s="14"/>
      <c r="F75" s="30">
        <v>-11816</v>
      </c>
      <c r="G75" s="5"/>
      <c r="H75" s="13">
        <v>0</v>
      </c>
      <c r="I75" s="5"/>
      <c r="J75" s="30">
        <v>-11816</v>
      </c>
      <c r="L75" s="13">
        <v>0</v>
      </c>
    </row>
    <row r="76" spans="1:12" s="7" customFormat="1" ht="8.1" customHeight="1">
      <c r="A76" s="14"/>
      <c r="B76" s="14"/>
      <c r="C76" s="14"/>
      <c r="D76" s="15"/>
      <c r="E76" s="14"/>
      <c r="F76" s="28"/>
      <c r="G76" s="81"/>
      <c r="H76" s="5"/>
      <c r="I76" s="81"/>
      <c r="J76" s="28"/>
      <c r="K76" s="81"/>
      <c r="L76" s="5"/>
    </row>
    <row r="77" spans="1:12" s="7" customFormat="1" ht="18" customHeight="1">
      <c r="A77" s="2" t="s">
        <v>266</v>
      </c>
      <c r="B77" s="14"/>
      <c r="C77" s="14"/>
      <c r="D77" s="15"/>
      <c r="E77" s="85"/>
      <c r="F77" s="86">
        <f>SUM(F60:F76)</f>
        <v>-1665579</v>
      </c>
      <c r="G77" s="85"/>
      <c r="H77" s="87">
        <f>SUM(H60:H76)</f>
        <v>-1524838</v>
      </c>
      <c r="I77" s="72"/>
      <c r="J77" s="86">
        <f>SUM(J60:J76)</f>
        <v>1394720</v>
      </c>
      <c r="K77" s="85"/>
      <c r="L77" s="87">
        <f>SUM(L60:L76)</f>
        <v>91093</v>
      </c>
    </row>
    <row r="78" spans="1:12" s="7" customFormat="1" ht="15.75" customHeight="1">
      <c r="A78" s="14"/>
      <c r="B78" s="14"/>
      <c r="C78" s="14"/>
      <c r="D78" s="15"/>
      <c r="E78" s="14"/>
      <c r="F78" s="88"/>
      <c r="G78" s="89"/>
      <c r="H78" s="85"/>
      <c r="I78" s="72"/>
      <c r="J78" s="88"/>
      <c r="K78" s="73"/>
      <c r="L78" s="85"/>
    </row>
    <row r="79" spans="1:12" s="7" customFormat="1" ht="18" customHeight="1">
      <c r="A79" s="2" t="s">
        <v>59</v>
      </c>
      <c r="B79" s="14"/>
      <c r="C79" s="14"/>
      <c r="D79" s="15"/>
      <c r="E79" s="14"/>
      <c r="F79" s="88"/>
      <c r="G79" s="89"/>
      <c r="H79" s="85"/>
      <c r="I79" s="72"/>
      <c r="J79" s="88"/>
      <c r="K79" s="73"/>
      <c r="L79" s="85"/>
    </row>
    <row r="80" spans="1:12" s="7" customFormat="1" ht="18" customHeight="1">
      <c r="A80" s="14" t="s">
        <v>156</v>
      </c>
      <c r="B80" s="14"/>
      <c r="C80" s="14"/>
      <c r="D80" s="15"/>
      <c r="E80" s="14"/>
      <c r="F80" s="28">
        <v>-16436</v>
      </c>
      <c r="G80" s="89"/>
      <c r="H80" s="5">
        <v>324854</v>
      </c>
      <c r="I80" s="89"/>
      <c r="J80" s="28">
        <v>0</v>
      </c>
      <c r="K80" s="89"/>
      <c r="L80" s="5">
        <v>0</v>
      </c>
    </row>
    <row r="81" spans="1:12" s="7" customFormat="1" ht="18" customHeight="1">
      <c r="A81" s="14" t="s">
        <v>117</v>
      </c>
      <c r="B81" s="14"/>
      <c r="C81" s="14"/>
      <c r="D81" s="15"/>
      <c r="E81" s="14"/>
      <c r="F81" s="28">
        <v>15050000</v>
      </c>
      <c r="G81" s="89"/>
      <c r="H81" s="5">
        <v>18740000</v>
      </c>
      <c r="I81" s="89"/>
      <c r="J81" s="28">
        <v>800000</v>
      </c>
      <c r="K81" s="89"/>
      <c r="L81" s="5">
        <v>900000</v>
      </c>
    </row>
    <row r="82" spans="1:12" s="7" customFormat="1" ht="18" customHeight="1">
      <c r="A82" s="14" t="s">
        <v>60</v>
      </c>
      <c r="B82" s="14"/>
      <c r="C82" s="14"/>
      <c r="D82" s="15"/>
      <c r="E82" s="14"/>
      <c r="F82" s="28">
        <v>-14100000</v>
      </c>
      <c r="G82" s="89"/>
      <c r="H82" s="5">
        <v>-19390000</v>
      </c>
      <c r="I82" s="89"/>
      <c r="J82" s="28">
        <v>-1000000</v>
      </c>
      <c r="K82" s="89"/>
      <c r="L82" s="5">
        <v>-900000</v>
      </c>
    </row>
    <row r="83" spans="1:12" s="7" customFormat="1" ht="18" customHeight="1">
      <c r="A83" s="14" t="s">
        <v>79</v>
      </c>
      <c r="B83" s="14"/>
      <c r="C83" s="14"/>
      <c r="D83" s="83">
        <v>18.7</v>
      </c>
      <c r="E83" s="14"/>
      <c r="F83" s="28">
        <v>0</v>
      </c>
      <c r="G83" s="89"/>
      <c r="H83" s="5">
        <v>0</v>
      </c>
      <c r="I83" s="89"/>
      <c r="J83" s="28">
        <v>734685</v>
      </c>
      <c r="K83" s="89"/>
      <c r="L83" s="5">
        <v>447350</v>
      </c>
    </row>
    <row r="84" spans="1:12" s="7" customFormat="1" ht="18" customHeight="1">
      <c r="A84" s="14" t="s">
        <v>80</v>
      </c>
      <c r="B84" s="14"/>
      <c r="C84" s="14"/>
      <c r="D84" s="83">
        <v>18.7</v>
      </c>
      <c r="E84" s="14"/>
      <c r="F84" s="28">
        <v>0</v>
      </c>
      <c r="G84" s="89"/>
      <c r="H84" s="5">
        <v>0</v>
      </c>
      <c r="I84" s="89"/>
      <c r="J84" s="28">
        <v>-355215</v>
      </c>
      <c r="K84" s="89"/>
      <c r="L84" s="5">
        <v>-522925</v>
      </c>
    </row>
    <row r="85" spans="1:12" s="7" customFormat="1" ht="18" customHeight="1">
      <c r="A85" s="14" t="s">
        <v>143</v>
      </c>
      <c r="B85" s="14"/>
      <c r="C85" s="14"/>
      <c r="D85" s="84">
        <v>13</v>
      </c>
      <c r="E85" s="14"/>
      <c r="F85" s="28">
        <v>1027000</v>
      </c>
      <c r="G85" s="89"/>
      <c r="H85" s="5">
        <v>1000000</v>
      </c>
      <c r="I85" s="89"/>
      <c r="J85" s="28">
        <v>500000</v>
      </c>
      <c r="K85" s="89"/>
      <c r="L85" s="5">
        <v>250000</v>
      </c>
    </row>
    <row r="86" spans="1:12" s="7" customFormat="1" ht="18" customHeight="1">
      <c r="A86" s="14" t="s">
        <v>118</v>
      </c>
      <c r="B86" s="14"/>
      <c r="C86" s="14"/>
      <c r="D86" s="84">
        <v>13</v>
      </c>
      <c r="E86" s="14"/>
      <c r="F86" s="28">
        <v>-1278828</v>
      </c>
      <c r="G86" s="89"/>
      <c r="H86" s="5">
        <v>-1189429</v>
      </c>
      <c r="I86" s="89"/>
      <c r="J86" s="28">
        <v>-895382</v>
      </c>
      <c r="K86" s="89"/>
      <c r="L86" s="5">
        <v>-936187</v>
      </c>
    </row>
    <row r="87" spans="1:12" s="7" customFormat="1" ht="18" customHeight="1">
      <c r="A87" s="14" t="s">
        <v>251</v>
      </c>
      <c r="B87" s="14"/>
      <c r="C87" s="14"/>
      <c r="D87" s="84"/>
      <c r="E87" s="14"/>
      <c r="F87" s="28">
        <v>3600</v>
      </c>
      <c r="G87" s="89"/>
      <c r="H87" s="5">
        <v>0</v>
      </c>
      <c r="I87" s="89"/>
      <c r="J87" s="28">
        <v>0</v>
      </c>
      <c r="K87" s="89"/>
      <c r="L87" s="5">
        <v>0</v>
      </c>
    </row>
    <row r="88" spans="1:12" s="7" customFormat="1" ht="18" customHeight="1">
      <c r="A88" s="14" t="s">
        <v>124</v>
      </c>
      <c r="B88" s="14"/>
      <c r="C88" s="14"/>
      <c r="D88" s="84"/>
      <c r="E88" s="14"/>
      <c r="F88" s="28">
        <v>0</v>
      </c>
      <c r="G88" s="89"/>
      <c r="H88" s="5">
        <v>2000000</v>
      </c>
      <c r="I88" s="89"/>
      <c r="J88" s="28">
        <v>0</v>
      </c>
      <c r="K88" s="89"/>
      <c r="L88" s="5">
        <v>2000000</v>
      </c>
    </row>
    <row r="89" spans="1:12" s="7" customFormat="1" ht="16.5" customHeight="1">
      <c r="A89" s="14" t="s">
        <v>170</v>
      </c>
      <c r="B89" s="14"/>
      <c r="C89" s="14"/>
      <c r="D89" s="84"/>
      <c r="E89" s="14"/>
      <c r="F89" s="28">
        <v>0</v>
      </c>
      <c r="G89" s="89"/>
      <c r="H89" s="5">
        <v>-1000000</v>
      </c>
      <c r="I89" s="89"/>
      <c r="J89" s="28">
        <v>0</v>
      </c>
      <c r="K89" s="89"/>
      <c r="L89" s="5">
        <v>-1000000</v>
      </c>
    </row>
    <row r="90" spans="1:12" s="7" customFormat="1" ht="18" customHeight="1">
      <c r="A90" s="14" t="s">
        <v>218</v>
      </c>
      <c r="B90" s="14"/>
      <c r="C90" s="14"/>
      <c r="D90" s="15"/>
      <c r="E90" s="14"/>
      <c r="F90" s="28">
        <v>-297</v>
      </c>
      <c r="G90" s="89"/>
      <c r="H90" s="5">
        <v>-9663</v>
      </c>
      <c r="I90" s="89"/>
      <c r="J90" s="28">
        <v>-297</v>
      </c>
      <c r="K90" s="89"/>
      <c r="L90" s="5">
        <v>-9663</v>
      </c>
    </row>
    <row r="91" spans="1:12" s="7" customFormat="1" ht="18" customHeight="1">
      <c r="A91" s="14" t="s">
        <v>267</v>
      </c>
      <c r="B91" s="14"/>
      <c r="C91" s="14"/>
      <c r="D91" s="84">
        <v>15</v>
      </c>
      <c r="E91" s="14"/>
      <c r="F91" s="28">
        <v>-626617</v>
      </c>
      <c r="G91" s="89"/>
      <c r="H91" s="5">
        <v>-616830</v>
      </c>
      <c r="I91" s="89"/>
      <c r="J91" s="28">
        <v>-39524</v>
      </c>
      <c r="K91" s="89"/>
      <c r="L91" s="5">
        <v>-50648</v>
      </c>
    </row>
    <row r="92" spans="1:12" s="7" customFormat="1" ht="18" customHeight="1">
      <c r="A92" s="14" t="s">
        <v>179</v>
      </c>
      <c r="B92" s="14"/>
      <c r="C92" s="14"/>
      <c r="D92" s="84">
        <v>19</v>
      </c>
      <c r="E92" s="14"/>
      <c r="F92" s="28">
        <v>-835000</v>
      </c>
      <c r="G92" s="89"/>
      <c r="H92" s="5">
        <v>-334000</v>
      </c>
      <c r="I92" s="89"/>
      <c r="J92" s="28">
        <v>-835000</v>
      </c>
      <c r="K92" s="89"/>
      <c r="L92" s="5">
        <v>-334000</v>
      </c>
    </row>
    <row r="93" spans="1:12" s="7" customFormat="1" ht="18" customHeight="1">
      <c r="A93" s="14" t="s">
        <v>180</v>
      </c>
      <c r="B93" s="14"/>
      <c r="C93" s="14"/>
      <c r="D93" s="83"/>
      <c r="E93" s="14"/>
      <c r="F93" s="30">
        <v>-2010</v>
      </c>
      <c r="G93" s="81"/>
      <c r="H93" s="13">
        <v>-9</v>
      </c>
      <c r="I93" s="81"/>
      <c r="J93" s="30">
        <v>0</v>
      </c>
      <c r="K93" s="81"/>
      <c r="L93" s="13">
        <v>0</v>
      </c>
    </row>
    <row r="94" spans="1:12" s="7" customFormat="1" ht="8.1" customHeight="1">
      <c r="A94" s="14"/>
      <c r="B94" s="14"/>
      <c r="C94" s="14"/>
      <c r="D94" s="15"/>
      <c r="E94" s="14"/>
      <c r="F94" s="28"/>
      <c r="G94" s="81"/>
      <c r="H94" s="5"/>
      <c r="I94" s="81"/>
      <c r="J94" s="28"/>
      <c r="K94" s="81"/>
      <c r="L94" s="5"/>
    </row>
    <row r="95" spans="1:12" s="7" customFormat="1" ht="18" customHeight="1">
      <c r="A95" s="2" t="s">
        <v>256</v>
      </c>
      <c r="B95" s="14"/>
      <c r="C95" s="14"/>
      <c r="D95" s="15"/>
      <c r="E95" s="14"/>
      <c r="F95" s="30">
        <f>SUM(F80:F93)</f>
        <v>-778588</v>
      </c>
      <c r="G95" s="5"/>
      <c r="H95" s="13">
        <f>SUM(H80:H93)</f>
        <v>-475077</v>
      </c>
      <c r="I95" s="72"/>
      <c r="J95" s="30">
        <f>SUM(J80:J93)</f>
        <v>-1090733</v>
      </c>
      <c r="K95" s="5"/>
      <c r="L95" s="13">
        <f>SUM(L80:L93)</f>
        <v>-156073</v>
      </c>
    </row>
    <row r="96" spans="1:12" s="7" customFormat="1" ht="18" customHeight="1">
      <c r="A96" s="2"/>
      <c r="B96" s="14"/>
      <c r="C96" s="14"/>
      <c r="D96" s="15"/>
      <c r="E96" s="14"/>
      <c r="F96" s="5"/>
      <c r="G96" s="5"/>
      <c r="H96" s="5"/>
      <c r="I96" s="81"/>
      <c r="J96" s="5"/>
      <c r="K96" s="5"/>
      <c r="L96" s="5"/>
    </row>
    <row r="97" spans="1:12" s="7" customFormat="1" ht="18" customHeight="1">
      <c r="A97" s="2"/>
      <c r="B97" s="14"/>
      <c r="C97" s="14"/>
      <c r="D97" s="15"/>
      <c r="E97" s="14"/>
      <c r="F97" s="5"/>
      <c r="G97" s="5"/>
      <c r="H97" s="5"/>
      <c r="I97" s="81"/>
      <c r="J97" s="5"/>
      <c r="K97" s="5"/>
      <c r="L97" s="5"/>
    </row>
    <row r="98" spans="1:12" s="7" customFormat="1" ht="25.5" customHeight="1">
      <c r="A98" s="2"/>
      <c r="B98" s="14"/>
      <c r="C98" s="14"/>
      <c r="D98" s="15"/>
      <c r="E98" s="14"/>
      <c r="F98" s="5"/>
      <c r="G98" s="5"/>
      <c r="H98" s="5"/>
      <c r="I98" s="81"/>
      <c r="J98" s="5"/>
      <c r="K98" s="5"/>
      <c r="L98" s="5"/>
    </row>
    <row r="99" spans="1:12" s="7" customFormat="1" ht="21.95" customHeight="1">
      <c r="A99" s="244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44"/>
      <c r="C99" s="244"/>
      <c r="D99" s="244"/>
      <c r="E99" s="244"/>
      <c r="F99" s="244"/>
      <c r="G99" s="244"/>
      <c r="H99" s="244"/>
      <c r="I99" s="244"/>
      <c r="J99" s="244"/>
      <c r="K99" s="244"/>
      <c r="L99" s="244"/>
    </row>
    <row r="100" spans="1:12" s="7" customFormat="1" ht="18" customHeight="1">
      <c r="A100" s="2" t="str">
        <f>A51</f>
        <v xml:space="preserve">บริษัท พีทีจี เอ็นเนอยี จำกัด (มหาชน) </v>
      </c>
      <c r="B100" s="2"/>
      <c r="C100" s="2"/>
      <c r="D100" s="15"/>
      <c r="E100" s="14"/>
      <c r="F100" s="5"/>
      <c r="G100" s="72"/>
      <c r="H100" s="5"/>
      <c r="I100" s="73"/>
      <c r="J100" s="5"/>
      <c r="K100" s="72"/>
      <c r="L100" s="6" t="s">
        <v>83</v>
      </c>
    </row>
    <row r="101" spans="1:12" s="7" customFormat="1" ht="18" customHeight="1">
      <c r="A101" s="2" t="s">
        <v>48</v>
      </c>
      <c r="B101" s="2"/>
      <c r="C101" s="2"/>
      <c r="D101" s="15"/>
      <c r="E101" s="14"/>
      <c r="F101" s="5"/>
      <c r="G101" s="72"/>
      <c r="H101" s="5"/>
      <c r="I101" s="73"/>
      <c r="J101" s="5"/>
      <c r="K101" s="72"/>
      <c r="L101" s="5"/>
    </row>
    <row r="102" spans="1:12" s="7" customFormat="1" ht="18" customHeight="1">
      <c r="A102" s="10" t="str">
        <f>A53</f>
        <v>สำหรับงวดเก้าเดือนสิ้นสุดวันที่ 30 กันยายน พ.ศ. 2564</v>
      </c>
      <c r="B102" s="10"/>
      <c r="C102" s="10"/>
      <c r="D102" s="74"/>
      <c r="E102" s="75"/>
      <c r="F102" s="13"/>
      <c r="G102" s="76"/>
      <c r="H102" s="13"/>
      <c r="I102" s="77"/>
      <c r="J102" s="13"/>
      <c r="K102" s="76"/>
      <c r="L102" s="13"/>
    </row>
    <row r="103" spans="1:12" s="7" customFormat="1" ht="18" customHeight="1">
      <c r="A103" s="2"/>
      <c r="B103" s="2"/>
      <c r="C103" s="2"/>
      <c r="D103" s="15"/>
      <c r="E103" s="14"/>
      <c r="F103" s="5"/>
      <c r="G103" s="72"/>
      <c r="H103" s="5"/>
      <c r="I103" s="73"/>
      <c r="J103" s="5"/>
      <c r="K103" s="72"/>
      <c r="L103" s="5"/>
    </row>
    <row r="104" spans="1:12" s="7" customFormat="1" ht="18" customHeight="1">
      <c r="B104" s="14"/>
      <c r="C104" s="14"/>
      <c r="D104" s="1"/>
      <c r="E104" s="2"/>
      <c r="F104" s="232" t="s">
        <v>85</v>
      </c>
      <c r="G104" s="232"/>
      <c r="H104" s="232"/>
      <c r="I104" s="20"/>
      <c r="J104" s="18"/>
      <c r="K104" s="18"/>
      <c r="L104" s="18" t="s">
        <v>141</v>
      </c>
    </row>
    <row r="105" spans="1:12" s="7" customFormat="1" ht="18" customHeight="1">
      <c r="A105" s="14"/>
      <c r="B105" s="14"/>
      <c r="C105" s="14"/>
      <c r="D105" s="23"/>
      <c r="E105" s="2"/>
      <c r="F105" s="20" t="s">
        <v>232</v>
      </c>
      <c r="G105" s="2"/>
      <c r="H105" s="20" t="s">
        <v>188</v>
      </c>
      <c r="I105" s="23"/>
      <c r="J105" s="20" t="s">
        <v>232</v>
      </c>
      <c r="K105" s="2"/>
      <c r="L105" s="20" t="s">
        <v>188</v>
      </c>
    </row>
    <row r="106" spans="1:12" s="7" customFormat="1" ht="18" customHeight="1">
      <c r="A106" s="14"/>
      <c r="B106" s="14"/>
      <c r="C106" s="14"/>
      <c r="D106" s="23"/>
      <c r="E106" s="2"/>
      <c r="F106" s="79" t="s">
        <v>71</v>
      </c>
      <c r="G106" s="2"/>
      <c r="H106" s="79" t="s">
        <v>71</v>
      </c>
      <c r="I106" s="23"/>
      <c r="J106" s="79" t="s">
        <v>71</v>
      </c>
      <c r="K106" s="2"/>
      <c r="L106" s="79" t="s">
        <v>71</v>
      </c>
    </row>
    <row r="107" spans="1:12" s="7" customFormat="1" ht="8.1" customHeight="1">
      <c r="A107" s="2"/>
      <c r="B107" s="14"/>
      <c r="C107" s="14"/>
      <c r="D107" s="15"/>
      <c r="E107" s="14"/>
      <c r="F107" s="88"/>
      <c r="G107" s="85"/>
      <c r="H107" s="85"/>
      <c r="I107" s="72"/>
      <c r="J107" s="88"/>
      <c r="K107" s="73"/>
      <c r="L107" s="85"/>
    </row>
    <row r="108" spans="1:12" s="7" customFormat="1" ht="18" customHeight="1">
      <c r="A108" s="2" t="s">
        <v>257</v>
      </c>
      <c r="B108" s="2"/>
      <c r="C108" s="2"/>
      <c r="D108" s="15"/>
      <c r="E108" s="14"/>
      <c r="F108" s="28">
        <f>SUM(F95,F77,F48)</f>
        <v>324362</v>
      </c>
      <c r="G108" s="81"/>
      <c r="H108" s="5">
        <f>SUM(H95,H77,H48)</f>
        <v>-482675</v>
      </c>
      <c r="I108" s="81"/>
      <c r="J108" s="28">
        <f>SUM(J95,J77,J48)</f>
        <v>326109</v>
      </c>
      <c r="K108" s="5"/>
      <c r="L108" s="5">
        <f>SUM(L95,L77,L48)</f>
        <v>-115610</v>
      </c>
    </row>
    <row r="109" spans="1:12" s="7" customFormat="1" ht="18" customHeight="1">
      <c r="A109" s="14" t="s">
        <v>75</v>
      </c>
      <c r="B109" s="14"/>
      <c r="C109" s="14"/>
      <c r="D109" s="15"/>
      <c r="E109" s="14"/>
      <c r="F109" s="30">
        <v>941728</v>
      </c>
      <c r="G109" s="81"/>
      <c r="H109" s="13">
        <v>1037136</v>
      </c>
      <c r="I109" s="81"/>
      <c r="J109" s="30">
        <v>155954</v>
      </c>
      <c r="K109" s="81"/>
      <c r="L109" s="13">
        <v>187970</v>
      </c>
    </row>
    <row r="110" spans="1:12" s="7" customFormat="1" ht="8.1" customHeight="1">
      <c r="A110" s="14"/>
      <c r="B110" s="14"/>
      <c r="C110" s="14"/>
      <c r="D110" s="15"/>
      <c r="E110" s="14"/>
      <c r="F110" s="28"/>
      <c r="G110" s="81"/>
      <c r="H110" s="5"/>
      <c r="I110" s="81"/>
      <c r="J110" s="28"/>
      <c r="K110" s="81"/>
      <c r="L110" s="5"/>
    </row>
    <row r="111" spans="1:12" s="7" customFormat="1" ht="18" customHeight="1" thickBot="1">
      <c r="A111" s="2" t="s">
        <v>72</v>
      </c>
      <c r="B111" s="14"/>
      <c r="C111" s="14"/>
      <c r="D111" s="15"/>
      <c r="E111" s="14"/>
      <c r="F111" s="90">
        <f>SUM(F108:F109)</f>
        <v>1266090</v>
      </c>
      <c r="G111" s="85"/>
      <c r="H111" s="91">
        <f>SUM(H108:H109)</f>
        <v>554461</v>
      </c>
      <c r="I111" s="72"/>
      <c r="J111" s="90">
        <f>SUM(J108:J109)</f>
        <v>482063</v>
      </c>
      <c r="K111" s="73"/>
      <c r="L111" s="91">
        <f>SUM(L108:L109)</f>
        <v>72360</v>
      </c>
    </row>
    <row r="112" spans="1:12" s="7" customFormat="1" ht="18" customHeight="1" thickTop="1">
      <c r="A112" s="2"/>
      <c r="B112" s="14"/>
      <c r="C112" s="14"/>
      <c r="D112" s="15"/>
      <c r="E112" s="14"/>
      <c r="F112" s="88"/>
      <c r="G112" s="85"/>
      <c r="H112" s="85"/>
      <c r="I112" s="72"/>
      <c r="J112" s="88"/>
      <c r="K112" s="73"/>
      <c r="L112" s="85"/>
    </row>
    <row r="113" spans="1:12" s="7" customFormat="1" ht="18" customHeight="1">
      <c r="A113" s="2" t="s">
        <v>61</v>
      </c>
      <c r="B113" s="14"/>
      <c r="C113" s="14"/>
      <c r="D113" s="15"/>
      <c r="E113" s="14"/>
      <c r="F113" s="88"/>
      <c r="G113" s="89"/>
      <c r="H113" s="85"/>
      <c r="I113" s="72"/>
      <c r="J113" s="88"/>
      <c r="K113" s="73"/>
      <c r="L113" s="85"/>
    </row>
    <row r="114" spans="1:12" s="7" customFormat="1" ht="18" customHeight="1">
      <c r="B114" s="14" t="s">
        <v>82</v>
      </c>
      <c r="C114" s="14"/>
      <c r="D114" s="15"/>
      <c r="E114" s="14"/>
      <c r="F114" s="30">
        <v>1266090</v>
      </c>
      <c r="G114" s="81"/>
      <c r="H114" s="13">
        <v>554461</v>
      </c>
      <c r="I114" s="81"/>
      <c r="J114" s="30">
        <v>482063</v>
      </c>
      <c r="K114" s="81"/>
      <c r="L114" s="13">
        <v>72360</v>
      </c>
    </row>
    <row r="115" spans="1:12" s="7" customFormat="1" ht="8.1" customHeight="1">
      <c r="A115" s="14"/>
      <c r="B115" s="14"/>
      <c r="C115" s="14"/>
      <c r="D115" s="15"/>
      <c r="E115" s="14"/>
      <c r="F115" s="88"/>
      <c r="G115" s="89"/>
      <c r="H115" s="85"/>
      <c r="I115" s="89"/>
      <c r="J115" s="88"/>
      <c r="K115" s="89"/>
      <c r="L115" s="85"/>
    </row>
    <row r="116" spans="1:12" s="7" customFormat="1" ht="18" customHeight="1" thickBot="1">
      <c r="A116" s="80"/>
      <c r="B116" s="14"/>
      <c r="C116" s="14"/>
      <c r="D116" s="15"/>
      <c r="E116" s="14"/>
      <c r="F116" s="90">
        <f>SUM(F114:F114)</f>
        <v>1266090</v>
      </c>
      <c r="G116" s="89"/>
      <c r="H116" s="91">
        <f>SUM(H114:H114)</f>
        <v>554461</v>
      </c>
      <c r="I116" s="72"/>
      <c r="J116" s="90">
        <f>SUM(J114:J114)</f>
        <v>482063</v>
      </c>
      <c r="K116" s="73"/>
      <c r="L116" s="91">
        <f>SUM(L114:L114)</f>
        <v>72360</v>
      </c>
    </row>
    <row r="117" spans="1:12" s="7" customFormat="1" ht="18" customHeight="1" thickTop="1">
      <c r="A117" s="80"/>
      <c r="B117" s="14"/>
      <c r="C117" s="14"/>
      <c r="D117" s="15"/>
      <c r="E117" s="14"/>
      <c r="F117" s="88"/>
      <c r="G117" s="89"/>
      <c r="H117" s="85"/>
      <c r="I117" s="72"/>
      <c r="J117" s="88"/>
      <c r="K117" s="73"/>
      <c r="L117" s="85"/>
    </row>
    <row r="118" spans="1:12" s="7" customFormat="1" ht="18" customHeight="1">
      <c r="A118" s="2" t="s">
        <v>219</v>
      </c>
      <c r="B118" s="14"/>
      <c r="C118" s="14"/>
      <c r="D118" s="15"/>
      <c r="E118" s="14"/>
      <c r="F118" s="88"/>
      <c r="G118" s="14"/>
      <c r="H118" s="85"/>
      <c r="I118" s="15"/>
      <c r="J118" s="88"/>
      <c r="K118" s="14"/>
      <c r="L118" s="85"/>
    </row>
    <row r="119" spans="1:12" s="7" customFormat="1" ht="8.1" customHeight="1">
      <c r="A119" s="2"/>
      <c r="B119" s="14"/>
      <c r="C119" s="14"/>
      <c r="D119" s="15"/>
      <c r="E119" s="14"/>
      <c r="F119" s="92"/>
      <c r="G119" s="14"/>
      <c r="H119" s="93"/>
      <c r="I119" s="15"/>
      <c r="J119" s="88"/>
      <c r="K119" s="14"/>
      <c r="L119" s="85"/>
    </row>
    <row r="120" spans="1:12" s="7" customFormat="1" ht="18" customHeight="1">
      <c r="B120" s="80" t="s">
        <v>151</v>
      </c>
      <c r="C120" s="14"/>
      <c r="D120" s="15"/>
      <c r="E120" s="14"/>
      <c r="F120" s="92">
        <v>0</v>
      </c>
      <c r="G120" s="93"/>
      <c r="H120" s="93">
        <v>998</v>
      </c>
      <c r="I120" s="93"/>
      <c r="J120" s="92">
        <v>0</v>
      </c>
      <c r="K120" s="93"/>
      <c r="L120" s="93">
        <v>0</v>
      </c>
    </row>
    <row r="121" spans="1:12" s="7" customFormat="1" ht="18" customHeight="1">
      <c r="B121" s="80" t="s">
        <v>129</v>
      </c>
      <c r="C121" s="14"/>
      <c r="D121" s="15"/>
      <c r="E121" s="14"/>
      <c r="F121" s="92">
        <v>228063</v>
      </c>
      <c r="G121" s="93"/>
      <c r="H121" s="93">
        <v>147489</v>
      </c>
      <c r="I121" s="93"/>
      <c r="J121" s="92">
        <v>4005</v>
      </c>
      <c r="K121" s="93"/>
      <c r="L121" s="93">
        <v>3390</v>
      </c>
    </row>
    <row r="122" spans="1:12" s="7" customFormat="1" ht="18" customHeight="1">
      <c r="B122" s="80" t="s">
        <v>94</v>
      </c>
      <c r="C122" s="14"/>
      <c r="D122" s="15"/>
      <c r="E122" s="14"/>
      <c r="F122" s="92">
        <v>15773</v>
      </c>
      <c r="G122" s="93"/>
      <c r="H122" s="93">
        <v>14822</v>
      </c>
      <c r="I122" s="93"/>
      <c r="J122" s="92">
        <v>14740</v>
      </c>
      <c r="K122" s="93"/>
      <c r="L122" s="93">
        <v>14607</v>
      </c>
    </row>
    <row r="123" spans="1:12" s="7" customFormat="1" ht="18" customHeight="1">
      <c r="A123" s="80"/>
      <c r="B123" s="80" t="s">
        <v>231</v>
      </c>
      <c r="C123" s="14"/>
      <c r="D123" s="15"/>
      <c r="E123" s="14"/>
      <c r="F123" s="92">
        <v>1216907</v>
      </c>
      <c r="G123" s="93"/>
      <c r="H123" s="93">
        <v>1489731</v>
      </c>
      <c r="I123" s="93"/>
      <c r="J123" s="92">
        <v>4098</v>
      </c>
      <c r="K123" s="93"/>
      <c r="L123" s="93">
        <v>43345</v>
      </c>
    </row>
    <row r="124" spans="1:12" s="7" customFormat="1" ht="18" customHeight="1">
      <c r="A124" s="80"/>
      <c r="B124" s="14"/>
      <c r="C124" s="14"/>
      <c r="D124" s="15"/>
      <c r="E124" s="14"/>
      <c r="F124" s="93"/>
      <c r="G124" s="93"/>
      <c r="H124" s="93"/>
      <c r="I124" s="93"/>
      <c r="J124" s="93"/>
      <c r="K124" s="93"/>
      <c r="L124" s="93"/>
    </row>
    <row r="125" spans="1:12" s="7" customFormat="1" ht="18" customHeight="1">
      <c r="A125" s="80"/>
      <c r="B125" s="14"/>
      <c r="C125" s="14"/>
      <c r="D125" s="15"/>
      <c r="E125" s="14"/>
      <c r="F125" s="93"/>
      <c r="G125" s="93"/>
      <c r="H125" s="93"/>
      <c r="I125" s="93"/>
      <c r="J125" s="93"/>
      <c r="K125" s="93"/>
      <c r="L125" s="93"/>
    </row>
    <row r="126" spans="1:12" s="7" customFormat="1" ht="18" customHeight="1">
      <c r="A126" s="80"/>
      <c r="B126" s="14"/>
      <c r="C126" s="14"/>
      <c r="D126" s="15"/>
      <c r="E126" s="14"/>
      <c r="F126" s="93"/>
      <c r="G126" s="93"/>
      <c r="H126" s="93"/>
      <c r="I126" s="93"/>
      <c r="J126" s="93"/>
      <c r="K126" s="93"/>
      <c r="L126" s="93"/>
    </row>
    <row r="127" spans="1:12" s="7" customFormat="1" ht="18" customHeight="1">
      <c r="A127" s="80"/>
      <c r="B127" s="14"/>
      <c r="C127" s="14"/>
      <c r="D127" s="15"/>
      <c r="E127" s="14"/>
      <c r="F127" s="93"/>
      <c r="G127" s="93"/>
      <c r="H127" s="93"/>
      <c r="I127" s="93"/>
      <c r="J127" s="93"/>
      <c r="K127" s="93"/>
      <c r="L127" s="93"/>
    </row>
    <row r="128" spans="1:12" s="7" customFormat="1" ht="18" customHeight="1">
      <c r="A128" s="80"/>
      <c r="B128" s="14"/>
      <c r="C128" s="14"/>
      <c r="D128" s="15"/>
      <c r="E128" s="14"/>
      <c r="F128" s="93"/>
      <c r="G128" s="93"/>
      <c r="H128" s="93"/>
      <c r="I128" s="93"/>
      <c r="J128" s="93"/>
      <c r="K128" s="93"/>
      <c r="L128" s="93"/>
    </row>
    <row r="129" spans="1:12" s="7" customFormat="1" ht="18" customHeight="1">
      <c r="A129" s="80"/>
      <c r="B129" s="14"/>
      <c r="C129" s="14"/>
      <c r="D129" s="15"/>
      <c r="E129" s="14"/>
      <c r="F129" s="93"/>
      <c r="G129" s="93"/>
      <c r="H129" s="93"/>
      <c r="I129" s="93"/>
      <c r="J129" s="93"/>
      <c r="K129" s="93"/>
      <c r="L129" s="93"/>
    </row>
    <row r="130" spans="1:12" s="7" customFormat="1" ht="18" customHeight="1">
      <c r="A130" s="80"/>
      <c r="B130" s="14"/>
      <c r="C130" s="14"/>
      <c r="D130" s="15"/>
      <c r="E130" s="14"/>
      <c r="F130" s="93"/>
      <c r="G130" s="93"/>
      <c r="H130" s="93"/>
      <c r="I130" s="93"/>
      <c r="J130" s="93"/>
      <c r="K130" s="93"/>
      <c r="L130" s="93"/>
    </row>
    <row r="131" spans="1:12" s="7" customFormat="1" ht="18" customHeight="1">
      <c r="A131" s="80"/>
      <c r="B131" s="14"/>
      <c r="C131" s="14"/>
      <c r="D131" s="15"/>
      <c r="E131" s="14"/>
      <c r="F131" s="93"/>
      <c r="G131" s="93"/>
      <c r="H131" s="93"/>
      <c r="I131" s="93"/>
      <c r="J131" s="93"/>
      <c r="K131" s="93"/>
      <c r="L131" s="93"/>
    </row>
    <row r="132" spans="1:12" s="7" customFormat="1" ht="18" customHeight="1">
      <c r="A132" s="80"/>
      <c r="B132" s="14"/>
      <c r="C132" s="14"/>
      <c r="D132" s="15"/>
      <c r="E132" s="14"/>
      <c r="F132" s="93"/>
      <c r="G132" s="93"/>
      <c r="H132" s="93"/>
      <c r="I132" s="93"/>
      <c r="J132" s="93"/>
      <c r="K132" s="93"/>
      <c r="L132" s="93"/>
    </row>
    <row r="133" spans="1:12" s="7" customFormat="1" ht="18" customHeight="1">
      <c r="A133" s="80"/>
      <c r="B133" s="14"/>
      <c r="C133" s="14"/>
      <c r="D133" s="15"/>
      <c r="E133" s="14"/>
      <c r="F133" s="93"/>
      <c r="G133" s="93"/>
      <c r="H133" s="93"/>
      <c r="I133" s="93"/>
      <c r="J133" s="93"/>
      <c r="K133" s="93"/>
      <c r="L133" s="93"/>
    </row>
    <row r="134" spans="1:12" s="7" customFormat="1" ht="18" customHeight="1">
      <c r="A134" s="80"/>
      <c r="B134" s="14"/>
      <c r="C134" s="14"/>
      <c r="D134" s="15"/>
      <c r="E134" s="14"/>
      <c r="F134" s="93"/>
      <c r="G134" s="93"/>
      <c r="H134" s="93"/>
      <c r="I134" s="93"/>
      <c r="J134" s="93"/>
      <c r="K134" s="93"/>
      <c r="L134" s="93"/>
    </row>
    <row r="135" spans="1:12" s="7" customFormat="1" ht="18" customHeight="1">
      <c r="A135" s="80"/>
      <c r="B135" s="14"/>
      <c r="C135" s="14"/>
      <c r="D135" s="15"/>
      <c r="E135" s="14"/>
      <c r="F135" s="93"/>
      <c r="G135" s="93"/>
      <c r="H135" s="93"/>
      <c r="I135" s="93"/>
      <c r="J135" s="93"/>
      <c r="K135" s="93"/>
      <c r="L135" s="93"/>
    </row>
    <row r="136" spans="1:12" s="7" customFormat="1" ht="18" customHeight="1">
      <c r="A136" s="80"/>
      <c r="B136" s="14"/>
      <c r="C136" s="14"/>
      <c r="D136" s="15"/>
      <c r="E136" s="14"/>
      <c r="F136" s="93"/>
      <c r="G136" s="93"/>
      <c r="H136" s="93"/>
      <c r="I136" s="93"/>
      <c r="J136" s="93"/>
      <c r="K136" s="93"/>
      <c r="L136" s="93"/>
    </row>
    <row r="137" spans="1:12" s="7" customFormat="1" ht="18" customHeight="1">
      <c r="A137" s="80"/>
      <c r="B137" s="14"/>
      <c r="C137" s="14"/>
      <c r="D137" s="15"/>
      <c r="E137" s="14"/>
      <c r="F137" s="93"/>
      <c r="G137" s="93"/>
      <c r="H137" s="93"/>
      <c r="I137" s="93"/>
      <c r="J137" s="93"/>
      <c r="K137" s="93"/>
      <c r="L137" s="93"/>
    </row>
    <row r="138" spans="1:12" s="7" customFormat="1" ht="18" customHeight="1">
      <c r="A138" s="80"/>
      <c r="B138" s="14"/>
      <c r="C138" s="14"/>
      <c r="D138" s="15"/>
      <c r="E138" s="14"/>
      <c r="F138" s="93"/>
      <c r="G138" s="93"/>
      <c r="H138" s="93"/>
      <c r="I138" s="93"/>
      <c r="J138" s="93"/>
      <c r="K138" s="93"/>
      <c r="L138" s="93"/>
    </row>
    <row r="139" spans="1:12" s="7" customFormat="1" ht="18" customHeight="1">
      <c r="A139" s="80"/>
      <c r="B139" s="14"/>
      <c r="C139" s="14"/>
      <c r="D139" s="15"/>
      <c r="E139" s="14"/>
      <c r="F139" s="93"/>
      <c r="G139" s="93"/>
      <c r="H139" s="93"/>
      <c r="I139" s="93"/>
      <c r="J139" s="93"/>
      <c r="K139" s="93"/>
      <c r="L139" s="93"/>
    </row>
    <row r="140" spans="1:12" s="7" customFormat="1" ht="18" customHeight="1">
      <c r="A140" s="80"/>
      <c r="B140" s="14"/>
      <c r="C140" s="14"/>
      <c r="D140" s="15"/>
      <c r="E140" s="14"/>
      <c r="F140" s="93"/>
      <c r="G140" s="93"/>
      <c r="H140" s="93"/>
      <c r="I140" s="93"/>
      <c r="J140" s="93"/>
      <c r="K140" s="93"/>
      <c r="L140" s="93"/>
    </row>
    <row r="141" spans="1:12" s="7" customFormat="1" ht="18" customHeight="1">
      <c r="A141" s="80"/>
      <c r="B141" s="14"/>
      <c r="C141" s="14"/>
      <c r="D141" s="15"/>
      <c r="E141" s="14"/>
      <c r="F141" s="93"/>
      <c r="G141" s="93"/>
      <c r="H141" s="93"/>
      <c r="I141" s="93"/>
      <c r="J141" s="93"/>
      <c r="K141" s="93"/>
      <c r="L141" s="93"/>
    </row>
    <row r="142" spans="1:12" s="7" customFormat="1" ht="18" customHeight="1">
      <c r="A142" s="80"/>
      <c r="B142" s="14"/>
      <c r="C142" s="14"/>
      <c r="D142" s="15"/>
      <c r="E142" s="14"/>
      <c r="F142" s="93"/>
      <c r="G142" s="93"/>
      <c r="H142" s="93"/>
      <c r="I142" s="93"/>
      <c r="J142" s="93"/>
      <c r="K142" s="93"/>
      <c r="L142" s="93"/>
    </row>
    <row r="143" spans="1:12" s="7" customFormat="1" ht="18" customHeight="1">
      <c r="A143" s="80"/>
      <c r="B143" s="14"/>
      <c r="C143" s="14"/>
      <c r="D143" s="15"/>
      <c r="E143" s="14"/>
      <c r="F143" s="93"/>
      <c r="G143" s="93"/>
      <c r="H143" s="93"/>
      <c r="I143" s="93"/>
      <c r="J143" s="93"/>
      <c r="K143" s="93"/>
      <c r="L143" s="93"/>
    </row>
    <row r="144" spans="1:12" s="7" customFormat="1" ht="18" customHeight="1">
      <c r="A144" s="80"/>
      <c r="B144" s="14"/>
      <c r="C144" s="14"/>
      <c r="D144" s="15"/>
      <c r="E144" s="14"/>
      <c r="F144" s="93"/>
      <c r="G144" s="93"/>
      <c r="H144" s="93"/>
      <c r="I144" s="93"/>
      <c r="J144" s="93"/>
      <c r="K144" s="93"/>
      <c r="L144" s="93"/>
    </row>
    <row r="145" spans="1:12" s="7" customFormat="1" ht="18" customHeight="1">
      <c r="A145" s="80"/>
      <c r="B145" s="14"/>
      <c r="C145" s="14"/>
      <c r="D145" s="15"/>
      <c r="E145" s="14"/>
      <c r="F145" s="93"/>
      <c r="G145" s="93"/>
      <c r="H145" s="93"/>
      <c r="I145" s="93"/>
      <c r="J145" s="93"/>
      <c r="K145" s="93"/>
      <c r="L145" s="93"/>
    </row>
    <row r="146" spans="1:12" s="7" customFormat="1" ht="18" customHeight="1">
      <c r="A146" s="80"/>
      <c r="B146" s="14"/>
      <c r="C146" s="14"/>
      <c r="D146" s="15"/>
      <c r="E146" s="14"/>
      <c r="F146" s="93"/>
      <c r="G146" s="93"/>
      <c r="H146" s="93"/>
      <c r="I146" s="93"/>
      <c r="J146" s="93"/>
      <c r="K146" s="93"/>
      <c r="L146" s="93"/>
    </row>
    <row r="147" spans="1:12" s="7" customFormat="1" ht="18" customHeight="1">
      <c r="A147" s="80"/>
      <c r="B147" s="14"/>
      <c r="C147" s="14"/>
      <c r="D147" s="15"/>
      <c r="E147" s="14"/>
      <c r="F147" s="93"/>
      <c r="G147" s="93"/>
      <c r="H147" s="93"/>
      <c r="I147" s="93"/>
      <c r="J147" s="93"/>
      <c r="K147" s="93"/>
      <c r="L147" s="93"/>
    </row>
    <row r="148" spans="1:12" s="7" customFormat="1" ht="15" customHeight="1">
      <c r="A148" s="80"/>
      <c r="B148" s="14"/>
      <c r="C148" s="14"/>
      <c r="D148" s="15"/>
      <c r="E148" s="14"/>
      <c r="F148" s="93"/>
      <c r="G148" s="93"/>
      <c r="H148" s="93"/>
      <c r="I148" s="93"/>
      <c r="J148" s="93"/>
      <c r="K148" s="93"/>
      <c r="L148" s="93"/>
    </row>
    <row r="149" spans="1:12" s="7" customFormat="1" ht="21.95" customHeight="1">
      <c r="A149" s="244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9" s="244"/>
      <c r="C149" s="244"/>
      <c r="D149" s="244"/>
      <c r="E149" s="244"/>
      <c r="F149" s="244"/>
      <c r="G149" s="244"/>
      <c r="H149" s="244"/>
      <c r="I149" s="244"/>
      <c r="J149" s="244"/>
      <c r="K149" s="244"/>
      <c r="L149" s="244"/>
    </row>
  </sheetData>
  <mergeCells count="6">
    <mergeCell ref="A50:L50"/>
    <mergeCell ref="A149:L149"/>
    <mergeCell ref="A99:L99"/>
    <mergeCell ref="F5:H5"/>
    <mergeCell ref="F55:H55"/>
    <mergeCell ref="F104:H104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  <customProperties>
    <customPr name="EpmWorksheetKeyString_GUID" r:id="rId2"/>
  </customProperties>
  <ignoredErrors>
    <ignoredError sqref="I95 K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2-5</vt:lpstr>
      <vt:lpstr>6-7 Th Baht'000 (3M)</vt:lpstr>
      <vt:lpstr>8-9Th Baht'000 (9M)</vt:lpstr>
      <vt:lpstr>10Th Baht'000</vt:lpstr>
      <vt:lpstr>Tha 11 Baht'000</vt:lpstr>
      <vt:lpstr>Thai 12-14 Baht'000</vt:lpstr>
      <vt:lpstr>'10Th Baht''000'!Print_Area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2021-11-11T04:21:04Z</cp:lastPrinted>
  <dcterms:created xsi:type="dcterms:W3CDTF">2009-01-23T10:19:39Z</dcterms:created>
  <dcterms:modified xsi:type="dcterms:W3CDTF">2021-11-11T04:21:08Z</dcterms:modified>
</cp:coreProperties>
</file>