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aksiam Leasing Public Company Limited\Saksiam Leasing Public_ Sep2021'Q3\"/>
    </mc:Choice>
  </mc:AlternateContent>
  <xr:revisionPtr revIDLastSave="0" documentId="13_ncr:1_{1AAE5B22-7F19-4065-85D8-1CFAF4EFD6F5}" xr6:coauthVersionLast="46" xr6:coauthVersionMax="47" xr10:uidLastSave="{00000000-0000-0000-0000-000000000000}"/>
  <bookViews>
    <workbookView showHorizontalScroll="0" xWindow="-120" yWindow="-120" windowWidth="21840" windowHeight="13140" activeTab="4" xr2:uid="{00000000-000D-0000-FFFF-FFFF00000000}"/>
  </bookViews>
  <sheets>
    <sheet name="Thai2-4" sheetId="3" r:id="rId1"/>
    <sheet name="Thai5 (3M)" sheetId="13" r:id="rId2"/>
    <sheet name="Thai6 (9M)" sheetId="14" r:id="rId3"/>
    <sheet name="Thai 7" sheetId="15" r:id="rId4"/>
    <sheet name="Thai 8-9" sheetId="16" r:id="rId5"/>
  </sheets>
  <definedNames>
    <definedName name="_xlnm.Print_Area" localSheetId="3">'Thai 7'!$A$1:$P$27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4" l="1"/>
  <c r="A1" i="13"/>
  <c r="N22" i="15"/>
  <c r="L22" i="15"/>
  <c r="J22" i="15"/>
  <c r="H22" i="15"/>
  <c r="P19" i="15"/>
  <c r="P18" i="15"/>
  <c r="P17" i="15"/>
  <c r="P22" i="15" l="1"/>
  <c r="H66" i="16"/>
  <c r="H56" i="16"/>
  <c r="H26" i="16"/>
  <c r="H15" i="15"/>
  <c r="J15" i="15"/>
  <c r="L15" i="15"/>
  <c r="N15" i="15"/>
  <c r="P10" i="15"/>
  <c r="P11" i="15"/>
  <c r="P12" i="15"/>
  <c r="J24" i="14"/>
  <c r="J15" i="14"/>
  <c r="J21" i="13"/>
  <c r="J24" i="13" s="1"/>
  <c r="J15" i="13"/>
  <c r="F66" i="16"/>
  <c r="F56" i="16"/>
  <c r="F26" i="16"/>
  <c r="F38" i="16" s="1"/>
  <c r="A41" i="16"/>
  <c r="A3" i="15"/>
  <c r="A3" i="16" s="1"/>
  <c r="A44" i="16" s="1"/>
  <c r="H24" i="14"/>
  <c r="H15" i="14"/>
  <c r="H24" i="13"/>
  <c r="H15" i="13"/>
  <c r="A1" i="15"/>
  <c r="A1" i="16" s="1"/>
  <c r="A42" i="16" s="1"/>
  <c r="H38" i="16" l="1"/>
  <c r="H68" i="16" s="1"/>
  <c r="H71" i="16" s="1"/>
  <c r="F68" i="16"/>
  <c r="F71" i="16" s="1"/>
  <c r="P15" i="15"/>
  <c r="A83" i="16"/>
  <c r="H26" i="14"/>
  <c r="H29" i="14" s="1"/>
  <c r="H37" i="14" s="1"/>
  <c r="J26" i="14"/>
  <c r="J29" i="14" s="1"/>
  <c r="J33" i="14" s="1"/>
  <c r="H26" i="13"/>
  <c r="H29" i="13" s="1"/>
  <c r="H33" i="13" s="1"/>
  <c r="H37" i="13" s="1"/>
  <c r="J26" i="13"/>
  <c r="J29" i="13" s="1"/>
  <c r="J33" i="13" s="1"/>
  <c r="J37" i="13" s="1"/>
  <c r="J37" i="14" l="1"/>
  <c r="H33" i="14"/>
  <c r="J111" i="3" l="1"/>
  <c r="H22" i="3" l="1"/>
  <c r="J22" i="3"/>
  <c r="J34" i="3"/>
  <c r="H63" i="3"/>
  <c r="J63" i="3"/>
  <c r="H34" i="3"/>
  <c r="A42" i="3"/>
  <c r="A44" i="3"/>
  <c r="H71" i="3"/>
  <c r="J71" i="3"/>
  <c r="A83" i="3"/>
  <c r="A84" i="3"/>
  <c r="A86" i="3"/>
  <c r="A124" i="3"/>
  <c r="J73" i="3" l="1"/>
  <c r="J113" i="3" s="1"/>
  <c r="J36" i="3"/>
  <c r="H36" i="3"/>
  <c r="H73" i="3"/>
  <c r="H111" i="3" l="1"/>
  <c r="H113" i="3" s="1"/>
</calcChain>
</file>

<file path=xl/sharedStrings.xml><?xml version="1.0" encoding="utf-8"?>
<sst xmlns="http://schemas.openxmlformats.org/spreadsheetml/2006/main" count="253" uniqueCount="151">
  <si>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</si>
  <si>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</si>
  <si>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</si>
  <si>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</si>
  <si>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</si>
  <si>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</si>
  <si>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</si>
  <si>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</si>
  <si>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</si>
  <si>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</si>
  <si>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</si>
  <si>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</si>
  <si>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</si>
  <si>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</si>
  <si>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</si>
  <si>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</si>
  <si>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</si>
  <si>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</si>
  <si>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</si>
  <si>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</si>
  <si>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</si>
  <si>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</si>
  <si>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</si>
  <si>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</si>
  <si>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</si>
  <si>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</si>
  <si>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</si>
  <si>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</si>
  <si>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ค่าใช้จ่ายในการบริหาร</t>
  </si>
  <si>
    <t>กำไรก่อนค่าใช้จ่ายภาษีเงินได้</t>
  </si>
  <si>
    <t>กำไรต่อหุ้น</t>
  </si>
  <si>
    <t>31 ธันวาคม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</si>
  <si>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</si>
  <si>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</si>
  <si>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</si>
  <si>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</si>
  <si>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</si>
  <si>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</si>
  <si>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รายได้ดอกเบี้ย</t>
  </si>
  <si>
    <t>สินทรัพย์ภาษีเงินได้รอตัดบัญชี</t>
  </si>
  <si>
    <t>กรรมการ  ______________________________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</si>
  <si>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</si>
  <si>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</si>
  <si>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</si>
  <si>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</si>
  <si>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</si>
  <si>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</si>
  <si>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</si>
  <si>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หนี้สินดำเนินงาน</t>
  </si>
  <si>
    <t>สินทรัพย์อื่น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</si>
  <si>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</si>
  <si>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</si>
  <si>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</si>
  <si>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รายการที่มิใช่เงินสด </t>
  </si>
  <si>
    <t>ยังไม่ได้ตรวจสอบ</t>
  </si>
  <si>
    <t>งบกำไรขาดทุนเบ็ดเสร็จ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</si>
  <si>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</si>
  <si>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กำไรต่อหุ้นขั้นพื้นฐาน (บาทต่อหุ้น)</t>
  </si>
  <si>
    <t>เงินสดจ่ายซื้อสินทรัพย์ไม่มีตัวตน</t>
  </si>
  <si>
    <t>เงินสดรับดอกเบี้ย</t>
  </si>
  <si>
    <t>ตรวจสอบแล้ว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</si>
  <si>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</si>
  <si>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</si>
  <si>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</si>
  <si>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</si>
  <si>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บริษัท ศักดิ์สยามลิสซิ่ง จำกัด (มหาชน)</t>
  </si>
  <si>
    <t>เงินกู้ยืมระยะสั้นจากสถาบันการเงิน</t>
  </si>
  <si>
    <t>ที่ดิน อาคาร และอุปกรณ์</t>
  </si>
  <si>
    <t>สินทรัพย์ไม่มีตัวตน</t>
  </si>
  <si>
    <t>งบแสดงการเปลี่ยนแปลงส่วนของเจ้าของ</t>
  </si>
  <si>
    <t>ทุนที่ออก</t>
  </si>
  <si>
    <t>และชำระแล้ว</t>
  </si>
  <si>
    <t>จัดสรรแล้ว</t>
  </si>
  <si>
    <t>รายได้ค่าธรรมเนียมและบริการ</t>
  </si>
  <si>
    <t>ค่าใช้จ่ายดอกเบี้ย</t>
  </si>
  <si>
    <t>กำไรก่อนภาษีเงินได้</t>
  </si>
  <si>
    <t>เงินสดจ่ายซื้ออุปกรณ์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</si>
  <si>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</si>
  <si>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</si>
  <si>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</si>
  <si>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</si>
  <si>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เจ้าหนี้ซื้อสินทรัพย์ถาวร</t>
  </si>
  <si>
    <t>ทรัพย์สินรอการขายโอนไปสินทรัพย์ถาวร</t>
  </si>
  <si>
    <t xml:space="preserve">ข้อมูลเพิ่มเติมประกอบกระแสเงินสด </t>
  </si>
  <si>
    <t>(ยังไม่ได้ตรวจสอบ)</t>
  </si>
  <si>
    <t>ภายในหนึ่งปี</t>
  </si>
  <si>
    <t>ทรัพย์สินรอการขาย</t>
  </si>
  <si>
    <t>กำไรเบ็ดเสร็จสำหรับงวด</t>
  </si>
  <si>
    <t xml:space="preserve">มูลค่าที่ตราไว้หุ้นละ 1 บาท </t>
  </si>
  <si>
    <t>ลูกหนี้โอนเป็นทรัพย์สินรอการขายเพื่อชำระหนี้</t>
  </si>
  <si>
    <t>เงินกู้ยืมระยะยาวจากสถาบันการเงินที่ถึงกำหนดชำระ</t>
  </si>
  <si>
    <t>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</si>
  <si>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</si>
  <si>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</si>
  <si>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</si>
  <si>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</si>
  <si>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</si>
  <si>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พ.ศ. 2563</t>
  </si>
  <si>
    <t>ยอดคงเหลือต้นงวด ณ วันที่ 1 มกราคม พ.ศ. 2563</t>
  </si>
  <si>
    <t>ส่วนเกิน</t>
  </si>
  <si>
    <t>มูลค่าหุ้นสามัญ</t>
  </si>
  <si>
    <t>ลูกหนี้เงินให้สินเชื่อส่วนที่ถึงกำหนดชำระภายในหนึ่งปี</t>
  </si>
  <si>
    <t>ลูกหนี้ตามสัญญาเช่าซื้อที่ถึงกำหนดชำระภายในหนึ่งปี</t>
  </si>
  <si>
    <t>ลูกหนี้ตามสัญญาเช่าซื้อ</t>
  </si>
  <si>
    <t>ลูกหนี้เงินให้สินเชื่อ</t>
  </si>
  <si>
    <t>ส่วนเกินมูลค่าหุ้นสามัญ</t>
  </si>
  <si>
    <t xml:space="preserve">หุ้นสามัญ จำนวน 2,096,000,000 หุ้น </t>
  </si>
  <si>
    <t xml:space="preserve">จ่ายชำระแล้วหุ้นละ 1 บาท 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</si>
  <si>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</si>
  <si>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</si>
  <si>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</si>
  <si>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ตัดจำหน่ายสินทรัพย์ถาวร</t>
  </si>
  <si>
    <t>สินทรัพย์ดำเนินงาน(เพิ่มขึ้น)ลดลง</t>
  </si>
  <si>
    <t>เงินสดรับจากการจำหน่ายสินทรัพย์ถาวร</t>
  </si>
  <si>
    <t>ผลขาดทุนด้อยค่าด้านเครดิต</t>
  </si>
  <si>
    <t>การได้มาซึ่งสินทรัพย์สิทธิการใช้ภายใต้สัญญาเช่า</t>
  </si>
  <si>
    <t>16</t>
  </si>
  <si>
    <t>การจัดประเภทรายการใหม่จากสินทรัพย์ถาวรเป็น</t>
  </si>
  <si>
    <t>ค่าใช้จ่ายในการบริการ</t>
  </si>
  <si>
    <t>พ.ศ. 2564</t>
  </si>
  <si>
    <t xml:space="preserve">สินทรัพย์ทางการเงินที่วัดมูลค่าด้วย
</t>
  </si>
  <si>
    <t>มูลค่ายุติธรรมผ่านกำไรขาดทุน</t>
  </si>
  <si>
    <t>ยอดคงเหลือต้นงวด ณ วันที่ 1 มกราคม พ.ศ. 2564</t>
  </si>
  <si>
    <t>17</t>
  </si>
  <si>
    <t>11, 12, 13</t>
  </si>
  <si>
    <t>เงินปันผลจ่าย</t>
  </si>
  <si>
    <t xml:space="preserve">ปรับปรุงด้วย </t>
  </si>
  <si>
    <t>ขาดทุนจากการจำหน่ายสินทรัพย์รอการขาย</t>
  </si>
  <si>
    <t>เงินสดสุทธิได้มา(ใช้ไป)ในกิจกรรมดำเนินงาน</t>
  </si>
  <si>
    <t>จ่ายเงินปันผล</t>
  </si>
  <si>
    <t>เจ้าหนี้ซื้อสินทรัพย์ไม่มีตัวตน</t>
  </si>
  <si>
    <t>ณ วันที่ 30 กันยายน พ.ศ. 2564</t>
  </si>
  <si>
    <t>30 กันยายน</t>
  </si>
  <si>
    <t>กำไรสำหรับงวด</t>
  </si>
  <si>
    <t>กำไรขาดทุนเบ็ดเสร็จอื่น</t>
  </si>
  <si>
    <t>ยอดคงเหลือสิ้นงวด ณ วันที่ 30 กันยายน พ.ศ. 2563</t>
  </si>
  <si>
    <t>จ่ายคืนเงินต้นของสัญญาเช่า</t>
  </si>
  <si>
    <t>ยอดคงเหลือสิ้นงวด ณ วันที่ 30 กันยายน พ.ศ. 2564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</si>
  <si>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</si>
  <si>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</si>
  <si>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เงินสดจ่ายภาษีเงินได้</t>
  </si>
  <si>
    <t>กำไรจากการดำเนินงานก่อนการเปลี่ยนแปลงในสินทรัพย์และ</t>
  </si>
  <si>
    <t>ภาระผูกผันผลประโยชน์พนักงาน</t>
  </si>
  <si>
    <t>กำไรจากการจำหน่ายสินทรัพย์ทางการเงินที่วัดมูลค่าด้วย</t>
  </si>
  <si>
    <t>เงินสดรับจากการจำหน่ายสินทรัพย์ทางการเงินที่วัดมูลค่าด้วย</t>
  </si>
  <si>
    <t>หนี้สินดำเนินงานเพิ่มขึ้น(ลดลง)</t>
  </si>
  <si>
    <t>เงินสดสุทธิได้มา(ใช้ไป)ในกิจกรรมลงทุน</t>
  </si>
  <si>
    <t>ขาดทุน(กำไร)จากการจำหน่ายสินทรัพย์ถาวร</t>
  </si>
  <si>
    <t>-</t>
  </si>
  <si>
    <t>เงินสดและรายการเทียบเท่าเงินสดลดลงสุทธิ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</si>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</sst>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(* #,##0_);_(* \(#,##0\);_(* &quot;-&quot;??_);_(@_)"/>
  </numFmts>
  <fonts count="8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9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</cellStyleXfs>
  <cellXfs count="169">
    <xf numFmtId="0" fontId="0" fillId="0" borderId="0" xfId="0"/>
    <xf numFmtId="0" fontId="4" fillId="0" borderId="0" xfId="0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1" quotePrefix="1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center" vertical="center"/>
    </xf>
    <xf numFmtId="167" fontId="5" fillId="0" borderId="0" xfId="1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2" xfId="1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left" vertical="center"/>
    </xf>
    <xf numFmtId="165" fontId="5" fillId="0" borderId="0" xfId="1" applyFont="1" applyFill="1" applyAlignment="1">
      <alignment vertical="center"/>
    </xf>
    <xf numFmtId="167" fontId="5" fillId="0" borderId="2" xfId="0" applyNumberFormat="1" applyFont="1" applyFill="1" applyBorder="1" applyAlignment="1">
      <alignment horizontal="right" vertical="center"/>
    </xf>
    <xf numFmtId="165" fontId="5" fillId="0" borderId="0" xfId="1" applyFont="1" applyFill="1" applyAlignment="1">
      <alignment horizontal="center"/>
    </xf>
    <xf numFmtId="165" fontId="5" fillId="0" borderId="0" xfId="1" applyFont="1" applyFill="1" applyBorder="1"/>
    <xf numFmtId="165" fontId="5" fillId="0" borderId="0" xfId="1" applyFont="1" applyFill="1" applyBorder="1" applyAlignment="1">
      <alignment horizontal="right"/>
    </xf>
    <xf numFmtId="167" fontId="5" fillId="0" borderId="0" xfId="1" applyNumberFormat="1" applyFont="1" applyFill="1" applyBorder="1"/>
    <xf numFmtId="167" fontId="5" fillId="0" borderId="0" xfId="1" applyNumberFormat="1" applyFont="1" applyFill="1"/>
    <xf numFmtId="167" fontId="5" fillId="0" borderId="1" xfId="1" applyNumberFormat="1" applyFont="1" applyFill="1" applyBorder="1"/>
    <xf numFmtId="165" fontId="5" fillId="0" borderId="0" xfId="1" applyFont="1" applyFill="1"/>
    <xf numFmtId="167" fontId="5" fillId="0" borderId="2" xfId="1" applyNumberFormat="1" applyFont="1" applyFill="1" applyBorder="1"/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horizontal="center" vertical="center"/>
    </xf>
    <xf numFmtId="167" fontId="4" fillId="2" borderId="0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horizontal="right" vertical="center"/>
    </xf>
    <xf numFmtId="167" fontId="5" fillId="2" borderId="1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vertical="center"/>
    </xf>
    <xf numFmtId="167" fontId="5" fillId="2" borderId="2" xfId="1" applyNumberFormat="1" applyFont="1" applyFill="1" applyBorder="1" applyAlignment="1">
      <alignment horizontal="right" vertical="center"/>
    </xf>
    <xf numFmtId="167" fontId="5" fillId="2" borderId="2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center" vertical="center"/>
    </xf>
    <xf numFmtId="167" fontId="5" fillId="2" borderId="0" xfId="1" applyNumberFormat="1" applyFont="1" applyFill="1" applyAlignment="1">
      <alignment horizontal="center" vertical="center"/>
    </xf>
    <xf numFmtId="167" fontId="5" fillId="2" borderId="0" xfId="1" applyNumberFormat="1" applyFont="1" applyFill="1"/>
    <xf numFmtId="167" fontId="5" fillId="2" borderId="0" xfId="1" applyNumberFormat="1" applyFont="1" applyFill="1" applyBorder="1"/>
    <xf numFmtId="167" fontId="5" fillId="2" borderId="1" xfId="1" applyNumberFormat="1" applyFont="1" applyFill="1" applyBorder="1"/>
    <xf numFmtId="167" fontId="5" fillId="2" borderId="2" xfId="1" applyNumberFormat="1" applyFont="1" applyFill="1" applyBorder="1"/>
    <xf numFmtId="167" fontId="5" fillId="0" borderId="0" xfId="1" applyNumberFormat="1" applyFont="1"/>
    <xf numFmtId="0" fontId="5" fillId="0" borderId="0" xfId="0" applyFont="1" applyAlignment="1">
      <alignment vertical="center"/>
    </xf>
    <xf numFmtId="165" fontId="5" fillId="2" borderId="0" xfId="1" applyFont="1" applyFill="1" applyAlignment="1">
      <alignment horizontal="right" vertical="center"/>
    </xf>
    <xf numFmtId="165" fontId="5" fillId="2" borderId="0" xfId="1" applyFont="1" applyFill="1" applyBorder="1" applyAlignment="1">
      <alignment horizontal="right" vertical="center"/>
    </xf>
    <xf numFmtId="170" fontId="5" fillId="2" borderId="0" xfId="1" applyNumberFormat="1" applyFont="1" applyFill="1" applyAlignment="1">
      <alignment horizontal="right" vertical="center"/>
    </xf>
    <xf numFmtId="170" fontId="5" fillId="2" borderId="1" xfId="1" applyNumberFormat="1" applyFont="1" applyFill="1" applyBorder="1" applyAlignment="1">
      <alignment horizontal="right" vertical="center"/>
    </xf>
    <xf numFmtId="170" fontId="5" fillId="2" borderId="0" xfId="1" applyNumberFormat="1" applyFont="1" applyFill="1" applyBorder="1" applyAlignment="1">
      <alignment horizontal="right" vertical="center"/>
    </xf>
    <xf numFmtId="170" fontId="5" fillId="2" borderId="0" xfId="1" applyNumberFormat="1" applyFont="1" applyFill="1" applyAlignment="1">
      <alignment vertical="center"/>
    </xf>
    <xf numFmtId="165" fontId="5" fillId="2" borderId="0" xfId="1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left"/>
    </xf>
    <xf numFmtId="167" fontId="6" fillId="0" borderId="1" xfId="1" applyNumberFormat="1" applyFont="1" applyFill="1" applyBorder="1" applyAlignment="1">
      <alignment horizontal="right" vertical="center"/>
    </xf>
    <xf numFmtId="167" fontId="6" fillId="2" borderId="0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7" fillId="2" borderId="1" xfId="1" applyNumberFormat="1" applyFont="1" applyFill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2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2" borderId="2" xfId="1" applyNumberFormat="1" applyFont="1" applyFill="1" applyBorder="1" applyAlignment="1">
      <alignment horizontal="right" vertical="center"/>
    </xf>
    <xf numFmtId="167" fontId="7" fillId="0" borderId="2" xfId="1" applyNumberFormat="1" applyFont="1" applyFill="1" applyBorder="1" applyAlignment="1">
      <alignment horizontal="right" vertical="center"/>
    </xf>
    <xf numFmtId="168" fontId="7" fillId="2" borderId="2" xfId="1" applyNumberFormat="1" applyFont="1" applyFill="1" applyBorder="1" applyAlignment="1">
      <alignment horizontal="right" vertical="center"/>
    </xf>
    <xf numFmtId="168" fontId="7" fillId="0" borderId="2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right" vertical="center"/>
    </xf>
    <xf numFmtId="0" fontId="5" fillId="0" borderId="0" xfId="4" applyFont="1"/>
    <xf numFmtId="170" fontId="5" fillId="0" borderId="0" xfId="0" applyNumberFormat="1" applyFont="1" applyFill="1" applyAlignment="1">
      <alignment vertical="center"/>
    </xf>
    <xf numFmtId="0" fontId="4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0" fontId="4" fillId="0" borderId="0" xfId="6" applyFont="1" applyAlignment="1">
      <alignment horizontal="center" vertical="center"/>
    </xf>
    <xf numFmtId="167" fontId="5" fillId="0" borderId="0" xfId="6" applyNumberFormat="1" applyFont="1" applyAlignment="1">
      <alignment vertical="center"/>
    </xf>
    <xf numFmtId="49" fontId="5" fillId="0" borderId="0" xfId="6" applyNumberFormat="1" applyFont="1" applyAlignment="1">
      <alignment horizontal="center" vertical="center"/>
    </xf>
    <xf numFmtId="4" fontId="5" fillId="0" borderId="0" xfId="6" applyNumberFormat="1" applyFont="1" applyAlignment="1">
      <alignment vertical="center"/>
    </xf>
    <xf numFmtId="0" fontId="4" fillId="0" borderId="0" xfId="6" applyFont="1"/>
    <xf numFmtId="164" fontId="5" fillId="0" borderId="0" xfId="6" applyNumberFormat="1" applyFont="1" applyAlignment="1">
      <alignment horizontal="center" vertical="center"/>
    </xf>
    <xf numFmtId="167" fontId="5" fillId="0" borderId="0" xfId="6" applyNumberFormat="1" applyFont="1" applyAlignment="1">
      <alignment horizontal="right" vertical="center"/>
    </xf>
    <xf numFmtId="167" fontId="4" fillId="0" borderId="0" xfId="6" applyNumberFormat="1" applyFont="1" applyAlignment="1">
      <alignment vertical="center"/>
    </xf>
    <xf numFmtId="167" fontId="5" fillId="0" borderId="0" xfId="6" applyNumberFormat="1" applyFont="1" applyAlignment="1">
      <alignment horizontal="center" vertical="center"/>
    </xf>
    <xf numFmtId="167" fontId="6" fillId="0" borderId="0" xfId="6" applyNumberFormat="1" applyFont="1" applyAlignment="1">
      <alignment horizontal="center" vertical="center"/>
    </xf>
    <xf numFmtId="167" fontId="4" fillId="0" borderId="0" xfId="6" applyNumberFormat="1" applyFont="1" applyAlignment="1">
      <alignment horizontal="right" vertical="center"/>
    </xf>
    <xf numFmtId="167" fontId="6" fillId="0" borderId="0" xfId="6" applyNumberFormat="1" applyFont="1" applyAlignment="1">
      <alignment horizontal="right" vertical="center"/>
    </xf>
    <xf numFmtId="164" fontId="4" fillId="0" borderId="0" xfId="6" applyNumberFormat="1" applyFont="1" applyAlignment="1">
      <alignment horizontal="center" vertical="center"/>
    </xf>
    <xf numFmtId="2" fontId="5" fillId="0" borderId="0" xfId="6" applyNumberFormat="1" applyFont="1" applyAlignment="1">
      <alignment vertical="center"/>
    </xf>
    <xf numFmtId="167" fontId="5" fillId="2" borderId="0" xfId="6" applyNumberFormat="1" applyFont="1" applyFill="1" applyAlignment="1">
      <alignment horizontal="right" vertical="center"/>
    </xf>
    <xf numFmtId="167" fontId="5" fillId="2" borderId="1" xfId="6" applyNumberFormat="1" applyFont="1" applyFill="1" applyBorder="1" applyAlignment="1">
      <alignment horizontal="right" vertical="center"/>
    </xf>
    <xf numFmtId="0" fontId="5" fillId="2" borderId="0" xfId="6" applyFont="1" applyFill="1" applyAlignment="1">
      <alignment vertical="center"/>
    </xf>
    <xf numFmtId="167" fontId="5" fillId="2" borderId="2" xfId="6" applyNumberFormat="1" applyFont="1" applyFill="1" applyBorder="1" applyAlignment="1">
      <alignment horizontal="right" vertical="center"/>
    </xf>
    <xf numFmtId="0" fontId="5" fillId="0" borderId="0" xfId="6" applyFont="1"/>
    <xf numFmtId="167" fontId="4" fillId="0" borderId="0" xfId="6" applyNumberFormat="1" applyFont="1" applyAlignment="1">
      <alignment horizontal="left"/>
    </xf>
    <xf numFmtId="0" fontId="4" fillId="0" borderId="0" xfId="6" applyFont="1" applyAlignment="1">
      <alignment horizontal="center"/>
    </xf>
    <xf numFmtId="167" fontId="5" fillId="0" borderId="0" xfId="6" applyNumberFormat="1" applyFont="1" applyAlignment="1">
      <alignment horizontal="center"/>
    </xf>
    <xf numFmtId="167" fontId="4" fillId="0" borderId="0" xfId="6" quotePrefix="1" applyNumberFormat="1" applyFont="1" applyAlignment="1">
      <alignment horizontal="right"/>
    </xf>
    <xf numFmtId="0" fontId="5" fillId="0" borderId="0" xfId="6" applyFont="1" applyAlignment="1">
      <alignment horizontal="center"/>
    </xf>
    <xf numFmtId="0" fontId="4" fillId="0" borderId="1" xfId="6" applyFont="1" applyBorder="1" applyAlignment="1">
      <alignment horizontal="center"/>
    </xf>
    <xf numFmtId="167" fontId="5" fillId="0" borderId="0" xfId="6" applyNumberFormat="1" applyFont="1"/>
    <xf numFmtId="167" fontId="4" fillId="0" borderId="1" xfId="6" quotePrefix="1" applyNumberFormat="1" applyFont="1" applyBorder="1" applyAlignment="1">
      <alignment horizontal="right"/>
    </xf>
    <xf numFmtId="167" fontId="5" fillId="2" borderId="0" xfId="6" applyNumberFormat="1" applyFont="1" applyFill="1"/>
    <xf numFmtId="3" fontId="5" fillId="0" borderId="0" xfId="6" applyNumberFormat="1" applyFont="1" applyAlignment="1">
      <alignment horizontal="right" vertical="center" wrapText="1"/>
    </xf>
    <xf numFmtId="170" fontId="5" fillId="2" borderId="0" xfId="7" applyNumberFormat="1" applyFont="1" applyFill="1"/>
    <xf numFmtId="170" fontId="5" fillId="2" borderId="1" xfId="7" applyNumberFormat="1" applyFont="1" applyFill="1" applyBorder="1"/>
    <xf numFmtId="14" fontId="5" fillId="0" borderId="0" xfId="6" applyNumberFormat="1" applyFont="1"/>
    <xf numFmtId="0" fontId="5" fillId="0" borderId="1" xfId="6" applyFont="1" applyBorder="1"/>
    <xf numFmtId="0" fontId="5" fillId="0" borderId="1" xfId="6" applyFont="1" applyBorder="1" applyAlignment="1">
      <alignment horizontal="center"/>
    </xf>
    <xf numFmtId="167" fontId="4" fillId="0" borderId="0" xfId="6" applyNumberFormat="1" applyFont="1"/>
    <xf numFmtId="4" fontId="4" fillId="0" borderId="1" xfId="6" applyNumberFormat="1" applyFont="1" applyBorder="1"/>
    <xf numFmtId="0" fontId="4" fillId="0" borderId="1" xfId="6" applyFont="1" applyBorder="1"/>
    <xf numFmtId="167" fontId="4" fillId="0" borderId="1" xfId="6" applyNumberFormat="1" applyFont="1" applyBorder="1"/>
    <xf numFmtId="4" fontId="4" fillId="0" borderId="0" xfId="6" applyNumberFormat="1" applyFont="1"/>
    <xf numFmtId="167" fontId="4" fillId="0" borderId="3" xfId="6" applyNumberFormat="1" applyFont="1" applyBorder="1"/>
    <xf numFmtId="4" fontId="5" fillId="0" borderId="0" xfId="6" applyNumberFormat="1" applyFont="1"/>
    <xf numFmtId="43" fontId="5" fillId="0" borderId="0" xfId="6" applyNumberFormat="1" applyFont="1"/>
    <xf numFmtId="11" fontId="5" fillId="0" borderId="0" xfId="6" applyNumberFormat="1" applyFont="1"/>
    <xf numFmtId="3" fontId="5" fillId="0" borderId="0" xfId="6" applyNumberFormat="1" applyFont="1"/>
    <xf numFmtId="0" fontId="4" fillId="0" borderId="1" xfId="6" applyFont="1" applyFill="1" applyBorder="1" applyAlignment="1">
      <alignment horizontal="center" vertical="center"/>
    </xf>
    <xf numFmtId="0" fontId="4" fillId="0" borderId="0" xfId="6" applyFont="1" applyFill="1" applyAlignment="1">
      <alignment horizontal="center" vertical="center"/>
    </xf>
    <xf numFmtId="167" fontId="4" fillId="0" borderId="1" xfId="6" applyNumberFormat="1" applyFont="1" applyFill="1" applyBorder="1" applyAlignment="1">
      <alignment horizontal="right" vertical="center"/>
    </xf>
    <xf numFmtId="164" fontId="4" fillId="0" borderId="0" xfId="6" applyNumberFormat="1" applyFont="1" applyFill="1" applyAlignment="1">
      <alignment horizontal="center" vertical="center"/>
    </xf>
    <xf numFmtId="167" fontId="6" fillId="0" borderId="1" xfId="6" applyNumberFormat="1" applyFont="1" applyFill="1" applyBorder="1" applyAlignment="1">
      <alignment horizontal="right" vertical="center"/>
    </xf>
    <xf numFmtId="167" fontId="5" fillId="0" borderId="0" xfId="6" applyNumberFormat="1" applyFont="1" applyFill="1" applyAlignment="1">
      <alignment vertical="center"/>
    </xf>
    <xf numFmtId="0" fontId="5" fillId="0" borderId="0" xfId="6" applyFont="1" applyFill="1" applyAlignment="1">
      <alignment vertical="center"/>
    </xf>
    <xf numFmtId="167" fontId="5" fillId="0" borderId="0" xfId="6" applyNumberFormat="1" applyFont="1" applyFill="1" applyAlignment="1">
      <alignment horizontal="right" vertical="center"/>
    </xf>
    <xf numFmtId="164" fontId="5" fillId="0" borderId="0" xfId="6" applyNumberFormat="1" applyFont="1" applyFill="1" applyAlignment="1">
      <alignment horizontal="center" vertical="center"/>
    </xf>
    <xf numFmtId="167" fontId="7" fillId="0" borderId="0" xfId="6" applyNumberFormat="1" applyFont="1" applyFill="1" applyAlignment="1">
      <alignment horizontal="right" vertical="center"/>
    </xf>
    <xf numFmtId="0" fontId="5" fillId="0" borderId="0" xfId="6" applyFont="1" applyFill="1" applyAlignment="1">
      <alignment horizontal="center" vertical="center"/>
    </xf>
    <xf numFmtId="167" fontId="5" fillId="0" borderId="1" xfId="6" applyNumberFormat="1" applyFont="1" applyFill="1" applyBorder="1" applyAlignment="1">
      <alignment horizontal="right" vertical="center"/>
    </xf>
    <xf numFmtId="167" fontId="5" fillId="0" borderId="2" xfId="6" applyNumberFormat="1" applyFont="1" applyFill="1" applyBorder="1" applyAlignment="1">
      <alignment horizontal="right" vertical="center"/>
    </xf>
    <xf numFmtId="167" fontId="4" fillId="0" borderId="0" xfId="6" applyNumberFormat="1" applyFont="1" applyFill="1" applyAlignment="1">
      <alignment horizontal="left"/>
    </xf>
    <xf numFmtId="167" fontId="4" fillId="0" borderId="0" xfId="6" quotePrefix="1" applyNumberFormat="1" applyFont="1" applyFill="1" applyAlignment="1">
      <alignment horizontal="right"/>
    </xf>
    <xf numFmtId="167" fontId="4" fillId="0" borderId="1" xfId="6" quotePrefix="1" applyNumberFormat="1" applyFont="1" applyFill="1" applyBorder="1" applyAlignment="1">
      <alignment horizontal="right"/>
    </xf>
    <xf numFmtId="167" fontId="5" fillId="0" borderId="0" xfId="6" applyNumberFormat="1" applyFont="1" applyFill="1"/>
    <xf numFmtId="170" fontId="5" fillId="0" borderId="0" xfId="7" applyNumberFormat="1" applyFont="1" applyFill="1"/>
    <xf numFmtId="167" fontId="4" fillId="0" borderId="0" xfId="6" applyNumberFormat="1" applyFont="1" applyFill="1"/>
    <xf numFmtId="167" fontId="4" fillId="0" borderId="1" xfId="6" applyNumberFormat="1" applyFont="1" applyFill="1" applyBorder="1"/>
    <xf numFmtId="167" fontId="4" fillId="0" borderId="3" xfId="6" applyNumberFormat="1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 vertical="center"/>
    </xf>
    <xf numFmtId="167" fontId="4" fillId="0" borderId="0" xfId="6" applyNumberFormat="1" applyFont="1" applyAlignment="1">
      <alignment horizontal="center" vertical="center"/>
    </xf>
    <xf numFmtId="4" fontId="4" fillId="0" borderId="0" xfId="6" applyNumberFormat="1" applyFont="1" applyAlignment="1">
      <alignment horizontal="left"/>
    </xf>
    <xf numFmtId="0" fontId="4" fillId="0" borderId="0" xfId="6" applyFont="1" applyAlignment="1">
      <alignment horizontal="left"/>
    </xf>
    <xf numFmtId="170" fontId="5" fillId="0" borderId="1" xfId="7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6" applyFont="1" applyBorder="1" applyAlignment="1">
      <alignment horizontal="justify" wrapText="1"/>
    </xf>
    <xf numFmtId="0" fontId="5" fillId="0" borderId="1" xfId="6" applyFont="1" applyBorder="1" applyAlignment="1">
      <alignment wrapText="1"/>
    </xf>
    <xf numFmtId="0" fontId="5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wrapText="1"/>
    </xf>
    <xf numFmtId="167" fontId="4" fillId="0" borderId="1" xfId="6" applyNumberFormat="1" applyFont="1" applyBorder="1" applyAlignment="1">
      <alignment horizontal="center" vertical="center"/>
    </xf>
    <xf numFmtId="167" fontId="4" fillId="0" borderId="0" xfId="6" applyNumberFormat="1" applyFont="1" applyAlignment="1">
      <alignment horizontal="center" vertical="center"/>
    </xf>
    <xf numFmtId="4" fontId="4" fillId="0" borderId="0" xfId="6" applyNumberFormat="1" applyFont="1" applyAlignment="1">
      <alignment horizontal="left"/>
    </xf>
    <xf numFmtId="0" fontId="4" fillId="0" borderId="0" xfId="6" applyFont="1" applyAlignment="1">
      <alignment horizontal="left"/>
    </xf>
    <xf numFmtId="4" fontId="4" fillId="0" borderId="1" xfId="6" applyNumberFormat="1" applyFont="1" applyBorder="1" applyAlignment="1">
      <alignment horizontal="left"/>
    </xf>
    <xf numFmtId="0" fontId="4" fillId="0" borderId="1" xfId="6" applyFont="1" applyBorder="1" applyAlignment="1">
      <alignment horizontal="left"/>
    </xf>
  </cellXfs>
  <cellStyles count="8">
    <cellStyle name="Comma" xfId="1" builtinId="3"/>
    <cellStyle name="Comma 18 16" xfId="7" xr:uid="{00000000-0005-0000-0000-000000000000}"/>
    <cellStyle name="Excel Built-in Comma" xfId="2" xr:uid="{00000000-0005-0000-0000-000001000000}"/>
    <cellStyle name="Normal" xfId="0" builtinId="0"/>
    <cellStyle name="Normal 2" xfId="3" xr:uid="{00000000-0005-0000-0000-000002000000}"/>
    <cellStyle name="Normal 3" xfId="4" xr:uid="{00000000-0005-0000-0000-000003000000}"/>
    <cellStyle name="Normal 4" xfId="6" xr:uid="{00000000-0005-0000-0000-000004000000}"/>
    <cellStyle name="Normal_California Wow 310308_1" xfId="5" xr:uid="{00000000-0005-0000-0000-000005000000}"/>
  </cellStyles>
  <dxfs count="0"/>
  <tableStyles count="0" defaultTableStyle="TableStyleMedium9" defaultPivotStyle="PivotStyleLight16"/>
  <colors>
    <mruColors>
      <color rgb="FFFAFAFA"/>
      <color rgb="FFFAFA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4"/>
  <sheetViews>
    <sheetView zoomScaleNormal="100" zoomScaleSheetLayoutView="100" workbookViewId="0"/>
  </sheetViews>
  <sheetFormatPr defaultColWidth="9.140625" defaultRowHeight="21.75" customHeight="1"/>
  <cols>
    <col min="1" max="3" width="1.85546875" style="3" customWidth="1"/>
    <col min="4" max="4" width="2" style="3" customWidth="1"/>
    <col min="5" max="5" width="41.7109375" style="3" customWidth="1"/>
    <col min="6" max="6" width="9.7109375" style="152" customWidth="1"/>
    <col min="7" max="7" width="1.140625" style="152" customWidth="1"/>
    <col min="8" max="8" width="15.7109375" style="22" customWidth="1"/>
    <col min="9" max="9" width="1.140625" style="152" customWidth="1"/>
    <col min="10" max="10" width="14.7109375" style="22" customWidth="1"/>
    <col min="11" max="11" width="9.140625" style="152"/>
    <col min="12" max="12" width="9.140625" style="3"/>
    <col min="13" max="13" width="10.42578125" style="3" bestFit="1" customWidth="1"/>
    <col min="14" max="16384" width="9.140625" style="3"/>
  </cols>
  <sheetData>
    <row r="1" spans="1:10" ht="21.75" customHeight="1">
      <c r="A1" s="1" t="s">
        <v>65</v>
      </c>
      <c r="B1" s="1"/>
      <c r="C1" s="1"/>
      <c r="D1" s="1"/>
      <c r="E1" s="1"/>
      <c r="F1" s="1"/>
      <c r="G1" s="1"/>
      <c r="H1" s="2"/>
      <c r="I1" s="1"/>
      <c r="J1" s="2"/>
    </row>
    <row r="2" spans="1:10" ht="21.75" customHeight="1">
      <c r="A2" s="1" t="s">
        <v>21</v>
      </c>
      <c r="B2" s="4"/>
      <c r="C2" s="4"/>
      <c r="D2" s="4"/>
      <c r="E2" s="4"/>
      <c r="F2" s="5"/>
      <c r="G2" s="5"/>
      <c r="H2" s="6"/>
      <c r="I2" s="5"/>
      <c r="J2" s="6"/>
    </row>
    <row r="3" spans="1:10" ht="21.75" customHeight="1">
      <c r="A3" s="67" t="s">
        <v>131</v>
      </c>
      <c r="B3" s="7"/>
      <c r="C3" s="7"/>
      <c r="D3" s="7"/>
      <c r="E3" s="7"/>
      <c r="F3" s="8"/>
      <c r="G3" s="8"/>
      <c r="H3" s="9"/>
      <c r="I3" s="8"/>
      <c r="J3" s="9"/>
    </row>
    <row r="4" spans="1:10" ht="21.75" customHeight="1">
      <c r="A4" s="10"/>
      <c r="B4" s="4"/>
      <c r="C4" s="4"/>
      <c r="D4" s="4"/>
      <c r="E4" s="4"/>
      <c r="F4" s="5"/>
      <c r="G4" s="5"/>
      <c r="H4" s="6"/>
      <c r="I4" s="5"/>
      <c r="J4" s="6"/>
    </row>
    <row r="5" spans="1:10" ht="21.75" customHeight="1">
      <c r="A5" s="10"/>
      <c r="B5" s="4"/>
      <c r="C5" s="4"/>
      <c r="D5" s="4"/>
      <c r="E5" s="4"/>
      <c r="F5" s="5"/>
      <c r="G5" s="5"/>
      <c r="H5" s="11" t="s">
        <v>54</v>
      </c>
      <c r="I5" s="5"/>
      <c r="J5" s="11" t="s">
        <v>60</v>
      </c>
    </row>
    <row r="6" spans="1:10" ht="21.75" customHeight="1">
      <c r="A6" s="10"/>
      <c r="B6" s="4"/>
      <c r="C6" s="4"/>
      <c r="D6" s="4"/>
      <c r="E6" s="4"/>
      <c r="F6" s="5"/>
      <c r="G6" s="5"/>
      <c r="H6" s="12" t="s">
        <v>132</v>
      </c>
      <c r="I6" s="5"/>
      <c r="J6" s="12" t="s">
        <v>31</v>
      </c>
    </row>
    <row r="7" spans="1:10" ht="21.75" customHeight="1">
      <c r="A7" s="10"/>
      <c r="B7" s="4"/>
      <c r="C7" s="4"/>
      <c r="D7" s="4"/>
      <c r="E7" s="4"/>
      <c r="F7" s="5"/>
      <c r="G7" s="13"/>
      <c r="H7" s="11" t="s">
        <v>119</v>
      </c>
      <c r="I7" s="13"/>
      <c r="J7" s="11" t="s">
        <v>97</v>
      </c>
    </row>
    <row r="8" spans="1:10" ht="21.75" customHeight="1">
      <c r="F8" s="14" t="s">
        <v>0</v>
      </c>
      <c r="G8" s="13"/>
      <c r="H8" s="15" t="s">
        <v>1</v>
      </c>
      <c r="I8" s="13"/>
      <c r="J8" s="15" t="s">
        <v>1</v>
      </c>
    </row>
    <row r="9" spans="1:10" ht="21.75" customHeight="1">
      <c r="A9" s="16" t="s">
        <v>2</v>
      </c>
      <c r="G9" s="17"/>
      <c r="H9" s="45"/>
      <c r="I9" s="17"/>
      <c r="J9" s="18"/>
    </row>
    <row r="10" spans="1:10" ht="8.1" customHeight="1">
      <c r="A10" s="16"/>
      <c r="G10" s="17"/>
      <c r="H10" s="45"/>
      <c r="I10" s="17"/>
      <c r="J10" s="18"/>
    </row>
    <row r="11" spans="1:10" ht="21.75" customHeight="1">
      <c r="A11" s="16" t="s">
        <v>3</v>
      </c>
      <c r="G11" s="17"/>
      <c r="H11" s="45"/>
      <c r="I11" s="17"/>
      <c r="J11" s="18"/>
    </row>
    <row r="12" spans="1:10" ht="8.1" customHeight="1">
      <c r="A12" s="16"/>
      <c r="G12" s="17"/>
      <c r="H12" s="45"/>
      <c r="I12" s="17"/>
      <c r="J12" s="18"/>
    </row>
    <row r="13" spans="1:10" ht="21.75" customHeight="1">
      <c r="A13" s="3" t="s">
        <v>19</v>
      </c>
      <c r="G13" s="17"/>
      <c r="H13" s="62">
        <v>293381036</v>
      </c>
      <c r="I13" s="17"/>
      <c r="J13" s="17">
        <v>306566181</v>
      </c>
    </row>
    <row r="14" spans="1:10" ht="21.75" customHeight="1">
      <c r="A14" s="3" t="s">
        <v>120</v>
      </c>
      <c r="B14" s="59"/>
      <c r="G14" s="17"/>
      <c r="H14" s="60"/>
      <c r="I14" s="17"/>
      <c r="J14" s="17"/>
    </row>
    <row r="15" spans="1:10" ht="21.75" customHeight="1">
      <c r="A15" s="59"/>
      <c r="B15" s="59" t="s">
        <v>121</v>
      </c>
      <c r="F15" s="152">
        <v>6</v>
      </c>
      <c r="G15" s="17"/>
      <c r="H15" s="66">
        <v>0</v>
      </c>
      <c r="I15" s="17"/>
      <c r="J15" s="17">
        <v>1600074056</v>
      </c>
    </row>
    <row r="16" spans="1:10" ht="21.75" customHeight="1">
      <c r="A16" s="3" t="s">
        <v>102</v>
      </c>
      <c r="F16" s="152">
        <v>7</v>
      </c>
      <c r="G16" s="17"/>
      <c r="H16" s="62">
        <v>140306517</v>
      </c>
      <c r="I16" s="17"/>
      <c r="J16" s="17">
        <v>53587505</v>
      </c>
    </row>
    <row r="17" spans="1:10" ht="21.75" customHeight="1">
      <c r="A17" s="3" t="s">
        <v>101</v>
      </c>
      <c r="F17" s="152">
        <v>8</v>
      </c>
      <c r="G17" s="17"/>
      <c r="H17" s="62">
        <v>5147788516</v>
      </c>
      <c r="I17" s="17"/>
      <c r="J17" s="17">
        <v>4153289440</v>
      </c>
    </row>
    <row r="18" spans="1:10" ht="21.75" customHeight="1">
      <c r="A18" s="3" t="s">
        <v>32</v>
      </c>
      <c r="G18" s="17"/>
      <c r="H18" s="62">
        <v>44555</v>
      </c>
      <c r="I18" s="17"/>
      <c r="J18" s="17">
        <v>2930</v>
      </c>
    </row>
    <row r="19" spans="1:10" ht="21.75" customHeight="1">
      <c r="A19" s="3" t="s">
        <v>86</v>
      </c>
      <c r="G19" s="17"/>
      <c r="H19" s="62">
        <v>4160182</v>
      </c>
      <c r="I19" s="17"/>
      <c r="J19" s="17">
        <v>3847586</v>
      </c>
    </row>
    <row r="20" spans="1:10" ht="21.75" customHeight="1">
      <c r="A20" s="3" t="s">
        <v>33</v>
      </c>
      <c r="F20" s="152">
        <v>10</v>
      </c>
      <c r="G20" s="19"/>
      <c r="H20" s="63">
        <v>23629005</v>
      </c>
      <c r="I20" s="19"/>
      <c r="J20" s="21">
        <v>6503389</v>
      </c>
    </row>
    <row r="21" spans="1:10" ht="8.1" customHeight="1">
      <c r="G21" s="19"/>
      <c r="H21" s="47"/>
      <c r="I21" s="19"/>
      <c r="J21" s="23"/>
    </row>
    <row r="22" spans="1:10" ht="21.75" customHeight="1">
      <c r="A22" s="16" t="s">
        <v>4</v>
      </c>
      <c r="G22" s="19"/>
      <c r="H22" s="46">
        <f>SUM(H13:H21)</f>
        <v>5609309811</v>
      </c>
      <c r="I22" s="19"/>
      <c r="J22" s="20">
        <f>SUM(J13:J21)</f>
        <v>6123871087</v>
      </c>
    </row>
    <row r="23" spans="1:10" ht="21.75" customHeight="1">
      <c r="G23" s="17"/>
      <c r="H23" s="45"/>
      <c r="I23" s="17"/>
      <c r="J23" s="18"/>
    </row>
    <row r="24" spans="1:10" ht="21.75" customHeight="1">
      <c r="A24" s="16" t="s">
        <v>5</v>
      </c>
      <c r="F24" s="24"/>
      <c r="G24" s="17"/>
      <c r="H24" s="45"/>
      <c r="I24" s="17"/>
      <c r="J24" s="18"/>
    </row>
    <row r="25" spans="1:10" ht="8.1" customHeight="1">
      <c r="A25" s="16"/>
      <c r="F25" s="24"/>
      <c r="G25" s="17"/>
      <c r="H25" s="45"/>
      <c r="I25" s="17"/>
      <c r="J25" s="18"/>
    </row>
    <row r="26" spans="1:10" ht="21.75" customHeight="1">
      <c r="A26" s="3" t="s">
        <v>103</v>
      </c>
      <c r="F26" s="152">
        <v>7</v>
      </c>
      <c r="G26" s="17"/>
      <c r="H26" s="62">
        <v>222175839</v>
      </c>
      <c r="I26" s="17"/>
      <c r="J26" s="17">
        <v>96891575</v>
      </c>
    </row>
    <row r="27" spans="1:10" ht="21.75" customHeight="1">
      <c r="A27" s="3" t="s">
        <v>104</v>
      </c>
      <c r="F27" s="152">
        <v>8</v>
      </c>
      <c r="G27" s="17"/>
      <c r="H27" s="62">
        <v>2711693363</v>
      </c>
      <c r="I27" s="17"/>
      <c r="J27" s="17">
        <v>2102192578</v>
      </c>
    </row>
    <row r="28" spans="1:10" ht="21.75" customHeight="1">
      <c r="A28" s="3" t="s">
        <v>67</v>
      </c>
      <c r="F28" s="152">
        <v>11</v>
      </c>
      <c r="G28" s="17"/>
      <c r="H28" s="62">
        <v>124532400</v>
      </c>
      <c r="I28" s="17"/>
      <c r="J28" s="17">
        <v>109420847</v>
      </c>
    </row>
    <row r="29" spans="1:10" ht="21.75" customHeight="1">
      <c r="A29" s="3" t="s">
        <v>108</v>
      </c>
      <c r="F29" s="152">
        <v>12</v>
      </c>
      <c r="G29" s="17"/>
      <c r="H29" s="62">
        <v>267415285</v>
      </c>
      <c r="I29" s="17"/>
      <c r="J29" s="17">
        <v>262359865</v>
      </c>
    </row>
    <row r="30" spans="1:10" ht="21.75" customHeight="1">
      <c r="A30" s="3" t="s">
        <v>68</v>
      </c>
      <c r="F30" s="152">
        <v>13</v>
      </c>
      <c r="G30" s="17"/>
      <c r="H30" s="62">
        <v>41536159</v>
      </c>
      <c r="I30" s="17"/>
      <c r="J30" s="17">
        <v>29038603</v>
      </c>
    </row>
    <row r="31" spans="1:10" ht="21.75" customHeight="1">
      <c r="A31" s="3" t="s">
        <v>39</v>
      </c>
      <c r="G31" s="17"/>
      <c r="H31" s="62">
        <v>52810247</v>
      </c>
      <c r="I31" s="17"/>
      <c r="J31" s="17">
        <v>44939125</v>
      </c>
    </row>
    <row r="32" spans="1:10" ht="21.75" customHeight="1">
      <c r="A32" s="3" t="s">
        <v>26</v>
      </c>
      <c r="G32" s="19"/>
      <c r="H32" s="63">
        <v>10590394</v>
      </c>
      <c r="I32" s="19"/>
      <c r="J32" s="21">
        <v>9059648</v>
      </c>
    </row>
    <row r="33" spans="1:11" ht="8.1" customHeight="1">
      <c r="A33" s="4"/>
      <c r="B33" s="4"/>
      <c r="C33" s="4"/>
      <c r="D33" s="4"/>
      <c r="E33" s="4"/>
      <c r="F33" s="25"/>
      <c r="G33" s="19"/>
      <c r="H33" s="61"/>
      <c r="I33" s="19"/>
      <c r="J33" s="23"/>
    </row>
    <row r="34" spans="1:11" s="4" customFormat="1" ht="21.75" customHeight="1">
      <c r="A34" s="16" t="s">
        <v>6</v>
      </c>
      <c r="B34" s="3"/>
      <c r="C34" s="3"/>
      <c r="D34" s="3"/>
      <c r="E34" s="3"/>
      <c r="F34" s="152"/>
      <c r="G34" s="19"/>
      <c r="H34" s="46">
        <f>SUM(H26:H32)</f>
        <v>3430753687</v>
      </c>
      <c r="I34" s="19"/>
      <c r="J34" s="20">
        <f>SUM(J26:J33)</f>
        <v>2653902241</v>
      </c>
      <c r="K34" s="5"/>
    </row>
    <row r="35" spans="1:11" ht="8.1" customHeight="1">
      <c r="F35" s="3"/>
      <c r="G35" s="26"/>
      <c r="H35" s="48"/>
      <c r="I35" s="26"/>
      <c r="J35" s="27"/>
    </row>
    <row r="36" spans="1:11" ht="21.75" customHeight="1" thickBot="1">
      <c r="A36" s="16" t="s">
        <v>7</v>
      </c>
      <c r="G36" s="19"/>
      <c r="H36" s="49">
        <f>H22+H34</f>
        <v>9040063498</v>
      </c>
      <c r="I36" s="19"/>
      <c r="J36" s="28">
        <f>J22+J34</f>
        <v>8777773328</v>
      </c>
    </row>
    <row r="37" spans="1:11" ht="21.75" customHeight="1" thickTop="1">
      <c r="A37" s="16"/>
      <c r="G37" s="19"/>
      <c r="H37" s="23"/>
      <c r="I37" s="19"/>
      <c r="J37" s="23"/>
    </row>
    <row r="38" spans="1:11" ht="23.25" customHeight="1">
      <c r="A38" s="16"/>
      <c r="G38" s="19"/>
      <c r="H38" s="23"/>
      <c r="I38" s="19"/>
      <c r="J38" s="23"/>
    </row>
    <row r="39" spans="1:11" ht="21.75" customHeight="1">
      <c r="A39" s="157" t="s">
        <v>40</v>
      </c>
      <c r="B39" s="157"/>
      <c r="C39" s="157"/>
      <c r="D39" s="157"/>
      <c r="E39" s="157"/>
      <c r="F39" s="157"/>
      <c r="G39" s="157"/>
      <c r="H39" s="157"/>
      <c r="I39" s="157"/>
      <c r="J39" s="157"/>
    </row>
    <row r="40" spans="1:11" ht="21" customHeight="1">
      <c r="A40" s="152"/>
      <c r="B40" s="152"/>
      <c r="C40" s="152"/>
      <c r="D40" s="152"/>
      <c r="E40" s="152"/>
      <c r="H40" s="152"/>
      <c r="J40" s="152"/>
    </row>
    <row r="41" spans="1:11" ht="21.95" customHeight="1">
      <c r="A41" s="158" t="s">
        <v>56</v>
      </c>
      <c r="B41" s="158"/>
      <c r="C41" s="158"/>
      <c r="D41" s="158"/>
      <c r="E41" s="158"/>
      <c r="F41" s="158"/>
      <c r="G41" s="158"/>
      <c r="H41" s="158"/>
      <c r="I41" s="158"/>
      <c r="J41" s="158"/>
    </row>
    <row r="42" spans="1:11" ht="21.75" customHeight="1">
      <c r="A42" s="16" t="str">
        <f>+A1</f>
        <v>บริษัท ศักดิ์สยามลิสซิ่ง จำกัด (มหาชน)</v>
      </c>
      <c r="H42" s="2"/>
      <c r="J42" s="2"/>
    </row>
    <row r="43" spans="1:11" ht="21.75" customHeight="1">
      <c r="A43" s="1" t="s">
        <v>94</v>
      </c>
      <c r="B43" s="4"/>
      <c r="C43" s="4"/>
      <c r="D43" s="4"/>
      <c r="E43" s="4"/>
      <c r="F43" s="5"/>
      <c r="G43" s="5"/>
      <c r="H43" s="6"/>
      <c r="I43" s="5"/>
      <c r="J43" s="6"/>
    </row>
    <row r="44" spans="1:11" ht="21.75" customHeight="1">
      <c r="A44" s="29" t="str">
        <f>A3</f>
        <v>ณ วันที่ 30 กันยายน พ.ศ. 2564</v>
      </c>
      <c r="B44" s="7"/>
      <c r="C44" s="7"/>
      <c r="D44" s="7"/>
      <c r="E44" s="7"/>
      <c r="F44" s="8"/>
      <c r="G44" s="8"/>
      <c r="H44" s="9"/>
      <c r="I44" s="8"/>
      <c r="J44" s="9"/>
    </row>
    <row r="46" spans="1:11" ht="21.75" customHeight="1">
      <c r="A46" s="10"/>
      <c r="B46" s="4"/>
      <c r="C46" s="4"/>
      <c r="D46" s="4"/>
      <c r="E46" s="4"/>
      <c r="F46" s="5"/>
      <c r="G46" s="5"/>
      <c r="H46" s="11" t="s">
        <v>54</v>
      </c>
      <c r="I46" s="5"/>
      <c r="J46" s="11" t="s">
        <v>60</v>
      </c>
    </row>
    <row r="47" spans="1:11" ht="21.75" customHeight="1">
      <c r="A47" s="10"/>
      <c r="B47" s="4"/>
      <c r="C47" s="4"/>
      <c r="D47" s="4"/>
      <c r="E47" s="4"/>
      <c r="F47" s="5"/>
      <c r="G47" s="5"/>
      <c r="H47" s="12" t="s">
        <v>132</v>
      </c>
      <c r="I47" s="5"/>
      <c r="J47" s="12" t="s">
        <v>31</v>
      </c>
    </row>
    <row r="48" spans="1:11" ht="21.75" customHeight="1">
      <c r="A48" s="10"/>
      <c r="B48" s="4"/>
      <c r="C48" s="4"/>
      <c r="D48" s="4"/>
      <c r="E48" s="4"/>
      <c r="F48" s="5"/>
      <c r="G48" s="13"/>
      <c r="H48" s="11" t="s">
        <v>119</v>
      </c>
      <c r="I48" s="13"/>
      <c r="J48" s="11" t="s">
        <v>97</v>
      </c>
    </row>
    <row r="49" spans="1:10" ht="21.75" customHeight="1">
      <c r="F49" s="14" t="s">
        <v>0</v>
      </c>
      <c r="G49" s="13"/>
      <c r="H49" s="15" t="s">
        <v>1</v>
      </c>
      <c r="I49" s="13"/>
      <c r="J49" s="15" t="s">
        <v>1</v>
      </c>
    </row>
    <row r="50" spans="1:10" ht="8.1" customHeight="1">
      <c r="F50" s="30"/>
      <c r="G50" s="13"/>
      <c r="H50" s="44"/>
      <c r="I50" s="13"/>
      <c r="J50" s="11"/>
    </row>
    <row r="51" spans="1:10" ht="21.75" customHeight="1">
      <c r="A51" s="16" t="s">
        <v>61</v>
      </c>
      <c r="H51" s="45"/>
      <c r="J51" s="18"/>
    </row>
    <row r="52" spans="1:10" ht="8.1" customHeight="1">
      <c r="A52" s="16"/>
      <c r="H52" s="45"/>
      <c r="J52" s="18"/>
    </row>
    <row r="53" spans="1:10" ht="21.75" customHeight="1">
      <c r="A53" s="16" t="s">
        <v>8</v>
      </c>
      <c r="H53" s="62"/>
      <c r="J53" s="18"/>
    </row>
    <row r="54" spans="1:10" ht="8.1" customHeight="1">
      <c r="A54" s="16"/>
      <c r="H54" s="62"/>
      <c r="J54" s="18"/>
    </row>
    <row r="55" spans="1:10" ht="21.75" customHeight="1">
      <c r="A55" s="3" t="s">
        <v>66</v>
      </c>
      <c r="F55" s="152">
        <v>14</v>
      </c>
      <c r="G55" s="17"/>
      <c r="H55" s="62">
        <v>2720000000</v>
      </c>
      <c r="I55" s="17"/>
      <c r="J55" s="17">
        <v>2865508002</v>
      </c>
    </row>
    <row r="56" spans="1:10" ht="21.75" customHeight="1">
      <c r="A56" s="3" t="s">
        <v>90</v>
      </c>
      <c r="G56" s="17"/>
      <c r="H56" s="65"/>
      <c r="I56" s="17"/>
      <c r="J56" s="3"/>
    </row>
    <row r="57" spans="1:10" ht="21.75" customHeight="1">
      <c r="B57" s="3" t="s">
        <v>85</v>
      </c>
      <c r="F57" s="152">
        <v>14</v>
      </c>
      <c r="G57" s="17"/>
      <c r="H57" s="65">
        <v>633000000</v>
      </c>
      <c r="I57" s="17"/>
      <c r="J57" s="17">
        <v>371000000</v>
      </c>
    </row>
    <row r="58" spans="1:10" ht="21.75" customHeight="1">
      <c r="A58" s="3" t="s">
        <v>34</v>
      </c>
      <c r="F58" s="152">
        <v>15</v>
      </c>
      <c r="G58" s="17"/>
      <c r="H58" s="65">
        <v>82513840</v>
      </c>
      <c r="I58" s="17"/>
      <c r="J58" s="17">
        <v>77666224</v>
      </c>
    </row>
    <row r="59" spans="1:10" ht="21.75" customHeight="1">
      <c r="A59" s="31" t="s">
        <v>109</v>
      </c>
      <c r="G59" s="17"/>
      <c r="H59" s="62">
        <v>72841477</v>
      </c>
      <c r="I59" s="17"/>
      <c r="J59" s="17">
        <v>67814440</v>
      </c>
    </row>
    <row r="60" spans="1:10" ht="21.75" customHeight="1">
      <c r="A60" s="31" t="s">
        <v>35</v>
      </c>
      <c r="F60" s="3"/>
      <c r="G60" s="3"/>
      <c r="H60" s="62">
        <v>45804496</v>
      </c>
      <c r="I60" s="3"/>
      <c r="J60" s="17">
        <v>55712823</v>
      </c>
    </row>
    <row r="61" spans="1:10" ht="21.75" customHeight="1">
      <c r="A61" s="3" t="s">
        <v>9</v>
      </c>
      <c r="F61" s="24"/>
      <c r="G61" s="19"/>
      <c r="H61" s="63">
        <v>9349995</v>
      </c>
      <c r="I61" s="19"/>
      <c r="J61" s="21">
        <v>5827915</v>
      </c>
    </row>
    <row r="62" spans="1:10" ht="8.1" customHeight="1">
      <c r="F62" s="24"/>
      <c r="G62" s="19"/>
      <c r="H62" s="47"/>
      <c r="I62" s="19"/>
      <c r="J62" s="23"/>
    </row>
    <row r="63" spans="1:10" ht="21.75" customHeight="1">
      <c r="A63" s="16" t="s">
        <v>10</v>
      </c>
      <c r="F63" s="24"/>
      <c r="G63" s="19"/>
      <c r="H63" s="46">
        <f>SUM(H55:H61)</f>
        <v>3563509808</v>
      </c>
      <c r="I63" s="19"/>
      <c r="J63" s="20">
        <f>SUM(J55:J62)</f>
        <v>3443529404</v>
      </c>
    </row>
    <row r="64" spans="1:10" ht="21.75" customHeight="1">
      <c r="A64" s="16"/>
      <c r="H64" s="45"/>
      <c r="J64" s="18"/>
    </row>
    <row r="65" spans="1:13" ht="21.75" customHeight="1">
      <c r="A65" s="16" t="s">
        <v>23</v>
      </c>
      <c r="H65" s="45"/>
      <c r="J65" s="18"/>
    </row>
    <row r="66" spans="1:13" ht="8.1" customHeight="1">
      <c r="A66" s="16"/>
      <c r="H66" s="45"/>
      <c r="J66" s="18"/>
    </row>
    <row r="67" spans="1:13" ht="21.75" customHeight="1">
      <c r="A67" s="3" t="s">
        <v>91</v>
      </c>
      <c r="F67" s="152">
        <v>14</v>
      </c>
      <c r="G67" s="17"/>
      <c r="H67" s="62">
        <v>530900000</v>
      </c>
      <c r="I67" s="17"/>
      <c r="J67" s="17">
        <v>592800000</v>
      </c>
    </row>
    <row r="68" spans="1:13" ht="21.75" customHeight="1">
      <c r="A68" s="31" t="s">
        <v>110</v>
      </c>
      <c r="G68" s="17"/>
      <c r="H68" s="62">
        <v>175232291</v>
      </c>
      <c r="I68" s="17"/>
      <c r="J68" s="17">
        <v>174649921</v>
      </c>
    </row>
    <row r="69" spans="1:13" ht="21.75" customHeight="1">
      <c r="A69" s="3" t="s">
        <v>24</v>
      </c>
      <c r="F69" s="24"/>
      <c r="G69" s="19"/>
      <c r="H69" s="63">
        <v>66479880</v>
      </c>
      <c r="I69" s="19"/>
      <c r="J69" s="21">
        <v>58661393</v>
      </c>
      <c r="M69" s="81"/>
    </row>
    <row r="70" spans="1:13" ht="8.1" customHeight="1">
      <c r="F70" s="24"/>
      <c r="G70" s="19"/>
      <c r="H70" s="64"/>
      <c r="I70" s="19"/>
      <c r="J70" s="23"/>
    </row>
    <row r="71" spans="1:13" ht="21.75" customHeight="1">
      <c r="A71" s="16" t="s">
        <v>25</v>
      </c>
      <c r="F71" s="24"/>
      <c r="G71" s="19"/>
      <c r="H71" s="63">
        <f>SUM(H64:H69)</f>
        <v>772612171</v>
      </c>
      <c r="I71" s="19"/>
      <c r="J71" s="20">
        <f>SUM(J67:J70)</f>
        <v>826111314</v>
      </c>
    </row>
    <row r="72" spans="1:13" ht="8.1" customHeight="1">
      <c r="F72" s="24"/>
      <c r="G72" s="19"/>
      <c r="H72" s="47"/>
      <c r="I72" s="19"/>
      <c r="J72" s="23"/>
    </row>
    <row r="73" spans="1:13" ht="21.75" customHeight="1">
      <c r="A73" s="16" t="s">
        <v>17</v>
      </c>
      <c r="G73" s="19"/>
      <c r="H73" s="46">
        <f>SUM(H63,H71)</f>
        <v>4336121979</v>
      </c>
      <c r="I73" s="19"/>
      <c r="J73" s="20">
        <f>J63+J71</f>
        <v>4269640718</v>
      </c>
    </row>
    <row r="74" spans="1:13" ht="21.75" customHeight="1">
      <c r="A74" s="16"/>
      <c r="G74" s="19"/>
      <c r="H74" s="23"/>
      <c r="I74" s="19"/>
      <c r="J74" s="23"/>
    </row>
    <row r="75" spans="1:13" ht="23.25" customHeight="1">
      <c r="A75" s="16"/>
      <c r="G75" s="19"/>
      <c r="H75" s="23"/>
      <c r="I75" s="19"/>
      <c r="J75" s="23"/>
    </row>
    <row r="76" spans="1:13" ht="21.75" customHeight="1">
      <c r="A76" s="16"/>
      <c r="G76" s="19"/>
      <c r="H76" s="23"/>
      <c r="I76" s="19"/>
      <c r="J76" s="23"/>
    </row>
    <row r="77" spans="1:13" ht="21.75" customHeight="1">
      <c r="A77" s="16"/>
      <c r="G77" s="19"/>
      <c r="H77" s="23"/>
      <c r="I77" s="19"/>
      <c r="J77" s="23"/>
    </row>
    <row r="78" spans="1:13" ht="21.75" customHeight="1">
      <c r="A78" s="16"/>
      <c r="G78" s="19"/>
      <c r="H78" s="23"/>
      <c r="I78" s="19"/>
      <c r="J78" s="23"/>
    </row>
    <row r="79" spans="1:13" ht="21.75" customHeight="1">
      <c r="A79" s="16"/>
      <c r="G79" s="19"/>
      <c r="H79" s="23"/>
      <c r="I79" s="19"/>
      <c r="J79" s="23"/>
    </row>
    <row r="80" spans="1:13" ht="21.75" customHeight="1">
      <c r="A80" s="16"/>
      <c r="G80" s="19"/>
      <c r="H80" s="23"/>
      <c r="I80" s="19"/>
      <c r="J80" s="23"/>
    </row>
    <row r="81" spans="1:10" ht="20.25" customHeight="1">
      <c r="A81" s="16"/>
      <c r="G81" s="19"/>
      <c r="H81" s="23"/>
      <c r="I81" s="19"/>
      <c r="J81" s="23"/>
    </row>
    <row r="82" spans="1:10" ht="15" customHeight="1">
      <c r="A82" s="16"/>
      <c r="G82" s="19"/>
      <c r="H82" s="23"/>
      <c r="I82" s="19"/>
      <c r="J82" s="23"/>
    </row>
    <row r="83" spans="1:10" ht="21.95" customHeight="1">
      <c r="A83" s="7" t="str">
        <f>+A41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3" s="7"/>
      <c r="C83" s="7"/>
      <c r="D83" s="7"/>
      <c r="E83" s="7"/>
      <c r="F83" s="8"/>
      <c r="G83" s="21"/>
      <c r="H83" s="20"/>
      <c r="I83" s="21"/>
      <c r="J83" s="20"/>
    </row>
    <row r="84" spans="1:10" ht="21.75" customHeight="1">
      <c r="A84" s="16" t="str">
        <f>+A1</f>
        <v>บริษัท ศักดิ์สยามลิสซิ่ง จำกัด (มหาชน)</v>
      </c>
      <c r="H84" s="2"/>
      <c r="J84" s="2"/>
    </row>
    <row r="85" spans="1:10" ht="21.75" customHeight="1">
      <c r="A85" s="1" t="s">
        <v>94</v>
      </c>
      <c r="B85" s="4"/>
      <c r="C85" s="4"/>
      <c r="D85" s="4"/>
      <c r="E85" s="4"/>
      <c r="F85" s="5"/>
      <c r="G85" s="5"/>
      <c r="H85" s="6"/>
      <c r="I85" s="5"/>
      <c r="J85" s="6"/>
    </row>
    <row r="86" spans="1:10" ht="21.75" customHeight="1">
      <c r="A86" s="29" t="str">
        <f>A3</f>
        <v>ณ วันที่ 30 กันยายน พ.ศ. 2564</v>
      </c>
      <c r="B86" s="7"/>
      <c r="C86" s="7"/>
      <c r="D86" s="7"/>
      <c r="E86" s="7"/>
      <c r="F86" s="8"/>
      <c r="G86" s="8"/>
      <c r="H86" s="9"/>
      <c r="I86" s="8"/>
      <c r="J86" s="9"/>
    </row>
    <row r="88" spans="1:10" ht="21.75" customHeight="1">
      <c r="A88" s="10"/>
      <c r="B88" s="4"/>
      <c r="C88" s="4"/>
      <c r="D88" s="4"/>
      <c r="E88" s="4"/>
      <c r="F88" s="5"/>
      <c r="G88" s="5"/>
      <c r="H88" s="11" t="s">
        <v>54</v>
      </c>
      <c r="I88" s="5"/>
      <c r="J88" s="11" t="s">
        <v>60</v>
      </c>
    </row>
    <row r="89" spans="1:10" ht="21.75" customHeight="1">
      <c r="A89" s="10"/>
      <c r="B89" s="4"/>
      <c r="C89" s="4"/>
      <c r="D89" s="4"/>
      <c r="E89" s="4"/>
      <c r="F89" s="5"/>
      <c r="G89" s="5"/>
      <c r="H89" s="12" t="s">
        <v>132</v>
      </c>
      <c r="I89" s="5"/>
      <c r="J89" s="12" t="s">
        <v>31</v>
      </c>
    </row>
    <row r="90" spans="1:10" ht="21.75" customHeight="1">
      <c r="A90" s="10"/>
      <c r="B90" s="4"/>
      <c r="C90" s="4"/>
      <c r="D90" s="4"/>
      <c r="E90" s="4"/>
      <c r="F90" s="5"/>
      <c r="G90" s="13"/>
      <c r="H90" s="11" t="s">
        <v>119</v>
      </c>
      <c r="I90" s="13"/>
      <c r="J90" s="11" t="s">
        <v>97</v>
      </c>
    </row>
    <row r="91" spans="1:10" ht="21.75" customHeight="1">
      <c r="G91" s="13"/>
      <c r="H91" s="15" t="s">
        <v>1</v>
      </c>
      <c r="I91" s="13"/>
      <c r="J91" s="15" t="s">
        <v>1</v>
      </c>
    </row>
    <row r="92" spans="1:10" ht="8.1" customHeight="1">
      <c r="G92" s="13"/>
      <c r="H92" s="44"/>
      <c r="I92" s="13"/>
      <c r="J92" s="11"/>
    </row>
    <row r="93" spans="1:10" ht="21.75" customHeight="1">
      <c r="A93" s="16" t="s">
        <v>95</v>
      </c>
      <c r="H93" s="45"/>
      <c r="J93" s="18"/>
    </row>
    <row r="94" spans="1:10" ht="8.1" customHeight="1">
      <c r="A94" s="16"/>
      <c r="G94" s="19"/>
      <c r="H94" s="47"/>
      <c r="I94" s="19"/>
      <c r="J94" s="23"/>
    </row>
    <row r="95" spans="1:10" ht="21.75" customHeight="1">
      <c r="A95" s="16" t="s">
        <v>62</v>
      </c>
      <c r="G95" s="17"/>
      <c r="H95" s="45"/>
      <c r="I95" s="17"/>
      <c r="J95" s="18"/>
    </row>
    <row r="96" spans="1:10" ht="8.1" customHeight="1">
      <c r="A96" s="16"/>
      <c r="G96" s="17"/>
      <c r="H96" s="45"/>
      <c r="I96" s="17"/>
      <c r="J96" s="18"/>
    </row>
    <row r="97" spans="1:10" ht="21.75" customHeight="1">
      <c r="A97" s="3" t="s">
        <v>11</v>
      </c>
      <c r="G97" s="17"/>
      <c r="H97" s="45"/>
      <c r="I97" s="17"/>
      <c r="J97" s="18"/>
    </row>
    <row r="98" spans="1:10" ht="21.75" customHeight="1">
      <c r="B98" s="3" t="s">
        <v>36</v>
      </c>
      <c r="G98" s="17"/>
      <c r="H98" s="45"/>
      <c r="I98" s="17"/>
      <c r="J98" s="18"/>
    </row>
    <row r="99" spans="1:10" ht="21.75" customHeight="1">
      <c r="C99" s="3" t="s">
        <v>106</v>
      </c>
      <c r="G99" s="17"/>
      <c r="H99" s="45"/>
      <c r="I99" s="17"/>
      <c r="J99" s="18"/>
    </row>
    <row r="100" spans="1:10" ht="21.75" customHeight="1" thickBot="1">
      <c r="D100" s="3" t="s">
        <v>88</v>
      </c>
      <c r="G100" s="17"/>
      <c r="H100" s="50">
        <v>2096000000</v>
      </c>
      <c r="I100" s="17"/>
      <c r="J100" s="33">
        <v>2096000000</v>
      </c>
    </row>
    <row r="101" spans="1:10" ht="8.1" customHeight="1" thickTop="1">
      <c r="G101" s="17"/>
      <c r="H101" s="45"/>
      <c r="I101" s="17"/>
      <c r="J101" s="18"/>
    </row>
    <row r="102" spans="1:10" ht="21.75" customHeight="1">
      <c r="B102" s="3" t="s">
        <v>37</v>
      </c>
      <c r="G102" s="17"/>
      <c r="H102" s="45"/>
      <c r="I102" s="17"/>
      <c r="J102" s="18"/>
    </row>
    <row r="103" spans="1:10" ht="21.75" customHeight="1">
      <c r="C103" s="59" t="s">
        <v>106</v>
      </c>
      <c r="G103" s="17"/>
      <c r="H103" s="45"/>
      <c r="I103" s="17"/>
      <c r="J103" s="18"/>
    </row>
    <row r="104" spans="1:10" ht="21.75" customHeight="1">
      <c r="D104" s="3" t="s">
        <v>107</v>
      </c>
      <c r="G104" s="17"/>
      <c r="H104" s="51">
        <v>2096000000</v>
      </c>
      <c r="I104" s="17"/>
      <c r="J104" s="17">
        <v>2096000000</v>
      </c>
    </row>
    <row r="105" spans="1:10" ht="21.75" customHeight="1">
      <c r="A105" s="3" t="s">
        <v>105</v>
      </c>
      <c r="G105" s="17"/>
      <c r="H105" s="51">
        <v>1902427997</v>
      </c>
      <c r="I105" s="17"/>
      <c r="J105" s="17">
        <v>1902427997</v>
      </c>
    </row>
    <row r="106" spans="1:10" ht="21.75" customHeight="1">
      <c r="A106" s="3" t="s">
        <v>27</v>
      </c>
      <c r="G106" s="19"/>
      <c r="H106" s="47"/>
      <c r="I106" s="19"/>
      <c r="J106" s="17"/>
    </row>
    <row r="107" spans="1:10" ht="21.75" customHeight="1">
      <c r="B107" s="3" t="s">
        <v>42</v>
      </c>
      <c r="G107" s="19"/>
      <c r="H107" s="47"/>
      <c r="I107" s="19"/>
      <c r="J107" s="17"/>
    </row>
    <row r="108" spans="1:10" ht="21.75" customHeight="1">
      <c r="C108" s="3" t="s">
        <v>41</v>
      </c>
      <c r="G108" s="19"/>
      <c r="H108" s="47">
        <v>100000000</v>
      </c>
      <c r="I108" s="19"/>
      <c r="J108" s="17">
        <v>100000000</v>
      </c>
    </row>
    <row r="109" spans="1:10" ht="21.75" customHeight="1">
      <c r="B109" s="3" t="s">
        <v>43</v>
      </c>
      <c r="G109" s="19"/>
      <c r="H109" s="46">
        <v>605513522</v>
      </c>
      <c r="I109" s="19"/>
      <c r="J109" s="21">
        <v>409704613</v>
      </c>
    </row>
    <row r="110" spans="1:10" ht="8.1" customHeight="1">
      <c r="G110" s="19"/>
      <c r="H110" s="47"/>
      <c r="I110" s="19"/>
      <c r="J110" s="23"/>
    </row>
    <row r="111" spans="1:10" ht="21.75" customHeight="1">
      <c r="A111" s="16" t="s">
        <v>63</v>
      </c>
      <c r="G111" s="19"/>
      <c r="H111" s="46">
        <f>SUM(H104:H109)</f>
        <v>4703941519</v>
      </c>
      <c r="I111" s="19"/>
      <c r="J111" s="20">
        <f>SUM(J104:J110)</f>
        <v>4508132610</v>
      </c>
    </row>
    <row r="112" spans="1:10" ht="8.1" customHeight="1">
      <c r="G112" s="19"/>
      <c r="H112" s="47"/>
      <c r="I112" s="19"/>
      <c r="J112" s="23"/>
    </row>
    <row r="113" spans="1:10" ht="21.75" customHeight="1" thickBot="1">
      <c r="A113" s="16" t="s">
        <v>64</v>
      </c>
      <c r="B113" s="16"/>
      <c r="G113" s="19"/>
      <c r="H113" s="49">
        <f>H111+H73</f>
        <v>9040063498</v>
      </c>
      <c r="I113" s="19"/>
      <c r="J113" s="28">
        <f>+J73+J111</f>
        <v>8777773328</v>
      </c>
    </row>
    <row r="114" spans="1:10" ht="21.75" customHeight="1" thickTop="1">
      <c r="A114" s="16"/>
      <c r="B114" s="16"/>
      <c r="I114" s="22"/>
    </row>
    <row r="115" spans="1:10" ht="23.25" customHeight="1">
      <c r="A115" s="16"/>
      <c r="B115" s="16"/>
    </row>
    <row r="116" spans="1:10" ht="21.75" customHeight="1">
      <c r="A116" s="16"/>
      <c r="B116" s="16"/>
    </row>
    <row r="117" spans="1:10" ht="19.5" customHeight="1">
      <c r="A117" s="16"/>
      <c r="B117" s="16"/>
    </row>
    <row r="118" spans="1:10" ht="23.25" customHeight="1">
      <c r="A118" s="16"/>
      <c r="B118" s="16"/>
    </row>
    <row r="119" spans="1:10" ht="21.75" customHeight="1">
      <c r="A119" s="16"/>
      <c r="B119" s="16"/>
    </row>
    <row r="120" spans="1:10" ht="21.75" customHeight="1">
      <c r="A120" s="16"/>
      <c r="B120" s="16"/>
    </row>
    <row r="121" spans="1:10" ht="21.75" customHeight="1">
      <c r="A121" s="16"/>
      <c r="B121" s="16"/>
    </row>
    <row r="122" spans="1:10" ht="21.75" customHeight="1">
      <c r="A122" s="16"/>
      <c r="B122" s="16"/>
    </row>
    <row r="123" spans="1:10" ht="21.75" customHeight="1">
      <c r="A123" s="16"/>
      <c r="B123" s="16"/>
    </row>
    <row r="124" spans="1:10" ht="21.95" customHeight="1">
      <c r="A124" s="158" t="str">
        <f>+A41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24" s="158"/>
      <c r="C124" s="158"/>
      <c r="D124" s="158"/>
      <c r="E124" s="158"/>
      <c r="F124" s="158"/>
      <c r="G124" s="158"/>
      <c r="H124" s="158"/>
      <c r="I124" s="158"/>
      <c r="J124" s="158"/>
    </row>
  </sheetData>
  <mergeCells count="3">
    <mergeCell ref="A39:J39"/>
    <mergeCell ref="A41:J41"/>
    <mergeCell ref="A124:J124"/>
  </mergeCells>
  <phoneticPr fontId="0" type="noConversion"/>
  <pageMargins left="1" right="0.7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New,Regular"&amp;P</oddFooter>
  </headerFooter>
  <rowBreaks count="2" manualBreakCount="2">
    <brk id="41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5"/>
  <sheetViews>
    <sheetView topLeftCell="A34" zoomScaleNormal="100" zoomScaleSheetLayoutView="90" workbookViewId="0">
      <selection activeCell="D77" sqref="D77"/>
    </sheetView>
  </sheetViews>
  <sheetFormatPr defaultColWidth="9.140625" defaultRowHeight="21.6" customHeight="1"/>
  <cols>
    <col min="1" max="4" width="1.7109375" style="83" customWidth="1"/>
    <col min="5" max="5" width="36.42578125" style="83" customWidth="1"/>
    <col min="6" max="6" width="9.5703125" style="84" customWidth="1"/>
    <col min="7" max="7" width="1.42578125" style="84" customWidth="1"/>
    <col min="8" max="8" width="16.5703125" style="22" customWidth="1"/>
    <col min="9" max="9" width="1.42578125" style="84" customWidth="1"/>
    <col min="10" max="10" width="16.5703125" style="22" customWidth="1"/>
    <col min="11" max="11" width="8.42578125" style="83" customWidth="1"/>
    <col min="12" max="12" width="19.7109375" style="83" customWidth="1"/>
    <col min="13" max="13" width="10.85546875" style="83" bestFit="1" customWidth="1"/>
    <col min="14" max="14" width="14.42578125" style="83" bestFit="1" customWidth="1"/>
    <col min="15" max="16384" width="9.140625" style="83"/>
  </cols>
  <sheetData>
    <row r="1" spans="1:14" ht="21.75" customHeight="1">
      <c r="A1" s="82" t="str">
        <f>'Thai2-4'!A1</f>
        <v>บริษัท ศักดิ์สยามลิสซิ่ง จำกัด (มหาชน)</v>
      </c>
      <c r="H1" s="2"/>
      <c r="J1" s="2"/>
    </row>
    <row r="2" spans="1:14" ht="21.75" customHeight="1">
      <c r="A2" s="82" t="s">
        <v>55</v>
      </c>
      <c r="H2" s="6"/>
      <c r="J2" s="6"/>
    </row>
    <row r="3" spans="1:14" ht="21.75" customHeight="1">
      <c r="A3" s="159" t="s">
        <v>138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4" ht="21.75" customHeight="1">
      <c r="H4" s="42"/>
      <c r="J4" s="42"/>
    </row>
    <row r="5" spans="1:14" ht="21.75" customHeight="1">
      <c r="H5" s="42" t="s">
        <v>54</v>
      </c>
      <c r="J5" s="42" t="s">
        <v>54</v>
      </c>
    </row>
    <row r="6" spans="1:14" ht="21.75" customHeight="1">
      <c r="H6" s="11" t="s">
        <v>119</v>
      </c>
      <c r="J6" s="11" t="s">
        <v>97</v>
      </c>
    </row>
    <row r="7" spans="1:14" ht="21.75" customHeight="1">
      <c r="F7" s="85" t="s">
        <v>0</v>
      </c>
      <c r="G7" s="86"/>
      <c r="H7" s="68" t="s">
        <v>1</v>
      </c>
      <c r="I7" s="86"/>
      <c r="J7" s="68" t="s">
        <v>1</v>
      </c>
    </row>
    <row r="8" spans="1:14" ht="8.1" customHeight="1">
      <c r="F8" s="86"/>
      <c r="G8" s="86"/>
      <c r="H8" s="69"/>
      <c r="I8" s="86"/>
      <c r="J8" s="70"/>
    </row>
    <row r="9" spans="1:14" ht="21.75" customHeight="1">
      <c r="A9" s="82" t="s">
        <v>12</v>
      </c>
      <c r="F9" s="86"/>
      <c r="G9" s="86"/>
      <c r="H9" s="52"/>
      <c r="I9" s="86"/>
      <c r="J9" s="43"/>
    </row>
    <row r="10" spans="1:14" ht="8.1" customHeight="1">
      <c r="H10" s="53"/>
    </row>
    <row r="11" spans="1:14" ht="21.75" customHeight="1">
      <c r="A11" s="83" t="s">
        <v>38</v>
      </c>
      <c r="H11" s="45">
        <v>488068445</v>
      </c>
      <c r="J11" s="18">
        <v>396180524</v>
      </c>
      <c r="N11" s="87"/>
    </row>
    <row r="12" spans="1:14" ht="21.75" customHeight="1">
      <c r="A12" s="83" t="s">
        <v>73</v>
      </c>
      <c r="H12" s="45">
        <v>906007</v>
      </c>
      <c r="J12" s="18">
        <v>534767</v>
      </c>
      <c r="N12" s="87"/>
    </row>
    <row r="13" spans="1:14" ht="21.75" customHeight="1">
      <c r="A13" s="83" t="s">
        <v>16</v>
      </c>
      <c r="F13" s="88"/>
      <c r="G13" s="88"/>
      <c r="H13" s="71">
        <v>1840324</v>
      </c>
      <c r="I13" s="88"/>
      <c r="J13" s="72">
        <v>1280443</v>
      </c>
      <c r="N13" s="87"/>
    </row>
    <row r="14" spans="1:14" ht="8.1" customHeight="1">
      <c r="F14" s="88"/>
      <c r="G14" s="88"/>
      <c r="H14" s="73"/>
      <c r="I14" s="88"/>
      <c r="J14" s="74"/>
      <c r="N14" s="87"/>
    </row>
    <row r="15" spans="1:14" ht="21.75" customHeight="1">
      <c r="A15" s="82" t="s">
        <v>13</v>
      </c>
      <c r="F15" s="88"/>
      <c r="G15" s="88"/>
      <c r="H15" s="71">
        <f>SUM(H11:H14)</f>
        <v>490814776</v>
      </c>
      <c r="I15" s="88"/>
      <c r="J15" s="72">
        <f>SUM(J11:J14)</f>
        <v>397995734</v>
      </c>
      <c r="N15" s="87"/>
    </row>
    <row r="16" spans="1:14" ht="21.75" customHeight="1">
      <c r="F16" s="88"/>
      <c r="G16" s="88"/>
      <c r="H16" s="53"/>
      <c r="I16" s="88"/>
      <c r="N16" s="87"/>
    </row>
    <row r="17" spans="1:14" ht="21.75" customHeight="1">
      <c r="A17" s="82" t="s">
        <v>14</v>
      </c>
      <c r="F17" s="88"/>
      <c r="G17" s="88"/>
      <c r="H17" s="53"/>
      <c r="I17" s="88"/>
      <c r="N17" s="87"/>
    </row>
    <row r="18" spans="1:14" ht="8.1" customHeight="1">
      <c r="A18" s="82"/>
      <c r="F18" s="88"/>
      <c r="G18" s="88"/>
      <c r="H18" s="53"/>
      <c r="I18" s="88"/>
      <c r="N18" s="87"/>
    </row>
    <row r="19" spans="1:14" ht="21.75" customHeight="1">
      <c r="A19" s="83" t="s">
        <v>118</v>
      </c>
      <c r="F19" s="88"/>
      <c r="G19" s="88"/>
      <c r="H19" s="45">
        <v>4862269</v>
      </c>
      <c r="I19" s="88"/>
      <c r="J19" s="18">
        <v>3158020</v>
      </c>
      <c r="N19" s="87"/>
    </row>
    <row r="20" spans="1:14" ht="21.75" customHeight="1">
      <c r="A20" s="83" t="s">
        <v>28</v>
      </c>
      <c r="F20" s="88"/>
      <c r="G20" s="88"/>
      <c r="H20" s="45">
        <v>226728686.93000007</v>
      </c>
      <c r="I20" s="88"/>
      <c r="J20" s="18">
        <v>193719548</v>
      </c>
      <c r="N20" s="87"/>
    </row>
    <row r="21" spans="1:14" ht="21.75" customHeight="1">
      <c r="A21" s="83" t="s">
        <v>114</v>
      </c>
      <c r="F21" s="88"/>
      <c r="G21" s="88"/>
      <c r="H21" s="45">
        <v>24680164.209999993</v>
      </c>
      <c r="I21" s="88"/>
      <c r="J21" s="18">
        <f>'Thai6 (9M)'!J21-28386278</f>
        <v>-21229978</v>
      </c>
      <c r="N21" s="87"/>
    </row>
    <row r="22" spans="1:14" ht="21.75" customHeight="1">
      <c r="A22" s="83" t="s">
        <v>20</v>
      </c>
      <c r="F22" s="88"/>
      <c r="G22" s="88"/>
      <c r="H22" s="46">
        <v>27038359.159999996</v>
      </c>
      <c r="I22" s="88"/>
      <c r="J22" s="20">
        <v>28035784</v>
      </c>
      <c r="L22" s="32"/>
      <c r="N22" s="87"/>
    </row>
    <row r="23" spans="1:14" ht="8.1" customHeight="1">
      <c r="F23" s="88"/>
      <c r="G23" s="88"/>
      <c r="H23" s="53"/>
      <c r="I23" s="88"/>
      <c r="N23" s="87"/>
    </row>
    <row r="24" spans="1:14" ht="21.75" customHeight="1">
      <c r="A24" s="82" t="s">
        <v>15</v>
      </c>
      <c r="F24" s="88"/>
      <c r="G24" s="88"/>
      <c r="H24" s="71">
        <f>SUM(H19:H22)</f>
        <v>283309479.30000007</v>
      </c>
      <c r="I24" s="88"/>
      <c r="J24" s="72">
        <f>SUM(J19:J22)</f>
        <v>203683374</v>
      </c>
      <c r="L24" s="87"/>
      <c r="N24" s="87"/>
    </row>
    <row r="25" spans="1:14" ht="21.75" customHeight="1">
      <c r="F25" s="88"/>
      <c r="G25" s="88"/>
      <c r="H25" s="53"/>
      <c r="I25" s="88"/>
      <c r="N25" s="87"/>
    </row>
    <row r="26" spans="1:14" ht="21.75" customHeight="1">
      <c r="A26" s="82" t="s">
        <v>29</v>
      </c>
      <c r="F26" s="88"/>
      <c r="G26" s="88"/>
      <c r="H26" s="73">
        <f>SUM(H15-H24)</f>
        <v>207505296.69999993</v>
      </c>
      <c r="I26" s="88"/>
      <c r="J26" s="74">
        <f>SUM(J15-J24)</f>
        <v>194312360</v>
      </c>
      <c r="N26" s="87"/>
    </row>
    <row r="27" spans="1:14" ht="21.75" customHeight="1">
      <c r="A27" s="83" t="s">
        <v>22</v>
      </c>
      <c r="F27" s="88" t="s">
        <v>116</v>
      </c>
      <c r="G27" s="88"/>
      <c r="H27" s="71">
        <v>41067335.930000007</v>
      </c>
      <c r="I27" s="88"/>
      <c r="J27" s="72">
        <v>38189715</v>
      </c>
      <c r="N27" s="87"/>
    </row>
    <row r="28" spans="1:14" ht="8.1" customHeight="1">
      <c r="F28" s="88"/>
      <c r="G28" s="88"/>
      <c r="H28" s="73"/>
      <c r="I28" s="88"/>
      <c r="J28" s="74"/>
      <c r="N28" s="87"/>
    </row>
    <row r="29" spans="1:14" ht="21.75" customHeight="1">
      <c r="A29" s="82" t="s">
        <v>133</v>
      </c>
      <c r="F29" s="88"/>
      <c r="G29" s="88"/>
      <c r="H29" s="71">
        <f>H26-H27</f>
        <v>166437960.76999992</v>
      </c>
      <c r="I29" s="88"/>
      <c r="J29" s="72">
        <f>J26-J27</f>
        <v>156122645</v>
      </c>
      <c r="K29" s="87"/>
      <c r="M29" s="89"/>
      <c r="N29" s="87"/>
    </row>
    <row r="30" spans="1:14" ht="8.1" customHeight="1">
      <c r="F30" s="88"/>
      <c r="G30" s="88"/>
      <c r="H30" s="53"/>
      <c r="I30" s="88"/>
      <c r="N30" s="87"/>
    </row>
    <row r="31" spans="1:14" ht="21.75" customHeight="1">
      <c r="A31" s="90" t="s">
        <v>134</v>
      </c>
      <c r="H31" s="71">
        <v>0</v>
      </c>
      <c r="J31" s="72">
        <v>0</v>
      </c>
      <c r="N31" s="87"/>
    </row>
    <row r="32" spans="1:14" ht="8.1" customHeight="1">
      <c r="H32" s="73"/>
      <c r="J32" s="74"/>
      <c r="L32" s="32"/>
      <c r="N32" s="87"/>
    </row>
    <row r="33" spans="1:14" ht="21.75" customHeight="1" thickBot="1">
      <c r="A33" s="82" t="s">
        <v>87</v>
      </c>
      <c r="F33" s="88"/>
      <c r="G33" s="88"/>
      <c r="H33" s="75">
        <f>H29+H31</f>
        <v>166437960.76999992</v>
      </c>
      <c r="I33" s="88"/>
      <c r="J33" s="76">
        <f>J29+J31</f>
        <v>156122645</v>
      </c>
      <c r="L33" s="32"/>
      <c r="N33" s="87"/>
    </row>
    <row r="34" spans="1:14" ht="21.75" customHeight="1" thickTop="1">
      <c r="H34" s="45"/>
      <c r="J34" s="18"/>
    </row>
    <row r="35" spans="1:14" ht="21.75" customHeight="1">
      <c r="A35" s="82" t="s">
        <v>30</v>
      </c>
      <c r="H35" s="45"/>
      <c r="J35" s="18"/>
      <c r="L35" s="32"/>
    </row>
    <row r="36" spans="1:14" ht="8.1" customHeight="1">
      <c r="H36" s="73"/>
      <c r="J36" s="74"/>
      <c r="L36" s="32"/>
      <c r="N36" s="87"/>
    </row>
    <row r="37" spans="1:14" ht="21.75" customHeight="1" thickBot="1">
      <c r="A37" s="83" t="s">
        <v>57</v>
      </c>
      <c r="F37" s="88" t="s">
        <v>123</v>
      </c>
      <c r="G37" s="88"/>
      <c r="H37" s="77">
        <f>+H33/2096000000</f>
        <v>7.940742403148851E-2</v>
      </c>
      <c r="I37" s="88"/>
      <c r="J37" s="78">
        <f>+J33/1550000000</f>
        <v>0.1007242870967742</v>
      </c>
      <c r="L37" s="32"/>
    </row>
    <row r="38" spans="1:14" ht="21.75" customHeight="1" thickTop="1">
      <c r="F38" s="88"/>
      <c r="G38" s="88"/>
      <c r="H38" s="79"/>
      <c r="I38" s="88"/>
      <c r="J38" s="79"/>
      <c r="L38" s="32"/>
    </row>
    <row r="39" spans="1:14" ht="21.75" customHeight="1">
      <c r="F39" s="88"/>
      <c r="G39" s="88"/>
      <c r="H39" s="79"/>
      <c r="I39" s="88"/>
      <c r="J39" s="79"/>
      <c r="L39" s="32"/>
    </row>
    <row r="40" spans="1:14" ht="21.75" customHeight="1">
      <c r="F40" s="88"/>
      <c r="G40" s="88"/>
      <c r="H40" s="79"/>
      <c r="I40" s="88"/>
      <c r="J40" s="79"/>
      <c r="L40" s="32"/>
    </row>
    <row r="41" spans="1:14" ht="21.75" customHeight="1">
      <c r="F41" s="88"/>
      <c r="G41" s="88"/>
      <c r="H41" s="79"/>
      <c r="I41" s="88"/>
      <c r="J41" s="79"/>
      <c r="L41" s="32"/>
    </row>
    <row r="42" spans="1:14" ht="19.5" customHeight="1">
      <c r="F42" s="88"/>
      <c r="G42" s="88"/>
      <c r="H42" s="79"/>
      <c r="I42" s="88"/>
      <c r="J42" s="79"/>
      <c r="L42" s="32"/>
    </row>
    <row r="43" spans="1:14" ht="21.75" customHeight="1">
      <c r="A43" s="161" t="s">
        <v>56</v>
      </c>
      <c r="B43" s="161"/>
      <c r="C43" s="161"/>
      <c r="D43" s="161"/>
      <c r="E43" s="161"/>
      <c r="F43" s="161"/>
      <c r="G43" s="161"/>
      <c r="H43" s="161"/>
      <c r="I43" s="161"/>
      <c r="J43" s="161"/>
    </row>
    <row r="44" spans="1:14" ht="21.75" customHeight="1"/>
    <row r="45" spans="1:14" ht="21.75" customHeight="1"/>
  </sheetData>
  <mergeCells count="2">
    <mergeCell ref="A3:J3"/>
    <mergeCell ref="A43:J43"/>
  </mergeCells>
  <pageMargins left="1.2" right="0.7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3"/>
  <sheetViews>
    <sheetView topLeftCell="A31" zoomScaleNormal="100" zoomScaleSheetLayoutView="90" workbookViewId="0">
      <selection activeCell="D77" sqref="D77"/>
    </sheetView>
  </sheetViews>
  <sheetFormatPr defaultColWidth="9.140625" defaultRowHeight="21.6" customHeight="1"/>
  <cols>
    <col min="1" max="4" width="1.7109375" style="83" customWidth="1"/>
    <col min="5" max="5" width="36.42578125" style="83" customWidth="1"/>
    <col min="6" max="6" width="9.5703125" style="84" customWidth="1"/>
    <col min="7" max="7" width="1.42578125" style="84" customWidth="1"/>
    <col min="8" max="8" width="16.5703125" style="22" customWidth="1"/>
    <col min="9" max="9" width="1.42578125" style="84" customWidth="1"/>
    <col min="10" max="10" width="16.5703125" style="22" customWidth="1"/>
    <col min="11" max="11" width="8.42578125" style="83" customWidth="1"/>
    <col min="12" max="12" width="19.7109375" style="83" customWidth="1"/>
    <col min="13" max="13" width="10.85546875" style="83" bestFit="1" customWidth="1"/>
    <col min="14" max="14" width="14.42578125" style="83" bestFit="1" customWidth="1"/>
    <col min="15" max="16384" width="9.140625" style="83"/>
  </cols>
  <sheetData>
    <row r="1" spans="1:14" ht="21.75" customHeight="1">
      <c r="A1" s="82" t="str">
        <f>'Thai2-4'!A1</f>
        <v>บริษัท ศักดิ์สยามลิสซิ่ง จำกัด (มหาชน)</v>
      </c>
      <c r="H1" s="2"/>
      <c r="J1" s="2"/>
    </row>
    <row r="2" spans="1:14" ht="21.75" customHeight="1">
      <c r="A2" s="82" t="s">
        <v>55</v>
      </c>
      <c r="H2" s="6"/>
      <c r="J2" s="6"/>
    </row>
    <row r="3" spans="1:14" ht="21.75" customHeight="1">
      <c r="A3" s="159" t="s">
        <v>139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4" ht="21.75" customHeight="1">
      <c r="H4" s="42"/>
      <c r="J4" s="42"/>
    </row>
    <row r="5" spans="1:14" ht="21.75" customHeight="1">
      <c r="H5" s="42" t="s">
        <v>54</v>
      </c>
      <c r="J5" s="42" t="s">
        <v>54</v>
      </c>
    </row>
    <row r="6" spans="1:14" ht="21.75" customHeight="1">
      <c r="H6" s="11" t="s">
        <v>119</v>
      </c>
      <c r="J6" s="11" t="s">
        <v>97</v>
      </c>
    </row>
    <row r="7" spans="1:14" ht="21.75" customHeight="1">
      <c r="F7" s="85" t="s">
        <v>0</v>
      </c>
      <c r="G7" s="86"/>
      <c r="H7" s="68" t="s">
        <v>1</v>
      </c>
      <c r="I7" s="86"/>
      <c r="J7" s="68" t="s">
        <v>1</v>
      </c>
    </row>
    <row r="8" spans="1:14" ht="8.1" customHeight="1">
      <c r="F8" s="86"/>
      <c r="G8" s="86"/>
      <c r="H8" s="69"/>
      <c r="I8" s="86"/>
      <c r="J8" s="70"/>
    </row>
    <row r="9" spans="1:14" ht="21.75" customHeight="1">
      <c r="A9" s="82" t="s">
        <v>12</v>
      </c>
      <c r="F9" s="86"/>
      <c r="G9" s="86"/>
      <c r="H9" s="52"/>
      <c r="I9" s="86"/>
      <c r="J9" s="43"/>
    </row>
    <row r="10" spans="1:14" ht="8.1" customHeight="1">
      <c r="H10" s="53"/>
    </row>
    <row r="11" spans="1:14" ht="21.75" customHeight="1">
      <c r="A11" s="83" t="s">
        <v>38</v>
      </c>
      <c r="H11" s="45">
        <v>1319127323</v>
      </c>
      <c r="J11" s="18">
        <v>1211206500</v>
      </c>
      <c r="N11" s="87"/>
    </row>
    <row r="12" spans="1:14" ht="21.75" customHeight="1">
      <c r="A12" s="83" t="s">
        <v>73</v>
      </c>
      <c r="H12" s="45">
        <v>3457815</v>
      </c>
      <c r="J12" s="18">
        <v>1223050</v>
      </c>
      <c r="N12" s="87"/>
    </row>
    <row r="13" spans="1:14" ht="21.75" customHeight="1">
      <c r="A13" s="83" t="s">
        <v>16</v>
      </c>
      <c r="F13" s="88"/>
      <c r="G13" s="88"/>
      <c r="H13" s="71">
        <v>5895903</v>
      </c>
      <c r="I13" s="88"/>
      <c r="J13" s="72">
        <v>3549605</v>
      </c>
      <c r="N13" s="87"/>
    </row>
    <row r="14" spans="1:14" ht="8.1" customHeight="1">
      <c r="F14" s="88"/>
      <c r="G14" s="88"/>
      <c r="H14" s="73"/>
      <c r="I14" s="88"/>
      <c r="J14" s="74"/>
      <c r="N14" s="87"/>
    </row>
    <row r="15" spans="1:14" ht="21.75" customHeight="1">
      <c r="A15" s="82" t="s">
        <v>13</v>
      </c>
      <c r="F15" s="88"/>
      <c r="G15" s="88"/>
      <c r="H15" s="71">
        <f>SUM(H11:H14)</f>
        <v>1328481041</v>
      </c>
      <c r="I15" s="88"/>
      <c r="J15" s="72">
        <f>SUM(J11:J14)</f>
        <v>1215979155</v>
      </c>
      <c r="N15" s="87"/>
    </row>
    <row r="16" spans="1:14" ht="21.75" customHeight="1">
      <c r="F16" s="88"/>
      <c r="G16" s="88"/>
      <c r="H16" s="53"/>
      <c r="I16" s="88"/>
      <c r="N16" s="87"/>
    </row>
    <row r="17" spans="1:14" ht="21.75" customHeight="1">
      <c r="A17" s="82" t="s">
        <v>14</v>
      </c>
      <c r="F17" s="88"/>
      <c r="G17" s="88"/>
      <c r="H17" s="53"/>
      <c r="I17" s="88"/>
      <c r="N17" s="87"/>
    </row>
    <row r="18" spans="1:14" ht="8.1" customHeight="1">
      <c r="A18" s="82"/>
      <c r="F18" s="88"/>
      <c r="G18" s="88"/>
      <c r="H18" s="53"/>
      <c r="I18" s="88"/>
      <c r="N18" s="87"/>
    </row>
    <row r="19" spans="1:14" ht="21.75" customHeight="1">
      <c r="A19" s="83" t="s">
        <v>118</v>
      </c>
      <c r="F19" s="88"/>
      <c r="G19" s="88"/>
      <c r="H19" s="45">
        <v>20078839</v>
      </c>
      <c r="I19" s="88"/>
      <c r="J19" s="18">
        <v>10639432</v>
      </c>
      <c r="N19" s="87"/>
    </row>
    <row r="20" spans="1:14" ht="21.75" customHeight="1">
      <c r="A20" s="83" t="s">
        <v>28</v>
      </c>
      <c r="F20" s="88"/>
      <c r="G20" s="88"/>
      <c r="H20" s="45">
        <v>667160265</v>
      </c>
      <c r="I20" s="88"/>
      <c r="J20" s="18">
        <v>589464027</v>
      </c>
      <c r="N20" s="87"/>
    </row>
    <row r="21" spans="1:14" ht="21.75" customHeight="1">
      <c r="A21" s="83" t="s">
        <v>114</v>
      </c>
      <c r="F21" s="88"/>
      <c r="G21" s="88"/>
      <c r="H21" s="45">
        <v>41359297</v>
      </c>
      <c r="I21" s="88"/>
      <c r="J21" s="18">
        <v>7156300</v>
      </c>
      <c r="N21" s="87"/>
    </row>
    <row r="22" spans="1:14" ht="21.75" customHeight="1">
      <c r="A22" s="83" t="s">
        <v>20</v>
      </c>
      <c r="F22" s="88"/>
      <c r="G22" s="88"/>
      <c r="H22" s="46">
        <v>73717485</v>
      </c>
      <c r="I22" s="88"/>
      <c r="J22" s="20">
        <v>99998072</v>
      </c>
      <c r="L22" s="32"/>
      <c r="N22" s="87"/>
    </row>
    <row r="23" spans="1:14" ht="8.1" customHeight="1">
      <c r="F23" s="88"/>
      <c r="G23" s="88"/>
      <c r="H23" s="53"/>
      <c r="I23" s="88"/>
      <c r="N23" s="87"/>
    </row>
    <row r="24" spans="1:14" ht="21.75" customHeight="1">
      <c r="A24" s="82" t="s">
        <v>15</v>
      </c>
      <c r="F24" s="88"/>
      <c r="G24" s="88"/>
      <c r="H24" s="71">
        <f>SUM(H19:H23)</f>
        <v>802315886</v>
      </c>
      <c r="I24" s="88"/>
      <c r="J24" s="72">
        <f>SUM(J19:J23)</f>
        <v>707257831</v>
      </c>
      <c r="L24" s="87"/>
      <c r="N24" s="87"/>
    </row>
    <row r="25" spans="1:14" ht="21.75" customHeight="1">
      <c r="F25" s="88"/>
      <c r="G25" s="88"/>
      <c r="H25" s="53"/>
      <c r="I25" s="88"/>
      <c r="N25" s="87"/>
    </row>
    <row r="26" spans="1:14" ht="21.75" customHeight="1">
      <c r="A26" s="82" t="s">
        <v>29</v>
      </c>
      <c r="F26" s="88"/>
      <c r="G26" s="88"/>
      <c r="H26" s="73">
        <f>SUM(H15-H24)</f>
        <v>526165155</v>
      </c>
      <c r="I26" s="88"/>
      <c r="J26" s="74">
        <f>SUM(J15-J24)</f>
        <v>508721324</v>
      </c>
      <c r="N26" s="87"/>
    </row>
    <row r="27" spans="1:14" ht="21.75" customHeight="1">
      <c r="A27" s="83" t="s">
        <v>22</v>
      </c>
      <c r="F27" s="88" t="s">
        <v>116</v>
      </c>
      <c r="G27" s="88"/>
      <c r="H27" s="71">
        <v>103988678</v>
      </c>
      <c r="I27" s="88"/>
      <c r="J27" s="72">
        <v>99934101</v>
      </c>
      <c r="N27" s="87"/>
    </row>
    <row r="28" spans="1:14" ht="8.1" customHeight="1">
      <c r="F28" s="88"/>
      <c r="G28" s="88"/>
      <c r="H28" s="73"/>
      <c r="I28" s="88"/>
      <c r="J28" s="74"/>
      <c r="N28" s="87"/>
    </row>
    <row r="29" spans="1:14" ht="21.75" customHeight="1">
      <c r="A29" s="82" t="s">
        <v>133</v>
      </c>
      <c r="F29" s="88"/>
      <c r="G29" s="88"/>
      <c r="H29" s="71">
        <f>H26-H27</f>
        <v>422176477</v>
      </c>
      <c r="I29" s="88"/>
      <c r="J29" s="72">
        <f>J26-J27</f>
        <v>408787223</v>
      </c>
      <c r="K29" s="87"/>
      <c r="M29" s="89"/>
      <c r="N29" s="87"/>
    </row>
    <row r="30" spans="1:14" ht="8.1" customHeight="1">
      <c r="F30" s="88"/>
      <c r="G30" s="88"/>
      <c r="H30" s="53"/>
      <c r="I30" s="88"/>
      <c r="N30" s="87"/>
    </row>
    <row r="31" spans="1:14" ht="21.75" customHeight="1">
      <c r="A31" s="90" t="s">
        <v>134</v>
      </c>
      <c r="H31" s="71">
        <v>0</v>
      </c>
      <c r="J31" s="72">
        <v>0</v>
      </c>
      <c r="N31" s="87"/>
    </row>
    <row r="32" spans="1:14" ht="8.1" customHeight="1">
      <c r="H32" s="53"/>
      <c r="N32" s="87"/>
    </row>
    <row r="33" spans="1:14" ht="21.75" customHeight="1" thickBot="1">
      <c r="A33" s="82" t="s">
        <v>87</v>
      </c>
      <c r="H33" s="75">
        <f>H29+H31</f>
        <v>422176477</v>
      </c>
      <c r="J33" s="76">
        <f>J29+J31</f>
        <v>408787223</v>
      </c>
      <c r="N33" s="87"/>
    </row>
    <row r="34" spans="1:14" ht="21.75" customHeight="1" thickTop="1">
      <c r="F34" s="88"/>
      <c r="G34" s="88"/>
      <c r="H34" s="45"/>
      <c r="I34" s="88"/>
      <c r="J34" s="18"/>
    </row>
    <row r="35" spans="1:14" ht="21.75" customHeight="1">
      <c r="A35" s="82" t="s">
        <v>30</v>
      </c>
      <c r="H35" s="45"/>
      <c r="J35" s="18"/>
    </row>
    <row r="36" spans="1:14" ht="8.1" customHeight="1">
      <c r="H36" s="73"/>
      <c r="J36" s="74"/>
      <c r="L36" s="32"/>
      <c r="N36" s="87"/>
    </row>
    <row r="37" spans="1:14" ht="21.75" customHeight="1" thickBot="1">
      <c r="A37" s="83" t="s">
        <v>57</v>
      </c>
      <c r="F37" s="88" t="s">
        <v>123</v>
      </c>
      <c r="G37" s="88"/>
      <c r="H37" s="77">
        <f>+H29/2096000000</f>
        <v>0.20142007490458017</v>
      </c>
      <c r="I37" s="88"/>
      <c r="J37" s="78">
        <f>+J29/1550000000</f>
        <v>0.26373369225806453</v>
      </c>
    </row>
    <row r="38" spans="1:14" ht="21.75" customHeight="1" thickTop="1">
      <c r="F38" s="88"/>
      <c r="G38" s="88"/>
      <c r="H38" s="74"/>
      <c r="I38" s="88"/>
      <c r="J38" s="74"/>
    </row>
    <row r="39" spans="1:14" ht="21.75" customHeight="1">
      <c r="F39" s="88"/>
      <c r="G39" s="88"/>
      <c r="H39" s="74"/>
      <c r="I39" s="88"/>
      <c r="J39" s="74"/>
    </row>
    <row r="40" spans="1:14" ht="21.75" customHeight="1">
      <c r="F40" s="88"/>
      <c r="G40" s="88"/>
      <c r="H40" s="74"/>
      <c r="I40" s="88"/>
      <c r="J40" s="74"/>
    </row>
    <row r="41" spans="1:14" ht="21.75" customHeight="1">
      <c r="F41" s="88"/>
      <c r="G41" s="88"/>
      <c r="H41" s="74"/>
      <c r="I41" s="88"/>
      <c r="J41" s="74"/>
    </row>
    <row r="42" spans="1:14" ht="19.5" customHeight="1">
      <c r="F42" s="88"/>
      <c r="G42" s="88"/>
      <c r="H42" s="74"/>
      <c r="I42" s="88"/>
      <c r="J42" s="74"/>
    </row>
    <row r="43" spans="1:14" ht="21.75" customHeight="1">
      <c r="A43" s="161" t="s">
        <v>56</v>
      </c>
      <c r="B43" s="161"/>
      <c r="C43" s="161"/>
      <c r="D43" s="161"/>
      <c r="E43" s="161"/>
      <c r="F43" s="161"/>
      <c r="G43" s="161"/>
      <c r="H43" s="161"/>
      <c r="I43" s="161"/>
      <c r="J43" s="161"/>
    </row>
  </sheetData>
  <mergeCells count="2">
    <mergeCell ref="A3:J3"/>
    <mergeCell ref="A43:J43"/>
  </mergeCells>
  <pageMargins left="1.2" right="0.7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4"/>
  <sheetViews>
    <sheetView topLeftCell="A19" zoomScaleNormal="100" zoomScaleSheetLayoutView="85" workbookViewId="0">
      <selection activeCell="D77" sqref="D77"/>
    </sheetView>
  </sheetViews>
  <sheetFormatPr defaultColWidth="13" defaultRowHeight="21.6" customHeight="1"/>
  <cols>
    <col min="1" max="4" width="1.7109375" style="83" customWidth="1"/>
    <col min="5" max="5" width="43.5703125" style="83" customWidth="1"/>
    <col min="6" max="6" width="9.140625" style="83" customWidth="1"/>
    <col min="7" max="7" width="1.42578125" style="83" customWidth="1"/>
    <col min="8" max="8" width="13.7109375" style="91" bestFit="1" customWidth="1"/>
    <col min="9" max="9" width="1.42578125" style="91" customWidth="1"/>
    <col min="10" max="10" width="14.7109375" style="92" customWidth="1"/>
    <col min="11" max="11" width="1.42578125" style="87" customWidth="1"/>
    <col min="12" max="12" width="20.42578125" style="87" bestFit="1" customWidth="1"/>
    <col min="13" max="13" width="1.42578125" style="87" customWidth="1"/>
    <col min="14" max="14" width="14.7109375" style="87" customWidth="1"/>
    <col min="15" max="15" width="1.42578125" style="87" customWidth="1"/>
    <col min="16" max="16" width="14.7109375" style="87" customWidth="1"/>
    <col min="17" max="16384" width="13" style="83"/>
  </cols>
  <sheetData>
    <row r="1" spans="1:22" ht="21.75" customHeight="1">
      <c r="A1" s="82" t="str">
        <f>'Thai5 (3M)'!A1</f>
        <v>บริษัท ศักดิ์สยามลิสซิ่ง จำกัด (มหาชน)</v>
      </c>
      <c r="N1" s="93"/>
      <c r="O1" s="82"/>
      <c r="P1" s="93"/>
    </row>
    <row r="2" spans="1:22" ht="21.75" customHeight="1">
      <c r="A2" s="82" t="s">
        <v>69</v>
      </c>
      <c r="N2" s="94"/>
      <c r="O2" s="91"/>
      <c r="P2" s="92"/>
    </row>
    <row r="3" spans="1:22" ht="21.75" customHeight="1">
      <c r="A3" s="162" t="str">
        <f>'Thai6 (9M)'!A3:J3</f>
        <v>สำหรับงวดเก้าเดือนสิ้นสุดวันที่ 30 กันยายน พ.ศ. 2564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</row>
    <row r="4" spans="1:22" ht="21.75" customHeight="1"/>
    <row r="5" spans="1:22" ht="21.75" customHeight="1">
      <c r="J5" s="95"/>
      <c r="K5" s="153"/>
      <c r="L5" s="163" t="s">
        <v>27</v>
      </c>
      <c r="M5" s="163"/>
      <c r="N5" s="163"/>
      <c r="O5" s="153"/>
      <c r="P5" s="153"/>
    </row>
    <row r="6" spans="1:22" ht="21.75" customHeight="1">
      <c r="H6" s="96" t="s">
        <v>70</v>
      </c>
      <c r="J6" s="97" t="s">
        <v>99</v>
      </c>
      <c r="L6" s="96" t="s">
        <v>72</v>
      </c>
      <c r="N6" s="96"/>
      <c r="O6" s="96"/>
      <c r="P6" s="96"/>
    </row>
    <row r="7" spans="1:22" ht="21.75" customHeight="1">
      <c r="H7" s="96" t="s">
        <v>71</v>
      </c>
      <c r="I7" s="98"/>
      <c r="J7" s="97" t="s">
        <v>100</v>
      </c>
      <c r="L7" s="96" t="s">
        <v>41</v>
      </c>
      <c r="N7" s="96" t="s">
        <v>43</v>
      </c>
      <c r="O7" s="96"/>
      <c r="P7" s="96" t="s">
        <v>18</v>
      </c>
      <c r="R7" s="164"/>
      <c r="S7" s="164"/>
      <c r="T7" s="164"/>
      <c r="U7" s="164"/>
      <c r="V7" s="164"/>
    </row>
    <row r="8" spans="1:22" ht="21.75" customHeight="1">
      <c r="F8" s="130" t="s">
        <v>0</v>
      </c>
      <c r="G8" s="131"/>
      <c r="H8" s="132" t="s">
        <v>1</v>
      </c>
      <c r="I8" s="133"/>
      <c r="J8" s="134" t="s">
        <v>1</v>
      </c>
      <c r="K8" s="135"/>
      <c r="L8" s="132" t="s">
        <v>1</v>
      </c>
      <c r="M8" s="135"/>
      <c r="N8" s="132" t="s">
        <v>1</v>
      </c>
      <c r="O8" s="135"/>
      <c r="P8" s="132" t="s">
        <v>1</v>
      </c>
      <c r="Q8" s="136"/>
    </row>
    <row r="9" spans="1:22" ht="6" customHeight="1">
      <c r="A9" s="82"/>
      <c r="F9" s="136"/>
      <c r="G9" s="136"/>
      <c r="H9" s="137"/>
      <c r="I9" s="138"/>
      <c r="J9" s="139"/>
      <c r="K9" s="137"/>
      <c r="L9" s="137"/>
      <c r="M9" s="137"/>
      <c r="N9" s="137"/>
      <c r="O9" s="137"/>
      <c r="P9" s="137"/>
      <c r="Q9" s="136"/>
      <c r="R9" s="92"/>
      <c r="S9" s="92"/>
      <c r="T9" s="92"/>
      <c r="U9" s="92"/>
      <c r="V9" s="92"/>
    </row>
    <row r="10" spans="1:22" ht="21.75" customHeight="1">
      <c r="A10" s="82" t="s">
        <v>98</v>
      </c>
      <c r="B10" s="82"/>
      <c r="F10" s="136"/>
      <c r="G10" s="136"/>
      <c r="H10" s="137">
        <v>1550000000</v>
      </c>
      <c r="I10" s="138"/>
      <c r="J10" s="137">
        <v>487500000</v>
      </c>
      <c r="K10" s="137"/>
      <c r="L10" s="137">
        <v>71000000</v>
      </c>
      <c r="M10" s="137"/>
      <c r="N10" s="137">
        <v>667134875</v>
      </c>
      <c r="O10" s="137"/>
      <c r="P10" s="137">
        <f>SUM(H10:O10)</f>
        <v>2775634875</v>
      </c>
      <c r="Q10" s="136"/>
      <c r="R10" s="92"/>
      <c r="S10" s="92"/>
      <c r="T10" s="92"/>
      <c r="U10" s="92"/>
      <c r="V10" s="92"/>
    </row>
    <row r="11" spans="1:22" ht="21.75" customHeight="1">
      <c r="A11" s="99" t="s">
        <v>125</v>
      </c>
      <c r="F11" s="140">
        <v>20</v>
      </c>
      <c r="G11" s="136"/>
      <c r="H11" s="137">
        <v>0</v>
      </c>
      <c r="I11" s="138"/>
      <c r="J11" s="137">
        <v>0</v>
      </c>
      <c r="K11" s="137"/>
      <c r="L11" s="137">
        <v>0</v>
      </c>
      <c r="M11" s="137"/>
      <c r="N11" s="137">
        <v>-792200000</v>
      </c>
      <c r="O11" s="137"/>
      <c r="P11" s="137">
        <f>SUM(H11:O11)</f>
        <v>-792200000</v>
      </c>
      <c r="Q11" s="136"/>
      <c r="R11" s="92"/>
      <c r="S11" s="92"/>
      <c r="T11" s="92"/>
      <c r="U11" s="92"/>
      <c r="V11" s="92"/>
    </row>
    <row r="12" spans="1:22" ht="21.75" customHeight="1">
      <c r="A12" s="99" t="s">
        <v>87</v>
      </c>
      <c r="F12" s="136"/>
      <c r="G12" s="136"/>
      <c r="H12" s="141">
        <v>0</v>
      </c>
      <c r="I12" s="138"/>
      <c r="J12" s="141">
        <v>0</v>
      </c>
      <c r="K12" s="137"/>
      <c r="L12" s="141">
        <v>0</v>
      </c>
      <c r="M12" s="137"/>
      <c r="N12" s="141">
        <v>408787223</v>
      </c>
      <c r="O12" s="137"/>
      <c r="P12" s="141">
        <f>SUM(H12:O12)</f>
        <v>408787223</v>
      </c>
      <c r="Q12" s="136"/>
      <c r="R12" s="92"/>
      <c r="S12" s="92"/>
      <c r="T12" s="92"/>
      <c r="U12" s="92"/>
      <c r="V12" s="92"/>
    </row>
    <row r="13" spans="1:22" ht="6" customHeight="1">
      <c r="F13" s="136"/>
      <c r="G13" s="136"/>
      <c r="H13" s="23"/>
      <c r="I13" s="138"/>
      <c r="J13" s="136"/>
      <c r="K13" s="135"/>
      <c r="L13" s="27"/>
      <c r="M13" s="135"/>
      <c r="N13" s="27"/>
      <c r="O13" s="135"/>
      <c r="P13" s="137"/>
      <c r="Q13" s="136"/>
      <c r="R13" s="23"/>
      <c r="S13" s="92"/>
      <c r="T13" s="23"/>
      <c r="U13" s="92"/>
      <c r="V13" s="92"/>
    </row>
    <row r="14" spans="1:22" ht="21.75" customHeight="1">
      <c r="A14" s="82" t="s">
        <v>135</v>
      </c>
      <c r="F14" s="136"/>
      <c r="G14" s="136"/>
      <c r="H14" s="23"/>
      <c r="I14" s="138"/>
      <c r="J14" s="136"/>
      <c r="K14" s="135"/>
      <c r="L14" s="27"/>
      <c r="M14" s="135"/>
      <c r="N14" s="27"/>
      <c r="O14" s="135"/>
      <c r="P14" s="137"/>
      <c r="Q14" s="136"/>
      <c r="R14" s="23"/>
      <c r="S14" s="92"/>
      <c r="T14" s="23"/>
      <c r="U14" s="92"/>
      <c r="V14" s="92"/>
    </row>
    <row r="15" spans="1:22" ht="21.75" customHeight="1" thickBot="1">
      <c r="B15" s="82" t="s">
        <v>84</v>
      </c>
      <c r="F15" s="136"/>
      <c r="G15" s="136"/>
      <c r="H15" s="142">
        <f>SUM(H10:H14)</f>
        <v>1550000000</v>
      </c>
      <c r="I15" s="138"/>
      <c r="J15" s="142">
        <f>SUM(J10:J14)</f>
        <v>487500000</v>
      </c>
      <c r="K15" s="137"/>
      <c r="L15" s="142">
        <f>SUM(L10:L14)</f>
        <v>71000000</v>
      </c>
      <c r="M15" s="137"/>
      <c r="N15" s="142">
        <f>SUM(N10:N14)</f>
        <v>283722098</v>
      </c>
      <c r="O15" s="137"/>
      <c r="P15" s="142">
        <f>SUM(H15:O15)</f>
        <v>2392222098</v>
      </c>
      <c r="Q15" s="136"/>
      <c r="R15" s="92"/>
      <c r="S15" s="92"/>
      <c r="T15" s="92"/>
      <c r="U15" s="92"/>
      <c r="V15" s="92"/>
    </row>
    <row r="16" spans="1:22" ht="21.75" customHeight="1" thickTop="1">
      <c r="B16" s="82"/>
      <c r="F16" s="136"/>
      <c r="G16" s="136"/>
      <c r="H16" s="137"/>
      <c r="I16" s="138"/>
      <c r="J16" s="137"/>
      <c r="K16" s="137"/>
      <c r="L16" s="137"/>
      <c r="M16" s="137"/>
      <c r="N16" s="137"/>
      <c r="O16" s="137"/>
      <c r="P16" s="137"/>
      <c r="Q16" s="136"/>
      <c r="R16" s="92"/>
      <c r="S16" s="92"/>
      <c r="T16" s="92"/>
      <c r="U16" s="92"/>
      <c r="V16" s="92"/>
    </row>
    <row r="17" spans="1:22" ht="21.75" customHeight="1">
      <c r="A17" s="82" t="s">
        <v>122</v>
      </c>
      <c r="B17" s="82"/>
      <c r="H17" s="100">
        <v>2096000000</v>
      </c>
      <c r="J17" s="100">
        <v>1902427997</v>
      </c>
      <c r="K17" s="92"/>
      <c r="L17" s="100">
        <v>100000000</v>
      </c>
      <c r="M17" s="92"/>
      <c r="N17" s="100">
        <v>409704613</v>
      </c>
      <c r="O17" s="92"/>
      <c r="P17" s="100">
        <f>SUM(H17:O17)</f>
        <v>4508132610</v>
      </c>
      <c r="R17" s="92"/>
      <c r="S17" s="92"/>
      <c r="T17" s="92"/>
      <c r="U17" s="92"/>
      <c r="V17" s="92"/>
    </row>
    <row r="18" spans="1:22" ht="21.75" customHeight="1">
      <c r="A18" s="99" t="s">
        <v>125</v>
      </c>
      <c r="F18" s="84">
        <v>20</v>
      </c>
      <c r="H18" s="100" t="s">
        <v>148</v>
      </c>
      <c r="J18" s="100" t="s">
        <v>148</v>
      </c>
      <c r="K18" s="92"/>
      <c r="L18" s="100" t="s">
        <v>148</v>
      </c>
      <c r="M18" s="92"/>
      <c r="N18" s="100">
        <v>-226367568</v>
      </c>
      <c r="O18" s="92"/>
      <c r="P18" s="100">
        <f t="shared" ref="P18:P19" si="0">SUM(H18:O18)</f>
        <v>-226367568</v>
      </c>
      <c r="R18" s="92"/>
      <c r="S18" s="92"/>
      <c r="T18" s="92"/>
      <c r="U18" s="92"/>
      <c r="V18" s="92"/>
    </row>
    <row r="19" spans="1:22" ht="21.75" customHeight="1">
      <c r="A19" s="99" t="s">
        <v>87</v>
      </c>
      <c r="H19" s="101" t="s">
        <v>148</v>
      </c>
      <c r="J19" s="101" t="s">
        <v>148</v>
      </c>
      <c r="K19" s="92"/>
      <c r="L19" s="101" t="s">
        <v>148</v>
      </c>
      <c r="M19" s="92"/>
      <c r="N19" s="101">
        <v>422176477</v>
      </c>
      <c r="O19" s="92"/>
      <c r="P19" s="101">
        <f t="shared" si="0"/>
        <v>422176477</v>
      </c>
      <c r="R19" s="92"/>
      <c r="S19" s="92"/>
      <c r="T19" s="92"/>
      <c r="U19" s="92"/>
      <c r="V19" s="92"/>
    </row>
    <row r="20" spans="1:22" ht="6" customHeight="1">
      <c r="H20" s="47"/>
      <c r="J20" s="102"/>
      <c r="L20" s="48"/>
      <c r="N20" s="48"/>
      <c r="P20" s="100"/>
      <c r="R20" s="23"/>
      <c r="S20" s="92"/>
      <c r="T20" s="23"/>
      <c r="U20" s="92"/>
      <c r="V20" s="92"/>
    </row>
    <row r="21" spans="1:22" ht="21.75" customHeight="1">
      <c r="A21" s="82" t="s">
        <v>137</v>
      </c>
      <c r="H21" s="47"/>
      <c r="J21" s="102"/>
      <c r="L21" s="48"/>
      <c r="N21" s="48"/>
      <c r="P21" s="100"/>
      <c r="R21" s="23"/>
      <c r="S21" s="92"/>
      <c r="T21" s="23"/>
      <c r="U21" s="92"/>
      <c r="V21" s="92"/>
    </row>
    <row r="22" spans="1:22" ht="21.75" customHeight="1" thickBot="1">
      <c r="B22" s="82" t="s">
        <v>84</v>
      </c>
      <c r="H22" s="103">
        <f>SUM(H17:H19)</f>
        <v>2096000000</v>
      </c>
      <c r="J22" s="103">
        <f>SUM(J17:J19)</f>
        <v>1902427997</v>
      </c>
      <c r="K22" s="92"/>
      <c r="L22" s="103">
        <f>SUM(L17:L19)</f>
        <v>100000000</v>
      </c>
      <c r="M22" s="92"/>
      <c r="N22" s="103">
        <f>SUM(N17:N19)</f>
        <v>605513522</v>
      </c>
      <c r="O22" s="92"/>
      <c r="P22" s="103">
        <f>SUM(P17:P19)</f>
        <v>4703941519</v>
      </c>
      <c r="R22" s="92"/>
      <c r="S22" s="92"/>
      <c r="T22" s="92"/>
      <c r="U22" s="92"/>
      <c r="V22" s="92"/>
    </row>
    <row r="23" spans="1:22" ht="21.75" customHeight="1" thickTop="1">
      <c r="B23" s="82"/>
      <c r="H23" s="92"/>
      <c r="K23" s="92"/>
      <c r="L23" s="92"/>
      <c r="M23" s="92"/>
      <c r="N23" s="92"/>
      <c r="O23" s="92"/>
      <c r="P23" s="92"/>
      <c r="R23" s="92"/>
      <c r="S23" s="92"/>
      <c r="T23" s="92"/>
      <c r="U23" s="92"/>
      <c r="V23" s="92"/>
    </row>
    <row r="24" spans="1:22" ht="21.75" customHeight="1">
      <c r="B24" s="82"/>
      <c r="H24" s="92"/>
      <c r="K24" s="92"/>
      <c r="L24" s="92"/>
      <c r="M24" s="92"/>
      <c r="N24" s="92"/>
      <c r="O24" s="92"/>
      <c r="P24" s="92"/>
      <c r="R24" s="92"/>
      <c r="S24" s="92"/>
      <c r="T24" s="92"/>
      <c r="U24" s="92"/>
      <c r="V24" s="92"/>
    </row>
    <row r="25" spans="1:22" ht="21.75" customHeight="1">
      <c r="B25" s="82"/>
      <c r="H25" s="92"/>
      <c r="K25" s="92"/>
      <c r="L25" s="92"/>
      <c r="M25" s="92"/>
      <c r="N25" s="92"/>
      <c r="O25" s="92"/>
      <c r="P25" s="92"/>
      <c r="R25" s="92"/>
      <c r="S25" s="92"/>
      <c r="T25" s="92"/>
      <c r="U25" s="92"/>
      <c r="V25" s="92"/>
    </row>
    <row r="26" spans="1:22" ht="27.75" customHeight="1">
      <c r="B26" s="82"/>
      <c r="H26" s="92"/>
      <c r="K26" s="92"/>
      <c r="L26" s="92"/>
      <c r="M26" s="92"/>
      <c r="N26" s="92"/>
      <c r="O26" s="92"/>
      <c r="P26" s="92"/>
      <c r="R26" s="92"/>
      <c r="S26" s="92"/>
      <c r="T26" s="92"/>
      <c r="U26" s="92"/>
      <c r="V26" s="92"/>
    </row>
    <row r="27" spans="1:22" ht="21.75" customHeight="1">
      <c r="A27" s="161" t="s">
        <v>56</v>
      </c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</row>
    <row r="44" spans="12:16" ht="21.6" customHeight="1">
      <c r="L44" s="92"/>
      <c r="N44" s="92"/>
      <c r="P44" s="92"/>
    </row>
  </sheetData>
  <mergeCells count="4">
    <mergeCell ref="A3:P3"/>
    <mergeCell ref="L5:N5"/>
    <mergeCell ref="R7:V7"/>
    <mergeCell ref="A27:P27"/>
  </mergeCells>
  <pageMargins left="0.7" right="0.7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New,Regular"&amp;P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9"/>
  <sheetViews>
    <sheetView tabSelected="1" topLeftCell="A70" zoomScaleNormal="100" zoomScaleSheetLayoutView="90" workbookViewId="0">
      <selection activeCell="D77" sqref="D77"/>
    </sheetView>
  </sheetViews>
  <sheetFormatPr defaultColWidth="9.140625" defaultRowHeight="21.6" customHeight="1"/>
  <cols>
    <col min="1" max="1" width="1.7109375" style="104" customWidth="1"/>
    <col min="2" max="2" width="1.5703125" style="104" customWidth="1"/>
    <col min="3" max="3" width="48.42578125" style="104" customWidth="1"/>
    <col min="4" max="4" width="9.42578125" style="109" customWidth="1"/>
    <col min="5" max="5" width="1" style="111" customWidth="1"/>
    <col min="6" max="6" width="15.7109375" style="38" customWidth="1"/>
    <col min="7" max="7" width="1" style="111" customWidth="1"/>
    <col min="8" max="8" width="15.7109375" style="38" customWidth="1"/>
    <col min="9" max="9" width="14.5703125" style="104" bestFit="1" customWidth="1"/>
    <col min="10" max="10" width="13.85546875" style="104" bestFit="1" customWidth="1"/>
    <col min="11" max="11" width="10.85546875" style="104" bestFit="1" customWidth="1"/>
    <col min="12" max="12" width="9.140625" style="104"/>
    <col min="13" max="13" width="18.140625" style="104" customWidth="1"/>
    <col min="14" max="16384" width="9.140625" style="104"/>
  </cols>
  <sheetData>
    <row r="1" spans="1:14" ht="20.45" customHeight="1">
      <c r="A1" s="165" t="str">
        <f>'Thai 7'!A1</f>
        <v>บริษัท ศักดิ์สยามลิสซิ่ง จำกัด (มหาชน)</v>
      </c>
      <c r="B1" s="165"/>
      <c r="C1" s="165"/>
      <c r="D1" s="165"/>
      <c r="E1" s="165"/>
      <c r="F1" s="165"/>
      <c r="G1" s="165"/>
      <c r="H1" s="165"/>
    </row>
    <row r="2" spans="1:14" ht="20.45" customHeight="1">
      <c r="A2" s="166" t="s">
        <v>44</v>
      </c>
      <c r="B2" s="166"/>
      <c r="C2" s="166"/>
      <c r="D2" s="166"/>
      <c r="E2" s="166"/>
      <c r="F2" s="166"/>
      <c r="G2" s="166"/>
      <c r="H2" s="166"/>
    </row>
    <row r="3" spans="1:14" ht="20.45" customHeight="1">
      <c r="A3" s="167" t="str">
        <f>'Thai 7'!A3:P3</f>
        <v>สำหรับงวดเก้าเดือนสิ้นสุดวันที่ 30 กันยายน พ.ศ. 2564</v>
      </c>
      <c r="B3" s="168"/>
      <c r="C3" s="168"/>
      <c r="D3" s="168"/>
      <c r="E3" s="168"/>
      <c r="F3" s="168"/>
      <c r="G3" s="168"/>
      <c r="H3" s="168"/>
    </row>
    <row r="4" spans="1:14" ht="20.45" customHeight="1">
      <c r="A4" s="154"/>
      <c r="B4" s="155"/>
      <c r="C4" s="155"/>
      <c r="D4" s="155"/>
      <c r="E4" s="155"/>
      <c r="F4" s="105"/>
      <c r="G4" s="155"/>
      <c r="H4" s="143"/>
      <c r="M4" s="129"/>
    </row>
    <row r="5" spans="1:14" ht="20.45" customHeight="1">
      <c r="A5" s="155"/>
      <c r="B5" s="155"/>
      <c r="C5" s="155"/>
      <c r="D5" s="106"/>
      <c r="E5" s="107"/>
      <c r="F5" s="108" t="s">
        <v>54</v>
      </c>
      <c r="G5" s="107"/>
      <c r="H5" s="144" t="s">
        <v>54</v>
      </c>
      <c r="M5" s="129"/>
    </row>
    <row r="6" spans="1:14" ht="20.45" customHeight="1">
      <c r="A6" s="109"/>
      <c r="B6" s="109"/>
      <c r="C6" s="109"/>
      <c r="E6" s="107"/>
      <c r="F6" s="108" t="s">
        <v>119</v>
      </c>
      <c r="G6" s="107"/>
      <c r="H6" s="144" t="s">
        <v>97</v>
      </c>
      <c r="I6" s="34"/>
      <c r="J6" s="35"/>
      <c r="L6" s="35"/>
      <c r="M6" s="129"/>
      <c r="N6" s="35"/>
    </row>
    <row r="7" spans="1:14" ht="20.100000000000001" customHeight="1">
      <c r="A7" s="109"/>
      <c r="B7" s="109"/>
      <c r="C7" s="109"/>
      <c r="D7" s="110" t="s">
        <v>0</v>
      </c>
      <c r="F7" s="112" t="s">
        <v>1</v>
      </c>
      <c r="H7" s="145" t="s">
        <v>1</v>
      </c>
      <c r="I7" s="36"/>
      <c r="J7" s="35"/>
      <c r="L7" s="35"/>
      <c r="M7" s="129"/>
      <c r="N7" s="35"/>
    </row>
    <row r="8" spans="1:14" ht="20.85" customHeight="1">
      <c r="A8" s="90" t="s">
        <v>45</v>
      </c>
      <c r="F8" s="113"/>
      <c r="H8" s="146"/>
    </row>
    <row r="9" spans="1:14" ht="20.85" customHeight="1">
      <c r="A9" s="104" t="s">
        <v>75</v>
      </c>
      <c r="E9" s="38"/>
      <c r="F9" s="54">
        <v>526165155</v>
      </c>
      <c r="G9" s="38"/>
      <c r="H9" s="38">
        <v>508721324</v>
      </c>
      <c r="K9" s="111"/>
    </row>
    <row r="10" spans="1:14" ht="20.85" customHeight="1">
      <c r="A10" s="104" t="s">
        <v>126</v>
      </c>
      <c r="E10" s="38"/>
      <c r="F10" s="54"/>
      <c r="G10" s="38"/>
      <c r="K10" s="111"/>
    </row>
    <row r="11" spans="1:14" ht="20.85" customHeight="1">
      <c r="B11" s="104" t="s">
        <v>46</v>
      </c>
      <c r="D11" s="109" t="s">
        <v>124</v>
      </c>
      <c r="E11" s="38"/>
      <c r="F11" s="54">
        <v>86121869</v>
      </c>
      <c r="G11" s="38"/>
      <c r="H11" s="38">
        <v>76090727</v>
      </c>
      <c r="K11" s="111"/>
    </row>
    <row r="12" spans="1:14" ht="20.85" customHeight="1">
      <c r="B12" s="104" t="s">
        <v>111</v>
      </c>
      <c r="D12" s="109">
        <v>11</v>
      </c>
      <c r="E12" s="38"/>
      <c r="F12" s="54">
        <v>15</v>
      </c>
      <c r="G12" s="38"/>
      <c r="H12" s="38">
        <v>46258</v>
      </c>
      <c r="K12" s="111"/>
    </row>
    <row r="13" spans="1:14" ht="20.85" customHeight="1">
      <c r="B13" s="83" t="s">
        <v>114</v>
      </c>
      <c r="E13" s="38"/>
      <c r="F13" s="54">
        <v>41359297</v>
      </c>
      <c r="G13" s="38"/>
      <c r="H13" s="38">
        <v>7156300</v>
      </c>
      <c r="K13" s="111"/>
    </row>
    <row r="14" spans="1:14" ht="20.85" customHeight="1">
      <c r="B14" s="104" t="s">
        <v>127</v>
      </c>
      <c r="E14" s="38"/>
      <c r="F14" s="54">
        <v>3204320</v>
      </c>
      <c r="G14" s="38"/>
      <c r="H14" s="38">
        <v>6592557</v>
      </c>
      <c r="K14" s="111"/>
    </row>
    <row r="15" spans="1:14" ht="20.85" customHeight="1">
      <c r="B15" s="104" t="s">
        <v>147</v>
      </c>
      <c r="E15" s="38"/>
      <c r="F15" s="54">
        <v>75226</v>
      </c>
      <c r="G15" s="38"/>
      <c r="H15" s="38">
        <v>-289847</v>
      </c>
      <c r="K15" s="111"/>
    </row>
    <row r="16" spans="1:14" ht="20.85" customHeight="1">
      <c r="B16" s="104" t="s">
        <v>143</v>
      </c>
      <c r="E16" s="38"/>
      <c r="F16" s="54"/>
      <c r="G16" s="38"/>
      <c r="K16" s="111"/>
    </row>
    <row r="17" spans="1:11" ht="20.85" customHeight="1">
      <c r="C17" s="104" t="s">
        <v>121</v>
      </c>
      <c r="D17" s="109">
        <v>6</v>
      </c>
      <c r="E17" s="38"/>
      <c r="F17" s="54">
        <v>-368890</v>
      </c>
      <c r="G17" s="38"/>
      <c r="H17" s="38">
        <v>0</v>
      </c>
      <c r="K17" s="111"/>
    </row>
    <row r="18" spans="1:11" ht="20.85" customHeight="1">
      <c r="B18" s="104" t="s">
        <v>24</v>
      </c>
      <c r="E18" s="37"/>
      <c r="F18" s="55">
        <v>8402330</v>
      </c>
      <c r="G18" s="37"/>
      <c r="H18" s="37">
        <v>7562599</v>
      </c>
      <c r="K18" s="111"/>
    </row>
    <row r="19" spans="1:11" ht="20.85" customHeight="1">
      <c r="B19" s="104" t="s">
        <v>38</v>
      </c>
      <c r="E19" s="37"/>
      <c r="F19" s="55">
        <v>-1319127323</v>
      </c>
      <c r="G19" s="37"/>
      <c r="H19" s="37">
        <v>-1211206500</v>
      </c>
      <c r="K19" s="111"/>
    </row>
    <row r="20" spans="1:11" ht="20.85" customHeight="1">
      <c r="B20" s="104" t="s">
        <v>74</v>
      </c>
      <c r="E20" s="37"/>
      <c r="F20" s="55">
        <v>73717485</v>
      </c>
      <c r="G20" s="37"/>
      <c r="H20" s="37">
        <v>99998072</v>
      </c>
      <c r="K20" s="111"/>
    </row>
    <row r="21" spans="1:11" ht="20.85" customHeight="1">
      <c r="B21" s="104" t="s">
        <v>59</v>
      </c>
      <c r="E21" s="37"/>
      <c r="F21" s="55">
        <v>1233875364</v>
      </c>
      <c r="G21" s="37"/>
      <c r="H21" s="37">
        <v>1231347705</v>
      </c>
      <c r="K21" s="111"/>
    </row>
    <row r="22" spans="1:11" ht="20.85" customHeight="1">
      <c r="B22" s="104" t="s">
        <v>47</v>
      </c>
      <c r="D22" s="107"/>
      <c r="E22" s="38"/>
      <c r="F22" s="54">
        <v>-76288843</v>
      </c>
      <c r="G22" s="38"/>
      <c r="H22" s="38">
        <v>-101553278</v>
      </c>
      <c r="K22" s="111"/>
    </row>
    <row r="23" spans="1:11" ht="20.85" customHeight="1">
      <c r="B23" s="104" t="s">
        <v>140</v>
      </c>
      <c r="E23" s="37"/>
      <c r="F23" s="56">
        <v>-121802510</v>
      </c>
      <c r="G23" s="37"/>
      <c r="H23" s="39">
        <v>-156028261</v>
      </c>
      <c r="K23" s="111"/>
    </row>
    <row r="24" spans="1:11" ht="6" customHeight="1">
      <c r="E24" s="38"/>
      <c r="F24" s="55"/>
      <c r="G24" s="38"/>
      <c r="H24" s="37"/>
      <c r="K24" s="111"/>
    </row>
    <row r="25" spans="1:11" ht="20.85" customHeight="1">
      <c r="A25" s="104" t="s">
        <v>141</v>
      </c>
      <c r="E25" s="104"/>
      <c r="F25" s="54"/>
      <c r="G25" s="104"/>
      <c r="K25" s="111"/>
    </row>
    <row r="26" spans="1:11" ht="20.85" customHeight="1">
      <c r="B26" s="104" t="s">
        <v>48</v>
      </c>
      <c r="E26" s="38"/>
      <c r="F26" s="113">
        <f>SUM(F9:F24)</f>
        <v>455333495</v>
      </c>
      <c r="G26" s="38"/>
      <c r="H26" s="146">
        <f>SUM(H9:H24)</f>
        <v>468437656</v>
      </c>
      <c r="K26" s="111"/>
    </row>
    <row r="27" spans="1:11" ht="20.85" customHeight="1">
      <c r="B27" s="104" t="s">
        <v>112</v>
      </c>
      <c r="E27" s="38"/>
      <c r="F27" s="54"/>
      <c r="G27" s="38"/>
      <c r="K27" s="111"/>
    </row>
    <row r="28" spans="1:11" ht="20.85" customHeight="1">
      <c r="C28" s="104" t="s">
        <v>103</v>
      </c>
      <c r="E28" s="38"/>
      <c r="F28" s="54">
        <v>-204008820</v>
      </c>
      <c r="G28" s="38"/>
      <c r="H28" s="38">
        <v>-99480303</v>
      </c>
      <c r="K28" s="111"/>
    </row>
    <row r="29" spans="1:11" ht="20.85" customHeight="1">
      <c r="C29" s="104" t="s">
        <v>104</v>
      </c>
      <c r="E29" s="38"/>
      <c r="F29" s="54">
        <v>-1592549395</v>
      </c>
      <c r="G29" s="38"/>
      <c r="H29" s="38">
        <v>416400063</v>
      </c>
      <c r="J29" s="114"/>
      <c r="K29" s="111"/>
    </row>
    <row r="30" spans="1:11" ht="20.85" customHeight="1">
      <c r="C30" s="104" t="s">
        <v>86</v>
      </c>
      <c r="E30" s="37"/>
      <c r="F30" s="55">
        <v>20709817</v>
      </c>
      <c r="G30" s="37"/>
      <c r="H30" s="37">
        <v>36183311</v>
      </c>
      <c r="K30" s="111"/>
    </row>
    <row r="31" spans="1:11" ht="20.85" customHeight="1">
      <c r="C31" s="80" t="s">
        <v>32</v>
      </c>
      <c r="E31" s="37"/>
      <c r="F31" s="55">
        <v>-41625</v>
      </c>
      <c r="G31" s="37"/>
      <c r="H31" s="37">
        <v>-13318</v>
      </c>
      <c r="K31" s="111"/>
    </row>
    <row r="32" spans="1:11" ht="20.85" customHeight="1">
      <c r="C32" s="104" t="s">
        <v>49</v>
      </c>
      <c r="E32" s="38"/>
      <c r="F32" s="54">
        <v>-18621977</v>
      </c>
      <c r="G32" s="38"/>
      <c r="H32" s="38">
        <v>1917518</v>
      </c>
      <c r="J32" s="40"/>
      <c r="K32" s="111"/>
    </row>
    <row r="33" spans="1:14" ht="20.85" customHeight="1">
      <c r="B33" s="104" t="s">
        <v>145</v>
      </c>
      <c r="E33" s="38"/>
      <c r="F33" s="54"/>
      <c r="G33" s="38"/>
      <c r="J33" s="40"/>
      <c r="K33" s="111"/>
    </row>
    <row r="34" spans="1:14" ht="20.85" customHeight="1">
      <c r="C34" s="104" t="s">
        <v>34</v>
      </c>
      <c r="E34" s="38"/>
      <c r="F34" s="115">
        <v>7403178</v>
      </c>
      <c r="G34" s="38"/>
      <c r="H34" s="147">
        <v>6453770</v>
      </c>
      <c r="J34" s="40"/>
      <c r="K34" s="111"/>
    </row>
    <row r="35" spans="1:14" ht="20.85" customHeight="1">
      <c r="C35" s="104" t="s">
        <v>50</v>
      </c>
      <c r="E35" s="38"/>
      <c r="F35" s="115">
        <v>3522080</v>
      </c>
      <c r="G35" s="38"/>
      <c r="H35" s="147">
        <v>42401853</v>
      </c>
      <c r="J35" s="40"/>
      <c r="K35" s="111"/>
    </row>
    <row r="36" spans="1:14" ht="20.85" customHeight="1">
      <c r="C36" s="104" t="s">
        <v>142</v>
      </c>
      <c r="E36" s="38"/>
      <c r="F36" s="116">
        <v>-583843</v>
      </c>
      <c r="G36" s="38"/>
      <c r="H36" s="156" t="s">
        <v>148</v>
      </c>
      <c r="K36" s="111"/>
    </row>
    <row r="37" spans="1:14" ht="6" customHeight="1">
      <c r="E37" s="38"/>
      <c r="F37" s="55"/>
      <c r="G37" s="38"/>
      <c r="H37" s="37"/>
      <c r="K37" s="111"/>
    </row>
    <row r="38" spans="1:14" ht="20.100000000000001" customHeight="1">
      <c r="A38" s="90" t="s">
        <v>128</v>
      </c>
      <c r="E38" s="38"/>
      <c r="F38" s="56">
        <f>SUM(F26:F36)</f>
        <v>-1328837090</v>
      </c>
      <c r="G38" s="38"/>
      <c r="H38" s="39">
        <f>SUM(H26:H36)</f>
        <v>872300550</v>
      </c>
      <c r="I38" s="117"/>
      <c r="K38" s="111"/>
      <c r="M38" s="40"/>
    </row>
    <row r="39" spans="1:14" ht="20.100000000000001" customHeight="1">
      <c r="A39" s="90"/>
      <c r="E39" s="38"/>
      <c r="F39" s="37"/>
      <c r="G39" s="38"/>
      <c r="H39" s="37"/>
      <c r="I39" s="117"/>
      <c r="K39" s="111"/>
      <c r="M39" s="40"/>
    </row>
    <row r="40" spans="1:14" ht="11.25" customHeight="1">
      <c r="A40" s="90"/>
      <c r="E40" s="38"/>
      <c r="F40" s="37"/>
      <c r="G40" s="38"/>
      <c r="H40" s="37"/>
      <c r="I40" s="117"/>
      <c r="K40" s="111"/>
      <c r="M40" s="40"/>
    </row>
    <row r="41" spans="1:14" ht="21.95" customHeight="1">
      <c r="A41" s="118" t="str">
        <f>'Thai 7'!A27:P27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1" s="118"/>
      <c r="C41" s="118"/>
      <c r="D41" s="119"/>
      <c r="E41" s="39"/>
      <c r="F41" s="39"/>
      <c r="G41" s="39"/>
      <c r="H41" s="39"/>
      <c r="I41" s="117"/>
      <c r="K41" s="111"/>
      <c r="M41" s="40"/>
    </row>
    <row r="42" spans="1:14" ht="21.6" customHeight="1">
      <c r="A42" s="165" t="str">
        <f>A1</f>
        <v>บริษัท ศักดิ์สยามลิสซิ่ง จำกัด (มหาชน)</v>
      </c>
      <c r="B42" s="165"/>
      <c r="C42" s="165"/>
      <c r="D42" s="165"/>
      <c r="E42" s="165"/>
      <c r="F42" s="165"/>
      <c r="G42" s="165"/>
      <c r="H42" s="165"/>
      <c r="K42" s="111"/>
    </row>
    <row r="43" spans="1:14" ht="21.6" customHeight="1">
      <c r="A43" s="90" t="s">
        <v>96</v>
      </c>
      <c r="B43" s="90"/>
      <c r="C43" s="90"/>
      <c r="D43" s="106"/>
      <c r="E43" s="120"/>
      <c r="F43" s="120"/>
      <c r="G43" s="120"/>
      <c r="H43" s="148"/>
      <c r="K43" s="111"/>
    </row>
    <row r="44" spans="1:14" ht="21.6" customHeight="1">
      <c r="A44" s="121" t="str">
        <f>A3</f>
        <v>สำหรับงวดเก้าเดือนสิ้นสุดวันที่ 30 กันยายน พ.ศ. 2564</v>
      </c>
      <c r="B44" s="122"/>
      <c r="C44" s="122"/>
      <c r="D44" s="110"/>
      <c r="E44" s="123"/>
      <c r="F44" s="123"/>
      <c r="G44" s="123"/>
      <c r="H44" s="149"/>
      <c r="K44" s="111"/>
    </row>
    <row r="45" spans="1:14" ht="18.75" customHeight="1">
      <c r="A45" s="124"/>
      <c r="B45" s="90"/>
      <c r="C45" s="90"/>
      <c r="D45" s="106"/>
      <c r="E45" s="125"/>
      <c r="F45" s="125"/>
      <c r="G45" s="125"/>
      <c r="H45" s="150"/>
      <c r="K45" s="111"/>
    </row>
    <row r="46" spans="1:14" ht="21.6" customHeight="1">
      <c r="A46" s="155"/>
      <c r="B46" s="155"/>
      <c r="C46" s="155"/>
      <c r="D46" s="106"/>
      <c r="E46" s="107"/>
      <c r="F46" s="108" t="s">
        <v>54</v>
      </c>
      <c r="G46" s="107"/>
      <c r="H46" s="144" t="s">
        <v>54</v>
      </c>
      <c r="K46" s="111"/>
    </row>
    <row r="47" spans="1:14" ht="21.6" customHeight="1">
      <c r="A47" s="155"/>
      <c r="B47" s="155"/>
      <c r="C47" s="155"/>
      <c r="D47" s="106"/>
      <c r="E47" s="107"/>
      <c r="F47" s="108" t="s">
        <v>119</v>
      </c>
      <c r="G47" s="107"/>
      <c r="H47" s="144" t="s">
        <v>97</v>
      </c>
      <c r="K47" s="111"/>
    </row>
    <row r="48" spans="1:14" ht="21.6" customHeight="1">
      <c r="A48" s="109"/>
      <c r="B48" s="109"/>
      <c r="C48" s="109"/>
      <c r="D48" s="110" t="s">
        <v>0</v>
      </c>
      <c r="F48" s="112" t="s">
        <v>1</v>
      </c>
      <c r="H48" s="145" t="s">
        <v>1</v>
      </c>
      <c r="I48" s="36"/>
      <c r="J48" s="35"/>
      <c r="K48" s="111"/>
      <c r="L48" s="35"/>
      <c r="N48" s="35"/>
    </row>
    <row r="49" spans="1:11" ht="21.6" customHeight="1">
      <c r="A49" s="90" t="s">
        <v>51</v>
      </c>
      <c r="E49" s="37"/>
      <c r="F49" s="55"/>
      <c r="G49" s="37"/>
      <c r="H49" s="37"/>
      <c r="K49" s="111"/>
    </row>
    <row r="50" spans="1:11" ht="21.6" customHeight="1">
      <c r="A50" s="104" t="s">
        <v>113</v>
      </c>
      <c r="E50" s="38"/>
      <c r="F50" s="55">
        <v>17103</v>
      </c>
      <c r="G50" s="38"/>
      <c r="H50" s="37">
        <v>320280</v>
      </c>
      <c r="K50" s="111"/>
    </row>
    <row r="51" spans="1:11" ht="21.6" customHeight="1">
      <c r="A51" s="104" t="s">
        <v>76</v>
      </c>
      <c r="E51" s="38"/>
      <c r="F51" s="55">
        <v>-37766124</v>
      </c>
      <c r="G51" s="38"/>
      <c r="H51" s="37">
        <v>-18347492</v>
      </c>
      <c r="K51" s="111"/>
    </row>
    <row r="52" spans="1:11" ht="21.6" customHeight="1">
      <c r="A52" s="104" t="s">
        <v>58</v>
      </c>
      <c r="E52" s="38"/>
      <c r="F52" s="55">
        <v>-14901797</v>
      </c>
      <c r="G52" s="38"/>
      <c r="H52" s="37">
        <v>-3092190</v>
      </c>
      <c r="K52" s="111"/>
    </row>
    <row r="53" spans="1:11" ht="21.6" customHeight="1">
      <c r="A53" s="104" t="s">
        <v>144</v>
      </c>
      <c r="E53" s="38"/>
      <c r="F53" s="55"/>
      <c r="G53" s="38"/>
      <c r="H53" s="37"/>
      <c r="K53" s="111"/>
    </row>
    <row r="54" spans="1:11" ht="21.6" customHeight="1">
      <c r="B54" s="104" t="s">
        <v>121</v>
      </c>
      <c r="D54" s="109">
        <v>6</v>
      </c>
      <c r="E54" s="38"/>
      <c r="F54" s="56">
        <v>1600442946</v>
      </c>
      <c r="G54" s="38"/>
      <c r="H54" s="39">
        <v>0</v>
      </c>
      <c r="K54" s="111"/>
    </row>
    <row r="55" spans="1:11" ht="6" customHeight="1">
      <c r="E55" s="38"/>
      <c r="F55" s="55"/>
      <c r="G55" s="38"/>
      <c r="H55" s="37"/>
      <c r="K55" s="111"/>
    </row>
    <row r="56" spans="1:11" ht="21.6" customHeight="1">
      <c r="A56" s="90" t="s">
        <v>146</v>
      </c>
      <c r="E56" s="38"/>
      <c r="F56" s="56">
        <f>SUM(F50:F54)</f>
        <v>1547792128</v>
      </c>
      <c r="G56" s="38"/>
      <c r="H56" s="39">
        <f>SUM(H50:H54)</f>
        <v>-21119402</v>
      </c>
      <c r="K56" s="111"/>
    </row>
    <row r="57" spans="1:11" ht="9.9499999999999993" customHeight="1">
      <c r="E57" s="38"/>
      <c r="F57" s="55"/>
      <c r="G57" s="38"/>
      <c r="H57" s="37"/>
      <c r="K57" s="111"/>
    </row>
    <row r="58" spans="1:11" ht="21.6" customHeight="1">
      <c r="A58" s="90" t="s">
        <v>52</v>
      </c>
      <c r="E58" s="38"/>
      <c r="F58" s="55"/>
      <c r="G58" s="38"/>
      <c r="H58" s="37"/>
      <c r="K58" s="111"/>
    </row>
    <row r="59" spans="1:11" ht="21.6" customHeight="1">
      <c r="A59" s="104" t="s">
        <v>77</v>
      </c>
      <c r="D59" s="109">
        <v>14</v>
      </c>
      <c r="E59" s="38"/>
      <c r="F59" s="55">
        <v>1245008000</v>
      </c>
      <c r="G59" s="38"/>
      <c r="H59" s="37">
        <v>1188000000</v>
      </c>
      <c r="K59" s="111"/>
    </row>
    <row r="60" spans="1:11" ht="21.6" customHeight="1">
      <c r="A60" s="104" t="s">
        <v>78</v>
      </c>
      <c r="D60" s="109">
        <v>14</v>
      </c>
      <c r="E60" s="38"/>
      <c r="F60" s="55">
        <v>-1390516002</v>
      </c>
      <c r="G60" s="38"/>
      <c r="H60" s="37">
        <v>-1396600000</v>
      </c>
      <c r="K60" s="111"/>
    </row>
    <row r="61" spans="1:11" ht="21.6" customHeight="1">
      <c r="A61" s="104" t="s">
        <v>92</v>
      </c>
      <c r="D61" s="109">
        <v>14</v>
      </c>
      <c r="E61" s="38"/>
      <c r="F61" s="55">
        <v>968000000</v>
      </c>
      <c r="G61" s="38"/>
      <c r="H61" s="37">
        <v>938700000</v>
      </c>
      <c r="K61" s="111"/>
    </row>
    <row r="62" spans="1:11" ht="21.6" customHeight="1">
      <c r="A62" s="104" t="s">
        <v>93</v>
      </c>
      <c r="D62" s="109">
        <v>14</v>
      </c>
      <c r="E62" s="38"/>
      <c r="F62" s="55">
        <v>-767900000</v>
      </c>
      <c r="G62" s="38"/>
      <c r="H62" s="37">
        <v>-801530000</v>
      </c>
      <c r="K62" s="111"/>
    </row>
    <row r="63" spans="1:11" ht="21.6" customHeight="1">
      <c r="A63" s="104" t="s">
        <v>136</v>
      </c>
      <c r="D63" s="109">
        <v>12</v>
      </c>
      <c r="E63" s="38"/>
      <c r="F63" s="55">
        <v>-60425402</v>
      </c>
      <c r="G63" s="37"/>
      <c r="H63" s="37">
        <v>-46672645</v>
      </c>
      <c r="K63" s="111"/>
    </row>
    <row r="64" spans="1:11" ht="21.6" customHeight="1">
      <c r="A64" s="104" t="s">
        <v>129</v>
      </c>
      <c r="E64" s="38"/>
      <c r="F64" s="56">
        <v>-226306779</v>
      </c>
      <c r="G64" s="38"/>
      <c r="H64" s="39">
        <v>-792200000</v>
      </c>
      <c r="K64" s="111"/>
    </row>
    <row r="65" spans="1:11" ht="6" customHeight="1">
      <c r="E65" s="38"/>
      <c r="F65" s="55"/>
      <c r="G65" s="38"/>
      <c r="H65" s="37"/>
      <c r="K65" s="111"/>
    </row>
    <row r="66" spans="1:11" ht="21.6" customHeight="1">
      <c r="A66" s="90" t="s">
        <v>150</v>
      </c>
      <c r="E66" s="37"/>
      <c r="F66" s="56">
        <f>SUM(F59:F64)</f>
        <v>-232140183</v>
      </c>
      <c r="G66" s="37"/>
      <c r="H66" s="39">
        <f>SUM(H59:H64)</f>
        <v>-910302645</v>
      </c>
      <c r="K66" s="111"/>
    </row>
    <row r="67" spans="1:11" ht="8.25" customHeight="1">
      <c r="E67" s="38"/>
      <c r="F67" s="55"/>
      <c r="G67" s="38"/>
      <c r="H67" s="37"/>
      <c r="K67" s="111"/>
    </row>
    <row r="68" spans="1:11" ht="21.6" customHeight="1">
      <c r="A68" s="90" t="s">
        <v>149</v>
      </c>
      <c r="E68" s="38"/>
      <c r="F68" s="54">
        <f>+F38+F56+F66</f>
        <v>-13185145</v>
      </c>
      <c r="G68" s="38"/>
      <c r="H68" s="38">
        <f>+H38+H56+H66</f>
        <v>-59121497</v>
      </c>
      <c r="I68" s="111"/>
      <c r="K68" s="111"/>
    </row>
    <row r="69" spans="1:11" ht="21.6" customHeight="1">
      <c r="A69" s="104" t="s">
        <v>79</v>
      </c>
      <c r="E69" s="38"/>
      <c r="F69" s="56">
        <v>306566181</v>
      </c>
      <c r="G69" s="38"/>
      <c r="H69" s="39">
        <v>252557946</v>
      </c>
      <c r="I69" s="40"/>
      <c r="K69" s="111"/>
    </row>
    <row r="70" spans="1:11" ht="6" customHeight="1">
      <c r="E70" s="38"/>
      <c r="F70" s="55"/>
      <c r="G70" s="38"/>
      <c r="H70" s="37"/>
      <c r="K70" s="111"/>
    </row>
    <row r="71" spans="1:11" ht="21.6" customHeight="1" thickBot="1">
      <c r="A71" s="90" t="s">
        <v>80</v>
      </c>
      <c r="E71" s="38"/>
      <c r="F71" s="57">
        <f>SUM(F68:F70)</f>
        <v>293381036</v>
      </c>
      <c r="G71" s="38"/>
      <c r="H71" s="41">
        <f>SUM(H68:H70)</f>
        <v>193436449</v>
      </c>
      <c r="I71" s="126"/>
      <c r="J71" s="127"/>
      <c r="K71" s="111"/>
    </row>
    <row r="72" spans="1:11" ht="9.9499999999999993" customHeight="1" thickTop="1">
      <c r="A72" s="90"/>
      <c r="E72" s="38"/>
      <c r="F72" s="55"/>
      <c r="G72" s="38"/>
      <c r="H72" s="37"/>
      <c r="I72" s="128"/>
      <c r="J72" s="127"/>
      <c r="K72" s="111"/>
    </row>
    <row r="73" spans="1:11" ht="21.6" customHeight="1">
      <c r="A73" s="90" t="s">
        <v>83</v>
      </c>
      <c r="E73" s="38"/>
      <c r="F73" s="55"/>
      <c r="G73" s="38"/>
      <c r="H73" s="37"/>
      <c r="I73" s="129"/>
      <c r="J73" s="127"/>
      <c r="K73" s="111"/>
    </row>
    <row r="74" spans="1:11" ht="21.6" customHeight="1">
      <c r="A74" s="104" t="s">
        <v>53</v>
      </c>
      <c r="E74" s="38"/>
      <c r="F74" s="55"/>
      <c r="G74" s="38"/>
      <c r="H74" s="37"/>
      <c r="I74" s="128"/>
      <c r="J74" s="127"/>
      <c r="K74" s="111"/>
    </row>
    <row r="75" spans="1:11" ht="21.6" customHeight="1">
      <c r="B75" s="104" t="s">
        <v>81</v>
      </c>
      <c r="E75" s="38"/>
      <c r="F75" s="55">
        <v>154150</v>
      </c>
      <c r="G75" s="38"/>
      <c r="H75" s="37">
        <v>58100</v>
      </c>
      <c r="I75" s="128"/>
      <c r="J75" s="127"/>
      <c r="K75" s="111"/>
    </row>
    <row r="76" spans="1:11" ht="21.6" customHeight="1">
      <c r="B76" s="104" t="s">
        <v>130</v>
      </c>
      <c r="E76" s="38"/>
      <c r="F76" s="55">
        <v>576150</v>
      </c>
      <c r="G76" s="38"/>
      <c r="H76" s="37">
        <v>0</v>
      </c>
      <c r="I76" s="128"/>
      <c r="J76" s="127"/>
      <c r="K76" s="111"/>
    </row>
    <row r="77" spans="1:11" ht="21.6" customHeight="1">
      <c r="A77" s="90"/>
      <c r="B77" s="104" t="s">
        <v>82</v>
      </c>
      <c r="D77" s="109">
        <v>11</v>
      </c>
      <c r="E77" s="38"/>
      <c r="F77" s="55">
        <v>221008</v>
      </c>
      <c r="G77" s="38"/>
      <c r="H77" s="37">
        <v>2285618</v>
      </c>
      <c r="I77" s="128"/>
      <c r="J77" s="127"/>
      <c r="K77" s="111"/>
    </row>
    <row r="78" spans="1:11" ht="21.6" customHeight="1">
      <c r="A78" s="90"/>
      <c r="B78" s="104" t="s">
        <v>89</v>
      </c>
      <c r="E78" s="38"/>
      <c r="F78" s="55">
        <v>24447740</v>
      </c>
      <c r="G78" s="38"/>
      <c r="H78" s="37">
        <v>46064610</v>
      </c>
      <c r="I78" s="128"/>
      <c r="J78" s="127"/>
      <c r="K78" s="111"/>
    </row>
    <row r="79" spans="1:11" ht="21.6" customHeight="1">
      <c r="A79" s="90"/>
      <c r="B79" s="104" t="s">
        <v>115</v>
      </c>
      <c r="D79" s="151">
        <v>12</v>
      </c>
      <c r="E79" s="38"/>
      <c r="F79" s="55">
        <v>66034806</v>
      </c>
      <c r="G79" s="58"/>
      <c r="H79" s="37">
        <v>210993882</v>
      </c>
      <c r="I79" s="128"/>
      <c r="J79" s="127"/>
    </row>
    <row r="80" spans="1:11" ht="21.6" customHeight="1">
      <c r="A80" s="90"/>
      <c r="B80" s="104" t="s">
        <v>117</v>
      </c>
      <c r="E80" s="38"/>
      <c r="F80" s="55"/>
      <c r="G80" s="58"/>
      <c r="H80" s="37"/>
      <c r="I80" s="128"/>
      <c r="J80" s="127"/>
    </row>
    <row r="81" spans="1:10" ht="21.6" customHeight="1">
      <c r="A81" s="90"/>
      <c r="C81" s="104" t="s">
        <v>108</v>
      </c>
      <c r="E81" s="38"/>
      <c r="F81" s="55">
        <v>0</v>
      </c>
      <c r="G81" s="38"/>
      <c r="H81" s="37">
        <v>47240713</v>
      </c>
      <c r="I81" s="128"/>
      <c r="J81" s="127"/>
    </row>
    <row r="82" spans="1:10" ht="12" customHeight="1">
      <c r="A82" s="90"/>
      <c r="E82" s="38"/>
      <c r="F82" s="58"/>
      <c r="G82" s="38"/>
      <c r="I82" s="128"/>
      <c r="J82" s="127"/>
    </row>
    <row r="83" spans="1:10" ht="21.95" customHeight="1">
      <c r="A83" s="118" t="str">
        <f>'Thai 7'!A27:P27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3" s="118"/>
      <c r="C83" s="118"/>
      <c r="D83" s="119"/>
      <c r="E83" s="39"/>
      <c r="F83" s="39"/>
      <c r="G83" s="39"/>
      <c r="H83" s="39"/>
      <c r="I83" s="127"/>
      <c r="J83" s="127"/>
    </row>
    <row r="84" spans="1:10" ht="21.6" customHeight="1">
      <c r="E84" s="38"/>
      <c r="F84" s="37"/>
      <c r="G84" s="38"/>
      <c r="H84" s="37"/>
      <c r="I84" s="127"/>
      <c r="J84" s="127"/>
    </row>
    <row r="85" spans="1:10" ht="21.6" customHeight="1">
      <c r="E85" s="38"/>
      <c r="F85" s="37"/>
      <c r="G85" s="38"/>
      <c r="H85" s="37"/>
      <c r="I85" s="127"/>
      <c r="J85" s="127"/>
    </row>
    <row r="86" spans="1:10" ht="21.6" customHeight="1">
      <c r="E86" s="38"/>
      <c r="F86" s="37"/>
      <c r="G86" s="38"/>
      <c r="H86" s="37"/>
      <c r="I86" s="127"/>
      <c r="J86" s="127"/>
    </row>
    <row r="87" spans="1:10" ht="21.6" customHeight="1">
      <c r="E87" s="38"/>
      <c r="F87" s="37"/>
      <c r="G87" s="38"/>
      <c r="H87" s="37"/>
      <c r="I87" s="127"/>
      <c r="J87" s="127"/>
    </row>
    <row r="88" spans="1:10" ht="21.6" customHeight="1">
      <c r="E88" s="38"/>
      <c r="F88" s="37"/>
      <c r="G88" s="38"/>
      <c r="H88" s="37"/>
      <c r="I88" s="127"/>
      <c r="J88" s="127"/>
    </row>
    <row r="89" spans="1:10" ht="21.6" customHeight="1">
      <c r="E89" s="38"/>
      <c r="F89" s="37"/>
      <c r="G89" s="38"/>
      <c r="H89" s="37"/>
      <c r="I89" s="127"/>
      <c r="J89" s="127"/>
    </row>
    <row r="90" spans="1:10" ht="21.6" customHeight="1">
      <c r="E90" s="38"/>
      <c r="F90" s="37"/>
      <c r="G90" s="38"/>
      <c r="H90" s="37"/>
      <c r="I90" s="127"/>
      <c r="J90" s="127"/>
    </row>
    <row r="91" spans="1:10" ht="21.6" customHeight="1">
      <c r="E91" s="38"/>
      <c r="F91" s="37"/>
      <c r="G91" s="38"/>
      <c r="H91" s="37"/>
      <c r="I91" s="127"/>
      <c r="J91" s="127"/>
    </row>
    <row r="92" spans="1:10" ht="21.6" customHeight="1">
      <c r="E92" s="38"/>
      <c r="F92" s="37"/>
      <c r="G92" s="38"/>
      <c r="H92" s="37"/>
      <c r="I92" s="127"/>
      <c r="J92" s="127"/>
    </row>
    <row r="93" spans="1:10" ht="21.6" customHeight="1">
      <c r="E93" s="38"/>
      <c r="F93" s="37"/>
      <c r="G93" s="38"/>
      <c r="H93" s="37"/>
      <c r="I93" s="127"/>
      <c r="J93" s="127"/>
    </row>
    <row r="95" spans="1:10" ht="21.6" customHeight="1">
      <c r="E95" s="37"/>
      <c r="F95" s="37"/>
      <c r="G95" s="37"/>
      <c r="H95" s="37"/>
    </row>
    <row r="96" spans="1:10" ht="21.6" customHeight="1">
      <c r="E96" s="37"/>
      <c r="F96" s="37"/>
      <c r="G96" s="37"/>
      <c r="H96" s="37"/>
    </row>
    <row r="97" spans="5:8" ht="21.6" customHeight="1">
      <c r="E97" s="37"/>
      <c r="F97" s="37"/>
      <c r="G97" s="37"/>
      <c r="H97" s="37"/>
    </row>
    <row r="98" spans="5:8" ht="21.6" customHeight="1">
      <c r="E98" s="37"/>
      <c r="F98" s="37"/>
      <c r="G98" s="37"/>
      <c r="H98" s="37"/>
    </row>
    <row r="99" spans="5:8" ht="21.6" customHeight="1">
      <c r="E99" s="37"/>
      <c r="F99" s="37"/>
      <c r="G99" s="37"/>
      <c r="H99" s="37"/>
    </row>
    <row r="100" spans="5:8" ht="21.6" customHeight="1">
      <c r="E100" s="37"/>
      <c r="F100" s="37"/>
      <c r="G100" s="37"/>
      <c r="H100" s="37"/>
    </row>
    <row r="101" spans="5:8" ht="21.6" customHeight="1">
      <c r="E101" s="37"/>
      <c r="F101" s="37"/>
      <c r="G101" s="37"/>
      <c r="H101" s="37"/>
    </row>
    <row r="102" spans="5:8" ht="21.6" customHeight="1">
      <c r="E102" s="37"/>
      <c r="F102" s="37"/>
      <c r="G102" s="37"/>
      <c r="H102" s="37"/>
    </row>
    <row r="103" spans="5:8" ht="21.6" customHeight="1">
      <c r="E103" s="37"/>
      <c r="F103" s="37"/>
      <c r="G103" s="37"/>
      <c r="H103" s="37"/>
    </row>
    <row r="104" spans="5:8" ht="21.6" customHeight="1">
      <c r="E104" s="37"/>
      <c r="F104" s="37"/>
      <c r="G104" s="37"/>
      <c r="H104" s="37"/>
    </row>
    <row r="105" spans="5:8" ht="21.6" customHeight="1">
      <c r="E105" s="37"/>
      <c r="F105" s="37"/>
      <c r="G105" s="37"/>
      <c r="H105" s="37"/>
    </row>
    <row r="106" spans="5:8" ht="21.6" customHeight="1">
      <c r="E106" s="37"/>
      <c r="F106" s="37"/>
      <c r="G106" s="37"/>
      <c r="H106" s="37"/>
    </row>
    <row r="107" spans="5:8" ht="21.6" customHeight="1">
      <c r="E107" s="37"/>
      <c r="F107" s="37"/>
      <c r="G107" s="37"/>
      <c r="H107" s="37"/>
    </row>
    <row r="108" spans="5:8" ht="21.6" customHeight="1">
      <c r="E108" s="37"/>
      <c r="F108" s="37"/>
      <c r="G108" s="37"/>
      <c r="H108" s="37"/>
    </row>
    <row r="109" spans="5:8" ht="21.6" customHeight="1">
      <c r="E109" s="37"/>
      <c r="F109" s="37"/>
      <c r="G109" s="37"/>
      <c r="H109" s="37"/>
    </row>
  </sheetData>
  <mergeCells count="4">
    <mergeCell ref="A1:H1"/>
    <mergeCell ref="A2:H2"/>
    <mergeCell ref="A3:H3"/>
    <mergeCell ref="A42:H42"/>
  </mergeCells>
  <pageMargins left="0.8" right="0.75" top="0.5" bottom="0.6" header="0.49" footer="0.4"/>
  <pageSetup paperSize="9" firstPageNumber="8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Thai2-4</vt:lpstr>
      <vt:lpstr>Thai5 (3M)</vt:lpstr>
      <vt:lpstr>Thai6 (9M)</vt:lpstr>
      <vt:lpstr>Thai 7</vt:lpstr>
      <vt:lpstr>Thai 8-9</vt:lpstr>
      <vt:lpstr>'Thai 7'!Print_Area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Chayaporn Srilap</cp:lastModifiedBy>
  <cp:lastPrinted>2021-11-08T07:05:49Z</cp:lastPrinted>
  <dcterms:created xsi:type="dcterms:W3CDTF">2002-01-04T02:58:58Z</dcterms:created>
  <dcterms:modified xsi:type="dcterms:W3CDTF">2021-11-08T07:10:44Z</dcterms:modified>
</cp:coreProperties>
</file>