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V:\ACC\Conso-egco\2021\Q3'2021\FS\From Audit\Final\"/>
    </mc:Choice>
  </mc:AlternateContent>
  <xr:revisionPtr revIDLastSave="0" documentId="13_ncr:1_{FF7B7095-56FB-470E-A03C-4C587B8E33B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-5" sheetId="1" r:id="rId1"/>
    <sheet name="6-7 (3M)" sheetId="17" r:id="rId2"/>
    <sheet name="8-9 (9M)" sheetId="8" r:id="rId3"/>
    <sheet name="Eng10" sheetId="16" r:id="rId4"/>
    <sheet name="Eng11" sheetId="15" r:id="rId5"/>
    <sheet name="12-14" sheetId="1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4" i="15" l="1"/>
  <c r="V24" i="15" s="1"/>
  <c r="AD24" i="16"/>
  <c r="M122" i="11" l="1"/>
  <c r="K122" i="11"/>
  <c r="I122" i="11"/>
  <c r="G122" i="11"/>
  <c r="T18" i="15" l="1"/>
  <c r="V18" i="15" s="1"/>
  <c r="AF24" i="16"/>
  <c r="AJ24" i="16" s="1"/>
  <c r="A49" i="8" l="1"/>
  <c r="F31" i="15" l="1"/>
  <c r="H31" i="15"/>
  <c r="J31" i="15"/>
  <c r="L31" i="15"/>
  <c r="N31" i="15"/>
  <c r="P31" i="15"/>
  <c r="R31" i="15"/>
  <c r="T29" i="15"/>
  <c r="V29" i="15" s="1"/>
  <c r="X42" i="16"/>
  <c r="V42" i="16"/>
  <c r="T42" i="16"/>
  <c r="F42" i="16"/>
  <c r="H42" i="16"/>
  <c r="J42" i="16"/>
  <c r="L42" i="16"/>
  <c r="N42" i="16"/>
  <c r="P42" i="16"/>
  <c r="R42" i="16"/>
  <c r="Z42" i="16"/>
  <c r="AB42" i="16"/>
  <c r="AH42" i="16"/>
  <c r="AD38" i="16"/>
  <c r="AF38" i="16" s="1"/>
  <c r="AJ38" i="16" s="1"/>
  <c r="AD39" i="16"/>
  <c r="AF39" i="16" s="1"/>
  <c r="AJ39" i="16" s="1"/>
  <c r="A93" i="17" l="1"/>
  <c r="M88" i="17"/>
  <c r="K88" i="17"/>
  <c r="I88" i="17"/>
  <c r="G88" i="17"/>
  <c r="M79" i="17"/>
  <c r="K79" i="17"/>
  <c r="I79" i="17"/>
  <c r="G79" i="17"/>
  <c r="A49" i="17"/>
  <c r="A46" i="17"/>
  <c r="M34" i="17"/>
  <c r="M57" i="17" s="1"/>
  <c r="K34" i="17"/>
  <c r="K57" i="17" s="1"/>
  <c r="I34" i="17"/>
  <c r="I57" i="17" s="1"/>
  <c r="G34" i="17"/>
  <c r="G57" i="17" s="1"/>
  <c r="M15" i="17"/>
  <c r="M25" i="17" s="1"/>
  <c r="M28" i="17" s="1"/>
  <c r="K15" i="17"/>
  <c r="K25" i="17" s="1"/>
  <c r="K28" i="17" s="1"/>
  <c r="I15" i="17"/>
  <c r="I25" i="17" s="1"/>
  <c r="I28" i="17" s="1"/>
  <c r="G15" i="17"/>
  <c r="G25" i="17" s="1"/>
  <c r="G28" i="17" s="1"/>
  <c r="G81" i="17" l="1"/>
  <c r="K81" i="17"/>
  <c r="I81" i="17"/>
  <c r="M81" i="17"/>
  <c r="Z23" i="16"/>
  <c r="P23" i="16"/>
  <c r="AD32" i="16" l="1"/>
  <c r="AD37" i="16"/>
  <c r="AF37" i="16" s="1"/>
  <c r="AH28" i="16"/>
  <c r="AB28" i="16"/>
  <c r="Z28" i="16"/>
  <c r="X28" i="16"/>
  <c r="V28" i="16"/>
  <c r="T28" i="16"/>
  <c r="R28" i="16"/>
  <c r="P28" i="16"/>
  <c r="N28" i="16"/>
  <c r="L28" i="16"/>
  <c r="J28" i="16"/>
  <c r="H28" i="16"/>
  <c r="F28" i="16"/>
  <c r="AD25" i="16"/>
  <c r="AF25" i="16" s="1"/>
  <c r="AJ25" i="16" s="1"/>
  <c r="AD23" i="16"/>
  <c r="AF23" i="16" s="1"/>
  <c r="AJ23" i="16" s="1"/>
  <c r="AD18" i="16"/>
  <c r="AF18" i="16" s="1"/>
  <c r="A3" i="16"/>
  <c r="AF32" i="16" l="1"/>
  <c r="AD42" i="16"/>
  <c r="AF28" i="16"/>
  <c r="AJ18" i="16"/>
  <c r="AJ28" i="16" s="1"/>
  <c r="AJ37" i="16"/>
  <c r="AD28" i="16"/>
  <c r="M82" i="8"/>
  <c r="I82" i="8"/>
  <c r="AJ32" i="16" l="1"/>
  <c r="AJ42" i="16" s="1"/>
  <c r="AF42" i="16"/>
  <c r="R21" i="15"/>
  <c r="P21" i="15"/>
  <c r="N21" i="15"/>
  <c r="L21" i="15"/>
  <c r="J21" i="15"/>
  <c r="H21" i="15"/>
  <c r="F21" i="15"/>
  <c r="A3" i="15" l="1"/>
  <c r="A3" i="11"/>
  <c r="T28" i="15"/>
  <c r="T14" i="15"/>
  <c r="T19" i="15"/>
  <c r="V19" i="15" s="1"/>
  <c r="V28" i="15" l="1"/>
  <c r="V31" i="15" s="1"/>
  <c r="T31" i="15"/>
  <c r="T21" i="15"/>
  <c r="V14" i="15"/>
  <c r="V21" i="15" s="1"/>
  <c r="A156" i="11" l="1"/>
  <c r="A52" i="11"/>
  <c r="A104" i="11" s="1"/>
  <c r="A93" i="8"/>
  <c r="A46" i="8"/>
  <c r="A51" i="16" s="1"/>
  <c r="I91" i="11"/>
  <c r="I78" i="11"/>
  <c r="M91" i="11"/>
  <c r="M78" i="11"/>
  <c r="K91" i="11"/>
  <c r="G91" i="11"/>
  <c r="K78" i="11"/>
  <c r="G78" i="11"/>
  <c r="A55" i="11"/>
  <c r="A107" i="11" s="1"/>
  <c r="I91" i="8"/>
  <c r="M91" i="8"/>
  <c r="I34" i="8"/>
  <c r="I57" i="8" s="1"/>
  <c r="I84" i="8" s="1"/>
  <c r="I15" i="8"/>
  <c r="I25" i="8" s="1"/>
  <c r="M34" i="8"/>
  <c r="M57" i="8" s="1"/>
  <c r="M84" i="8" s="1"/>
  <c r="M15" i="8"/>
  <c r="M25" i="8" s="1"/>
  <c r="M173" i="1"/>
  <c r="M176" i="1" s="1"/>
  <c r="K173" i="1"/>
  <c r="K176" i="1" s="1"/>
  <c r="I173" i="1"/>
  <c r="I176" i="1" s="1"/>
  <c r="G173" i="1"/>
  <c r="G176" i="1" s="1"/>
  <c r="M132" i="1"/>
  <c r="K132" i="1"/>
  <c r="I132" i="1"/>
  <c r="G132" i="1"/>
  <c r="M118" i="1"/>
  <c r="K118" i="1"/>
  <c r="I118" i="1"/>
  <c r="G118" i="1"/>
  <c r="A95" i="1"/>
  <c r="A141" i="1" s="1"/>
  <c r="A93" i="1"/>
  <c r="A92" i="1"/>
  <c r="A138" i="1" s="1"/>
  <c r="A184" i="1" s="1"/>
  <c r="M78" i="1"/>
  <c r="K78" i="1"/>
  <c r="I78" i="1"/>
  <c r="G78" i="1"/>
  <c r="A49" i="1"/>
  <c r="M31" i="1"/>
  <c r="K31" i="1"/>
  <c r="I31" i="1"/>
  <c r="G31" i="1"/>
  <c r="G82" i="8"/>
  <c r="K82" i="8"/>
  <c r="K91" i="8"/>
  <c r="G91" i="8"/>
  <c r="G34" i="8"/>
  <c r="G57" i="8" s="1"/>
  <c r="K15" i="8"/>
  <c r="K25" i="8" s="1"/>
  <c r="G15" i="8"/>
  <c r="G25" i="8" s="1"/>
  <c r="G11" i="11" s="1"/>
  <c r="K34" i="8"/>
  <c r="K57" i="8" s="1"/>
  <c r="I28" i="8" l="1"/>
  <c r="I11" i="11"/>
  <c r="I29" i="11" s="1"/>
  <c r="M28" i="8"/>
  <c r="M11" i="11"/>
  <c r="M29" i="11" s="1"/>
  <c r="M44" i="11" s="1"/>
  <c r="M48" i="11" s="1"/>
  <c r="M93" i="11" s="1"/>
  <c r="M97" i="11" s="1"/>
  <c r="K28" i="8"/>
  <c r="K11" i="11"/>
  <c r="K29" i="11" s="1"/>
  <c r="K44" i="11" s="1"/>
  <c r="K48" i="11" s="1"/>
  <c r="M134" i="1"/>
  <c r="M178" i="1" s="1"/>
  <c r="G134" i="1"/>
  <c r="G178" i="1" s="1"/>
  <c r="I134" i="1"/>
  <c r="I178" i="1" s="1"/>
  <c r="G84" i="8"/>
  <c r="K84" i="8"/>
  <c r="G28" i="8"/>
  <c r="G29" i="11"/>
  <c r="G44" i="11" s="1"/>
  <c r="G48" i="11" s="1"/>
  <c r="G93" i="11" s="1"/>
  <c r="G97" i="11" s="1"/>
  <c r="K134" i="1"/>
  <c r="K178" i="1" s="1"/>
  <c r="G80" i="1"/>
  <c r="I80" i="1"/>
  <c r="K80" i="1"/>
  <c r="M80" i="1"/>
  <c r="K93" i="11" l="1"/>
  <c r="K97" i="11" s="1"/>
  <c r="I44" i="11"/>
  <c r="I48" i="11" s="1"/>
  <c r="I93" i="11" s="1"/>
  <c r="I97" i="11" s="1"/>
</calcChain>
</file>

<file path=xl/sharedStrings.xml><?xml version="1.0" encoding="utf-8"?>
<sst xmlns="http://schemas.openxmlformats.org/spreadsheetml/2006/main" count="617" uniqueCount="309">
  <si>
    <t>Electricity Generating Public Company Limited</t>
  </si>
  <si>
    <t>Statement of Financial Position</t>
  </si>
  <si>
    <t xml:space="preserve"> </t>
  </si>
  <si>
    <t>Consolidated</t>
  </si>
  <si>
    <t>Audited</t>
  </si>
  <si>
    <t>31 December</t>
  </si>
  <si>
    <t>Notes</t>
  </si>
  <si>
    <t>Baht'000</t>
  </si>
  <si>
    <t>Assets</t>
  </si>
  <si>
    <t>Current assets</t>
  </si>
  <si>
    <t>Cash and cash equivalents</t>
  </si>
  <si>
    <t>Trade receivables, net</t>
  </si>
  <si>
    <t>Total current assets</t>
  </si>
  <si>
    <t>Non-current assets</t>
  </si>
  <si>
    <t>Property, plant and equipment, net</t>
  </si>
  <si>
    <t xml:space="preserve">Total non-current assets </t>
  </si>
  <si>
    <t>Total assets</t>
  </si>
  <si>
    <t>For Director  ……………………………………………………….</t>
  </si>
  <si>
    <t>Current liabilities</t>
  </si>
  <si>
    <t>Trade payables</t>
  </si>
  <si>
    <t>Current portion of long-term loans from</t>
  </si>
  <si>
    <t xml:space="preserve">   </t>
  </si>
  <si>
    <t>financial institutions, net</t>
  </si>
  <si>
    <t>Total current liabilities</t>
  </si>
  <si>
    <t>Non-current liabilities</t>
  </si>
  <si>
    <t>Retirement benefit obligations</t>
  </si>
  <si>
    <t>Provision for decommissioning costs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</si>
  <si>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</si>
  <si>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</si>
  <si>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</si>
  <si>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</si>
  <si>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</si>
  <si>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</si>
  <si>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</si>
  <si>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Premium on treasury stock</t>
  </si>
  <si>
    <t>Retained earnings</t>
  </si>
  <si>
    <t>Appropriated</t>
  </si>
  <si>
    <t>Unappropriated</t>
  </si>
  <si>
    <t>of the parent</t>
  </si>
  <si>
    <t>Non-controlling interests</t>
  </si>
  <si>
    <t>Baht’000</t>
  </si>
  <si>
    <t>Gross profit</t>
  </si>
  <si>
    <t xml:space="preserve">Administrative expenses </t>
  </si>
  <si>
    <t>Finance costs</t>
  </si>
  <si>
    <t>Statement of Comprehensive Income</t>
  </si>
  <si>
    <t>Owners of the parent</t>
  </si>
  <si>
    <t>Attributable to owners of the parent</t>
  </si>
  <si>
    <t>Other components of equity</t>
  </si>
  <si>
    <t>Issued and</t>
  </si>
  <si>
    <t>Total</t>
  </si>
  <si>
    <t>paid-up share</t>
  </si>
  <si>
    <t>Premium on</t>
  </si>
  <si>
    <t>capital</t>
  </si>
  <si>
    <t>share capital</t>
  </si>
  <si>
    <t>treasury stock</t>
  </si>
  <si>
    <t>interests</t>
  </si>
  <si>
    <t>equity</t>
  </si>
  <si>
    <t xml:space="preserve"> Premium on</t>
  </si>
  <si>
    <t>Statement of Cash Flows</t>
  </si>
  <si>
    <t>Cash flows from operating activities</t>
  </si>
  <si>
    <t>- Depreciation and amortisation</t>
  </si>
  <si>
    <t>- Retirement benefit expenses</t>
  </si>
  <si>
    <t>- Interest income</t>
  </si>
  <si>
    <t xml:space="preserve">Cash flows before changes in operating assets </t>
  </si>
  <si>
    <t>and liabilities</t>
  </si>
  <si>
    <t>Changes in operating assets and liabilities:</t>
  </si>
  <si>
    <t>- Other non-current assets</t>
  </si>
  <si>
    <t>- Retirement benefit paid</t>
  </si>
  <si>
    <t>Cash generated from (used in) operations</t>
  </si>
  <si>
    <t>- Tax paid</t>
  </si>
  <si>
    <t>Cash flows from investing activities</t>
  </si>
  <si>
    <t>Cash flows from financing activities</t>
  </si>
  <si>
    <t>Proceeds from short-term loans from financial institutions</t>
  </si>
  <si>
    <t>Beginning balance</t>
  </si>
  <si>
    <t>Effect of exchange rate changes</t>
  </si>
  <si>
    <t>Ending balance</t>
  </si>
  <si>
    <t>- Cash in hand and deposits at financial institutions -</t>
  </si>
  <si>
    <t xml:space="preserve">   maturities within three months </t>
  </si>
  <si>
    <t>- Short-term investments in promissory notes -</t>
  </si>
  <si>
    <t>Long-term loans from financial institutions, net</t>
  </si>
  <si>
    <t>Intangible assets, net</t>
  </si>
  <si>
    <t>Interest received</t>
  </si>
  <si>
    <t>Share of other</t>
  </si>
  <si>
    <t>Current portion of long-term loans</t>
  </si>
  <si>
    <t>for the period</t>
  </si>
  <si>
    <t>Other comprehensive income (expense)</t>
  </si>
  <si>
    <t>Net cash receipts from (payments in) operating activities</t>
  </si>
  <si>
    <t>Deferred tax assets, net</t>
  </si>
  <si>
    <t>Other non-current assets</t>
  </si>
  <si>
    <t>Deferred tax liabilities, net</t>
  </si>
  <si>
    <t>(Reviewed)</t>
  </si>
  <si>
    <t>and joint ventures, net</t>
  </si>
  <si>
    <t>Reviewed</t>
  </si>
  <si>
    <t>Exchange</t>
  </si>
  <si>
    <t>difference on</t>
  </si>
  <si>
    <t>Debenture</t>
  </si>
  <si>
    <t>Remeasurements of</t>
  </si>
  <si>
    <t>benefit obligations</t>
  </si>
  <si>
    <t>non-controlling</t>
  </si>
  <si>
    <t>Goodwill, net</t>
  </si>
  <si>
    <t xml:space="preserve">Items that will not be reclassified subsequently </t>
  </si>
  <si>
    <t xml:space="preserve">Items that will be reclassified subsequently </t>
  </si>
  <si>
    <t>- Exchange difference on translation</t>
  </si>
  <si>
    <t xml:space="preserve">Total comprehensive income </t>
  </si>
  <si>
    <t>components of</t>
  </si>
  <si>
    <t>- Allowance for obsolescence of spare parts</t>
  </si>
  <si>
    <t>- Fuel, spare parts and supplies</t>
  </si>
  <si>
    <t>Total other</t>
  </si>
  <si>
    <t>acquisition of</t>
  </si>
  <si>
    <t>Separate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</si>
  <si>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</si>
  <si>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</si>
  <si>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</si>
  <si>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</si>
  <si>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</si>
  <si>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</si>
  <si>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Total owners</t>
  </si>
  <si>
    <t>Income tax expense</t>
  </si>
  <si>
    <t>financial information</t>
  </si>
  <si>
    <t>Consolidated financial information</t>
  </si>
  <si>
    <t>Share of profit from investments in associates</t>
  </si>
  <si>
    <t>Investments in associates</t>
  </si>
  <si>
    <t>- Share of profit from investments in associates</t>
  </si>
  <si>
    <t>Investments in subsidiaries, net</t>
  </si>
  <si>
    <t>Investments in joint ventures, net</t>
  </si>
  <si>
    <t>Sales and services income</t>
  </si>
  <si>
    <t>the equity method, net of income tax</t>
  </si>
  <si>
    <t>Costs of sales and services</t>
  </si>
  <si>
    <t>Note</t>
  </si>
  <si>
    <t>Investment property, net</t>
  </si>
  <si>
    <t>from a related party, net</t>
  </si>
  <si>
    <t xml:space="preserve">   property, plant and equipment</t>
  </si>
  <si>
    <t xml:space="preserve">Current portion of lease receivables under </t>
  </si>
  <si>
    <t>to related parties</t>
  </si>
  <si>
    <t>for the period, net of tax</t>
  </si>
  <si>
    <t>Surplus from</t>
  </si>
  <si>
    <t xml:space="preserve">Statement of Income </t>
  </si>
  <si>
    <t>- Share of other comprehensive income (expense) of</t>
  </si>
  <si>
    <t>income tax to net cash provided by operations:</t>
  </si>
  <si>
    <t>assets under construction</t>
  </si>
  <si>
    <t>Interests paid</t>
  </si>
  <si>
    <t>Lease income under power purchase agreements</t>
  </si>
  <si>
    <t>- Interest expense and other finance costs</t>
  </si>
  <si>
    <t>Cash payments for purchases of equipment and</t>
  </si>
  <si>
    <t>Dividends paid to shareholders and non-controlling interest</t>
  </si>
  <si>
    <t xml:space="preserve">associates and joint ventures accounted for using </t>
  </si>
  <si>
    <t>Dividend and other income</t>
  </si>
  <si>
    <t>Net cash receipts from (payments in) investing activities</t>
  </si>
  <si>
    <t>Net increase (decrease) in cash and cash equivalents</t>
  </si>
  <si>
    <t>2020</t>
  </si>
  <si>
    <t>Financial assets measured at amortised cost</t>
  </si>
  <si>
    <t xml:space="preserve">Financial assets used as collateral </t>
  </si>
  <si>
    <t>measured at amortised cost</t>
  </si>
  <si>
    <t xml:space="preserve">power purchase agreements </t>
  </si>
  <si>
    <t>Other receivables, net</t>
  </si>
  <si>
    <t>Derivative assets</t>
  </si>
  <si>
    <t>The accompanying condensed notes to the interim financial information are an integral part of this interim financial information.</t>
  </si>
  <si>
    <r>
      <t xml:space="preserve">Assets </t>
    </r>
    <r>
      <rPr>
        <sz val="9"/>
        <rFont val="Arial"/>
        <family val="2"/>
      </rPr>
      <t>(continued)</t>
    </r>
  </si>
  <si>
    <t>Lease receivables under power purchase</t>
  </si>
  <si>
    <t>agreements from a related party, net</t>
  </si>
  <si>
    <t>Long-term loans to related parties</t>
  </si>
  <si>
    <t>Right-of-use assets, net</t>
  </si>
  <si>
    <t>Other payables</t>
  </si>
  <si>
    <t>Current portion of long-term loan from</t>
  </si>
  <si>
    <t>other company, net</t>
  </si>
  <si>
    <t>Derivative liabilities</t>
  </si>
  <si>
    <t>Current portion of lease liabilities, net</t>
  </si>
  <si>
    <t>Long-term loan from other company, net</t>
  </si>
  <si>
    <t>Lease liabilities, net</t>
  </si>
  <si>
    <t>-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</si>
  <si>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</si>
  <si>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- 530,000,000 ordinary shares at </t>
  </si>
  <si>
    <t xml:space="preserve">  par of Baht 10 per share</t>
  </si>
  <si>
    <t>- 526,465,000 ordinary shares paid-up</t>
  </si>
  <si>
    <t xml:space="preserve">  at Baht 10 per share</t>
  </si>
  <si>
    <t xml:space="preserve">Surplus from acquisition of </t>
  </si>
  <si>
    <t>non-controlling interests</t>
  </si>
  <si>
    <t>Total equity attributable to the owners</t>
  </si>
  <si>
    <t>comprehensive</t>
  </si>
  <si>
    <t>Cost of</t>
  </si>
  <si>
    <t>Cash flow</t>
  </si>
  <si>
    <t>hedging</t>
  </si>
  <si>
    <t>hedges</t>
  </si>
  <si>
    <t>Opening balance as at 1 January 2020</t>
  </si>
  <si>
    <t xml:space="preserve">Total comprehensive income (expense) </t>
  </si>
  <si>
    <t xml:space="preserve">- Trade receivables </t>
  </si>
  <si>
    <t>- Other receivables</t>
  </si>
  <si>
    <t>- Trade payables</t>
  </si>
  <si>
    <t>- Other payables</t>
  </si>
  <si>
    <t>- Other non-current liabilities</t>
  </si>
  <si>
    <t xml:space="preserve">measured at amortised cost </t>
  </si>
  <si>
    <t>Supplementary information:</t>
  </si>
  <si>
    <t>Non-current assets held-for-sale</t>
  </si>
  <si>
    <t xml:space="preserve">- Payables for property, plant and equipment </t>
  </si>
  <si>
    <t xml:space="preserve">  to profit or loss</t>
  </si>
  <si>
    <t>- Dividend income from subsidiaries and joint ventures</t>
  </si>
  <si>
    <t>- Withholding tax refunded</t>
  </si>
  <si>
    <t>Cash receipts from long-term loans to related parties</t>
  </si>
  <si>
    <t xml:space="preserve">   - Legal reserve</t>
  </si>
  <si>
    <t>2021</t>
  </si>
  <si>
    <t>Opening balance as at 1 January 2021</t>
  </si>
  <si>
    <t>Remeasurements</t>
  </si>
  <si>
    <t xml:space="preserve"> of  post-</t>
  </si>
  <si>
    <t xml:space="preserve">Income tax </t>
  </si>
  <si>
    <t xml:space="preserve">employment </t>
  </si>
  <si>
    <t>relating to other</t>
  </si>
  <si>
    <t>income (expense)</t>
  </si>
  <si>
    <t>Non-</t>
  </si>
  <si>
    <t>treasury</t>
  </si>
  <si>
    <t>- legal</t>
  </si>
  <si>
    <t xml:space="preserve">benefit </t>
  </si>
  <si>
    <t>of associates and</t>
  </si>
  <si>
    <t>components</t>
  </si>
  <si>
    <t>controlling</t>
  </si>
  <si>
    <t xml:space="preserve"> stock</t>
  </si>
  <si>
    <t xml:space="preserve"> reserve</t>
  </si>
  <si>
    <t>obligations</t>
  </si>
  <si>
    <t>joint ventures</t>
  </si>
  <si>
    <t xml:space="preserve"> translation</t>
  </si>
  <si>
    <t>of equity</t>
  </si>
  <si>
    <t xml:space="preserve">Opening balance </t>
  </si>
  <si>
    <t xml:space="preserve">Closing balance </t>
  </si>
  <si>
    <t>as at 1 January 2020</t>
  </si>
  <si>
    <t xml:space="preserve"> post-employment </t>
  </si>
  <si>
    <t>reserve</t>
  </si>
  <si>
    <t>as at 1 January 2021</t>
  </si>
  <si>
    <t>(expense) for the period</t>
  </si>
  <si>
    <t xml:space="preserve">Gains (losses) on remeasurement of </t>
  </si>
  <si>
    <t>financial instruments, net</t>
  </si>
  <si>
    <t>Profit (loss) attributable to:</t>
  </si>
  <si>
    <t>Total comprehensive income (expense) for the period</t>
  </si>
  <si>
    <t>Total comprehensive income (expense) attributable to:</t>
  </si>
  <si>
    <t>- Gains on write-off and disposal of equipment, net</t>
  </si>
  <si>
    <t>- Remeasurement of post-employment benefit obligations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</si>
  <si>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relating to other</t>
    </r>
  </si>
  <si>
    <t>- Cost of hedging</t>
  </si>
  <si>
    <t>- Cash flow hedges</t>
  </si>
  <si>
    <t xml:space="preserve">Changes in equity </t>
  </si>
  <si>
    <t>Total comprehensive income</t>
  </si>
  <si>
    <t>- Owner of the parent (Baht)</t>
  </si>
  <si>
    <t>Currency exchange gains, net</t>
  </si>
  <si>
    <t>Separate financial information</t>
  </si>
  <si>
    <t>Cash payment in long-term loans to related parties</t>
  </si>
  <si>
    <t>- Losses on exchange rates, net</t>
  </si>
  <si>
    <t>net of income tax</t>
  </si>
  <si>
    <t>- (Reversal of) impairment loss on receivables</t>
  </si>
  <si>
    <t xml:space="preserve">Net cash receipts from (payments for) financial assets </t>
  </si>
  <si>
    <t>Cash payments in advance for purchases of equipment</t>
  </si>
  <si>
    <t>Proceeds from long-term loans from financial institutions</t>
  </si>
  <si>
    <t>Profit before income tax expense</t>
  </si>
  <si>
    <t>Profit for the period</t>
  </si>
  <si>
    <t>Basic earnings per share</t>
  </si>
  <si>
    <t>Total comprehensive income for the period</t>
  </si>
  <si>
    <t>Profit before income tax for the period</t>
  </si>
  <si>
    <t>Adjustments to reconcile profit before</t>
  </si>
  <si>
    <t xml:space="preserve">      comprehensive income (expense)</t>
  </si>
  <si>
    <t>Dividends paid of subsidiaries</t>
  </si>
  <si>
    <t>Payments for principal elements of lease liabilities</t>
  </si>
  <si>
    <t>Cash receipts from disposal of plant and equipment</t>
  </si>
  <si>
    <t>Acquisitions of investments in a joint venture</t>
  </si>
  <si>
    <t>Payments for short-term loans from financial institutions</t>
  </si>
  <si>
    <t>Payments for long-term loans from financial institutions</t>
  </si>
  <si>
    <t>Payments for long-term loans from other company</t>
  </si>
  <si>
    <t>Payments for deferred financing fee and other finance cost</t>
  </si>
  <si>
    <t>comprised of as follows:</t>
  </si>
  <si>
    <t xml:space="preserve">   against long-term loans to a subsidiary</t>
  </si>
  <si>
    <t>14.1, 19.5</t>
  </si>
  <si>
    <t xml:space="preserve">(excluding the effects of acquisition or disposal </t>
  </si>
  <si>
    <t>of subsidiaries)</t>
  </si>
  <si>
    <t xml:space="preserve">- Lease receivable under power purchase </t>
  </si>
  <si>
    <t xml:space="preserve">      of financial instruments, net</t>
  </si>
  <si>
    <t xml:space="preserve">      and joint ventures, net</t>
  </si>
  <si>
    <t xml:space="preserve">      agreements from a related party</t>
  </si>
  <si>
    <t xml:space="preserve">- Offset of payments on long-term loans </t>
  </si>
  <si>
    <t xml:space="preserve">   from financial institutions</t>
  </si>
  <si>
    <t xml:space="preserve">   from financial institutions against dividends</t>
  </si>
  <si>
    <t xml:space="preserve">   received from a subsidiary</t>
  </si>
  <si>
    <t xml:space="preserve">   from financial institutions against interest receivables </t>
  </si>
  <si>
    <t xml:space="preserve">   from long-term loans to a subsidiary</t>
  </si>
  <si>
    <t xml:space="preserve">- Offset of interest paid on long-term loans </t>
  </si>
  <si>
    <t xml:space="preserve">   from financial institutions against dividends </t>
  </si>
  <si>
    <t>Currency exchange gains (losses), net</t>
  </si>
  <si>
    <t xml:space="preserve">Dividends paid of subsidiaries   </t>
  </si>
  <si>
    <t xml:space="preserve">- Losses (gains) on remeasurement </t>
  </si>
  <si>
    <t>Dividends paid</t>
  </si>
  <si>
    <t>As at 30 September 2021</t>
  </si>
  <si>
    <t>30 September</t>
  </si>
  <si>
    <t>For the three-month period ended 30 September 2021</t>
  </si>
  <si>
    <t>as at 30 September 2021</t>
  </si>
  <si>
    <t>as at 30 September 2020</t>
  </si>
  <si>
    <t>Closing balance as at 30 September 2021</t>
  </si>
  <si>
    <t>Closing balance as at 30 September 2020</t>
  </si>
  <si>
    <t xml:space="preserve">Cash and cash equivalents as at 30 September are </t>
  </si>
  <si>
    <t>For the nine-month period ended 30 September 2021</t>
  </si>
  <si>
    <t>Profit (loss) before income tax expense</t>
  </si>
  <si>
    <t>Profit (loss) for the period</t>
  </si>
  <si>
    <t>Basic earnings (loss) per share</t>
  </si>
  <si>
    <t>Other comprehensive income</t>
  </si>
  <si>
    <t>- Share of other comprehensive income of associates</t>
  </si>
  <si>
    <t>and joint ventures accounted for using the equity method,</t>
  </si>
  <si>
    <t>Profit attributable to:</t>
  </si>
  <si>
    <t>Total comprehensive income attributable to:</t>
  </si>
  <si>
    <t xml:space="preserve">Net cash receipts from financial assets used as collateral </t>
  </si>
  <si>
    <t>Net cash payments in financing activities</t>
  </si>
  <si>
    <t>- Reclassification of advance payment for spare parts to</t>
  </si>
  <si>
    <t>Addition of investments in joint ventures</t>
  </si>
  <si>
    <t>Dividends received from subsidiaries, associate and joint ventures</t>
  </si>
  <si>
    <t xml:space="preserve">- Share of other comprehensive income of associates </t>
  </si>
  <si>
    <t>Fuel, spare parts and supplies,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</si>
</sst>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\ #,##0;\(#,##0\);\-"/>
    <numFmt numFmtId="168" formatCode="#,##0.00;\(#,##0.00\);\-"/>
    <numFmt numFmtId="169" formatCode="#,##0.0;\(#,##0.0\)"/>
    <numFmt numFmtId="170" formatCode="_-* #,##0.0_-;\-* #,##0.0_-;_-* &quot;-&quot;??_-;_-@_-"/>
  </numFmts>
  <fonts count="26" x14ac:knownFonts="1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u val="singleAccounting"/>
      <sz val="9"/>
      <name val="Arial"/>
      <family val="2"/>
    </font>
    <font>
      <sz val="10"/>
      <color theme="1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sz val="10"/>
      <color indexed="8"/>
      <name val="Arial"/>
      <family val="2"/>
    </font>
    <font>
      <u/>
      <sz val="9"/>
      <name val="Arial"/>
      <family val="2"/>
    </font>
    <font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5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4" applyNumberFormat="0" applyAlignment="0" applyProtection="0"/>
    <xf numFmtId="0" fontId="11" fillId="28" borderId="5" applyNumberFormat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4" applyNumberFormat="0" applyAlignment="0" applyProtection="0"/>
    <xf numFmtId="0" fontId="18" fillId="0" borderId="9" applyNumberFormat="0" applyFill="0" applyAlignment="0" applyProtection="0"/>
    <xf numFmtId="0" fontId="19" fillId="31" borderId="0" applyNumberFormat="0" applyBorder="0" applyAlignment="0" applyProtection="0"/>
    <xf numFmtId="0" fontId="2" fillId="0" borderId="0"/>
    <xf numFmtId="0" fontId="1" fillId="0" borderId="0"/>
    <xf numFmtId="0" fontId="2" fillId="0" borderId="0"/>
    <xf numFmtId="0" fontId="7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20" fillId="27" borderId="10" applyNumberFormat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</cellStyleXfs>
  <cellXfs count="317">
    <xf numFmtId="0" fontId="0" fillId="0" borderId="0" xfId="0"/>
    <xf numFmtId="165" fontId="4" fillId="0" borderId="1" xfId="46" applyNumberFormat="1" applyFont="1" applyFill="1" applyBorder="1" applyAlignment="1">
      <alignment vertical="center"/>
    </xf>
    <xf numFmtId="165" fontId="4" fillId="0" borderId="0" xfId="46" applyNumberFormat="1" applyFont="1" applyFill="1" applyAlignment="1">
      <alignment vertical="center"/>
    </xf>
    <xf numFmtId="0" fontId="5" fillId="0" borderId="0" xfId="46" applyNumberFormat="1" applyFont="1" applyFill="1" applyAlignment="1">
      <alignment horizontal="center" vertical="center"/>
    </xf>
    <xf numFmtId="165" fontId="5" fillId="0" borderId="0" xfId="46" applyNumberFormat="1" applyFont="1" applyFill="1" applyAlignment="1">
      <alignment horizontal="center" vertical="center"/>
    </xf>
    <xf numFmtId="166" fontId="5" fillId="0" borderId="0" xfId="46" applyNumberFormat="1" applyFont="1" applyFill="1" applyAlignment="1">
      <alignment horizontal="right" vertical="center"/>
    </xf>
    <xf numFmtId="165" fontId="5" fillId="0" borderId="0" xfId="46" applyNumberFormat="1" applyFont="1" applyFill="1" applyBorder="1" applyAlignment="1">
      <alignment vertical="center"/>
    </xf>
    <xf numFmtId="165" fontId="5" fillId="0" borderId="0" xfId="46" applyNumberFormat="1" applyFont="1" applyFill="1" applyBorder="1" applyAlignment="1">
      <alignment horizontal="center" vertical="center"/>
    </xf>
    <xf numFmtId="165" fontId="5" fillId="0" borderId="0" xfId="46" applyNumberFormat="1" applyFont="1" applyFill="1" applyAlignment="1">
      <alignment vertical="center"/>
    </xf>
    <xf numFmtId="165" fontId="4" fillId="0" borderId="1" xfId="48" applyNumberFormat="1" applyFont="1" applyFill="1" applyBorder="1" applyAlignment="1">
      <alignment vertical="center"/>
    </xf>
    <xf numFmtId="0" fontId="5" fillId="0" borderId="1" xfId="46" applyNumberFormat="1" applyFont="1" applyFill="1" applyBorder="1" applyAlignment="1">
      <alignment horizontal="center" vertical="center"/>
    </xf>
    <xf numFmtId="165" fontId="5" fillId="0" borderId="1" xfId="46" applyNumberFormat="1" applyFont="1" applyFill="1" applyBorder="1" applyAlignment="1">
      <alignment horizontal="center" vertical="center"/>
    </xf>
    <xf numFmtId="166" fontId="5" fillId="0" borderId="1" xfId="46" applyNumberFormat="1" applyFont="1" applyFill="1" applyBorder="1" applyAlignment="1">
      <alignment horizontal="right" vertical="center"/>
    </xf>
    <xf numFmtId="165" fontId="5" fillId="0" borderId="1" xfId="46" applyNumberFormat="1" applyFont="1" applyFill="1" applyBorder="1" applyAlignment="1">
      <alignment vertical="center"/>
    </xf>
    <xf numFmtId="165" fontId="4" fillId="0" borderId="0" xfId="45" applyNumberFormat="1" applyFont="1" applyFill="1" applyBorder="1" applyAlignment="1">
      <alignment vertical="center"/>
    </xf>
    <xf numFmtId="0" fontId="5" fillId="0" borderId="0" xfId="45" applyNumberFormat="1" applyFont="1" applyFill="1" applyBorder="1" applyAlignment="1">
      <alignment horizontal="center" vertical="center"/>
    </xf>
    <xf numFmtId="165" fontId="5" fillId="0" borderId="0" xfId="45" applyNumberFormat="1" applyFont="1" applyFill="1" applyBorder="1" applyAlignment="1">
      <alignment horizontal="center" vertical="center"/>
    </xf>
    <xf numFmtId="166" fontId="5" fillId="0" borderId="0" xfId="45" applyNumberFormat="1" applyFont="1" applyFill="1" applyBorder="1" applyAlignment="1">
      <alignment horizontal="right" vertical="center"/>
    </xf>
    <xf numFmtId="165" fontId="5" fillId="0" borderId="0" xfId="45" applyNumberFormat="1" applyFont="1" applyFill="1" applyBorder="1" applyAlignment="1">
      <alignment vertical="center"/>
    </xf>
    <xf numFmtId="165" fontId="4" fillId="0" borderId="1" xfId="45" applyNumberFormat="1" applyFont="1" applyFill="1" applyBorder="1" applyAlignment="1">
      <alignment vertical="center"/>
    </xf>
    <xf numFmtId="0" fontId="5" fillId="0" borderId="1" xfId="45" applyNumberFormat="1" applyFont="1" applyFill="1" applyBorder="1" applyAlignment="1">
      <alignment horizontal="center" vertical="center"/>
    </xf>
    <xf numFmtId="165" fontId="5" fillId="0" borderId="1" xfId="45" applyNumberFormat="1" applyFont="1" applyFill="1" applyBorder="1" applyAlignment="1">
      <alignment horizontal="center" vertical="center"/>
    </xf>
    <xf numFmtId="166" fontId="5" fillId="0" borderId="1" xfId="45" applyNumberFormat="1" applyFont="1" applyFill="1" applyBorder="1" applyAlignment="1">
      <alignment horizontal="right" vertical="center"/>
    </xf>
    <xf numFmtId="165" fontId="5" fillId="0" borderId="1" xfId="45" applyNumberFormat="1" applyFont="1" applyFill="1" applyBorder="1" applyAlignment="1">
      <alignment vertical="center"/>
    </xf>
    <xf numFmtId="41" fontId="5" fillId="0" borderId="0" xfId="45" applyNumberFormat="1" applyFont="1" applyFill="1" applyBorder="1" applyAlignment="1">
      <alignment horizontal="center" vertical="center"/>
    </xf>
    <xf numFmtId="41" fontId="5" fillId="0" borderId="0" xfId="45" applyNumberFormat="1" applyFont="1" applyFill="1" applyBorder="1" applyAlignment="1">
      <alignment vertical="center"/>
    </xf>
    <xf numFmtId="165" fontId="4" fillId="0" borderId="0" xfId="48" applyNumberFormat="1" applyFont="1" applyFill="1" applyAlignment="1">
      <alignment horizontal="right" vertical="center"/>
    </xf>
    <xf numFmtId="166" fontId="5" fillId="32" borderId="0" xfId="46" applyNumberFormat="1" applyFont="1" applyFill="1" applyAlignment="1">
      <alignment horizontal="right" vertical="center"/>
    </xf>
    <xf numFmtId="165" fontId="5" fillId="32" borderId="0" xfId="46" applyNumberFormat="1" applyFont="1" applyFill="1" applyAlignment="1">
      <alignment vertical="center"/>
    </xf>
    <xf numFmtId="165" fontId="4" fillId="0" borderId="0" xfId="42" applyNumberFormat="1" applyFont="1" applyAlignment="1">
      <alignment vertical="center"/>
    </xf>
    <xf numFmtId="0" fontId="5" fillId="0" borderId="0" xfId="42" applyFont="1" applyAlignment="1">
      <alignment horizontal="center" vertical="center"/>
    </xf>
    <xf numFmtId="165" fontId="5" fillId="0" borderId="0" xfId="42" applyNumberFormat="1" applyFont="1" applyAlignment="1">
      <alignment horizontal="center" vertical="center"/>
    </xf>
    <xf numFmtId="166" fontId="5" fillId="0" borderId="0" xfId="42" applyNumberFormat="1" applyFont="1" applyAlignment="1">
      <alignment horizontal="right" vertical="center"/>
    </xf>
    <xf numFmtId="165" fontId="5" fillId="0" borderId="0" xfId="42" applyNumberFormat="1" applyFont="1" applyAlignment="1">
      <alignment vertical="center"/>
    </xf>
    <xf numFmtId="165" fontId="4" fillId="0" borderId="1" xfId="46" applyNumberFormat="1" applyFont="1" applyBorder="1" applyAlignment="1">
      <alignment vertical="center"/>
    </xf>
    <xf numFmtId="165" fontId="4" fillId="0" borderId="1" xfId="42" applyNumberFormat="1" applyFont="1" applyBorder="1" applyAlignment="1">
      <alignment vertical="center"/>
    </xf>
    <xf numFmtId="0" fontId="5" fillId="0" borderId="1" xfId="42" applyFont="1" applyBorder="1" applyAlignment="1">
      <alignment horizontal="center" vertical="center"/>
    </xf>
    <xf numFmtId="165" fontId="5" fillId="0" borderId="1" xfId="42" applyNumberFormat="1" applyFont="1" applyBorder="1" applyAlignment="1">
      <alignment horizontal="center" vertical="center"/>
    </xf>
    <xf numFmtId="166" fontId="5" fillId="0" borderId="1" xfId="42" applyNumberFormat="1" applyFont="1" applyBorder="1" applyAlignment="1">
      <alignment horizontal="right" vertical="center"/>
    </xf>
    <xf numFmtId="165" fontId="5" fillId="0" borderId="1" xfId="42" applyNumberFormat="1" applyFont="1" applyBorder="1" applyAlignment="1">
      <alignment vertical="center"/>
    </xf>
    <xf numFmtId="166" fontId="4" fillId="0" borderId="0" xfId="30" applyNumberFormat="1" applyFont="1" applyAlignment="1">
      <alignment horizontal="right" vertical="center"/>
    </xf>
    <xf numFmtId="0" fontId="4" fillId="0" borderId="0" xfId="42" applyFont="1" applyAlignment="1">
      <alignment horizontal="center" vertical="center"/>
    </xf>
    <xf numFmtId="165" fontId="4" fillId="0" borderId="0" xfId="42" applyNumberFormat="1" applyFont="1" applyAlignment="1">
      <alignment horizontal="center" vertical="center"/>
    </xf>
    <xf numFmtId="166" fontId="4" fillId="0" borderId="1" xfId="30" applyNumberFormat="1" applyFont="1" applyBorder="1" applyAlignment="1">
      <alignment horizontal="right" vertical="center"/>
    </xf>
    <xf numFmtId="43" fontId="4" fillId="0" borderId="0" xfId="30" applyFont="1" applyAlignment="1">
      <alignment horizontal="center" vertical="center"/>
    </xf>
    <xf numFmtId="166" fontId="5" fillId="0" borderId="1" xfId="30" applyNumberFormat="1" applyFont="1" applyBorder="1" applyAlignment="1">
      <alignment horizontal="right" vertical="center"/>
    </xf>
    <xf numFmtId="43" fontId="4" fillId="0" borderId="1" xfId="30" applyFont="1" applyBorder="1" applyAlignment="1">
      <alignment vertical="center"/>
    </xf>
    <xf numFmtId="49" fontId="4" fillId="0" borderId="0" xfId="30" applyNumberFormat="1" applyFont="1" applyAlignment="1">
      <alignment horizontal="right" vertical="center"/>
    </xf>
    <xf numFmtId="43" fontId="4" fillId="0" borderId="0" xfId="30" applyFont="1" applyAlignment="1">
      <alignment vertical="center"/>
    </xf>
    <xf numFmtId="49" fontId="4" fillId="0" borderId="0" xfId="30" applyNumberFormat="1" applyFont="1" applyAlignment="1">
      <alignment vertical="center"/>
    </xf>
    <xf numFmtId="49" fontId="4" fillId="0" borderId="0" xfId="30" quotePrefix="1" applyNumberFormat="1" applyFont="1" applyAlignment="1">
      <alignment horizontal="right" vertical="center"/>
    </xf>
    <xf numFmtId="166" fontId="4" fillId="0" borderId="0" xfId="30" quotePrefix="1" applyNumberFormat="1" applyFont="1" applyAlignment="1">
      <alignment horizontal="right" vertical="center"/>
    </xf>
    <xf numFmtId="0" fontId="4" fillId="0" borderId="1" xfId="42" applyFont="1" applyBorder="1" applyAlignment="1">
      <alignment horizontal="center" vertical="center"/>
    </xf>
    <xf numFmtId="167" fontId="4" fillId="0" borderId="1" xfId="42" applyNumberFormat="1" applyFont="1" applyBorder="1" applyAlignment="1">
      <alignment horizontal="right" vertical="center"/>
    </xf>
    <xf numFmtId="166" fontId="5" fillId="32" borderId="0" xfId="42" applyNumberFormat="1" applyFont="1" applyFill="1" applyAlignment="1">
      <alignment horizontal="right" vertical="center"/>
    </xf>
    <xf numFmtId="166" fontId="5" fillId="32" borderId="0" xfId="44" applyNumberFormat="1" applyFont="1" applyFill="1" applyAlignment="1">
      <alignment horizontal="right" vertical="center"/>
    </xf>
    <xf numFmtId="166" fontId="5" fillId="0" borderId="0" xfId="44" applyNumberFormat="1" applyFont="1" applyAlignment="1">
      <alignment horizontal="right" vertical="center"/>
    </xf>
    <xf numFmtId="169" fontId="5" fillId="0" borderId="0" xfId="42" applyNumberFormat="1" applyFont="1" applyAlignment="1">
      <alignment horizontal="center" vertical="center"/>
    </xf>
    <xf numFmtId="165" fontId="5" fillId="32" borderId="0" xfId="42" applyNumberFormat="1" applyFont="1" applyFill="1" applyAlignment="1">
      <alignment vertical="center"/>
    </xf>
    <xf numFmtId="0" fontId="5" fillId="0" borderId="0" xfId="42" quotePrefix="1" applyFont="1" applyAlignment="1">
      <alignment horizontal="center" vertical="center"/>
    </xf>
    <xf numFmtId="166" fontId="5" fillId="32" borderId="1" xfId="44" applyNumberFormat="1" applyFont="1" applyFill="1" applyBorder="1" applyAlignment="1">
      <alignment horizontal="right" vertical="center"/>
    </xf>
    <xf numFmtId="166" fontId="5" fillId="0" borderId="1" xfId="44" applyNumberFormat="1" applyFont="1" applyBorder="1" applyAlignment="1">
      <alignment horizontal="right" vertical="center"/>
    </xf>
    <xf numFmtId="41" fontId="5" fillId="0" borderId="0" xfId="42" applyNumberFormat="1" applyFont="1" applyAlignment="1">
      <alignment horizontal="center" vertical="center"/>
    </xf>
    <xf numFmtId="166" fontId="5" fillId="32" borderId="1" xfId="42" applyNumberFormat="1" applyFont="1" applyFill="1" applyBorder="1" applyAlignment="1">
      <alignment horizontal="right" vertical="center"/>
    </xf>
    <xf numFmtId="41" fontId="5" fillId="0" borderId="0" xfId="42" applyNumberFormat="1" applyFont="1" applyAlignment="1">
      <alignment vertical="center"/>
    </xf>
    <xf numFmtId="165" fontId="4" fillId="0" borderId="0" xfId="46" applyNumberFormat="1" applyFont="1" applyAlignment="1">
      <alignment vertical="center"/>
    </xf>
    <xf numFmtId="165" fontId="5" fillId="32" borderId="1" xfId="42" applyNumberFormat="1" applyFont="1" applyFill="1" applyBorder="1" applyAlignment="1">
      <alignment vertical="center"/>
    </xf>
    <xf numFmtId="41" fontId="5" fillId="0" borderId="0" xfId="42" applyNumberFormat="1" applyFont="1" applyAlignment="1">
      <alignment horizontal="left" vertical="center"/>
    </xf>
    <xf numFmtId="166" fontId="5" fillId="32" borderId="2" xfId="42" applyNumberFormat="1" applyFont="1" applyFill="1" applyBorder="1" applyAlignment="1">
      <alignment horizontal="right" vertical="center"/>
    </xf>
    <xf numFmtId="166" fontId="5" fillId="0" borderId="2" xfId="42" applyNumberFormat="1" applyFont="1" applyBorder="1" applyAlignment="1">
      <alignment horizontal="right" vertical="center"/>
    </xf>
    <xf numFmtId="0" fontId="5" fillId="0" borderId="0" xfId="42" applyFont="1" applyAlignment="1">
      <alignment horizontal="justify" vertical="center"/>
    </xf>
    <xf numFmtId="165" fontId="4" fillId="0" borderId="0" xfId="42" applyNumberFormat="1" applyFont="1" applyAlignment="1">
      <alignment horizontal="left" vertical="center"/>
    </xf>
    <xf numFmtId="166" fontId="5" fillId="32" borderId="0" xfId="0" applyNumberFormat="1" applyFont="1" applyFill="1" applyAlignment="1">
      <alignment horizontal="right" vertical="center"/>
    </xf>
    <xf numFmtId="165" fontId="5" fillId="0" borderId="0" xfId="42" quotePrefix="1" applyNumberFormat="1" applyFont="1" applyAlignment="1">
      <alignment vertical="center"/>
    </xf>
    <xf numFmtId="41" fontId="6" fillId="0" borderId="0" xfId="42" applyNumberFormat="1" applyFont="1" applyAlignment="1">
      <alignment horizontal="center" vertical="center"/>
    </xf>
    <xf numFmtId="166" fontId="5" fillId="0" borderId="0" xfId="42" applyNumberFormat="1" applyFont="1" applyAlignment="1">
      <alignment horizontal="center" vertical="center"/>
    </xf>
    <xf numFmtId="166" fontId="5" fillId="0" borderId="0" xfId="42" applyNumberFormat="1" applyFont="1" applyAlignment="1">
      <alignment vertical="center"/>
    </xf>
    <xf numFmtId="166" fontId="5" fillId="0" borderId="0" xfId="42" quotePrefix="1" applyNumberFormat="1" applyFont="1" applyAlignment="1">
      <alignment horizontal="right" vertical="center"/>
    </xf>
    <xf numFmtId="166" fontId="5" fillId="32" borderId="0" xfId="42" applyNumberFormat="1" applyFont="1" applyFill="1" applyAlignment="1">
      <alignment vertical="center"/>
    </xf>
    <xf numFmtId="166" fontId="5" fillId="0" borderId="1" xfId="42" applyNumberFormat="1" applyFont="1" applyBorder="1" applyAlignment="1">
      <alignment vertical="center"/>
    </xf>
    <xf numFmtId="166" fontId="5" fillId="32" borderId="1" xfId="42" applyNumberFormat="1" applyFont="1" applyFill="1" applyBorder="1" applyAlignment="1">
      <alignment vertical="center"/>
    </xf>
    <xf numFmtId="166" fontId="5" fillId="32" borderId="3" xfId="42" applyNumberFormat="1" applyFont="1" applyFill="1" applyBorder="1" applyAlignment="1">
      <alignment horizontal="right" vertical="center"/>
    </xf>
    <xf numFmtId="166" fontId="5" fillId="0" borderId="3" xfId="42" applyNumberFormat="1" applyFont="1" applyBorder="1" applyAlignment="1">
      <alignment horizontal="right" vertical="center"/>
    </xf>
    <xf numFmtId="41" fontId="5" fillId="0" borderId="0" xfId="42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32" borderId="1" xfId="30" applyNumberFormat="1" applyFont="1" applyFill="1" applyBorder="1" applyAlignment="1">
      <alignment horizontal="right" vertical="center"/>
    </xf>
    <xf numFmtId="166" fontId="5" fillId="0" borderId="0" xfId="30" applyNumberFormat="1" applyFont="1" applyAlignment="1">
      <alignment horizontal="right" vertical="center"/>
    </xf>
    <xf numFmtId="166" fontId="5" fillId="32" borderId="0" xfId="30" applyNumberFormat="1" applyFont="1" applyFill="1" applyAlignment="1">
      <alignment horizontal="right" vertical="center"/>
    </xf>
    <xf numFmtId="168" fontId="5" fillId="0" borderId="0" xfId="42" applyNumberFormat="1" applyFont="1" applyAlignment="1">
      <alignment horizontal="right" vertical="center"/>
    </xf>
    <xf numFmtId="0" fontId="4" fillId="0" borderId="0" xfId="47" applyFont="1" applyAlignment="1">
      <alignment vertical="center"/>
    </xf>
    <xf numFmtId="0" fontId="5" fillId="0" borderId="0" xfId="47" applyFont="1" applyAlignment="1">
      <alignment horizontal="right" vertical="center"/>
    </xf>
    <xf numFmtId="167" fontId="4" fillId="0" borderId="0" xfId="42" applyNumberFormat="1" applyFont="1" applyAlignment="1">
      <alignment horizontal="right" vertical="center"/>
    </xf>
    <xf numFmtId="166" fontId="5" fillId="0" borderId="0" xfId="47" applyNumberFormat="1" applyFont="1" applyAlignment="1">
      <alignment horizontal="right" vertical="center"/>
    </xf>
    <xf numFmtId="0" fontId="5" fillId="0" borderId="0" xfId="47" applyFont="1" applyAlignment="1">
      <alignment vertical="center"/>
    </xf>
    <xf numFmtId="0" fontId="5" fillId="0" borderId="0" xfId="47" applyFont="1" applyAlignment="1">
      <alignment horizontal="center" vertical="center"/>
    </xf>
    <xf numFmtId="165" fontId="5" fillId="0" borderId="0" xfId="46" applyNumberFormat="1" applyFont="1" applyAlignment="1">
      <alignment horizontal="center" vertical="center"/>
    </xf>
    <xf numFmtId="166" fontId="5" fillId="0" borderId="0" xfId="46" applyNumberFormat="1" applyFont="1" applyAlignment="1">
      <alignment horizontal="right" vertical="center"/>
    </xf>
    <xf numFmtId="165" fontId="5" fillId="0" borderId="0" xfId="46" applyNumberFormat="1" applyFont="1" applyAlignment="1">
      <alignment vertical="center"/>
    </xf>
    <xf numFmtId="165" fontId="5" fillId="0" borderId="1" xfId="46" applyNumberFormat="1" applyFont="1" applyBorder="1" applyAlignment="1">
      <alignment horizontal="center" vertical="center"/>
    </xf>
    <xf numFmtId="166" fontId="5" fillId="0" borderId="1" xfId="46" applyNumberFormat="1" applyFont="1" applyBorder="1" applyAlignment="1">
      <alignment horizontal="right" vertical="center"/>
    </xf>
    <xf numFmtId="165" fontId="5" fillId="0" borderId="1" xfId="46" applyNumberFormat="1" applyFont="1" applyBorder="1" applyAlignment="1">
      <alignment vertical="center"/>
    </xf>
    <xf numFmtId="167" fontId="5" fillId="32" borderId="1" xfId="46" applyNumberFormat="1" applyFont="1" applyFill="1" applyBorder="1"/>
    <xf numFmtId="167" fontId="5" fillId="0" borderId="1" xfId="46" applyNumberFormat="1" applyFont="1" applyFill="1" applyBorder="1"/>
    <xf numFmtId="165" fontId="5" fillId="0" borderId="0" xfId="46" applyNumberFormat="1" applyFont="1" applyFill="1" applyBorder="1" applyAlignment="1">
      <alignment horizontal="left" vertical="center"/>
    </xf>
    <xf numFmtId="166" fontId="5" fillId="32" borderId="0" xfId="44" applyNumberFormat="1" applyFont="1" applyFill="1" applyBorder="1" applyAlignment="1">
      <alignment horizontal="right" vertical="center"/>
    </xf>
    <xf numFmtId="165" fontId="5" fillId="0" borderId="0" xfId="42" applyNumberFormat="1" applyFont="1" applyBorder="1" applyAlignment="1">
      <alignment vertical="center"/>
    </xf>
    <xf numFmtId="166" fontId="5" fillId="0" borderId="0" xfId="44" applyNumberFormat="1" applyFont="1" applyBorder="1" applyAlignment="1">
      <alignment horizontal="right" vertical="center"/>
    </xf>
    <xf numFmtId="166" fontId="5" fillId="0" borderId="0" xfId="42" applyNumberFormat="1" applyFont="1" applyBorder="1" applyAlignment="1">
      <alignment horizontal="right" vertical="center"/>
    </xf>
    <xf numFmtId="165" fontId="4" fillId="0" borderId="0" xfId="42" applyNumberFormat="1" applyFont="1" applyFill="1" applyBorder="1" applyAlignment="1">
      <alignment vertical="center"/>
    </xf>
    <xf numFmtId="165" fontId="5" fillId="0" borderId="0" xfId="42" applyNumberFormat="1" applyFont="1" applyFill="1" applyBorder="1" applyAlignment="1">
      <alignment horizontal="center" vertical="center"/>
    </xf>
    <xf numFmtId="166" fontId="5" fillId="0" borderId="0" xfId="42" applyNumberFormat="1" applyFont="1" applyFill="1" applyBorder="1" applyAlignment="1">
      <alignment horizontal="right" vertical="center"/>
    </xf>
    <xf numFmtId="165" fontId="5" fillId="0" borderId="0" xfId="42" applyNumberFormat="1" applyFont="1" applyFill="1" applyBorder="1" applyAlignment="1">
      <alignment vertical="center"/>
    </xf>
    <xf numFmtId="166" fontId="4" fillId="0" borderId="0" xfId="30" applyNumberFormat="1" applyFont="1" applyFill="1" applyBorder="1" applyAlignment="1">
      <alignment horizontal="right" vertical="center"/>
    </xf>
    <xf numFmtId="166" fontId="5" fillId="0" borderId="1" xfId="42" applyNumberFormat="1" applyFont="1" applyFill="1" applyBorder="1" applyAlignment="1">
      <alignment horizontal="right" vertical="center"/>
    </xf>
    <xf numFmtId="165" fontId="4" fillId="0" borderId="1" xfId="42" applyNumberFormat="1" applyFont="1" applyFill="1" applyBorder="1" applyAlignment="1">
      <alignment vertical="center"/>
    </xf>
    <xf numFmtId="166" fontId="4" fillId="0" borderId="1" xfId="30" applyNumberFormat="1" applyFont="1" applyFill="1" applyBorder="1" applyAlignment="1">
      <alignment horizontal="right" vertical="center"/>
    </xf>
    <xf numFmtId="43" fontId="4" fillId="0" borderId="0" xfId="30" applyFont="1" applyFill="1" applyBorder="1" applyAlignment="1">
      <alignment horizontal="center" vertical="center"/>
    </xf>
    <xf numFmtId="166" fontId="5" fillId="0" borderId="1" xfId="30" applyNumberFormat="1" applyFont="1" applyFill="1" applyBorder="1" applyAlignment="1">
      <alignment horizontal="right" vertical="center"/>
    </xf>
    <xf numFmtId="43" fontId="4" fillId="0" borderId="1" xfId="30" applyFont="1" applyFill="1" applyBorder="1" applyAlignment="1">
      <alignment vertical="center"/>
    </xf>
    <xf numFmtId="165" fontId="4" fillId="0" borderId="0" xfId="46" applyNumberFormat="1" applyFont="1" applyFill="1" applyAlignment="1">
      <alignment horizontal="center" vertical="center"/>
    </xf>
    <xf numFmtId="49" fontId="4" fillId="0" borderId="0" xfId="31" applyNumberFormat="1" applyFont="1" applyFill="1" applyAlignment="1">
      <alignment horizontal="right" vertical="center"/>
    </xf>
    <xf numFmtId="49" fontId="4" fillId="0" borderId="0" xfId="31" applyNumberFormat="1" applyFont="1" applyFill="1" applyBorder="1" applyAlignment="1">
      <alignment vertical="center"/>
    </xf>
    <xf numFmtId="49" fontId="4" fillId="0" borderId="0" xfId="31" applyNumberFormat="1" applyFont="1" applyFill="1" applyBorder="1" applyAlignment="1">
      <alignment horizontal="center" vertical="center"/>
    </xf>
    <xf numFmtId="0" fontId="4" fillId="0" borderId="1" xfId="46" applyNumberFormat="1" applyFont="1" applyFill="1" applyBorder="1" applyAlignment="1">
      <alignment horizontal="center" vertical="center"/>
    </xf>
    <xf numFmtId="166" fontId="4" fillId="0" borderId="1" xfId="31" quotePrefix="1" applyNumberFormat="1" applyFont="1" applyFill="1" applyBorder="1" applyAlignment="1">
      <alignment horizontal="right" vertical="center"/>
    </xf>
    <xf numFmtId="43" fontId="4" fillId="0" borderId="0" xfId="31" applyFont="1" applyFill="1" applyBorder="1" applyAlignment="1">
      <alignment vertical="center"/>
    </xf>
    <xf numFmtId="43" fontId="4" fillId="0" borderId="0" xfId="31" applyFont="1" applyFill="1" applyBorder="1" applyAlignment="1">
      <alignment horizontal="center" vertical="center"/>
    </xf>
    <xf numFmtId="166" fontId="5" fillId="32" borderId="0" xfId="46" applyNumberFormat="1" applyFont="1" applyFill="1" applyBorder="1" applyAlignment="1">
      <alignment horizontal="right" vertical="center"/>
    </xf>
    <xf numFmtId="166" fontId="5" fillId="0" borderId="0" xfId="46" applyNumberFormat="1" applyFont="1" applyFill="1" applyBorder="1" applyAlignment="1">
      <alignment horizontal="right" vertical="center"/>
    </xf>
    <xf numFmtId="166" fontId="5" fillId="32" borderId="1" xfId="46" applyNumberFormat="1" applyFont="1" applyFill="1" applyBorder="1" applyAlignment="1">
      <alignment horizontal="right" vertical="center"/>
    </xf>
    <xf numFmtId="41" fontId="5" fillId="0" borderId="0" xfId="46" applyNumberFormat="1" applyFont="1" applyFill="1" applyBorder="1" applyAlignment="1">
      <alignment horizontal="center" vertical="center"/>
    </xf>
    <xf numFmtId="41" fontId="5" fillId="0" borderId="0" xfId="46" applyNumberFormat="1" applyFont="1" applyFill="1" applyBorder="1" applyAlignment="1">
      <alignment horizontal="left" vertical="center"/>
    </xf>
    <xf numFmtId="165" fontId="5" fillId="0" borderId="0" xfId="46" quotePrefix="1" applyNumberFormat="1" applyFont="1" applyFill="1" applyAlignment="1">
      <alignment vertical="center"/>
    </xf>
    <xf numFmtId="166" fontId="5" fillId="32" borderId="2" xfId="46" applyNumberFormat="1" applyFont="1" applyFill="1" applyBorder="1" applyAlignment="1">
      <alignment horizontal="right" vertical="center"/>
    </xf>
    <xf numFmtId="166" fontId="5" fillId="0" borderId="2" xfId="46" applyNumberFormat="1" applyFont="1" applyFill="1" applyBorder="1" applyAlignment="1">
      <alignment horizontal="right" vertical="center"/>
    </xf>
    <xf numFmtId="168" fontId="5" fillId="32" borderId="0" xfId="46" applyNumberFormat="1" applyFont="1" applyFill="1" applyBorder="1" applyAlignment="1">
      <alignment horizontal="right" vertical="center"/>
    </xf>
    <xf numFmtId="168" fontId="5" fillId="0" borderId="0" xfId="46" applyNumberFormat="1" applyFont="1" applyFill="1" applyBorder="1" applyAlignment="1">
      <alignment horizontal="right" vertical="center"/>
    </xf>
    <xf numFmtId="164" fontId="5" fillId="0" borderId="0" xfId="28" applyFont="1" applyFill="1" applyBorder="1" applyAlignment="1">
      <alignment horizontal="right" vertical="center"/>
    </xf>
    <xf numFmtId="165" fontId="4" fillId="0" borderId="0" xfId="46" quotePrefix="1" applyNumberFormat="1" applyFont="1" applyFill="1" applyAlignment="1">
      <alignment vertical="center"/>
    </xf>
    <xf numFmtId="41" fontId="5" fillId="0" borderId="0" xfId="46" applyNumberFormat="1" applyFont="1" applyFill="1" applyAlignment="1">
      <alignment horizontal="right" vertical="center"/>
    </xf>
    <xf numFmtId="165" fontId="5" fillId="0" borderId="0" xfId="45" applyNumberFormat="1" applyFont="1" applyFill="1" applyAlignment="1">
      <alignment vertical="center"/>
    </xf>
    <xf numFmtId="0" fontId="5" fillId="0" borderId="0" xfId="45" applyNumberFormat="1" applyFont="1" applyFill="1" applyAlignment="1">
      <alignment horizontal="center" vertical="center"/>
    </xf>
    <xf numFmtId="165" fontId="5" fillId="0" borderId="0" xfId="45" applyNumberFormat="1" applyFont="1" applyFill="1" applyAlignment="1">
      <alignment horizontal="center" vertical="center"/>
    </xf>
    <xf numFmtId="166" fontId="5" fillId="0" borderId="0" xfId="45" applyNumberFormat="1" applyFont="1" applyFill="1" applyAlignment="1">
      <alignment horizontal="right" vertical="center"/>
    </xf>
    <xf numFmtId="165" fontId="4" fillId="0" borderId="0" xfId="45" applyNumberFormat="1" applyFont="1" applyFill="1" applyAlignment="1">
      <alignment horizontal="center" vertical="center"/>
    </xf>
    <xf numFmtId="166" fontId="4" fillId="0" borderId="1" xfId="29" quotePrefix="1" applyNumberFormat="1" applyFont="1" applyFill="1" applyBorder="1" applyAlignment="1">
      <alignment horizontal="right" vertical="center"/>
    </xf>
    <xf numFmtId="43" fontId="4" fillId="0" borderId="0" xfId="29" applyFont="1" applyFill="1" applyBorder="1" applyAlignment="1">
      <alignment vertical="center"/>
    </xf>
    <xf numFmtId="43" fontId="4" fillId="0" borderId="0" xfId="29" applyFont="1" applyFill="1" applyBorder="1" applyAlignment="1">
      <alignment horizontal="center" vertical="center"/>
    </xf>
    <xf numFmtId="166" fontId="5" fillId="32" borderId="0" xfId="45" applyNumberFormat="1" applyFont="1" applyFill="1" applyAlignment="1">
      <alignment horizontal="right" vertical="center"/>
    </xf>
    <xf numFmtId="165" fontId="4" fillId="0" borderId="0" xfId="45" applyNumberFormat="1" applyFont="1" applyFill="1" applyAlignment="1">
      <alignment vertical="center"/>
    </xf>
    <xf numFmtId="166" fontId="5" fillId="32" borderId="0" xfId="45" applyNumberFormat="1" applyFont="1" applyFill="1" applyBorder="1" applyAlignment="1">
      <alignment horizontal="right" vertical="center"/>
    </xf>
    <xf numFmtId="165" fontId="4" fillId="0" borderId="0" xfId="45" quotePrefix="1" applyNumberFormat="1" applyFont="1" applyFill="1" applyBorder="1" applyAlignment="1">
      <alignment vertical="center"/>
    </xf>
    <xf numFmtId="165" fontId="5" fillId="0" borderId="0" xfId="45" quotePrefix="1" applyNumberFormat="1" applyFont="1" applyFill="1" applyBorder="1" applyAlignment="1">
      <alignment vertical="center"/>
    </xf>
    <xf numFmtId="0" fontId="4" fillId="0" borderId="0" xfId="45" applyNumberFormat="1" applyFont="1" applyFill="1" applyBorder="1" applyAlignment="1">
      <alignment horizontal="center" vertical="center"/>
    </xf>
    <xf numFmtId="165" fontId="4" fillId="0" borderId="0" xfId="45" applyNumberFormat="1" applyFont="1" applyFill="1" applyBorder="1" applyAlignment="1">
      <alignment horizontal="center" vertical="center"/>
    </xf>
    <xf numFmtId="166" fontId="4" fillId="32" borderId="0" xfId="45" applyNumberFormat="1" applyFont="1" applyFill="1" applyBorder="1" applyAlignment="1">
      <alignment horizontal="right" vertical="center"/>
    </xf>
    <xf numFmtId="166" fontId="4" fillId="0" borderId="0" xfId="45" applyNumberFormat="1" applyFont="1" applyFill="1" applyBorder="1" applyAlignment="1">
      <alignment horizontal="right" vertical="center"/>
    </xf>
    <xf numFmtId="41" fontId="4" fillId="0" borderId="0" xfId="45" applyNumberFormat="1" applyFont="1" applyFill="1" applyBorder="1" applyAlignment="1">
      <alignment horizontal="center" vertical="center"/>
    </xf>
    <xf numFmtId="41" fontId="4" fillId="0" borderId="0" xfId="45" applyNumberFormat="1" applyFont="1" applyFill="1" applyBorder="1" applyAlignment="1">
      <alignment vertical="center"/>
    </xf>
    <xf numFmtId="165" fontId="4" fillId="0" borderId="0" xfId="45" quotePrefix="1" applyNumberFormat="1" applyFont="1" applyFill="1" applyAlignment="1">
      <alignment vertical="center"/>
    </xf>
    <xf numFmtId="166" fontId="5" fillId="32" borderId="0" xfId="43" applyNumberFormat="1" applyFont="1" applyFill="1" applyBorder="1" applyAlignment="1">
      <alignment horizontal="right" vertical="center"/>
    </xf>
    <xf numFmtId="166" fontId="5" fillId="0" borderId="0" xfId="43" applyNumberFormat="1" applyFont="1" applyFill="1" applyBorder="1" applyAlignment="1">
      <alignment horizontal="right" vertical="center"/>
    </xf>
    <xf numFmtId="166" fontId="5" fillId="32" borderId="1" xfId="45" applyNumberFormat="1" applyFont="1" applyFill="1" applyBorder="1" applyAlignment="1">
      <alignment horizontal="right" vertical="center"/>
    </xf>
    <xf numFmtId="166" fontId="5" fillId="32" borderId="2" xfId="45" applyNumberFormat="1" applyFont="1" applyFill="1" applyBorder="1" applyAlignment="1">
      <alignment horizontal="right" vertical="center"/>
    </xf>
    <xf numFmtId="166" fontId="5" fillId="0" borderId="2" xfId="45" applyNumberFormat="1" applyFont="1" applyFill="1" applyBorder="1" applyAlignment="1">
      <alignment horizontal="right" vertical="center"/>
    </xf>
    <xf numFmtId="166" fontId="5" fillId="32" borderId="12" xfId="43" applyNumberFormat="1" applyFont="1" applyFill="1" applyBorder="1" applyAlignment="1">
      <alignment horizontal="right" vertical="center"/>
    </xf>
    <xf numFmtId="166" fontId="5" fillId="0" borderId="12" xfId="43" applyNumberFormat="1" applyFont="1" applyFill="1" applyBorder="1" applyAlignment="1">
      <alignment horizontal="right" vertical="center"/>
    </xf>
    <xf numFmtId="0" fontId="4" fillId="0" borderId="0" xfId="46" applyNumberFormat="1" applyFont="1" applyFill="1" applyAlignment="1">
      <alignment horizontal="center" vertical="center"/>
    </xf>
    <xf numFmtId="166" fontId="4" fillId="0" borderId="0" xfId="42" applyNumberFormat="1" applyFont="1" applyFill="1" applyBorder="1" applyAlignment="1">
      <alignment horizontal="right" vertical="center"/>
    </xf>
    <xf numFmtId="43" fontId="4" fillId="0" borderId="0" xfId="30" applyFont="1" applyFill="1" applyBorder="1" applyAlignment="1">
      <alignment vertical="center"/>
    </xf>
    <xf numFmtId="41" fontId="5" fillId="0" borderId="0" xfId="43" applyNumberFormat="1" applyFont="1" applyFill="1" applyBorder="1" applyAlignment="1">
      <alignment horizontal="left" vertical="center"/>
    </xf>
    <xf numFmtId="41" fontId="5" fillId="0" borderId="0" xfId="43" applyNumberFormat="1" applyFont="1" applyFill="1" applyBorder="1" applyAlignment="1">
      <alignment horizontal="center" vertical="center"/>
    </xf>
    <xf numFmtId="0" fontId="4" fillId="0" borderId="0" xfId="47" applyFont="1" applyAlignment="1">
      <alignment horizontal="right" vertical="center"/>
    </xf>
    <xf numFmtId="166" fontId="4" fillId="0" borderId="0" xfId="48" applyNumberFormat="1" applyFont="1" applyAlignment="1">
      <alignment horizontal="right" vertical="center"/>
    </xf>
    <xf numFmtId="0" fontId="4" fillId="0" borderId="13" xfId="47" applyFont="1" applyBorder="1" applyAlignment="1">
      <alignment vertical="center"/>
    </xf>
    <xf numFmtId="0" fontId="4" fillId="0" borderId="13" xfId="47" applyFont="1" applyBorder="1" applyAlignment="1">
      <alignment horizontal="right" vertical="center"/>
    </xf>
    <xf numFmtId="0" fontId="5" fillId="0" borderId="13" xfId="47" applyFont="1" applyBorder="1" applyAlignment="1">
      <alignment horizontal="right" vertical="center"/>
    </xf>
    <xf numFmtId="167" fontId="4" fillId="0" borderId="13" xfId="42" applyNumberFormat="1" applyFont="1" applyBorder="1" applyAlignment="1">
      <alignment horizontal="right" vertical="center"/>
    </xf>
    <xf numFmtId="166" fontId="5" fillId="0" borderId="13" xfId="47" applyNumberFormat="1" applyFont="1" applyBorder="1" applyAlignment="1">
      <alignment horizontal="right" vertical="center"/>
    </xf>
    <xf numFmtId="43" fontId="5" fillId="0" borderId="0" xfId="52" applyFont="1" applyFill="1" applyBorder="1" applyAlignment="1">
      <alignment vertical="center"/>
    </xf>
    <xf numFmtId="43" fontId="4" fillId="0" borderId="0" xfId="52" applyFont="1" applyFill="1" applyBorder="1" applyAlignment="1">
      <alignment horizontal="right" vertical="center"/>
    </xf>
    <xf numFmtId="166" fontId="4" fillId="0" borderId="1" xfId="52" applyNumberFormat="1" applyFont="1" applyFill="1" applyBorder="1" applyAlignment="1">
      <alignment horizontal="right" vertical="center"/>
    </xf>
    <xf numFmtId="43" fontId="4" fillId="0" borderId="1" xfId="52" applyFont="1" applyFill="1" applyBorder="1" applyAlignment="1">
      <alignment horizontal="right" vertical="center"/>
    </xf>
    <xf numFmtId="43" fontId="4" fillId="0" borderId="13" xfId="52" applyFont="1" applyFill="1" applyBorder="1" applyAlignment="1">
      <alignment horizontal="right" vertical="center"/>
    </xf>
    <xf numFmtId="166" fontId="4" fillId="0" borderId="13" xfId="52" applyNumberFormat="1" applyFont="1" applyFill="1" applyBorder="1" applyAlignment="1">
      <alignment horizontal="right" vertical="center"/>
    </xf>
    <xf numFmtId="43" fontId="5" fillId="0" borderId="0" xfId="52" applyFont="1" applyFill="1" applyAlignment="1">
      <alignment vertical="center"/>
    </xf>
    <xf numFmtId="166" fontId="4" fillId="0" borderId="0" xfId="52" applyNumberFormat="1" applyFont="1" applyFill="1" applyBorder="1" applyAlignment="1">
      <alignment vertical="center"/>
    </xf>
    <xf numFmtId="166" fontId="4" fillId="0" borderId="0" xfId="52" applyNumberFormat="1" applyFont="1" applyFill="1" applyBorder="1" applyAlignment="1">
      <alignment horizontal="right" vertical="center"/>
    </xf>
    <xf numFmtId="166" fontId="4" fillId="0" borderId="0" xfId="52" applyNumberFormat="1" applyFont="1" applyFill="1" applyBorder="1" applyAlignment="1">
      <alignment horizontal="center" vertical="center"/>
    </xf>
    <xf numFmtId="166" fontId="4" fillId="0" borderId="0" xfId="52" applyNumberFormat="1" applyFont="1" applyFill="1" applyAlignment="1">
      <alignment horizontal="right" vertical="center"/>
    </xf>
    <xf numFmtId="166" fontId="4" fillId="0" borderId="0" xfId="52" applyNumberFormat="1" applyFont="1" applyFill="1" applyBorder="1" applyAlignment="1">
      <alignment horizontal="center" vertical="center" wrapText="1"/>
    </xf>
    <xf numFmtId="166" fontId="4" fillId="0" borderId="0" xfId="52" applyNumberFormat="1" applyFont="1" applyFill="1" applyBorder="1" applyAlignment="1">
      <alignment horizontal="right" vertical="center" wrapText="1"/>
    </xf>
    <xf numFmtId="166" fontId="4" fillId="0" borderId="0" xfId="52" applyNumberFormat="1" applyFont="1" applyFill="1" applyBorder="1" applyAlignment="1">
      <alignment vertical="center" wrapText="1"/>
    </xf>
    <xf numFmtId="43" fontId="5" fillId="0" borderId="0" xfId="52" applyFont="1" applyFill="1" applyAlignment="1">
      <alignment horizontal="right" vertical="center"/>
    </xf>
    <xf numFmtId="43" fontId="4" fillId="0" borderId="0" xfId="52" applyFont="1" applyFill="1" applyAlignment="1">
      <alignment horizontal="right" vertical="center"/>
    </xf>
    <xf numFmtId="166" fontId="4" fillId="0" borderId="0" xfId="52" quotePrefix="1" applyNumberFormat="1" applyFont="1" applyFill="1" applyAlignment="1">
      <alignment horizontal="right" vertical="center"/>
    </xf>
    <xf numFmtId="166" fontId="4" fillId="0" borderId="0" xfId="53" applyNumberFormat="1" applyFont="1" applyAlignment="1">
      <alignment horizontal="right" vertical="center"/>
    </xf>
    <xf numFmtId="167" fontId="4" fillId="0" borderId="0" xfId="52" applyNumberFormat="1" applyFont="1" applyFill="1" applyAlignment="1">
      <alignment horizontal="right" vertical="center"/>
    </xf>
    <xf numFmtId="166" fontId="4" fillId="0" borderId="0" xfId="47" applyNumberFormat="1" applyFont="1" applyAlignment="1">
      <alignment horizontal="center" vertical="center"/>
    </xf>
    <xf numFmtId="0" fontId="4" fillId="0" borderId="0" xfId="47" applyFont="1" applyAlignment="1">
      <alignment horizontal="center" vertical="center"/>
    </xf>
    <xf numFmtId="0" fontId="4" fillId="0" borderId="0" xfId="47" quotePrefix="1" applyFont="1" applyAlignment="1">
      <alignment vertical="center"/>
    </xf>
    <xf numFmtId="0" fontId="5" fillId="0" borderId="0" xfId="47" quotePrefix="1" applyFont="1" applyAlignment="1">
      <alignment vertical="center"/>
    </xf>
    <xf numFmtId="0" fontId="5" fillId="32" borderId="0" xfId="47" applyFont="1" applyFill="1" applyAlignment="1">
      <alignment vertical="center"/>
    </xf>
    <xf numFmtId="166" fontId="5" fillId="32" borderId="0" xfId="47" applyNumberFormat="1" applyFont="1" applyFill="1" applyAlignment="1">
      <alignment vertical="center"/>
    </xf>
    <xf numFmtId="166" fontId="5" fillId="32" borderId="0" xfId="47" applyNumberFormat="1" applyFont="1" applyFill="1" applyAlignment="1">
      <alignment horizontal="right" vertical="center"/>
    </xf>
    <xf numFmtId="0" fontId="5" fillId="32" borderId="0" xfId="47" applyFont="1" applyFill="1" applyAlignment="1">
      <alignment horizontal="right" vertical="center"/>
    </xf>
    <xf numFmtId="166" fontId="5" fillId="32" borderId="1" xfId="47" applyNumberFormat="1" applyFont="1" applyFill="1" applyBorder="1" applyAlignment="1">
      <alignment horizontal="right" vertical="center"/>
    </xf>
    <xf numFmtId="0" fontId="5" fillId="32" borderId="0" xfId="47" applyFont="1" applyFill="1" applyAlignment="1">
      <alignment horizontal="center" vertical="center"/>
    </xf>
    <xf numFmtId="166" fontId="5" fillId="32" borderId="14" xfId="47" applyNumberFormat="1" applyFont="1" applyFill="1" applyBorder="1" applyAlignment="1">
      <alignment horizontal="right" vertical="center"/>
    </xf>
    <xf numFmtId="165" fontId="5" fillId="0" borderId="13" xfId="42" applyNumberFormat="1" applyFont="1" applyBorder="1" applyAlignment="1">
      <alignment vertical="center"/>
    </xf>
    <xf numFmtId="0" fontId="5" fillId="0" borderId="13" xfId="47" applyFont="1" applyBorder="1" applyAlignment="1">
      <alignment vertical="center"/>
    </xf>
    <xf numFmtId="0" fontId="5" fillId="0" borderId="0" xfId="47" applyFont="1" applyFill="1" applyAlignment="1">
      <alignment vertical="center"/>
    </xf>
    <xf numFmtId="166" fontId="5" fillId="0" borderId="0" xfId="47" applyNumberFormat="1" applyFont="1" applyFill="1" applyAlignment="1">
      <alignment vertical="center"/>
    </xf>
    <xf numFmtId="166" fontId="5" fillId="0" borderId="0" xfId="47" applyNumberFormat="1" applyFont="1" applyFill="1" applyAlignment="1">
      <alignment horizontal="right" vertical="center"/>
    </xf>
    <xf numFmtId="0" fontId="5" fillId="0" borderId="0" xfId="47" applyFont="1" applyFill="1" applyAlignment="1">
      <alignment horizontal="right" vertical="center"/>
    </xf>
    <xf numFmtId="166" fontId="5" fillId="0" borderId="1" xfId="47" applyNumberFormat="1" applyFont="1" applyFill="1" applyBorder="1" applyAlignment="1">
      <alignment horizontal="right" vertical="center"/>
    </xf>
    <xf numFmtId="0" fontId="5" fillId="0" borderId="0" xfId="47" applyFont="1" applyFill="1" applyAlignment="1">
      <alignment horizontal="center" vertical="center"/>
    </xf>
    <xf numFmtId="166" fontId="5" fillId="0" borderId="14" xfId="47" applyNumberFormat="1" applyFont="1" applyFill="1" applyBorder="1" applyAlignment="1">
      <alignment horizontal="right" vertical="center"/>
    </xf>
    <xf numFmtId="166" fontId="4" fillId="32" borderId="0" xfId="47" applyNumberFormat="1" applyFont="1" applyFill="1" applyAlignment="1">
      <alignment horizontal="center" vertical="center"/>
    </xf>
    <xf numFmtId="0" fontId="4" fillId="32" borderId="0" xfId="47" applyFont="1" applyFill="1" applyAlignment="1">
      <alignment horizontal="center" vertical="center"/>
    </xf>
    <xf numFmtId="165" fontId="5" fillId="0" borderId="0" xfId="42" applyNumberFormat="1" applyFont="1" applyFill="1" applyAlignment="1">
      <alignment vertical="center"/>
    </xf>
    <xf numFmtId="0" fontId="5" fillId="0" borderId="0" xfId="42" applyFont="1" applyFill="1" applyAlignment="1">
      <alignment horizontal="center" vertical="center"/>
    </xf>
    <xf numFmtId="165" fontId="5" fillId="0" borderId="0" xfId="42" applyNumberFormat="1" applyFont="1" applyFill="1" applyAlignment="1">
      <alignment horizontal="center" vertical="center"/>
    </xf>
    <xf numFmtId="166" fontId="5" fillId="0" borderId="0" xfId="42" applyNumberFormat="1" applyFont="1" applyFill="1" applyAlignment="1">
      <alignment horizontal="right" vertical="center"/>
    </xf>
    <xf numFmtId="41" fontId="5" fillId="0" borderId="0" xfId="42" applyNumberFormat="1" applyFont="1" applyFill="1" applyAlignment="1">
      <alignment vertical="center"/>
    </xf>
    <xf numFmtId="41" fontId="5" fillId="0" borderId="0" xfId="42" applyNumberFormat="1" applyFont="1" applyFill="1" applyAlignment="1">
      <alignment horizontal="center" vertical="center"/>
    </xf>
    <xf numFmtId="166" fontId="5" fillId="0" borderId="0" xfId="44" applyNumberFormat="1" applyFont="1" applyFill="1" applyAlignment="1">
      <alignment horizontal="right" vertical="center"/>
    </xf>
    <xf numFmtId="167" fontId="4" fillId="0" borderId="13" xfId="42" quotePrefix="1" applyNumberFormat="1" applyFont="1" applyBorder="1" applyAlignment="1">
      <alignment horizontal="right" vertical="center"/>
    </xf>
    <xf numFmtId="166" fontId="4" fillId="0" borderId="13" xfId="42" quotePrefix="1" applyNumberFormat="1" applyFont="1" applyBorder="1" applyAlignment="1">
      <alignment horizontal="right" vertical="center"/>
    </xf>
    <xf numFmtId="165" fontId="4" fillId="0" borderId="0" xfId="42" applyNumberFormat="1" applyFont="1" applyFill="1" applyAlignment="1">
      <alignment vertical="center"/>
    </xf>
    <xf numFmtId="0" fontId="4" fillId="0" borderId="0" xfId="47" applyFont="1" applyFill="1" applyAlignment="1">
      <alignment vertical="center"/>
    </xf>
    <xf numFmtId="0" fontId="4" fillId="0" borderId="0" xfId="47" quotePrefix="1" applyFont="1" applyFill="1" applyAlignment="1">
      <alignment vertical="center"/>
    </xf>
    <xf numFmtId="0" fontId="5" fillId="0" borderId="0" xfId="47" quotePrefix="1" applyFont="1" applyFill="1" applyAlignment="1">
      <alignment vertical="center"/>
    </xf>
    <xf numFmtId="166" fontId="5" fillId="0" borderId="0" xfId="47" applyNumberFormat="1" applyFont="1" applyFill="1" applyBorder="1" applyAlignment="1">
      <alignment horizontal="right" vertical="center"/>
    </xf>
    <xf numFmtId="165" fontId="4" fillId="0" borderId="1" xfId="42" applyNumberFormat="1" applyFont="1" applyBorder="1" applyAlignment="1">
      <alignment horizontal="center" vertical="center"/>
    </xf>
    <xf numFmtId="165" fontId="4" fillId="0" borderId="0" xfId="46" applyNumberFormat="1" applyFont="1" applyAlignment="1">
      <alignment horizontal="center" vertical="center"/>
    </xf>
    <xf numFmtId="166" fontId="4" fillId="0" borderId="0" xfId="31" quotePrefix="1" applyNumberFormat="1" applyFont="1" applyFill="1" applyAlignment="1">
      <alignment horizontal="right" vertical="center"/>
    </xf>
    <xf numFmtId="165" fontId="4" fillId="0" borderId="1" xfId="46" applyNumberFormat="1" applyFont="1" applyBorder="1" applyAlignment="1">
      <alignment horizontal="center" vertical="center"/>
    </xf>
    <xf numFmtId="41" fontId="5" fillId="0" borderId="0" xfId="46" applyNumberFormat="1" applyFont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5" fontId="5" fillId="0" borderId="0" xfId="46" quotePrefix="1" applyNumberFormat="1" applyFont="1" applyAlignment="1">
      <alignment vertical="center"/>
    </xf>
    <xf numFmtId="169" fontId="5" fillId="0" borderId="0" xfId="46" quotePrefix="1" applyNumberFormat="1" applyFont="1" applyAlignment="1">
      <alignment horizontal="center" vertical="center"/>
    </xf>
    <xf numFmtId="41" fontId="5" fillId="0" borderId="0" xfId="46" applyNumberFormat="1" applyFont="1" applyAlignment="1">
      <alignment vertical="center"/>
    </xf>
    <xf numFmtId="166" fontId="5" fillId="32" borderId="0" xfId="46" applyNumberFormat="1" applyFont="1" applyFill="1" applyAlignment="1">
      <alignment vertical="center"/>
    </xf>
    <xf numFmtId="166" fontId="5" fillId="0" borderId="0" xfId="46" applyNumberFormat="1" applyFont="1" applyAlignment="1">
      <alignment vertical="center"/>
    </xf>
    <xf numFmtId="166" fontId="5" fillId="0" borderId="0" xfId="46" applyNumberFormat="1" applyFont="1" applyFill="1" applyAlignment="1">
      <alignment vertical="center"/>
    </xf>
    <xf numFmtId="165" fontId="5" fillId="32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5" fillId="32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6" fontId="5" fillId="32" borderId="12" xfId="0" applyNumberFormat="1" applyFont="1" applyFill="1" applyBorder="1" applyAlignment="1">
      <alignment horizontal="right" vertical="center"/>
    </xf>
    <xf numFmtId="166" fontId="5" fillId="0" borderId="12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9" fontId="5" fillId="0" borderId="0" xfId="46" applyNumberFormat="1" applyFont="1" applyAlignment="1">
      <alignment horizontal="center" vertical="center"/>
    </xf>
    <xf numFmtId="165" fontId="5" fillId="0" borderId="0" xfId="46" applyNumberFormat="1" applyFont="1" applyAlignment="1">
      <alignment horizontal="right" vertical="center"/>
    </xf>
    <xf numFmtId="0" fontId="5" fillId="0" borderId="0" xfId="46" quotePrefix="1" applyFont="1" applyAlignment="1">
      <alignment horizontal="center" vertical="center"/>
    </xf>
    <xf numFmtId="166" fontId="5" fillId="32" borderId="0" xfId="31" applyNumberFormat="1" applyFont="1" applyFill="1" applyBorder="1" applyAlignment="1">
      <alignment horizontal="right" vertical="center"/>
    </xf>
    <xf numFmtId="166" fontId="5" fillId="0" borderId="0" xfId="31" applyNumberFormat="1" applyFont="1" applyFill="1" applyBorder="1" applyAlignment="1">
      <alignment horizontal="right" vertical="center"/>
    </xf>
    <xf numFmtId="166" fontId="5" fillId="32" borderId="0" xfId="31" applyNumberFormat="1" applyFont="1" applyFill="1" applyAlignment="1">
      <alignment vertical="center"/>
    </xf>
    <xf numFmtId="166" fontId="5" fillId="0" borderId="0" xfId="31" applyNumberFormat="1" applyFont="1" applyFill="1" applyAlignment="1">
      <alignment vertical="center"/>
    </xf>
    <xf numFmtId="41" fontId="5" fillId="0" borderId="0" xfId="46" applyNumberFormat="1" applyFont="1" applyAlignment="1">
      <alignment horizontal="center" vertical="center"/>
    </xf>
    <xf numFmtId="166" fontId="5" fillId="32" borderId="0" xfId="31" applyNumberFormat="1" applyFont="1" applyFill="1" applyAlignment="1">
      <alignment horizontal="right" vertical="center"/>
    </xf>
    <xf numFmtId="166" fontId="5" fillId="0" borderId="0" xfId="31" applyNumberFormat="1" applyFont="1" applyFill="1" applyAlignment="1">
      <alignment horizontal="right" vertical="center"/>
    </xf>
    <xf numFmtId="165" fontId="5" fillId="0" borderId="0" xfId="46" quotePrefix="1" applyNumberFormat="1" applyFont="1" applyAlignment="1">
      <alignment horizontal="center" vertical="center"/>
    </xf>
    <xf numFmtId="166" fontId="5" fillId="32" borderId="1" xfId="46" applyNumberFormat="1" applyFont="1" applyFill="1" applyBorder="1" applyAlignment="1">
      <alignment vertical="center"/>
    </xf>
    <xf numFmtId="166" fontId="5" fillId="0" borderId="1" xfId="46" applyNumberFormat="1" applyFont="1" applyFill="1" applyBorder="1" applyAlignment="1">
      <alignment vertical="center"/>
    </xf>
    <xf numFmtId="166" fontId="5" fillId="32" borderId="2" xfId="46" applyNumberFormat="1" applyFont="1" applyFill="1" applyBorder="1" applyAlignment="1">
      <alignment vertical="center"/>
    </xf>
    <xf numFmtId="166" fontId="5" fillId="0" borderId="2" xfId="46" applyNumberFormat="1" applyFont="1" applyFill="1" applyBorder="1" applyAlignment="1">
      <alignment vertical="center"/>
    </xf>
    <xf numFmtId="166" fontId="5" fillId="0" borderId="0" xfId="46" applyNumberFormat="1" applyFont="1" applyFill="1" applyBorder="1" applyAlignment="1">
      <alignment vertical="center"/>
    </xf>
    <xf numFmtId="41" fontId="5" fillId="0" borderId="0" xfId="46" applyNumberFormat="1" applyFont="1" applyAlignment="1">
      <alignment horizontal="left" vertical="center"/>
    </xf>
    <xf numFmtId="170" fontId="5" fillId="0" borderId="0" xfId="28" applyNumberFormat="1" applyFont="1" applyAlignment="1">
      <alignment vertical="center"/>
    </xf>
    <xf numFmtId="0" fontId="4" fillId="0" borderId="0" xfId="42" applyFont="1" applyAlignment="1">
      <alignment vertical="center"/>
    </xf>
    <xf numFmtId="167" fontId="5" fillId="0" borderId="0" xfId="42" applyNumberFormat="1" applyFont="1" applyAlignment="1">
      <alignment vertical="center"/>
    </xf>
    <xf numFmtId="0" fontId="5" fillId="0" borderId="0" xfId="42" applyFont="1" applyAlignment="1">
      <alignment vertical="center"/>
    </xf>
    <xf numFmtId="167" fontId="4" fillId="0" borderId="0" xfId="48" applyNumberFormat="1" applyFont="1" applyAlignment="1">
      <alignment horizontal="right" vertical="center"/>
    </xf>
    <xf numFmtId="0" fontId="4" fillId="0" borderId="13" xfId="42" applyFont="1" applyBorder="1" applyAlignment="1">
      <alignment vertical="center"/>
    </xf>
    <xf numFmtId="0" fontId="4" fillId="0" borderId="13" xfId="42" applyFont="1" applyBorder="1" applyAlignment="1">
      <alignment horizontal="center" vertical="center"/>
    </xf>
    <xf numFmtId="167" fontId="5" fillId="0" borderId="13" xfId="42" applyNumberFormat="1" applyFont="1" applyBorder="1" applyAlignment="1">
      <alignment vertical="center"/>
    </xf>
    <xf numFmtId="0" fontId="5" fillId="0" borderId="13" xfId="42" applyFont="1" applyBorder="1" applyAlignment="1">
      <alignment vertical="center"/>
    </xf>
    <xf numFmtId="167" fontId="4" fillId="0" borderId="13" xfId="55" applyNumberFormat="1" applyFont="1" applyFill="1" applyBorder="1" applyAlignment="1">
      <alignment horizontal="right" vertical="center"/>
    </xf>
    <xf numFmtId="0" fontId="4" fillId="0" borderId="0" xfId="42" applyFont="1" applyAlignment="1">
      <alignment horizontal="right" vertical="center"/>
    </xf>
    <xf numFmtId="167" fontId="4" fillId="0" borderId="0" xfId="42" quotePrefix="1" applyNumberFormat="1" applyFont="1" applyAlignment="1">
      <alignment horizontal="right" vertical="center"/>
    </xf>
    <xf numFmtId="167" fontId="5" fillId="32" borderId="0" xfId="42" applyNumberFormat="1" applyFont="1" applyFill="1" applyAlignment="1">
      <alignment vertical="center"/>
    </xf>
    <xf numFmtId="166" fontId="5" fillId="32" borderId="0" xfId="54" applyNumberFormat="1" applyFont="1" applyFill="1" applyAlignment="1">
      <alignment horizontal="right" vertical="center"/>
    </xf>
    <xf numFmtId="3" fontId="5" fillId="0" borderId="0" xfId="54" applyNumberFormat="1" applyFont="1" applyAlignment="1">
      <alignment horizontal="right" vertical="center"/>
    </xf>
    <xf numFmtId="166" fontId="5" fillId="0" borderId="0" xfId="54" applyNumberFormat="1" applyFont="1" applyAlignment="1">
      <alignment horizontal="right" vertical="center"/>
    </xf>
    <xf numFmtId="165" fontId="5" fillId="32" borderId="0" xfId="54" applyNumberFormat="1" applyFont="1" applyFill="1" applyAlignment="1">
      <alignment horizontal="right" vertical="center"/>
    </xf>
    <xf numFmtId="165" fontId="5" fillId="0" borderId="0" xfId="54" applyNumberFormat="1" applyFont="1" applyAlignment="1">
      <alignment horizontal="right" vertical="center"/>
    </xf>
    <xf numFmtId="166" fontId="5" fillId="32" borderId="0" xfId="54" applyNumberFormat="1" applyFont="1" applyFill="1" applyBorder="1" applyAlignment="1">
      <alignment horizontal="right" vertical="center"/>
    </xf>
    <xf numFmtId="3" fontId="5" fillId="0" borderId="0" xfId="54" applyNumberFormat="1" applyFont="1" applyBorder="1" applyAlignment="1">
      <alignment horizontal="right" vertical="center"/>
    </xf>
    <xf numFmtId="166" fontId="5" fillId="0" borderId="0" xfId="54" applyNumberFormat="1" applyFont="1" applyBorder="1" applyAlignment="1">
      <alignment horizontal="right" vertical="center"/>
    </xf>
    <xf numFmtId="166" fontId="5" fillId="32" borderId="1" xfId="54" applyNumberFormat="1" applyFont="1" applyFill="1" applyBorder="1" applyAlignment="1">
      <alignment horizontal="right" vertical="center"/>
    </xf>
    <xf numFmtId="166" fontId="5" fillId="32" borderId="2" xfId="54" applyNumberFormat="1" applyFont="1" applyFill="1" applyBorder="1" applyAlignment="1">
      <alignment horizontal="right" vertical="center"/>
    </xf>
    <xf numFmtId="0" fontId="25" fillId="0" borderId="0" xfId="0" applyFont="1"/>
    <xf numFmtId="0" fontId="5" fillId="0" borderId="0" xfId="42" applyFont="1" applyFill="1" applyAlignment="1">
      <alignment vertical="center"/>
    </xf>
    <xf numFmtId="166" fontId="5" fillId="0" borderId="0" xfId="54" applyNumberFormat="1" applyFont="1" applyFill="1" applyAlignment="1">
      <alignment horizontal="right" vertical="center"/>
    </xf>
    <xf numFmtId="3" fontId="5" fillId="0" borderId="0" xfId="54" applyNumberFormat="1" applyFont="1" applyFill="1" applyAlignment="1">
      <alignment horizontal="right" vertical="center"/>
    </xf>
    <xf numFmtId="165" fontId="5" fillId="0" borderId="0" xfId="54" applyNumberFormat="1" applyFont="1" applyFill="1" applyAlignment="1">
      <alignment horizontal="right" vertical="center"/>
    </xf>
    <xf numFmtId="166" fontId="5" fillId="0" borderId="0" xfId="54" applyNumberFormat="1" applyFont="1" applyFill="1" applyBorder="1" applyAlignment="1">
      <alignment horizontal="right" vertical="center"/>
    </xf>
    <xf numFmtId="0" fontId="5" fillId="0" borderId="0" xfId="42" applyFont="1" applyFill="1" applyBorder="1" applyAlignment="1">
      <alignment vertical="center"/>
    </xf>
    <xf numFmtId="0" fontId="5" fillId="0" borderId="0" xfId="42" applyFont="1" applyFill="1" applyBorder="1" applyAlignment="1">
      <alignment horizontal="center" vertical="center"/>
    </xf>
    <xf numFmtId="166" fontId="5" fillId="0" borderId="1" xfId="54" applyNumberFormat="1" applyFont="1" applyFill="1" applyBorder="1" applyAlignment="1">
      <alignment horizontal="right" vertical="center"/>
    </xf>
    <xf numFmtId="0" fontId="5" fillId="0" borderId="0" xfId="47" applyFont="1" applyFill="1" applyBorder="1" applyAlignment="1">
      <alignment horizontal="right" vertical="center"/>
    </xf>
    <xf numFmtId="165" fontId="5" fillId="0" borderId="0" xfId="54" applyNumberFormat="1" applyFont="1" applyFill="1" applyBorder="1" applyAlignment="1">
      <alignment horizontal="right" vertical="center"/>
    </xf>
    <xf numFmtId="166" fontId="5" fillId="0" borderId="2" xfId="54" applyNumberFormat="1" applyFont="1" applyFill="1" applyBorder="1" applyAlignment="1">
      <alignment horizontal="right" vertical="center"/>
    </xf>
    <xf numFmtId="166" fontId="5" fillId="32" borderId="0" xfId="46" applyNumberFormat="1" applyFont="1" applyFill="1" applyBorder="1" applyAlignment="1">
      <alignment vertical="center"/>
    </xf>
    <xf numFmtId="166" fontId="5" fillId="0" borderId="1" xfId="31" applyNumberFormat="1" applyFont="1" applyFill="1" applyBorder="1" applyAlignment="1">
      <alignment horizontal="right" vertical="center"/>
    </xf>
    <xf numFmtId="166" fontId="5" fillId="0" borderId="2" xfId="31" applyNumberFormat="1" applyFont="1" applyFill="1" applyBorder="1" applyAlignment="1">
      <alignment horizontal="right" vertical="center"/>
    </xf>
    <xf numFmtId="165" fontId="5" fillId="0" borderId="0" xfId="46" applyNumberFormat="1" applyFont="1" applyAlignment="1">
      <alignment vertical="center" wrapText="1"/>
    </xf>
    <xf numFmtId="165" fontId="5" fillId="0" borderId="1" xfId="42" applyNumberFormat="1" applyFont="1" applyBorder="1" applyAlignment="1">
      <alignment horizontal="justify" vertical="center"/>
    </xf>
    <xf numFmtId="0" fontId="5" fillId="0" borderId="1" xfId="42" applyFont="1" applyBorder="1" applyAlignment="1">
      <alignment horizontal="justify" vertical="center"/>
    </xf>
    <xf numFmtId="166" fontId="4" fillId="0" borderId="0" xfId="46" applyNumberFormat="1" applyFont="1" applyFill="1" applyAlignment="1">
      <alignment horizontal="right" vertical="center"/>
    </xf>
    <xf numFmtId="166" fontId="4" fillId="0" borderId="1" xfId="52" applyNumberFormat="1" applyFont="1" applyFill="1" applyBorder="1" applyAlignment="1">
      <alignment horizontal="center" vertical="center"/>
    </xf>
    <xf numFmtId="166" fontId="4" fillId="0" borderId="13" xfId="52" applyNumberFormat="1" applyFont="1" applyFill="1" applyBorder="1" applyAlignment="1">
      <alignment horizontal="center" vertical="center"/>
    </xf>
    <xf numFmtId="166" fontId="4" fillId="0" borderId="13" xfId="52" applyNumberFormat="1" applyFont="1" applyFill="1" applyBorder="1" applyAlignment="1">
      <alignment horizontal="center" vertical="center" wrapText="1"/>
    </xf>
    <xf numFmtId="167" fontId="4" fillId="0" borderId="13" xfId="42" applyNumberFormat="1" applyFont="1" applyBorder="1" applyAlignment="1">
      <alignment horizontal="center" vertical="center"/>
    </xf>
    <xf numFmtId="0" fontId="5" fillId="0" borderId="13" xfId="42" applyFont="1" applyBorder="1" applyAlignment="1">
      <alignment horizontal="left" vertical="center" wrapText="1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2 2 2" xfId="29" xr:uid="{00000000-0005-0000-0000-00001C000000}"/>
    <cellStyle name="Comma 12 2 2 2" xfId="52" xr:uid="{00000000-0005-0000-0000-00001D000000}"/>
    <cellStyle name="Comma 12 2 2 2 2" xfId="53" xr:uid="{00000000-0005-0000-0000-00001E000000}"/>
    <cellStyle name="Comma 2 19 2 2" xfId="30" xr:uid="{00000000-0005-0000-0000-00001F000000}"/>
    <cellStyle name="Comma_EGCO_June10 TE" xfId="31" xr:uid="{00000000-0005-0000-0000-000020000000}"/>
    <cellStyle name="Comma_EGCO_June10 TE 2" xfId="55" xr:uid="{00000000-0005-0000-0000-000021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2" xfId="41" xr:uid="{00000000-0005-0000-0000-00002C000000}"/>
    <cellStyle name="Normal 2 13" xfId="42" xr:uid="{00000000-0005-0000-0000-00002D000000}"/>
    <cellStyle name="Normal 3" xfId="43" xr:uid="{00000000-0005-0000-0000-00002E000000}"/>
    <cellStyle name="Normal 4" xfId="44" xr:uid="{00000000-0005-0000-0000-00002F000000}"/>
    <cellStyle name="Normal 4 2" xfId="54" xr:uid="{00000000-0005-0000-0000-000030000000}"/>
    <cellStyle name="Normal 71" xfId="45" xr:uid="{00000000-0005-0000-0000-000031000000}"/>
    <cellStyle name="Normal_EGCO_June10 TE" xfId="46" xr:uid="{00000000-0005-0000-0000-000032000000}"/>
    <cellStyle name="Normal_KEGCO_2002" xfId="47" xr:uid="{00000000-0005-0000-0000-000033000000}"/>
    <cellStyle name="Normal_Sheet1" xfId="48" xr:uid="{00000000-0005-0000-0000-000034000000}"/>
    <cellStyle name="Output" xfId="49" builtinId="21" customBuiltin="1"/>
    <cellStyle name="Total" xfId="50" builtinId="25" customBuiltin="1"/>
    <cellStyle name="Warning Text" xfId="51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84"/>
  <sheetViews>
    <sheetView tabSelected="1" zoomScale="115" zoomScaleNormal="115" zoomScaleSheetLayoutView="130" workbookViewId="0"/>
  </sheetViews>
  <sheetFormatPr defaultColWidth="9.5546875" defaultRowHeight="16.5" customHeight="1" x14ac:dyDescent="0.25"/>
  <cols>
    <col min="1" max="3" width="1.5546875" style="33" customWidth="1"/>
    <col min="4" max="4" width="31.88671875" style="33" customWidth="1"/>
    <col min="5" max="5" width="4.5546875" style="30" customWidth="1"/>
    <col min="6" max="6" width="0.5546875" style="31" customWidth="1"/>
    <col min="7" max="7" width="11.5546875" style="32" customWidth="1"/>
    <col min="8" max="8" width="0.5546875" style="33" customWidth="1"/>
    <col min="9" max="9" width="11.5546875" style="32" customWidth="1"/>
    <col min="10" max="10" width="0.5546875" style="31" customWidth="1"/>
    <col min="11" max="11" width="11.5546875" style="32" customWidth="1"/>
    <col min="12" max="12" width="0.5546875" style="33" customWidth="1"/>
    <col min="13" max="13" width="11.5546875" style="32" customWidth="1"/>
    <col min="14" max="16384" width="9.5546875" style="33"/>
  </cols>
  <sheetData>
    <row r="1" spans="1:13" ht="16.5" customHeight="1" x14ac:dyDescent="0.25">
      <c r="A1" s="29" t="s">
        <v>0</v>
      </c>
      <c r="B1" s="29"/>
      <c r="C1" s="29"/>
      <c r="D1" s="29"/>
    </row>
    <row r="2" spans="1:13" ht="16.5" customHeight="1" x14ac:dyDescent="0.25">
      <c r="A2" s="29" t="s">
        <v>1</v>
      </c>
      <c r="B2" s="29"/>
      <c r="C2" s="29"/>
      <c r="D2" s="29"/>
    </row>
    <row r="3" spans="1:13" ht="16.5" customHeight="1" x14ac:dyDescent="0.25">
      <c r="A3" s="34" t="s">
        <v>285</v>
      </c>
      <c r="B3" s="35"/>
      <c r="C3" s="35"/>
      <c r="D3" s="35"/>
      <c r="E3" s="36"/>
      <c r="F3" s="37"/>
      <c r="G3" s="38"/>
      <c r="H3" s="39"/>
      <c r="I3" s="38"/>
      <c r="J3" s="37"/>
      <c r="K3" s="38"/>
      <c r="L3" s="39"/>
      <c r="M3" s="38"/>
    </row>
    <row r="4" spans="1:13" ht="16.5" customHeight="1" x14ac:dyDescent="0.25">
      <c r="A4" s="29"/>
      <c r="B4" s="29"/>
      <c r="C4" s="29"/>
      <c r="D4" s="29"/>
    </row>
    <row r="5" spans="1:13" ht="16.5" customHeight="1" x14ac:dyDescent="0.25">
      <c r="A5" s="29"/>
      <c r="B5" s="29"/>
      <c r="C5" s="29"/>
      <c r="D5" s="29"/>
    </row>
    <row r="6" spans="1:13" ht="16.5" customHeight="1" x14ac:dyDescent="0.25">
      <c r="A6" s="29"/>
      <c r="B6" s="29"/>
      <c r="C6" s="29"/>
      <c r="D6" s="29"/>
      <c r="I6" s="40" t="s">
        <v>3</v>
      </c>
      <c r="M6" s="40" t="s">
        <v>109</v>
      </c>
    </row>
    <row r="7" spans="1:13" ht="16.5" customHeight="1" x14ac:dyDescent="0.25">
      <c r="A7" s="33" t="s">
        <v>2</v>
      </c>
      <c r="E7" s="41"/>
      <c r="F7" s="42"/>
      <c r="G7" s="38"/>
      <c r="H7" s="35"/>
      <c r="I7" s="43" t="s">
        <v>118</v>
      </c>
      <c r="J7" s="44"/>
      <c r="K7" s="45"/>
      <c r="L7" s="46"/>
      <c r="M7" s="43" t="s">
        <v>118</v>
      </c>
    </row>
    <row r="8" spans="1:13" ht="16.5" customHeight="1" x14ac:dyDescent="0.25">
      <c r="F8" s="42"/>
      <c r="G8" s="47" t="s">
        <v>92</v>
      </c>
      <c r="H8" s="48"/>
      <c r="I8" s="47" t="s">
        <v>4</v>
      </c>
      <c r="J8" s="44"/>
      <c r="K8" s="47" t="s">
        <v>92</v>
      </c>
      <c r="L8" s="49"/>
      <c r="M8" s="50" t="s">
        <v>4</v>
      </c>
    </row>
    <row r="9" spans="1:13" ht="16.5" customHeight="1" x14ac:dyDescent="0.25">
      <c r="F9" s="42"/>
      <c r="G9" s="50" t="s">
        <v>286</v>
      </c>
      <c r="H9" s="48"/>
      <c r="I9" s="47" t="s">
        <v>5</v>
      </c>
      <c r="J9" s="44"/>
      <c r="K9" s="50" t="s">
        <v>286</v>
      </c>
      <c r="L9" s="49"/>
      <c r="M9" s="50" t="s">
        <v>5</v>
      </c>
    </row>
    <row r="10" spans="1:13" ht="16.5" customHeight="1" x14ac:dyDescent="0.25">
      <c r="F10" s="42"/>
      <c r="G10" s="51" t="s">
        <v>199</v>
      </c>
      <c r="H10" s="48"/>
      <c r="I10" s="51" t="s">
        <v>149</v>
      </c>
      <c r="J10" s="44"/>
      <c r="K10" s="51" t="s">
        <v>199</v>
      </c>
      <c r="L10" s="48"/>
      <c r="M10" s="51" t="s">
        <v>149</v>
      </c>
    </row>
    <row r="11" spans="1:13" ht="16.5" customHeight="1" x14ac:dyDescent="0.25">
      <c r="E11" s="52" t="s">
        <v>6</v>
      </c>
      <c r="F11" s="42"/>
      <c r="G11" s="53" t="s">
        <v>7</v>
      </c>
      <c r="H11" s="48"/>
      <c r="I11" s="53" t="s">
        <v>7</v>
      </c>
      <c r="J11" s="44"/>
      <c r="K11" s="53" t="s">
        <v>7</v>
      </c>
      <c r="L11" s="48"/>
      <c r="M11" s="53" t="s">
        <v>7</v>
      </c>
    </row>
    <row r="12" spans="1:13" ht="16.5" customHeight="1" x14ac:dyDescent="0.25">
      <c r="A12" s="29" t="s">
        <v>8</v>
      </c>
      <c r="B12" s="29"/>
      <c r="G12" s="54"/>
      <c r="K12" s="54"/>
    </row>
    <row r="13" spans="1:13" ht="16.5" customHeight="1" x14ac:dyDescent="0.25">
      <c r="B13" s="29"/>
      <c r="G13" s="54"/>
      <c r="K13" s="54"/>
    </row>
    <row r="14" spans="1:13" ht="16.5" customHeight="1" x14ac:dyDescent="0.25">
      <c r="A14" s="29" t="s">
        <v>9</v>
      </c>
      <c r="B14" s="29"/>
      <c r="G14" s="54"/>
      <c r="K14" s="54"/>
    </row>
    <row r="15" spans="1:13" ht="16.5" customHeight="1" x14ac:dyDescent="0.25">
      <c r="B15" s="29"/>
      <c r="G15" s="54"/>
      <c r="K15" s="54"/>
    </row>
    <row r="16" spans="1:13" ht="16.5" customHeight="1" x14ac:dyDescent="0.25">
      <c r="A16" s="33" t="s">
        <v>10</v>
      </c>
      <c r="G16" s="55">
        <v>16987750</v>
      </c>
      <c r="H16" s="32"/>
      <c r="I16" s="56">
        <v>17236750</v>
      </c>
      <c r="J16" s="32"/>
      <c r="K16" s="55">
        <v>3853822</v>
      </c>
      <c r="L16" s="32"/>
      <c r="M16" s="56">
        <v>3682900</v>
      </c>
    </row>
    <row r="17" spans="1:13" ht="16.5" customHeight="1" x14ac:dyDescent="0.25">
      <c r="A17" s="33" t="s">
        <v>150</v>
      </c>
      <c r="E17" s="30">
        <v>8</v>
      </c>
      <c r="G17" s="55">
        <v>3627375</v>
      </c>
      <c r="I17" s="56">
        <v>3257439</v>
      </c>
      <c r="J17" s="32"/>
      <c r="K17" s="55">
        <v>1653060</v>
      </c>
      <c r="L17" s="32"/>
      <c r="M17" s="56">
        <v>1927863</v>
      </c>
    </row>
    <row r="18" spans="1:13" ht="16.5" customHeight="1" x14ac:dyDescent="0.25">
      <c r="A18" s="33" t="s">
        <v>151</v>
      </c>
      <c r="G18" s="55"/>
      <c r="H18" s="32"/>
      <c r="I18" s="56"/>
      <c r="J18" s="32"/>
      <c r="K18" s="55"/>
      <c r="L18" s="32"/>
      <c r="M18" s="56"/>
    </row>
    <row r="19" spans="1:13" ht="16.5" customHeight="1" x14ac:dyDescent="0.25">
      <c r="B19" s="33" t="s">
        <v>152</v>
      </c>
      <c r="E19" s="30">
        <v>9</v>
      </c>
      <c r="G19" s="55">
        <v>2798363</v>
      </c>
      <c r="H19" s="32"/>
      <c r="I19" s="56">
        <v>3639546</v>
      </c>
      <c r="J19" s="32"/>
      <c r="K19" s="55">
        <v>0</v>
      </c>
      <c r="L19" s="32"/>
      <c r="M19" s="56">
        <v>0</v>
      </c>
    </row>
    <row r="20" spans="1:13" ht="16.5" customHeight="1" x14ac:dyDescent="0.25">
      <c r="A20" s="33" t="s">
        <v>11</v>
      </c>
      <c r="E20" s="30">
        <v>10</v>
      </c>
      <c r="G20" s="55">
        <v>5811113</v>
      </c>
      <c r="H20" s="32"/>
      <c r="I20" s="56">
        <v>4810992</v>
      </c>
      <c r="J20" s="32"/>
      <c r="K20" s="55">
        <v>0</v>
      </c>
      <c r="L20" s="32"/>
      <c r="M20" s="56">
        <v>0</v>
      </c>
    </row>
    <row r="21" spans="1:13" ht="16.5" customHeight="1" x14ac:dyDescent="0.25">
      <c r="A21" s="33" t="s">
        <v>132</v>
      </c>
      <c r="E21" s="57"/>
      <c r="G21" s="55"/>
      <c r="H21" s="32"/>
      <c r="I21" s="56"/>
      <c r="J21" s="32"/>
      <c r="K21" s="55"/>
      <c r="L21" s="32"/>
      <c r="M21" s="56"/>
    </row>
    <row r="22" spans="1:13" ht="16.5" customHeight="1" x14ac:dyDescent="0.25">
      <c r="B22" s="33" t="s">
        <v>153</v>
      </c>
      <c r="E22" s="57"/>
      <c r="G22" s="55"/>
      <c r="H22" s="32"/>
      <c r="I22" s="56"/>
      <c r="J22" s="32"/>
      <c r="K22" s="55"/>
      <c r="L22" s="32"/>
      <c r="M22" s="56"/>
    </row>
    <row r="23" spans="1:13" ht="16.5" customHeight="1" x14ac:dyDescent="0.25">
      <c r="B23" s="33" t="s">
        <v>130</v>
      </c>
      <c r="E23" s="57">
        <v>19.3</v>
      </c>
      <c r="G23" s="55">
        <v>1628365</v>
      </c>
      <c r="H23" s="32"/>
      <c r="I23" s="56">
        <v>1466629</v>
      </c>
      <c r="J23" s="32"/>
      <c r="K23" s="55">
        <v>0</v>
      </c>
      <c r="L23" s="32"/>
      <c r="M23" s="56">
        <v>0</v>
      </c>
    </row>
    <row r="24" spans="1:13" ht="16.5" customHeight="1" x14ac:dyDescent="0.25">
      <c r="A24" s="33" t="s">
        <v>154</v>
      </c>
      <c r="G24" s="55">
        <v>1037295</v>
      </c>
      <c r="H24" s="32"/>
      <c r="I24" s="33">
        <v>1393471</v>
      </c>
      <c r="J24" s="33"/>
      <c r="K24" s="58">
        <v>2917634</v>
      </c>
      <c r="M24" s="33">
        <v>3008301</v>
      </c>
    </row>
    <row r="25" spans="1:13" ht="16.5" customHeight="1" x14ac:dyDescent="0.25">
      <c r="A25" s="33" t="s">
        <v>83</v>
      </c>
      <c r="G25" s="55"/>
      <c r="H25" s="32"/>
      <c r="I25" s="56"/>
      <c r="J25" s="32"/>
      <c r="K25" s="55"/>
      <c r="L25" s="32"/>
      <c r="M25" s="56"/>
    </row>
    <row r="26" spans="1:13" ht="16.5" customHeight="1" x14ac:dyDescent="0.25">
      <c r="B26" s="33" t="s">
        <v>133</v>
      </c>
      <c r="E26" s="30">
        <v>19.5</v>
      </c>
      <c r="G26" s="55">
        <v>39344</v>
      </c>
      <c r="H26" s="32"/>
      <c r="I26" s="56">
        <v>8335</v>
      </c>
      <c r="J26" s="32"/>
      <c r="K26" s="55">
        <v>231296</v>
      </c>
      <c r="L26" s="32"/>
      <c r="M26" s="56">
        <v>193283</v>
      </c>
    </row>
    <row r="27" spans="1:13" ht="16.5" customHeight="1" x14ac:dyDescent="0.25">
      <c r="A27" s="33" t="s">
        <v>155</v>
      </c>
      <c r="E27" s="30">
        <v>7</v>
      </c>
      <c r="G27" s="55">
        <v>491585</v>
      </c>
      <c r="H27" s="32"/>
      <c r="I27" s="56">
        <v>222578</v>
      </c>
      <c r="J27" s="32"/>
      <c r="K27" s="55">
        <v>289395</v>
      </c>
      <c r="L27" s="32"/>
      <c r="M27" s="56">
        <v>0</v>
      </c>
    </row>
    <row r="28" spans="1:13" ht="16.5" customHeight="1" x14ac:dyDescent="0.25">
      <c r="A28" s="33" t="s">
        <v>308</v>
      </c>
      <c r="G28" s="104">
        <v>3102535</v>
      </c>
      <c r="H28" s="107"/>
      <c r="I28" s="105">
        <v>2760001</v>
      </c>
      <c r="J28" s="105"/>
      <c r="K28" s="104">
        <v>0</v>
      </c>
      <c r="L28" s="105"/>
      <c r="M28" s="106">
        <v>0</v>
      </c>
    </row>
    <row r="29" spans="1:13" ht="16.5" customHeight="1" x14ac:dyDescent="0.25">
      <c r="A29" s="33" t="s">
        <v>192</v>
      </c>
      <c r="G29" s="60">
        <v>115600</v>
      </c>
      <c r="H29" s="32"/>
      <c r="I29" s="61">
        <v>115600</v>
      </c>
      <c r="J29" s="33"/>
      <c r="K29" s="60">
        <v>0</v>
      </c>
      <c r="M29" s="61">
        <v>0</v>
      </c>
    </row>
    <row r="30" spans="1:13" ht="16.5" customHeight="1" x14ac:dyDescent="0.25">
      <c r="G30" s="54"/>
      <c r="H30" s="32"/>
      <c r="J30" s="62"/>
      <c r="K30" s="54"/>
      <c r="L30" s="32"/>
    </row>
    <row r="31" spans="1:13" ht="16.5" customHeight="1" x14ac:dyDescent="0.25">
      <c r="A31" s="29" t="s">
        <v>12</v>
      </c>
      <c r="G31" s="63">
        <f>SUM(G16:G30)</f>
        <v>35639325</v>
      </c>
      <c r="H31" s="32"/>
      <c r="I31" s="38">
        <f>SUM(I16:I30)</f>
        <v>34911341</v>
      </c>
      <c r="J31" s="32"/>
      <c r="K31" s="63">
        <f>SUM(K16:K30)</f>
        <v>8945207</v>
      </c>
      <c r="L31" s="32"/>
      <c r="M31" s="38">
        <f>SUM(M16:M30)</f>
        <v>8812347</v>
      </c>
    </row>
    <row r="32" spans="1:13" ht="16.5" customHeight="1" x14ac:dyDescent="0.25">
      <c r="H32" s="64"/>
      <c r="J32" s="62"/>
      <c r="L32" s="64"/>
    </row>
    <row r="33" spans="1:13" s="220" customFormat="1" ht="16.5" customHeight="1" x14ac:dyDescent="0.25">
      <c r="E33" s="221"/>
      <c r="F33" s="222"/>
      <c r="G33" s="223"/>
      <c r="H33" s="224"/>
      <c r="I33" s="223"/>
      <c r="J33" s="225"/>
      <c r="K33" s="223"/>
      <c r="L33" s="224"/>
      <c r="M33" s="223"/>
    </row>
    <row r="34" spans="1:13" s="220" customFormat="1" ht="16.5" customHeight="1" x14ac:dyDescent="0.25">
      <c r="E34" s="221"/>
      <c r="F34" s="222"/>
      <c r="G34" s="226"/>
      <c r="H34" s="223"/>
      <c r="I34" s="226"/>
      <c r="J34" s="223"/>
      <c r="K34" s="226"/>
      <c r="L34" s="223"/>
      <c r="M34" s="226"/>
    </row>
    <row r="35" spans="1:13" s="220" customFormat="1" ht="16.5" customHeight="1" x14ac:dyDescent="0.25">
      <c r="E35" s="221"/>
      <c r="F35" s="222"/>
      <c r="G35" s="226"/>
      <c r="H35" s="223"/>
      <c r="I35" s="226"/>
      <c r="J35" s="223"/>
      <c r="K35" s="226"/>
      <c r="L35" s="223"/>
      <c r="M35" s="226"/>
    </row>
    <row r="36" spans="1:13" s="220" customFormat="1" ht="16.5" customHeight="1" x14ac:dyDescent="0.25">
      <c r="E36" s="221"/>
      <c r="F36" s="222"/>
      <c r="G36" s="223"/>
      <c r="H36" s="224"/>
      <c r="I36" s="223"/>
      <c r="J36" s="225"/>
      <c r="K36" s="223"/>
      <c r="L36" s="224"/>
      <c r="M36" s="223"/>
    </row>
    <row r="37" spans="1:13" ht="16.5" customHeight="1" x14ac:dyDescent="0.25">
      <c r="H37" s="64"/>
      <c r="J37" s="62"/>
      <c r="L37" s="64"/>
    </row>
    <row r="38" spans="1:13" ht="16.5" customHeight="1" x14ac:dyDescent="0.25">
      <c r="H38" s="64"/>
      <c r="J38" s="62"/>
      <c r="L38" s="64"/>
    </row>
    <row r="39" spans="1:13" ht="16.5" customHeight="1" x14ac:dyDescent="0.25">
      <c r="H39" s="64"/>
      <c r="J39" s="62"/>
      <c r="L39" s="64"/>
    </row>
    <row r="40" spans="1:13" ht="16.5" customHeight="1" x14ac:dyDescent="0.25">
      <c r="H40" s="64"/>
      <c r="J40" s="62"/>
      <c r="L40" s="64"/>
    </row>
    <row r="41" spans="1:13" ht="16.5" customHeight="1" x14ac:dyDescent="0.25">
      <c r="H41" s="64"/>
      <c r="J41" s="62"/>
      <c r="L41" s="64"/>
    </row>
    <row r="42" spans="1:13" ht="16.5" customHeight="1" x14ac:dyDescent="0.25">
      <c r="H42" s="64"/>
      <c r="J42" s="62"/>
      <c r="L42" s="64"/>
    </row>
    <row r="43" spans="1:13" ht="16.5" customHeight="1" x14ac:dyDescent="0.25">
      <c r="H43" s="64"/>
      <c r="J43" s="62"/>
      <c r="L43" s="64"/>
    </row>
    <row r="44" spans="1:13" ht="16.5" customHeight="1" x14ac:dyDescent="0.25">
      <c r="H44" s="64"/>
      <c r="J44" s="62"/>
      <c r="L44" s="64"/>
    </row>
    <row r="45" spans="1:13" ht="16.5" customHeight="1" x14ac:dyDescent="0.25">
      <c r="H45" s="64"/>
      <c r="J45" s="62"/>
      <c r="L45" s="64"/>
    </row>
    <row r="46" spans="1:13" ht="33" customHeight="1" x14ac:dyDescent="0.25">
      <c r="A46" s="309" t="s">
        <v>156</v>
      </c>
      <c r="B46" s="310"/>
      <c r="C46" s="310"/>
      <c r="D46" s="310"/>
      <c r="E46" s="310"/>
      <c r="F46" s="310"/>
      <c r="G46" s="310"/>
      <c r="H46" s="310"/>
      <c r="I46" s="310"/>
      <c r="J46" s="310"/>
      <c r="K46" s="310"/>
      <c r="L46" s="310"/>
      <c r="M46" s="310"/>
    </row>
    <row r="47" spans="1:13" ht="16.5" customHeight="1" x14ac:dyDescent="0.25">
      <c r="A47" s="29" t="s">
        <v>0</v>
      </c>
      <c r="B47" s="29"/>
      <c r="C47" s="29"/>
      <c r="D47" s="29"/>
    </row>
    <row r="48" spans="1:13" ht="16.5" customHeight="1" x14ac:dyDescent="0.25">
      <c r="A48" s="29" t="s">
        <v>1</v>
      </c>
      <c r="B48" s="29"/>
      <c r="C48" s="29"/>
      <c r="D48" s="29"/>
    </row>
    <row r="49" spans="1:13" ht="16.5" customHeight="1" x14ac:dyDescent="0.25">
      <c r="A49" s="34" t="str">
        <f>A3</f>
        <v>As at 30 September 2021</v>
      </c>
      <c r="B49" s="35"/>
      <c r="C49" s="35"/>
      <c r="D49" s="35"/>
      <c r="E49" s="36"/>
      <c r="F49" s="37"/>
      <c r="G49" s="38"/>
      <c r="H49" s="39"/>
      <c r="I49" s="38"/>
      <c r="J49" s="37"/>
      <c r="K49" s="38"/>
      <c r="L49" s="39"/>
      <c r="M49" s="38"/>
    </row>
    <row r="50" spans="1:13" ht="16.5" customHeight="1" x14ac:dyDescent="0.25">
      <c r="A50" s="65"/>
      <c r="B50" s="29"/>
      <c r="C50" s="29"/>
      <c r="D50" s="29"/>
    </row>
    <row r="51" spans="1:13" ht="16.5" customHeight="1" x14ac:dyDescent="0.25">
      <c r="A51" s="65"/>
      <c r="B51" s="29"/>
      <c r="C51" s="29"/>
      <c r="D51" s="29"/>
    </row>
    <row r="52" spans="1:13" ht="16.5" customHeight="1" x14ac:dyDescent="0.25">
      <c r="A52" s="29"/>
      <c r="B52" s="29"/>
      <c r="C52" s="29"/>
      <c r="D52" s="29"/>
      <c r="I52" s="40" t="s">
        <v>3</v>
      </c>
      <c r="M52" s="40" t="s">
        <v>109</v>
      </c>
    </row>
    <row r="53" spans="1:13" ht="16.5" customHeight="1" x14ac:dyDescent="0.25">
      <c r="A53" s="33" t="s">
        <v>2</v>
      </c>
      <c r="E53" s="41"/>
      <c r="F53" s="42"/>
      <c r="G53" s="38"/>
      <c r="H53" s="35"/>
      <c r="I53" s="43" t="s">
        <v>118</v>
      </c>
      <c r="J53" s="44"/>
      <c r="K53" s="45"/>
      <c r="L53" s="46"/>
      <c r="M53" s="43" t="s">
        <v>118</v>
      </c>
    </row>
    <row r="54" spans="1:13" ht="16.5" customHeight="1" x14ac:dyDescent="0.25">
      <c r="F54" s="42"/>
      <c r="G54" s="47" t="s">
        <v>92</v>
      </c>
      <c r="H54" s="48"/>
      <c r="I54" s="47" t="s">
        <v>4</v>
      </c>
      <c r="J54" s="44"/>
      <c r="K54" s="47" t="s">
        <v>92</v>
      </c>
      <c r="L54" s="49"/>
      <c r="M54" s="50" t="s">
        <v>4</v>
      </c>
    </row>
    <row r="55" spans="1:13" ht="16.5" customHeight="1" x14ac:dyDescent="0.25">
      <c r="F55" s="42"/>
      <c r="G55" s="50" t="s">
        <v>286</v>
      </c>
      <c r="H55" s="48"/>
      <c r="I55" s="47" t="s">
        <v>5</v>
      </c>
      <c r="J55" s="44"/>
      <c r="K55" s="50" t="s">
        <v>286</v>
      </c>
      <c r="L55" s="49"/>
      <c r="M55" s="50" t="s">
        <v>5</v>
      </c>
    </row>
    <row r="56" spans="1:13" ht="16.5" customHeight="1" x14ac:dyDescent="0.25">
      <c r="F56" s="42"/>
      <c r="G56" s="51" t="s">
        <v>199</v>
      </c>
      <c r="H56" s="48"/>
      <c r="I56" s="51" t="s">
        <v>149</v>
      </c>
      <c r="J56" s="44"/>
      <c r="K56" s="51" t="s">
        <v>199</v>
      </c>
      <c r="L56" s="48"/>
      <c r="M56" s="51" t="s">
        <v>149</v>
      </c>
    </row>
    <row r="57" spans="1:13" ht="16.5" customHeight="1" x14ac:dyDescent="0.25">
      <c r="E57" s="52" t="s">
        <v>6</v>
      </c>
      <c r="F57" s="42"/>
      <c r="G57" s="53" t="s">
        <v>7</v>
      </c>
      <c r="H57" s="48"/>
      <c r="I57" s="53" t="s">
        <v>7</v>
      </c>
      <c r="J57" s="44"/>
      <c r="K57" s="53" t="s">
        <v>7</v>
      </c>
      <c r="L57" s="48"/>
      <c r="M57" s="53" t="s">
        <v>7</v>
      </c>
    </row>
    <row r="58" spans="1:13" ht="16.5" customHeight="1" x14ac:dyDescent="0.25">
      <c r="A58" s="29" t="s">
        <v>157</v>
      </c>
      <c r="B58" s="29"/>
      <c r="G58" s="54"/>
      <c r="K58" s="54"/>
    </row>
    <row r="59" spans="1:13" ht="16.5" customHeight="1" x14ac:dyDescent="0.25">
      <c r="B59" s="29"/>
      <c r="G59" s="54"/>
      <c r="K59" s="54"/>
    </row>
    <row r="60" spans="1:13" ht="16.5" customHeight="1" x14ac:dyDescent="0.25">
      <c r="A60" s="29" t="s">
        <v>13</v>
      </c>
      <c r="G60" s="54"/>
      <c r="H60" s="64"/>
      <c r="J60" s="62"/>
      <c r="K60" s="54"/>
      <c r="L60" s="64"/>
    </row>
    <row r="61" spans="1:13" ht="16.5" customHeight="1" x14ac:dyDescent="0.25">
      <c r="G61" s="54"/>
      <c r="H61" s="32"/>
      <c r="J61" s="62"/>
      <c r="K61" s="54"/>
      <c r="L61" s="64"/>
    </row>
    <row r="62" spans="1:13" ht="16.5" customHeight="1" x14ac:dyDescent="0.25">
      <c r="A62" s="33" t="s">
        <v>158</v>
      </c>
      <c r="E62" s="59"/>
      <c r="G62" s="55"/>
      <c r="H62" s="32"/>
      <c r="I62" s="33"/>
      <c r="J62" s="33"/>
      <c r="K62" s="55"/>
      <c r="M62" s="56"/>
    </row>
    <row r="63" spans="1:13" ht="16.5" customHeight="1" x14ac:dyDescent="0.25">
      <c r="B63" s="33" t="s">
        <v>159</v>
      </c>
      <c r="E63" s="59">
        <v>19.3</v>
      </c>
      <c r="G63" s="55">
        <v>16131940</v>
      </c>
      <c r="H63" s="32"/>
      <c r="I63" s="33">
        <v>15945867</v>
      </c>
      <c r="J63" s="33"/>
      <c r="K63" s="55">
        <v>0</v>
      </c>
      <c r="M63" s="56">
        <v>0</v>
      </c>
    </row>
    <row r="64" spans="1:13" ht="16.5" customHeight="1" x14ac:dyDescent="0.25">
      <c r="A64" s="33" t="s">
        <v>154</v>
      </c>
      <c r="E64" s="59"/>
      <c r="G64" s="55">
        <v>767552</v>
      </c>
      <c r="H64" s="32"/>
      <c r="I64" s="56">
        <v>715813</v>
      </c>
      <c r="J64" s="33"/>
      <c r="K64" s="58">
        <v>775561</v>
      </c>
      <c r="M64" s="33">
        <v>730972</v>
      </c>
    </row>
    <row r="65" spans="1:13" ht="16.5" customHeight="1" x14ac:dyDescent="0.25">
      <c r="A65" s="33" t="s">
        <v>160</v>
      </c>
      <c r="E65" s="59">
        <v>19.5</v>
      </c>
      <c r="G65" s="55">
        <v>3870520</v>
      </c>
      <c r="H65" s="32"/>
      <c r="I65" s="56">
        <v>1290936</v>
      </c>
      <c r="J65" s="32"/>
      <c r="K65" s="55">
        <v>50655308</v>
      </c>
      <c r="L65" s="32"/>
      <c r="M65" s="56">
        <v>50883162</v>
      </c>
    </row>
    <row r="66" spans="1:13" ht="16.5" customHeight="1" x14ac:dyDescent="0.25">
      <c r="A66" s="33" t="s">
        <v>123</v>
      </c>
      <c r="E66" s="59">
        <v>11.2</v>
      </c>
      <c r="G66" s="55">
        <v>0</v>
      </c>
      <c r="H66" s="32"/>
      <c r="I66" s="56">
        <v>0</v>
      </c>
      <c r="J66" s="33"/>
      <c r="K66" s="55">
        <v>15597965</v>
      </c>
      <c r="M66" s="33">
        <v>15597965</v>
      </c>
    </row>
    <row r="67" spans="1:13" ht="16.5" customHeight="1" x14ac:dyDescent="0.25">
      <c r="A67" s="33" t="s">
        <v>121</v>
      </c>
      <c r="E67" s="59">
        <v>11.3</v>
      </c>
      <c r="G67" s="55">
        <v>16614496</v>
      </c>
      <c r="H67" s="32"/>
      <c r="I67" s="33">
        <v>14010611</v>
      </c>
      <c r="J67" s="33"/>
      <c r="K67" s="55">
        <v>3357625</v>
      </c>
      <c r="M67" s="56">
        <v>3357625</v>
      </c>
    </row>
    <row r="68" spans="1:13" ht="16.5" customHeight="1" x14ac:dyDescent="0.25">
      <c r="A68" s="33" t="s">
        <v>124</v>
      </c>
      <c r="E68" s="59">
        <v>11.4</v>
      </c>
      <c r="G68" s="55">
        <v>96724298</v>
      </c>
      <c r="H68" s="32"/>
      <c r="I68" s="33">
        <v>82601530</v>
      </c>
      <c r="J68" s="33"/>
      <c r="K68" s="58">
        <v>27477963</v>
      </c>
      <c r="M68" s="33">
        <v>27432963</v>
      </c>
    </row>
    <row r="69" spans="1:13" ht="16.5" customHeight="1" x14ac:dyDescent="0.25">
      <c r="A69" s="33" t="s">
        <v>129</v>
      </c>
      <c r="E69" s="33"/>
      <c r="G69" s="55">
        <v>517399</v>
      </c>
      <c r="H69" s="32"/>
      <c r="I69" s="33">
        <v>518174</v>
      </c>
      <c r="J69" s="33"/>
      <c r="K69" s="58">
        <v>719908</v>
      </c>
      <c r="M69" s="33">
        <v>719908</v>
      </c>
    </row>
    <row r="70" spans="1:13" ht="16.5" customHeight="1" x14ac:dyDescent="0.25">
      <c r="A70" s="33" t="s">
        <v>14</v>
      </c>
      <c r="E70" s="30">
        <v>12</v>
      </c>
      <c r="G70" s="55">
        <v>50921009</v>
      </c>
      <c r="H70" s="32"/>
      <c r="I70" s="33">
        <v>49750114</v>
      </c>
      <c r="J70" s="33"/>
      <c r="K70" s="55">
        <v>424263</v>
      </c>
      <c r="M70" s="33">
        <v>424324</v>
      </c>
    </row>
    <row r="71" spans="1:13" ht="16.5" customHeight="1" x14ac:dyDescent="0.25">
      <c r="A71" s="33" t="s">
        <v>161</v>
      </c>
      <c r="G71" s="55">
        <v>594484</v>
      </c>
      <c r="H71" s="32"/>
      <c r="I71" s="56">
        <v>512883</v>
      </c>
      <c r="J71" s="33"/>
      <c r="K71" s="55">
        <v>61732</v>
      </c>
      <c r="M71" s="56">
        <v>29518</v>
      </c>
    </row>
    <row r="72" spans="1:13" ht="16.5" customHeight="1" x14ac:dyDescent="0.25">
      <c r="A72" s="33" t="s">
        <v>80</v>
      </c>
      <c r="E72" s="59">
        <v>13</v>
      </c>
      <c r="G72" s="55">
        <v>2661635</v>
      </c>
      <c r="H72" s="32"/>
      <c r="I72" s="33">
        <v>2991502</v>
      </c>
      <c r="J72" s="33"/>
      <c r="K72" s="55">
        <v>0</v>
      </c>
      <c r="M72" s="56">
        <v>0</v>
      </c>
    </row>
    <row r="73" spans="1:13" ht="16.5" customHeight="1" x14ac:dyDescent="0.25">
      <c r="A73" s="33" t="s">
        <v>99</v>
      </c>
      <c r="E73" s="59"/>
      <c r="G73" s="55">
        <v>7915963</v>
      </c>
      <c r="H73" s="32"/>
      <c r="I73" s="33">
        <v>7915963</v>
      </c>
      <c r="J73" s="33"/>
      <c r="K73" s="55">
        <v>0</v>
      </c>
      <c r="M73" s="56">
        <v>0</v>
      </c>
    </row>
    <row r="74" spans="1:13" ht="16.5" customHeight="1" x14ac:dyDescent="0.25">
      <c r="A74" s="33" t="s">
        <v>155</v>
      </c>
      <c r="E74" s="59">
        <v>7</v>
      </c>
      <c r="G74" s="55">
        <v>1092841</v>
      </c>
      <c r="H74" s="32"/>
      <c r="I74" s="56">
        <v>2017421</v>
      </c>
      <c r="J74" s="33"/>
      <c r="K74" s="55">
        <v>0</v>
      </c>
      <c r="M74" s="56">
        <v>552991</v>
      </c>
    </row>
    <row r="75" spans="1:13" ht="16.5" customHeight="1" x14ac:dyDescent="0.25">
      <c r="A75" s="33" t="s">
        <v>87</v>
      </c>
      <c r="E75" s="59"/>
      <c r="G75" s="55">
        <v>735248</v>
      </c>
      <c r="H75" s="32"/>
      <c r="I75" s="33">
        <v>1002860</v>
      </c>
      <c r="J75" s="33"/>
      <c r="K75" s="55">
        <v>0</v>
      </c>
      <c r="M75" s="56">
        <v>0</v>
      </c>
    </row>
    <row r="76" spans="1:13" ht="16.5" customHeight="1" x14ac:dyDescent="0.25">
      <c r="A76" s="33" t="s">
        <v>88</v>
      </c>
      <c r="E76" s="59"/>
      <c r="G76" s="60">
        <v>413673</v>
      </c>
      <c r="H76" s="32"/>
      <c r="I76" s="39">
        <v>252680</v>
      </c>
      <c r="J76" s="33"/>
      <c r="K76" s="66">
        <v>61277</v>
      </c>
      <c r="M76" s="39">
        <v>24741</v>
      </c>
    </row>
    <row r="77" spans="1:13" ht="16.5" customHeight="1" x14ac:dyDescent="0.25">
      <c r="G77" s="54"/>
      <c r="H77" s="32"/>
      <c r="J77" s="62"/>
      <c r="K77" s="54"/>
      <c r="L77" s="67"/>
    </row>
    <row r="78" spans="1:13" ht="16.5" customHeight="1" x14ac:dyDescent="0.25">
      <c r="A78" s="29" t="s">
        <v>15</v>
      </c>
      <c r="G78" s="63">
        <f>SUM(G62:G77)</f>
        <v>198961058</v>
      </c>
      <c r="H78" s="32"/>
      <c r="I78" s="38">
        <f>SUM(I62:I77)</f>
        <v>179526354</v>
      </c>
      <c r="J78" s="62"/>
      <c r="K78" s="63">
        <f>SUM(K62:K77)</f>
        <v>99131602</v>
      </c>
      <c r="L78" s="64"/>
      <c r="M78" s="38">
        <f>SUM(M62:M77)</f>
        <v>99754169</v>
      </c>
    </row>
    <row r="79" spans="1:13" ht="16.5" customHeight="1" x14ac:dyDescent="0.25">
      <c r="G79" s="54"/>
      <c r="H79" s="32"/>
      <c r="J79" s="62"/>
      <c r="K79" s="54"/>
      <c r="L79" s="67"/>
    </row>
    <row r="80" spans="1:13" ht="16.5" customHeight="1" thickBot="1" x14ac:dyDescent="0.3">
      <c r="A80" s="29" t="s">
        <v>16</v>
      </c>
      <c r="G80" s="68">
        <f>SUM(G78,G31)</f>
        <v>234600383</v>
      </c>
      <c r="H80" s="32"/>
      <c r="I80" s="69">
        <f>SUM(I78,I31)</f>
        <v>214437695</v>
      </c>
      <c r="J80" s="62"/>
      <c r="K80" s="68">
        <f>SUM(K78,K31)</f>
        <v>108076809</v>
      </c>
      <c r="L80" s="64"/>
      <c r="M80" s="69">
        <f>SUM(M78,M31)</f>
        <v>108566516</v>
      </c>
    </row>
    <row r="81" spans="1:13" ht="16.5" customHeight="1" thickTop="1" x14ac:dyDescent="0.25">
      <c r="A81" s="29"/>
      <c r="H81" s="32"/>
      <c r="J81" s="62"/>
      <c r="L81" s="64"/>
    </row>
    <row r="82" spans="1:13" ht="16.5" customHeight="1" x14ac:dyDescent="0.25">
      <c r="A82" s="29"/>
      <c r="H82" s="32"/>
      <c r="J82" s="62"/>
      <c r="L82" s="64"/>
    </row>
    <row r="83" spans="1:13" ht="16.5" customHeight="1" x14ac:dyDescent="0.25">
      <c r="A83" s="29"/>
      <c r="H83" s="32"/>
      <c r="J83" s="62"/>
      <c r="L83" s="64"/>
    </row>
    <row r="84" spans="1:13" ht="16.5" customHeight="1" x14ac:dyDescent="0.25">
      <c r="A84" s="29"/>
      <c r="H84" s="32"/>
      <c r="J84" s="62"/>
      <c r="L84" s="64"/>
    </row>
    <row r="85" spans="1:13" ht="16.5" customHeight="1" x14ac:dyDescent="0.25">
      <c r="A85" s="29"/>
      <c r="H85" s="32"/>
      <c r="J85" s="62"/>
      <c r="L85" s="64"/>
    </row>
    <row r="86" spans="1:13" ht="16.5" customHeight="1" x14ac:dyDescent="0.25">
      <c r="A86" s="29"/>
      <c r="H86" s="32"/>
      <c r="J86" s="62"/>
      <c r="L86" s="64"/>
    </row>
    <row r="87" spans="1:13" ht="16.5" customHeight="1" x14ac:dyDescent="0.25">
      <c r="A87" s="29"/>
      <c r="H87" s="32"/>
      <c r="J87" s="62"/>
      <c r="L87" s="64"/>
    </row>
    <row r="88" spans="1:13" ht="16.5" customHeight="1" x14ac:dyDescent="0.25">
      <c r="A88" s="33" t="s">
        <v>17</v>
      </c>
      <c r="H88" s="32"/>
      <c r="J88" s="62"/>
      <c r="L88" s="64"/>
    </row>
    <row r="89" spans="1:13" ht="16.5" customHeight="1" x14ac:dyDescent="0.25">
      <c r="A89" s="29"/>
      <c r="H89" s="32"/>
      <c r="J89" s="62"/>
      <c r="L89" s="64"/>
    </row>
    <row r="90" spans="1:13" ht="16.5" customHeight="1" x14ac:dyDescent="0.25">
      <c r="H90" s="32"/>
      <c r="J90" s="62"/>
      <c r="L90" s="64"/>
    </row>
    <row r="91" spans="1:13" ht="16.5" customHeight="1" x14ac:dyDescent="0.25">
      <c r="H91" s="32"/>
      <c r="J91" s="62"/>
      <c r="L91" s="64"/>
    </row>
    <row r="92" spans="1:13" ht="33" customHeight="1" x14ac:dyDescent="0.25">
      <c r="A92" s="309" t="str">
        <f>+A46</f>
        <v>The accompanying condensed notes to the interim financial information are an integral part of this interim financial information.</v>
      </c>
      <c r="B92" s="310"/>
      <c r="C92" s="310"/>
      <c r="D92" s="310"/>
      <c r="E92" s="310"/>
      <c r="F92" s="310"/>
      <c r="G92" s="310"/>
      <c r="H92" s="310"/>
      <c r="I92" s="310"/>
      <c r="J92" s="310"/>
      <c r="K92" s="310"/>
      <c r="L92" s="310"/>
      <c r="M92" s="310"/>
    </row>
    <row r="93" spans="1:13" ht="16.5" customHeight="1" x14ac:dyDescent="0.25">
      <c r="A93" s="29" t="str">
        <f>A1</f>
        <v>Electricity Generating Public Company Limited</v>
      </c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</row>
    <row r="94" spans="1:13" ht="16.5" customHeight="1" x14ac:dyDescent="0.25">
      <c r="A94" s="29" t="s">
        <v>1</v>
      </c>
      <c r="B94" s="29"/>
      <c r="C94" s="29"/>
      <c r="D94" s="29"/>
    </row>
    <row r="95" spans="1:13" ht="16.5" customHeight="1" x14ac:dyDescent="0.25">
      <c r="A95" s="35" t="str">
        <f>A3</f>
        <v>As at 30 September 2021</v>
      </c>
      <c r="B95" s="35"/>
      <c r="C95" s="35"/>
      <c r="D95" s="35"/>
      <c r="E95" s="36"/>
      <c r="F95" s="37"/>
      <c r="G95" s="38"/>
      <c r="H95" s="39"/>
      <c r="I95" s="38"/>
      <c r="J95" s="37"/>
      <c r="K95" s="38"/>
      <c r="L95" s="39"/>
      <c r="M95" s="38"/>
    </row>
    <row r="96" spans="1:13" ht="16.5" customHeight="1" x14ac:dyDescent="0.25">
      <c r="A96" s="29"/>
      <c r="B96" s="29"/>
      <c r="C96" s="29"/>
      <c r="D96" s="29"/>
    </row>
    <row r="97" spans="1:13" ht="16.5" customHeight="1" x14ac:dyDescent="0.25">
      <c r="A97" s="29"/>
      <c r="B97" s="29"/>
      <c r="C97" s="29"/>
      <c r="D97" s="29"/>
    </row>
    <row r="98" spans="1:13" ht="16.5" customHeight="1" x14ac:dyDescent="0.25">
      <c r="I98" s="40" t="s">
        <v>3</v>
      </c>
      <c r="M98" s="40" t="s">
        <v>109</v>
      </c>
    </row>
    <row r="99" spans="1:13" ht="16.5" customHeight="1" x14ac:dyDescent="0.25">
      <c r="A99" s="33" t="s">
        <v>2</v>
      </c>
      <c r="E99" s="41"/>
      <c r="F99" s="42"/>
      <c r="G99" s="38"/>
      <c r="H99" s="35"/>
      <c r="I99" s="43" t="s">
        <v>118</v>
      </c>
      <c r="J99" s="44"/>
      <c r="K99" s="45"/>
      <c r="L99" s="46"/>
      <c r="M99" s="43" t="s">
        <v>118</v>
      </c>
    </row>
    <row r="100" spans="1:13" ht="16.5" customHeight="1" x14ac:dyDescent="0.25">
      <c r="F100" s="42"/>
      <c r="G100" s="47" t="s">
        <v>92</v>
      </c>
      <c r="H100" s="48"/>
      <c r="I100" s="47" t="s">
        <v>4</v>
      </c>
      <c r="J100" s="44"/>
      <c r="K100" s="47" t="s">
        <v>92</v>
      </c>
      <c r="L100" s="49"/>
      <c r="M100" s="50" t="s">
        <v>4</v>
      </c>
    </row>
    <row r="101" spans="1:13" ht="16.5" customHeight="1" x14ac:dyDescent="0.25">
      <c r="F101" s="42"/>
      <c r="G101" s="50" t="s">
        <v>286</v>
      </c>
      <c r="H101" s="48"/>
      <c r="I101" s="47" t="s">
        <v>5</v>
      </c>
      <c r="J101" s="44"/>
      <c r="K101" s="50" t="s">
        <v>286</v>
      </c>
      <c r="L101" s="49"/>
      <c r="M101" s="50" t="s">
        <v>5</v>
      </c>
    </row>
    <row r="102" spans="1:13" ht="16.5" customHeight="1" x14ac:dyDescent="0.25">
      <c r="F102" s="42"/>
      <c r="G102" s="51" t="s">
        <v>199</v>
      </c>
      <c r="H102" s="48"/>
      <c r="I102" s="51" t="s">
        <v>149</v>
      </c>
      <c r="J102" s="44"/>
      <c r="K102" s="51" t="s">
        <v>199</v>
      </c>
      <c r="L102" s="48"/>
      <c r="M102" s="51" t="s">
        <v>149</v>
      </c>
    </row>
    <row r="103" spans="1:13" ht="16.5" customHeight="1" x14ac:dyDescent="0.25">
      <c r="E103" s="52" t="s">
        <v>6</v>
      </c>
      <c r="F103" s="42"/>
      <c r="G103" s="53" t="s">
        <v>7</v>
      </c>
      <c r="H103" s="48"/>
      <c r="I103" s="53" t="s">
        <v>7</v>
      </c>
      <c r="J103" s="44"/>
      <c r="K103" s="53" t="s">
        <v>7</v>
      </c>
      <c r="L103" s="48"/>
      <c r="M103" s="53" t="s">
        <v>7</v>
      </c>
    </row>
    <row r="104" spans="1:13" ht="16.5" customHeight="1" x14ac:dyDescent="0.25">
      <c r="A104" s="71" t="s">
        <v>110</v>
      </c>
      <c r="B104" s="29"/>
      <c r="G104" s="54"/>
      <c r="K104" s="54"/>
    </row>
    <row r="105" spans="1:13" ht="16.5" customHeight="1" x14ac:dyDescent="0.25">
      <c r="A105" s="29"/>
      <c r="B105" s="29"/>
      <c r="G105" s="54"/>
      <c r="K105" s="54"/>
    </row>
    <row r="106" spans="1:13" ht="16.5" customHeight="1" x14ac:dyDescent="0.25">
      <c r="A106" s="29" t="s">
        <v>18</v>
      </c>
      <c r="B106" s="29"/>
      <c r="G106" s="54"/>
      <c r="K106" s="54"/>
    </row>
    <row r="107" spans="1:13" ht="16.5" customHeight="1" x14ac:dyDescent="0.25">
      <c r="A107" s="29"/>
      <c r="B107" s="29"/>
      <c r="E107" s="59"/>
      <c r="G107" s="54"/>
      <c r="K107" s="54"/>
    </row>
    <row r="108" spans="1:13" ht="16.5" customHeight="1" x14ac:dyDescent="0.25">
      <c r="A108" s="33" t="s">
        <v>19</v>
      </c>
      <c r="E108" s="59"/>
      <c r="G108" s="72">
        <v>3642870</v>
      </c>
      <c r="H108" s="32"/>
      <c r="I108" s="56">
        <v>2509974</v>
      </c>
      <c r="J108" s="32"/>
      <c r="K108" s="55">
        <v>0</v>
      </c>
      <c r="L108" s="32"/>
      <c r="M108" s="56">
        <v>0</v>
      </c>
    </row>
    <row r="109" spans="1:13" ht="16.5" customHeight="1" x14ac:dyDescent="0.25">
      <c r="A109" s="33" t="s">
        <v>162</v>
      </c>
      <c r="E109" s="59"/>
      <c r="G109" s="72">
        <v>2350715</v>
      </c>
      <c r="H109" s="32"/>
      <c r="I109" s="56">
        <v>2427473</v>
      </c>
      <c r="J109" s="32"/>
      <c r="K109" s="55">
        <v>541592</v>
      </c>
      <c r="L109" s="32"/>
      <c r="M109" s="56">
        <v>607646</v>
      </c>
    </row>
    <row r="110" spans="1:13" ht="16.5" customHeight="1" x14ac:dyDescent="0.25">
      <c r="A110" s="33" t="s">
        <v>20</v>
      </c>
      <c r="G110" s="55"/>
      <c r="H110" s="32"/>
      <c r="I110" s="56"/>
      <c r="J110" s="32"/>
      <c r="K110" s="55"/>
      <c r="L110" s="32"/>
      <c r="M110" s="56"/>
    </row>
    <row r="111" spans="1:13" ht="16.5" customHeight="1" x14ac:dyDescent="0.25">
      <c r="A111" s="33" t="s">
        <v>21</v>
      </c>
      <c r="B111" s="33" t="s">
        <v>22</v>
      </c>
      <c r="E111" s="30">
        <v>14.1</v>
      </c>
      <c r="G111" s="55">
        <v>15304710</v>
      </c>
      <c r="H111" s="32"/>
      <c r="I111" s="56">
        <v>11066550</v>
      </c>
      <c r="J111" s="32"/>
      <c r="K111" s="55">
        <v>11819649</v>
      </c>
      <c r="L111" s="32"/>
      <c r="M111" s="56">
        <v>6141986</v>
      </c>
    </row>
    <row r="112" spans="1:13" ht="16.5" customHeight="1" x14ac:dyDescent="0.25">
      <c r="A112" s="33" t="s">
        <v>163</v>
      </c>
      <c r="G112" s="55"/>
      <c r="H112" s="32"/>
      <c r="I112" s="56"/>
      <c r="J112" s="32"/>
      <c r="K112" s="55"/>
      <c r="L112" s="32"/>
      <c r="M112" s="56"/>
    </row>
    <row r="113" spans="1:13" ht="16.5" customHeight="1" x14ac:dyDescent="0.25">
      <c r="A113" s="33" t="s">
        <v>21</v>
      </c>
      <c r="B113" s="33" t="s">
        <v>164</v>
      </c>
      <c r="E113" s="30">
        <v>14.2</v>
      </c>
      <c r="G113" s="55">
        <v>112708</v>
      </c>
      <c r="H113" s="32"/>
      <c r="I113" s="56">
        <v>103472</v>
      </c>
      <c r="J113" s="32"/>
      <c r="K113" s="55">
        <v>0</v>
      </c>
      <c r="L113" s="32"/>
      <c r="M113" s="56">
        <v>0</v>
      </c>
    </row>
    <row r="114" spans="1:13" ht="16.5" customHeight="1" x14ac:dyDescent="0.25">
      <c r="A114" s="33" t="s">
        <v>95</v>
      </c>
      <c r="G114" s="55">
        <v>5257809</v>
      </c>
      <c r="H114" s="32"/>
      <c r="I114" s="56" t="s">
        <v>169</v>
      </c>
      <c r="J114" s="32"/>
      <c r="K114" s="55">
        <v>5257809</v>
      </c>
      <c r="L114" s="32"/>
      <c r="M114" s="56" t="s">
        <v>169</v>
      </c>
    </row>
    <row r="115" spans="1:13" ht="16.5" customHeight="1" x14ac:dyDescent="0.25">
      <c r="A115" s="33" t="s">
        <v>165</v>
      </c>
      <c r="E115" s="30">
        <v>7</v>
      </c>
      <c r="G115" s="55">
        <v>122582</v>
      </c>
      <c r="H115" s="32"/>
      <c r="I115" s="56">
        <v>139108</v>
      </c>
      <c r="J115" s="32"/>
      <c r="K115" s="55">
        <v>122582</v>
      </c>
      <c r="L115" s="32"/>
      <c r="M115" s="56">
        <v>88975</v>
      </c>
    </row>
    <row r="116" spans="1:13" ht="16.5" customHeight="1" x14ac:dyDescent="0.25">
      <c r="A116" s="33" t="s">
        <v>166</v>
      </c>
      <c r="E116" s="59"/>
      <c r="G116" s="60">
        <v>55851</v>
      </c>
      <c r="H116" s="32"/>
      <c r="I116" s="61">
        <v>43532</v>
      </c>
      <c r="J116" s="62"/>
      <c r="K116" s="60">
        <v>10364</v>
      </c>
      <c r="L116" s="32"/>
      <c r="M116" s="61">
        <v>4913</v>
      </c>
    </row>
    <row r="117" spans="1:13" ht="16.5" customHeight="1" x14ac:dyDescent="0.25">
      <c r="B117" s="73"/>
      <c r="G117" s="54"/>
      <c r="H117" s="32"/>
      <c r="J117" s="62"/>
      <c r="K117" s="54"/>
      <c r="L117" s="32"/>
    </row>
    <row r="118" spans="1:13" ht="16.5" customHeight="1" x14ac:dyDescent="0.25">
      <c r="A118" s="29" t="s">
        <v>23</v>
      </c>
      <c r="G118" s="63">
        <f>SUM(G108:G117)</f>
        <v>26847245</v>
      </c>
      <c r="H118" s="32"/>
      <c r="I118" s="38">
        <f>SUM(I108:I117)</f>
        <v>16290109</v>
      </c>
      <c r="J118" s="62"/>
      <c r="K118" s="63">
        <f>SUM(K108:K117)</f>
        <v>17751996</v>
      </c>
      <c r="L118" s="32"/>
      <c r="M118" s="38">
        <f>SUM(M108:M117)</f>
        <v>6843520</v>
      </c>
    </row>
    <row r="119" spans="1:13" ht="16.5" customHeight="1" x14ac:dyDescent="0.25">
      <c r="G119" s="54"/>
      <c r="H119" s="32"/>
      <c r="J119" s="62"/>
      <c r="K119" s="54"/>
      <c r="L119" s="32"/>
    </row>
    <row r="120" spans="1:13" ht="16.5" customHeight="1" x14ac:dyDescent="0.25">
      <c r="A120" s="29" t="s">
        <v>24</v>
      </c>
      <c r="G120" s="54"/>
      <c r="H120" s="32"/>
      <c r="J120" s="62"/>
      <c r="K120" s="54"/>
      <c r="L120" s="32"/>
    </row>
    <row r="121" spans="1:13" ht="16.5" customHeight="1" x14ac:dyDescent="0.25">
      <c r="A121" s="29"/>
      <c r="G121" s="54"/>
      <c r="H121" s="32"/>
      <c r="J121" s="62"/>
      <c r="K121" s="54"/>
      <c r="L121" s="32"/>
    </row>
    <row r="122" spans="1:13" ht="16.5" customHeight="1" x14ac:dyDescent="0.25">
      <c r="A122" s="33" t="s">
        <v>79</v>
      </c>
      <c r="E122" s="30">
        <v>14.1</v>
      </c>
      <c r="G122" s="55">
        <v>81865857</v>
      </c>
      <c r="H122" s="32"/>
      <c r="I122" s="32">
        <v>76332704</v>
      </c>
      <c r="J122" s="62"/>
      <c r="K122" s="54">
        <v>22844342</v>
      </c>
      <c r="L122" s="32"/>
      <c r="M122" s="32">
        <v>27670001</v>
      </c>
    </row>
    <row r="123" spans="1:13" ht="16.5" customHeight="1" x14ac:dyDescent="0.25">
      <c r="A123" s="33" t="s">
        <v>167</v>
      </c>
      <c r="E123" s="30">
        <v>14.2</v>
      </c>
      <c r="G123" s="55">
        <v>332036</v>
      </c>
      <c r="H123" s="32"/>
      <c r="I123" s="32">
        <v>383510</v>
      </c>
      <c r="J123" s="74"/>
      <c r="K123" s="54">
        <v>0</v>
      </c>
      <c r="L123" s="32"/>
      <c r="M123" s="32">
        <v>0</v>
      </c>
    </row>
    <row r="124" spans="1:13" ht="16.5" customHeight="1" x14ac:dyDescent="0.25">
      <c r="A124" s="33" t="s">
        <v>95</v>
      </c>
      <c r="E124" s="59"/>
      <c r="G124" s="55">
        <v>0</v>
      </c>
      <c r="H124" s="32"/>
      <c r="I124" s="32">
        <v>5041566</v>
      </c>
      <c r="J124" s="75"/>
      <c r="K124" s="54">
        <v>0</v>
      </c>
      <c r="L124" s="32"/>
      <c r="M124" s="32">
        <v>5041566</v>
      </c>
    </row>
    <row r="125" spans="1:13" ht="16.5" customHeight="1" x14ac:dyDescent="0.25">
      <c r="A125" s="33" t="s">
        <v>165</v>
      </c>
      <c r="E125" s="30">
        <v>7</v>
      </c>
      <c r="G125" s="55">
        <v>4166202</v>
      </c>
      <c r="H125" s="32"/>
      <c r="I125" s="56">
        <v>6117562</v>
      </c>
      <c r="J125" s="32"/>
      <c r="K125" s="55">
        <v>902778</v>
      </c>
      <c r="L125" s="32"/>
      <c r="M125" s="56">
        <v>1385286</v>
      </c>
    </row>
    <row r="126" spans="1:13" ht="16.5" customHeight="1" x14ac:dyDescent="0.25">
      <c r="A126" s="33" t="s">
        <v>168</v>
      </c>
      <c r="G126" s="55">
        <v>557085</v>
      </c>
      <c r="H126" s="76"/>
      <c r="I126" s="77">
        <v>484808</v>
      </c>
      <c r="J126" s="75"/>
      <c r="K126" s="55">
        <v>52422</v>
      </c>
      <c r="L126" s="76"/>
      <c r="M126" s="56">
        <v>25193</v>
      </c>
    </row>
    <row r="127" spans="1:13" ht="16.5" customHeight="1" x14ac:dyDescent="0.25">
      <c r="A127" s="33" t="s">
        <v>25</v>
      </c>
      <c r="G127" s="55">
        <v>688171</v>
      </c>
      <c r="H127" s="32"/>
      <c r="I127" s="76">
        <v>689558</v>
      </c>
      <c r="J127" s="76"/>
      <c r="K127" s="78">
        <v>265485</v>
      </c>
      <c r="L127" s="76"/>
      <c r="M127" s="76">
        <v>274806</v>
      </c>
    </row>
    <row r="128" spans="1:13" ht="16.5" customHeight="1" x14ac:dyDescent="0.25">
      <c r="A128" s="33" t="s">
        <v>26</v>
      </c>
      <c r="G128" s="55">
        <v>2777325</v>
      </c>
      <c r="H128" s="32"/>
      <c r="I128" s="76">
        <v>2501967</v>
      </c>
      <c r="J128" s="76"/>
      <c r="K128" s="54">
        <v>0</v>
      </c>
      <c r="L128" s="76"/>
      <c r="M128" s="76">
        <v>0</v>
      </c>
    </row>
    <row r="129" spans="1:13" ht="16.5" customHeight="1" x14ac:dyDescent="0.25">
      <c r="A129" s="33" t="s">
        <v>89</v>
      </c>
      <c r="G129" s="55">
        <v>3072246</v>
      </c>
      <c r="H129" s="32"/>
      <c r="I129" s="76">
        <v>2969173</v>
      </c>
      <c r="J129" s="76"/>
      <c r="K129" s="54">
        <v>0</v>
      </c>
      <c r="L129" s="76"/>
      <c r="M129" s="56">
        <v>0</v>
      </c>
    </row>
    <row r="130" spans="1:13" ht="16.5" customHeight="1" x14ac:dyDescent="0.25">
      <c r="A130" s="33" t="s">
        <v>27</v>
      </c>
      <c r="G130" s="60">
        <v>856985</v>
      </c>
      <c r="H130" s="32"/>
      <c r="I130" s="79">
        <v>792497</v>
      </c>
      <c r="J130" s="76"/>
      <c r="K130" s="80">
        <v>3756</v>
      </c>
      <c r="L130" s="76"/>
      <c r="M130" s="79">
        <v>2047</v>
      </c>
    </row>
    <row r="131" spans="1:13" ht="16.5" customHeight="1" x14ac:dyDescent="0.25">
      <c r="G131" s="54"/>
      <c r="H131" s="32"/>
      <c r="J131" s="62"/>
      <c r="K131" s="54"/>
      <c r="L131" s="32"/>
    </row>
    <row r="132" spans="1:13" ht="16.5" customHeight="1" x14ac:dyDescent="0.25">
      <c r="A132" s="29" t="s">
        <v>28</v>
      </c>
      <c r="G132" s="63">
        <f>SUM(G122:G131)</f>
        <v>94315907</v>
      </c>
      <c r="H132" s="32"/>
      <c r="I132" s="38">
        <f>SUM(I122:I130)</f>
        <v>95313345</v>
      </c>
      <c r="J132" s="62"/>
      <c r="K132" s="63">
        <f>SUM(K122:K131)</f>
        <v>24068783</v>
      </c>
      <c r="L132" s="32"/>
      <c r="M132" s="38">
        <f>SUM(M122:M130)</f>
        <v>34398899</v>
      </c>
    </row>
    <row r="133" spans="1:13" ht="16.5" customHeight="1" x14ac:dyDescent="0.25">
      <c r="G133" s="81"/>
      <c r="H133" s="32"/>
      <c r="I133" s="82"/>
      <c r="J133" s="62"/>
      <c r="K133" s="81"/>
      <c r="L133" s="32"/>
      <c r="M133" s="82"/>
    </row>
    <row r="134" spans="1:13" ht="16.5" customHeight="1" x14ac:dyDescent="0.25">
      <c r="A134" s="29" t="s">
        <v>29</v>
      </c>
      <c r="G134" s="63">
        <f>SUM(G132,G118)</f>
        <v>121163152</v>
      </c>
      <c r="H134" s="32"/>
      <c r="I134" s="38">
        <f>SUM(I132,I118)</f>
        <v>111603454</v>
      </c>
      <c r="J134" s="62"/>
      <c r="K134" s="63">
        <f>SUM(K132,K118)</f>
        <v>41820779</v>
      </c>
      <c r="L134" s="32"/>
      <c r="M134" s="38">
        <f>SUM(M132,M118)</f>
        <v>41242419</v>
      </c>
    </row>
    <row r="135" spans="1:13" ht="16.5" customHeight="1" x14ac:dyDescent="0.25">
      <c r="A135" s="29"/>
      <c r="H135" s="32"/>
      <c r="J135" s="62"/>
      <c r="L135" s="32"/>
    </row>
    <row r="136" spans="1:13" ht="16.5" customHeight="1" x14ac:dyDescent="0.25">
      <c r="A136" s="29"/>
      <c r="H136" s="32"/>
      <c r="J136" s="62"/>
      <c r="L136" s="32"/>
    </row>
    <row r="137" spans="1:13" ht="16.5" customHeight="1" x14ac:dyDescent="0.25">
      <c r="A137" s="29"/>
      <c r="H137" s="32"/>
      <c r="J137" s="62"/>
      <c r="L137" s="32"/>
    </row>
    <row r="138" spans="1:13" ht="33" customHeight="1" x14ac:dyDescent="0.25">
      <c r="A138" s="309" t="str">
        <f>A92</f>
        <v>The accompanying condensed notes to the interim financial information are an integral part of this interim financial information.</v>
      </c>
      <c r="B138" s="310"/>
      <c r="C138" s="310"/>
      <c r="D138" s="310"/>
      <c r="E138" s="310"/>
      <c r="F138" s="310"/>
      <c r="G138" s="310"/>
      <c r="H138" s="310"/>
      <c r="I138" s="310"/>
      <c r="J138" s="310"/>
      <c r="K138" s="310"/>
      <c r="L138" s="310"/>
      <c r="M138" s="310"/>
    </row>
    <row r="139" spans="1:13" ht="16.5" customHeight="1" x14ac:dyDescent="0.25">
      <c r="A139" s="29" t="s">
        <v>0</v>
      </c>
      <c r="B139" s="29"/>
      <c r="C139" s="29"/>
      <c r="D139" s="29"/>
    </row>
    <row r="140" spans="1:13" ht="16.5" customHeight="1" x14ac:dyDescent="0.25">
      <c r="A140" s="29" t="s">
        <v>1</v>
      </c>
      <c r="B140" s="29"/>
      <c r="C140" s="29"/>
      <c r="D140" s="29"/>
    </row>
    <row r="141" spans="1:13" ht="16.5" customHeight="1" x14ac:dyDescent="0.25">
      <c r="A141" s="35" t="str">
        <f>A95</f>
        <v>As at 30 September 2021</v>
      </c>
      <c r="B141" s="35"/>
      <c r="C141" s="35"/>
      <c r="D141" s="35"/>
      <c r="E141" s="36"/>
      <c r="F141" s="37"/>
      <c r="G141" s="38"/>
      <c r="H141" s="39"/>
      <c r="I141" s="38"/>
      <c r="J141" s="37"/>
      <c r="K141" s="38"/>
      <c r="L141" s="39"/>
      <c r="M141" s="38"/>
    </row>
    <row r="142" spans="1:13" ht="16.5" customHeight="1" x14ac:dyDescent="0.25">
      <c r="A142" s="29"/>
      <c r="B142" s="29"/>
      <c r="C142" s="29"/>
      <c r="D142" s="29"/>
    </row>
    <row r="143" spans="1:13" ht="16.5" customHeight="1" x14ac:dyDescent="0.25">
      <c r="A143" s="29"/>
      <c r="B143" s="29"/>
      <c r="C143" s="29"/>
      <c r="D143" s="29"/>
    </row>
    <row r="144" spans="1:13" ht="16.5" customHeight="1" x14ac:dyDescent="0.25">
      <c r="I144" s="40" t="s">
        <v>3</v>
      </c>
      <c r="M144" s="40" t="s">
        <v>109</v>
      </c>
    </row>
    <row r="145" spans="1:13" ht="16.5" customHeight="1" x14ac:dyDescent="0.25">
      <c r="A145" s="33" t="s">
        <v>2</v>
      </c>
      <c r="E145" s="41"/>
      <c r="F145" s="42"/>
      <c r="G145" s="38"/>
      <c r="H145" s="35"/>
      <c r="I145" s="43" t="s">
        <v>118</v>
      </c>
      <c r="J145" s="44"/>
      <c r="K145" s="45"/>
      <c r="L145" s="46"/>
      <c r="M145" s="43" t="s">
        <v>118</v>
      </c>
    </row>
    <row r="146" spans="1:13" ht="16.5" customHeight="1" x14ac:dyDescent="0.25">
      <c r="F146" s="42"/>
      <c r="G146" s="47" t="s">
        <v>92</v>
      </c>
      <c r="H146" s="48"/>
      <c r="I146" s="51" t="s">
        <v>4</v>
      </c>
      <c r="J146" s="44"/>
      <c r="K146" s="47" t="s">
        <v>92</v>
      </c>
      <c r="L146" s="48"/>
      <c r="M146" s="51" t="s">
        <v>4</v>
      </c>
    </row>
    <row r="147" spans="1:13" ht="16.5" customHeight="1" x14ac:dyDescent="0.25">
      <c r="F147" s="42"/>
      <c r="G147" s="50" t="s">
        <v>286</v>
      </c>
      <c r="H147" s="48"/>
      <c r="I147" s="47" t="s">
        <v>5</v>
      </c>
      <c r="J147" s="44"/>
      <c r="K147" s="50" t="s">
        <v>286</v>
      </c>
      <c r="L147" s="49"/>
      <c r="M147" s="50" t="s">
        <v>5</v>
      </c>
    </row>
    <row r="148" spans="1:13" ht="16.5" customHeight="1" x14ac:dyDescent="0.25">
      <c r="F148" s="42"/>
      <c r="G148" s="51" t="s">
        <v>199</v>
      </c>
      <c r="H148" s="48"/>
      <c r="I148" s="51" t="s">
        <v>149</v>
      </c>
      <c r="J148" s="44"/>
      <c r="K148" s="51" t="s">
        <v>199</v>
      </c>
      <c r="L148" s="48"/>
      <c r="M148" s="51" t="s">
        <v>149</v>
      </c>
    </row>
    <row r="149" spans="1:13" ht="16.5" customHeight="1" x14ac:dyDescent="0.25">
      <c r="E149" s="41"/>
      <c r="F149" s="42"/>
      <c r="G149" s="53" t="s">
        <v>7</v>
      </c>
      <c r="H149" s="48"/>
      <c r="I149" s="53" t="s">
        <v>7</v>
      </c>
      <c r="J149" s="44"/>
      <c r="K149" s="53" t="s">
        <v>7</v>
      </c>
      <c r="L149" s="48"/>
      <c r="M149" s="53" t="s">
        <v>7</v>
      </c>
    </row>
    <row r="150" spans="1:13" ht="16.5" customHeight="1" x14ac:dyDescent="0.25">
      <c r="A150" s="29" t="s">
        <v>170</v>
      </c>
      <c r="G150" s="54"/>
      <c r="K150" s="54"/>
    </row>
    <row r="151" spans="1:13" ht="16.5" customHeight="1" x14ac:dyDescent="0.25">
      <c r="G151" s="54"/>
      <c r="K151" s="54"/>
    </row>
    <row r="152" spans="1:13" ht="16.5" customHeight="1" x14ac:dyDescent="0.25">
      <c r="A152" s="29" t="s">
        <v>111</v>
      </c>
      <c r="G152" s="54"/>
      <c r="H152" s="64"/>
      <c r="J152" s="62"/>
      <c r="K152" s="54"/>
      <c r="L152" s="64"/>
    </row>
    <row r="153" spans="1:13" ht="16.5" customHeight="1" x14ac:dyDescent="0.25">
      <c r="G153" s="54"/>
      <c r="H153" s="64"/>
      <c r="J153" s="62"/>
      <c r="K153" s="54"/>
      <c r="L153" s="64"/>
    </row>
    <row r="154" spans="1:13" ht="16.5" customHeight="1" x14ac:dyDescent="0.25">
      <c r="A154" s="33" t="s">
        <v>30</v>
      </c>
      <c r="G154" s="54"/>
      <c r="H154" s="83"/>
      <c r="J154" s="62"/>
      <c r="K154" s="54"/>
      <c r="L154" s="83"/>
    </row>
    <row r="155" spans="1:13" ht="16.5" customHeight="1" x14ac:dyDescent="0.25">
      <c r="B155" s="33" t="s">
        <v>31</v>
      </c>
      <c r="G155" s="54"/>
      <c r="H155" s="83"/>
      <c r="J155" s="62"/>
      <c r="K155" s="54"/>
      <c r="L155" s="83"/>
    </row>
    <row r="156" spans="1:13" ht="16.5" customHeight="1" x14ac:dyDescent="0.25">
      <c r="B156" s="73" t="s">
        <v>171</v>
      </c>
      <c r="G156" s="54"/>
      <c r="H156" s="32"/>
      <c r="J156" s="32"/>
      <c r="K156" s="54"/>
      <c r="L156" s="32"/>
    </row>
    <row r="157" spans="1:13" ht="16.5" customHeight="1" thickBot="1" x14ac:dyDescent="0.3">
      <c r="B157" s="73"/>
      <c r="C157" s="33" t="s">
        <v>172</v>
      </c>
      <c r="G157" s="68">
        <v>5300000</v>
      </c>
      <c r="H157" s="32"/>
      <c r="I157" s="69">
        <v>5300000</v>
      </c>
      <c r="J157" s="32"/>
      <c r="K157" s="68">
        <v>5300000</v>
      </c>
      <c r="L157" s="32"/>
      <c r="M157" s="69">
        <v>5300000</v>
      </c>
    </row>
    <row r="158" spans="1:13" ht="16.5" customHeight="1" thickTop="1" x14ac:dyDescent="0.25">
      <c r="G158" s="54"/>
      <c r="H158" s="32"/>
      <c r="J158" s="62"/>
      <c r="K158" s="54"/>
      <c r="L158" s="83"/>
    </row>
    <row r="159" spans="1:13" ht="16.5" customHeight="1" x14ac:dyDescent="0.25">
      <c r="B159" s="33" t="s">
        <v>32</v>
      </c>
      <c r="G159" s="54"/>
      <c r="H159" s="32"/>
      <c r="J159" s="62"/>
      <c r="K159" s="54"/>
      <c r="L159" s="83"/>
    </row>
    <row r="160" spans="1:13" ht="16.5" customHeight="1" x14ac:dyDescent="0.25">
      <c r="B160" s="73" t="s">
        <v>173</v>
      </c>
      <c r="G160" s="54"/>
      <c r="H160" s="32"/>
      <c r="J160" s="62"/>
      <c r="K160" s="54"/>
      <c r="L160" s="83"/>
    </row>
    <row r="161" spans="1:13" ht="16.5" customHeight="1" x14ac:dyDescent="0.25">
      <c r="B161" s="73"/>
      <c r="C161" s="33" t="s">
        <v>174</v>
      </c>
      <c r="G161" s="55">
        <v>5264650</v>
      </c>
      <c r="H161" s="32"/>
      <c r="I161" s="56">
        <v>5264650</v>
      </c>
      <c r="J161" s="32"/>
      <c r="K161" s="55">
        <v>5264650</v>
      </c>
      <c r="L161" s="32"/>
      <c r="M161" s="56">
        <v>5264650</v>
      </c>
    </row>
    <row r="162" spans="1:13" ht="16.5" customHeight="1" x14ac:dyDescent="0.25">
      <c r="A162" s="33" t="s">
        <v>33</v>
      </c>
      <c r="G162" s="55">
        <v>8601300</v>
      </c>
      <c r="H162" s="32"/>
      <c r="I162" s="56">
        <v>8601300</v>
      </c>
      <c r="J162" s="32"/>
      <c r="K162" s="55">
        <v>8601300</v>
      </c>
      <c r="L162" s="32"/>
      <c r="M162" s="56">
        <v>8601300</v>
      </c>
    </row>
    <row r="163" spans="1:13" ht="16.5" customHeight="1" x14ac:dyDescent="0.25">
      <c r="A163" s="33" t="s">
        <v>34</v>
      </c>
      <c r="G163" s="55">
        <v>47373</v>
      </c>
      <c r="H163" s="32"/>
      <c r="I163" s="56">
        <v>47373</v>
      </c>
      <c r="J163" s="32"/>
      <c r="K163" s="55">
        <v>47373</v>
      </c>
      <c r="L163" s="32"/>
      <c r="M163" s="56">
        <v>47373</v>
      </c>
    </row>
    <row r="164" spans="1:13" ht="16.5" customHeight="1" x14ac:dyDescent="0.25">
      <c r="A164" s="33" t="s">
        <v>175</v>
      </c>
      <c r="G164" s="55"/>
      <c r="H164" s="32"/>
      <c r="I164" s="56"/>
      <c r="J164" s="32"/>
      <c r="K164" s="55"/>
      <c r="L164" s="32"/>
      <c r="M164" s="56"/>
    </row>
    <row r="165" spans="1:13" ht="16.5" customHeight="1" x14ac:dyDescent="0.25">
      <c r="B165" s="33" t="s">
        <v>176</v>
      </c>
      <c r="G165" s="55">
        <v>-218689</v>
      </c>
      <c r="H165" s="32"/>
      <c r="I165" s="56">
        <v>-218689</v>
      </c>
      <c r="J165" s="32"/>
      <c r="K165" s="55">
        <v>0</v>
      </c>
      <c r="L165" s="32"/>
      <c r="M165" s="56">
        <v>0</v>
      </c>
    </row>
    <row r="166" spans="1:13" ht="16.5" customHeight="1" x14ac:dyDescent="0.25">
      <c r="A166" s="33" t="s">
        <v>35</v>
      </c>
      <c r="G166" s="72"/>
      <c r="H166" s="32"/>
      <c r="I166" s="84"/>
      <c r="J166" s="62"/>
      <c r="K166" s="72"/>
      <c r="L166" s="83"/>
      <c r="M166" s="84"/>
    </row>
    <row r="167" spans="1:13" ht="16.5" customHeight="1" x14ac:dyDescent="0.25">
      <c r="B167" s="33" t="s">
        <v>36</v>
      </c>
      <c r="G167" s="72"/>
      <c r="H167" s="32"/>
      <c r="I167" s="84"/>
      <c r="J167" s="62"/>
      <c r="K167" s="72"/>
      <c r="L167" s="83"/>
      <c r="M167" s="84"/>
    </row>
    <row r="168" spans="1:13" ht="16.5" customHeight="1" x14ac:dyDescent="0.25">
      <c r="B168" s="73" t="s">
        <v>198</v>
      </c>
      <c r="G168" s="55">
        <v>530000</v>
      </c>
      <c r="H168" s="32"/>
      <c r="I168" s="56">
        <v>530000</v>
      </c>
      <c r="J168" s="32"/>
      <c r="K168" s="55">
        <v>530000</v>
      </c>
      <c r="L168" s="32"/>
      <c r="M168" s="56">
        <v>530000</v>
      </c>
    </row>
    <row r="169" spans="1:13" ht="16.5" customHeight="1" x14ac:dyDescent="0.25">
      <c r="B169" s="33" t="s">
        <v>37</v>
      </c>
      <c r="G169" s="55">
        <v>101812371</v>
      </c>
      <c r="H169" s="32"/>
      <c r="I169" s="56">
        <v>102196276</v>
      </c>
      <c r="J169" s="32"/>
      <c r="K169" s="55">
        <v>52861260</v>
      </c>
      <c r="L169" s="32"/>
      <c r="M169" s="56">
        <v>54447222</v>
      </c>
    </row>
    <row r="170" spans="1:13" ht="16.5" customHeight="1" x14ac:dyDescent="0.25">
      <c r="A170" s="33" t="s">
        <v>47</v>
      </c>
      <c r="G170" s="60">
        <v>-3196152</v>
      </c>
      <c r="H170" s="32"/>
      <c r="I170" s="61">
        <v>-14177707</v>
      </c>
      <c r="J170" s="32"/>
      <c r="K170" s="60">
        <v>-1048553</v>
      </c>
      <c r="L170" s="32"/>
      <c r="M170" s="61">
        <v>-1566448</v>
      </c>
    </row>
    <row r="171" spans="1:13" ht="16.5" customHeight="1" x14ac:dyDescent="0.25">
      <c r="G171" s="54"/>
      <c r="H171" s="32"/>
      <c r="J171" s="83"/>
      <c r="K171" s="54"/>
      <c r="L171" s="83"/>
    </row>
    <row r="172" spans="1:13" ht="16.5" customHeight="1" x14ac:dyDescent="0.25">
      <c r="A172" s="29" t="s">
        <v>177</v>
      </c>
      <c r="B172" s="29"/>
      <c r="G172" s="54"/>
      <c r="H172" s="32"/>
      <c r="J172" s="83"/>
      <c r="K172" s="54"/>
      <c r="L172" s="83"/>
    </row>
    <row r="173" spans="1:13" ht="16.5" customHeight="1" x14ac:dyDescent="0.25">
      <c r="A173" s="29"/>
      <c r="B173" s="29" t="s">
        <v>38</v>
      </c>
      <c r="G173" s="54">
        <f>SUM(G161:G171)</f>
        <v>112840853</v>
      </c>
      <c r="H173" s="32"/>
      <c r="I173" s="32">
        <f>SUM(I161:I171)</f>
        <v>102243203</v>
      </c>
      <c r="J173" s="32"/>
      <c r="K173" s="54">
        <f>SUM(K161:K171)</f>
        <v>66256030</v>
      </c>
      <c r="L173" s="32"/>
      <c r="M173" s="32">
        <f>SUM(M161:M171)</f>
        <v>67324097</v>
      </c>
    </row>
    <row r="174" spans="1:13" ht="16.5" customHeight="1" x14ac:dyDescent="0.25">
      <c r="A174" s="33" t="s">
        <v>39</v>
      </c>
      <c r="G174" s="85">
        <v>596378</v>
      </c>
      <c r="H174" s="86"/>
      <c r="I174" s="61">
        <v>591038</v>
      </c>
      <c r="J174" s="86"/>
      <c r="K174" s="85">
        <v>0</v>
      </c>
      <c r="L174" s="86"/>
      <c r="M174" s="45">
        <v>0</v>
      </c>
    </row>
    <row r="175" spans="1:13" ht="16.5" customHeight="1" x14ac:dyDescent="0.25">
      <c r="G175" s="87"/>
      <c r="H175" s="86"/>
      <c r="I175" s="86"/>
      <c r="J175" s="62"/>
      <c r="K175" s="87"/>
      <c r="L175" s="67"/>
      <c r="M175" s="86"/>
    </row>
    <row r="176" spans="1:13" ht="16.5" customHeight="1" x14ac:dyDescent="0.25">
      <c r="A176" s="29" t="s">
        <v>112</v>
      </c>
      <c r="E176" s="59"/>
      <c r="G176" s="63">
        <f>SUM(G173:G174)</f>
        <v>113437231</v>
      </c>
      <c r="H176" s="32"/>
      <c r="I176" s="38">
        <f>SUM(I173:I174)</f>
        <v>102834241</v>
      </c>
      <c r="J176" s="62"/>
      <c r="K176" s="63">
        <f>SUM(K173:K174)</f>
        <v>66256030</v>
      </c>
      <c r="L176" s="67"/>
      <c r="M176" s="38">
        <f>SUM(M173:M174)</f>
        <v>67324097</v>
      </c>
    </row>
    <row r="177" spans="1:13" ht="16.5" customHeight="1" x14ac:dyDescent="0.25">
      <c r="G177" s="54"/>
      <c r="K177" s="54"/>
    </row>
    <row r="178" spans="1:13" ht="16.5" customHeight="1" thickBot="1" x14ac:dyDescent="0.3">
      <c r="A178" s="29" t="s">
        <v>113</v>
      </c>
      <c r="G178" s="68">
        <f>SUM(G176,G134)</f>
        <v>234600383</v>
      </c>
      <c r="H178" s="32"/>
      <c r="I178" s="69">
        <f>SUM(I176,I134)</f>
        <v>214437695</v>
      </c>
      <c r="J178" s="62"/>
      <c r="K178" s="68">
        <f>SUM(K176,K134)</f>
        <v>108076809</v>
      </c>
      <c r="L178" s="64"/>
      <c r="M178" s="69">
        <f>SUM(M176,M134)</f>
        <v>108566516</v>
      </c>
    </row>
    <row r="179" spans="1:13" ht="16.5" customHeight="1" thickTop="1" x14ac:dyDescent="0.25">
      <c r="G179" s="88"/>
      <c r="H179" s="32"/>
      <c r="I179" s="88"/>
      <c r="J179" s="32"/>
      <c r="K179" s="88"/>
      <c r="L179" s="32"/>
      <c r="M179" s="88"/>
    </row>
    <row r="180" spans="1:13" ht="16.5" customHeight="1" x14ac:dyDescent="0.25">
      <c r="H180" s="32"/>
      <c r="J180" s="32"/>
      <c r="L180" s="32"/>
    </row>
    <row r="181" spans="1:13" ht="16.5" customHeight="1" x14ac:dyDescent="0.25">
      <c r="H181" s="32"/>
      <c r="J181" s="32"/>
      <c r="L181" s="32"/>
    </row>
    <row r="182" spans="1:13" ht="16.5" customHeight="1" x14ac:dyDescent="0.25">
      <c r="H182" s="32"/>
      <c r="J182" s="32"/>
      <c r="L182" s="32"/>
    </row>
    <row r="183" spans="1:13" ht="15.75" customHeight="1" x14ac:dyDescent="0.25">
      <c r="H183" s="32"/>
      <c r="J183" s="32"/>
      <c r="L183" s="32"/>
    </row>
    <row r="184" spans="1:13" ht="33" customHeight="1" x14ac:dyDescent="0.25">
      <c r="A184" s="309" t="str">
        <f>A138</f>
        <v>The accompanying condensed notes to the interim financial information are an integral part of this interim financial information.</v>
      </c>
      <c r="B184" s="310"/>
      <c r="C184" s="310"/>
      <c r="D184" s="310"/>
      <c r="E184" s="310"/>
      <c r="F184" s="310"/>
      <c r="G184" s="310"/>
      <c r="H184" s="310"/>
      <c r="I184" s="310"/>
      <c r="J184" s="310"/>
      <c r="K184" s="310"/>
      <c r="L184" s="310"/>
      <c r="M184" s="310"/>
    </row>
  </sheetData>
  <mergeCells count="4">
    <mergeCell ref="A46:M46"/>
    <mergeCell ref="A92:M92"/>
    <mergeCell ref="A138:M138"/>
    <mergeCell ref="A184:M18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3" manualBreakCount="3">
    <brk id="46" max="16383" man="1"/>
    <brk id="92" max="16383" man="1"/>
    <brk id="138" max="16383" man="1"/>
  </rowBreaks>
  <customProperties>
    <customPr name="EpmWorksheetKeyString_GUID" r:id="rId2"/>
  </customProperties>
  <ignoredErrors>
    <ignoredError sqref="G10:M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3"/>
  <sheetViews>
    <sheetView zoomScale="115" zoomScaleNormal="115" zoomScaleSheetLayoutView="100" workbookViewId="0"/>
  </sheetViews>
  <sheetFormatPr defaultColWidth="7.44140625" defaultRowHeight="16.5" customHeight="1" x14ac:dyDescent="0.25"/>
  <cols>
    <col min="1" max="3" width="1.5546875" style="8" customWidth="1"/>
    <col min="4" max="4" width="35" style="8" customWidth="1"/>
    <col min="5" max="5" width="5.44140625" style="3" customWidth="1"/>
    <col min="6" max="6" width="0.5546875" style="4" customWidth="1"/>
    <col min="7" max="7" width="10.5546875" style="5" customWidth="1"/>
    <col min="8" max="8" width="0.5546875" style="6" customWidth="1"/>
    <col min="9" max="9" width="10.5546875" style="5" customWidth="1"/>
    <col min="10" max="10" width="0.5546875" style="7" customWidth="1"/>
    <col min="11" max="11" width="10.5546875" style="5" customWidth="1"/>
    <col min="12" max="12" width="0.5546875" style="6" customWidth="1"/>
    <col min="13" max="13" width="10.5546875" style="5" customWidth="1"/>
    <col min="14" max="16384" width="7.44140625" style="8"/>
  </cols>
  <sheetData>
    <row r="1" spans="1:13" ht="16.5" customHeight="1" x14ac:dyDescent="0.25">
      <c r="A1" s="2" t="s">
        <v>0</v>
      </c>
      <c r="B1" s="2"/>
      <c r="C1" s="2"/>
      <c r="D1" s="2"/>
      <c r="K1" s="311" t="s">
        <v>90</v>
      </c>
      <c r="L1" s="311"/>
      <c r="M1" s="311"/>
    </row>
    <row r="2" spans="1:13" ht="16.5" customHeight="1" x14ac:dyDescent="0.25">
      <c r="A2" s="2" t="s">
        <v>136</v>
      </c>
      <c r="B2" s="2"/>
      <c r="C2" s="2"/>
      <c r="D2" s="2"/>
    </row>
    <row r="3" spans="1:13" ht="16.5" customHeight="1" x14ac:dyDescent="0.25">
      <c r="A3" s="9" t="s">
        <v>287</v>
      </c>
      <c r="B3" s="1"/>
      <c r="C3" s="1"/>
      <c r="D3" s="1"/>
      <c r="E3" s="10"/>
      <c r="F3" s="11"/>
      <c r="G3" s="12"/>
      <c r="H3" s="13"/>
      <c r="I3" s="12"/>
      <c r="J3" s="11"/>
      <c r="K3" s="12"/>
      <c r="L3" s="13"/>
      <c r="M3" s="12"/>
    </row>
    <row r="5" spans="1:13" ht="16.5" customHeight="1" x14ac:dyDescent="0.25">
      <c r="A5" s="8" t="s">
        <v>2</v>
      </c>
      <c r="E5" s="167"/>
      <c r="F5" s="119"/>
      <c r="G5" s="168"/>
      <c r="H5" s="108"/>
      <c r="I5" s="168"/>
      <c r="J5" s="116"/>
      <c r="K5" s="112"/>
      <c r="L5" s="169"/>
      <c r="M5" s="112"/>
    </row>
    <row r="6" spans="1:13" ht="16.5" customHeight="1" x14ac:dyDescent="0.25">
      <c r="E6" s="167"/>
      <c r="F6" s="119"/>
      <c r="G6" s="110"/>
      <c r="H6" s="111"/>
      <c r="I6" s="112" t="s">
        <v>3</v>
      </c>
      <c r="J6" s="109"/>
      <c r="K6" s="110"/>
      <c r="L6" s="111"/>
      <c r="M6" s="112" t="s">
        <v>109</v>
      </c>
    </row>
    <row r="7" spans="1:13" ht="16.5" customHeight="1" x14ac:dyDescent="0.25">
      <c r="E7" s="167"/>
      <c r="F7" s="119"/>
      <c r="G7" s="113"/>
      <c r="H7" s="114"/>
      <c r="I7" s="115" t="s">
        <v>118</v>
      </c>
      <c r="J7" s="116"/>
      <c r="K7" s="117"/>
      <c r="L7" s="118"/>
      <c r="M7" s="115" t="s">
        <v>118</v>
      </c>
    </row>
    <row r="8" spans="1:13" ht="16.5" customHeight="1" x14ac:dyDescent="0.25">
      <c r="F8" s="119"/>
      <c r="G8" s="120">
        <v>2021</v>
      </c>
      <c r="H8" s="121"/>
      <c r="I8" s="120">
        <v>2020</v>
      </c>
      <c r="J8" s="122"/>
      <c r="K8" s="120">
        <v>2021</v>
      </c>
      <c r="L8" s="121"/>
      <c r="M8" s="120">
        <v>2020</v>
      </c>
    </row>
    <row r="9" spans="1:13" ht="16.5" customHeight="1" x14ac:dyDescent="0.25">
      <c r="E9" s="123" t="s">
        <v>6</v>
      </c>
      <c r="F9" s="119"/>
      <c r="G9" s="124" t="s">
        <v>40</v>
      </c>
      <c r="H9" s="125"/>
      <c r="I9" s="124" t="s">
        <v>40</v>
      </c>
      <c r="J9" s="126"/>
      <c r="K9" s="124" t="s">
        <v>40</v>
      </c>
      <c r="L9" s="125"/>
      <c r="M9" s="124" t="s">
        <v>40</v>
      </c>
    </row>
    <row r="10" spans="1:13" ht="16.5" customHeight="1" x14ac:dyDescent="0.25">
      <c r="G10" s="27"/>
      <c r="K10" s="27"/>
    </row>
    <row r="11" spans="1:13" ht="16.5" customHeight="1" x14ac:dyDescent="0.25">
      <c r="A11" s="8" t="s">
        <v>125</v>
      </c>
      <c r="E11" s="3">
        <v>15</v>
      </c>
      <c r="G11" s="127">
        <v>8137347</v>
      </c>
      <c r="H11" s="128"/>
      <c r="I11" s="128">
        <v>7657118</v>
      </c>
      <c r="J11" s="128"/>
      <c r="K11" s="127">
        <v>0</v>
      </c>
      <c r="L11" s="128"/>
      <c r="M11" s="128">
        <v>0</v>
      </c>
    </row>
    <row r="12" spans="1:13" ht="16.5" customHeight="1" x14ac:dyDescent="0.25">
      <c r="A12" s="8" t="s">
        <v>141</v>
      </c>
      <c r="G12" s="127">
        <v>605921</v>
      </c>
      <c r="H12" s="128"/>
      <c r="I12" s="128">
        <v>669682</v>
      </c>
      <c r="J12" s="128"/>
      <c r="K12" s="127">
        <v>0</v>
      </c>
      <c r="L12" s="128"/>
      <c r="M12" s="128">
        <v>0</v>
      </c>
    </row>
    <row r="13" spans="1:13" ht="16.5" customHeight="1" x14ac:dyDescent="0.25">
      <c r="A13" s="8" t="s">
        <v>127</v>
      </c>
      <c r="E13" s="3">
        <v>16</v>
      </c>
      <c r="G13" s="129">
        <v>-6748050</v>
      </c>
      <c r="H13" s="128"/>
      <c r="I13" s="12">
        <v>-6119498</v>
      </c>
      <c r="J13" s="128"/>
      <c r="K13" s="129">
        <v>0</v>
      </c>
      <c r="L13" s="128"/>
      <c r="M13" s="12">
        <v>0</v>
      </c>
    </row>
    <row r="14" spans="1:13" ht="16.5" customHeight="1" x14ac:dyDescent="0.25">
      <c r="G14" s="127"/>
      <c r="H14" s="128"/>
      <c r="I14" s="128"/>
      <c r="J14" s="128"/>
      <c r="K14" s="127"/>
      <c r="L14" s="128"/>
      <c r="M14" s="128"/>
    </row>
    <row r="15" spans="1:13" ht="16.5" customHeight="1" x14ac:dyDescent="0.25">
      <c r="A15" s="2" t="s">
        <v>41</v>
      </c>
      <c r="G15" s="127">
        <f>SUM(G11:G14)</f>
        <v>1995218</v>
      </c>
      <c r="H15" s="128"/>
      <c r="I15" s="128">
        <f>SUM(I11:I14)</f>
        <v>2207302</v>
      </c>
      <c r="J15" s="128"/>
      <c r="K15" s="127">
        <f>SUM(K11:K14)</f>
        <v>0</v>
      </c>
      <c r="L15" s="131"/>
      <c r="M15" s="128">
        <f>SUM(M11:M14)</f>
        <v>0</v>
      </c>
    </row>
    <row r="16" spans="1:13" ht="16.5" customHeight="1" x14ac:dyDescent="0.25">
      <c r="A16" s="8" t="s">
        <v>146</v>
      </c>
      <c r="G16" s="27">
        <v>514622</v>
      </c>
      <c r="H16" s="128"/>
      <c r="I16" s="5">
        <v>560232</v>
      </c>
      <c r="J16" s="128"/>
      <c r="K16" s="27">
        <v>1588562</v>
      </c>
      <c r="L16" s="128"/>
      <c r="M16" s="5">
        <v>1617056</v>
      </c>
    </row>
    <row r="17" spans="1:13" ht="16.5" customHeight="1" x14ac:dyDescent="0.25">
      <c r="A17" s="8" t="s">
        <v>281</v>
      </c>
      <c r="G17" s="27">
        <v>974381</v>
      </c>
      <c r="H17" s="128"/>
      <c r="I17" s="5">
        <v>-71839</v>
      </c>
      <c r="J17" s="128"/>
      <c r="K17" s="27">
        <v>29147</v>
      </c>
      <c r="L17" s="128"/>
      <c r="M17" s="5">
        <v>27558</v>
      </c>
    </row>
    <row r="18" spans="1:13" ht="16.5" customHeight="1" x14ac:dyDescent="0.25">
      <c r="A18" s="8" t="s">
        <v>227</v>
      </c>
      <c r="G18" s="27"/>
      <c r="H18" s="128"/>
      <c r="J18" s="128"/>
      <c r="K18" s="27"/>
      <c r="L18" s="128"/>
    </row>
    <row r="19" spans="1:13" ht="16.5" customHeight="1" x14ac:dyDescent="0.25">
      <c r="B19" s="8" t="s">
        <v>228</v>
      </c>
      <c r="G19" s="27">
        <v>-43010</v>
      </c>
      <c r="H19" s="128"/>
      <c r="I19" s="5">
        <v>195641</v>
      </c>
      <c r="J19" s="128"/>
      <c r="K19" s="27">
        <v>-21998</v>
      </c>
      <c r="L19" s="128"/>
      <c r="M19" s="5">
        <v>117605</v>
      </c>
    </row>
    <row r="20" spans="1:13" ht="16.5" customHeight="1" x14ac:dyDescent="0.25">
      <c r="A20" s="8" t="s">
        <v>42</v>
      </c>
      <c r="G20" s="27">
        <v>-537551</v>
      </c>
      <c r="H20" s="128"/>
      <c r="I20" s="5">
        <v>-507343</v>
      </c>
      <c r="J20" s="128"/>
      <c r="K20" s="27">
        <v>-273927</v>
      </c>
      <c r="L20" s="128"/>
      <c r="M20" s="5">
        <v>-238705</v>
      </c>
    </row>
    <row r="21" spans="1:13" ht="16.5" customHeight="1" x14ac:dyDescent="0.25">
      <c r="A21" s="8" t="s">
        <v>43</v>
      </c>
      <c r="E21" s="3">
        <v>17</v>
      </c>
      <c r="G21" s="27">
        <v>-3735205</v>
      </c>
      <c r="H21" s="128"/>
      <c r="I21" s="5">
        <v>-1668590</v>
      </c>
      <c r="J21" s="128"/>
      <c r="K21" s="27">
        <v>-1937918</v>
      </c>
      <c r="L21" s="128"/>
      <c r="M21" s="5">
        <v>-1176036</v>
      </c>
    </row>
    <row r="22" spans="1:13" ht="16.5" customHeight="1" x14ac:dyDescent="0.25">
      <c r="A22" s="8" t="s">
        <v>120</v>
      </c>
      <c r="F22" s="8"/>
      <c r="G22" s="27"/>
      <c r="H22" s="128"/>
      <c r="J22" s="128"/>
      <c r="K22" s="27"/>
      <c r="L22" s="128"/>
    </row>
    <row r="23" spans="1:13" ht="16.5" customHeight="1" x14ac:dyDescent="0.25">
      <c r="B23" s="8" t="s">
        <v>91</v>
      </c>
      <c r="G23" s="129">
        <v>2387222</v>
      </c>
      <c r="H23" s="128"/>
      <c r="I23" s="12">
        <v>1807493</v>
      </c>
      <c r="J23" s="128"/>
      <c r="K23" s="129">
        <v>0</v>
      </c>
      <c r="L23" s="128"/>
      <c r="M23" s="12">
        <v>0</v>
      </c>
    </row>
    <row r="24" spans="1:13" ht="16.5" customHeight="1" x14ac:dyDescent="0.25">
      <c r="B24" s="132"/>
      <c r="G24" s="127"/>
      <c r="H24" s="128"/>
      <c r="I24" s="128"/>
      <c r="J24" s="130"/>
      <c r="K24" s="127"/>
      <c r="L24" s="131"/>
      <c r="M24" s="128"/>
    </row>
    <row r="25" spans="1:13" ht="16.5" customHeight="1" x14ac:dyDescent="0.25">
      <c r="A25" s="2" t="s">
        <v>294</v>
      </c>
      <c r="G25" s="127">
        <f>SUM(G15:G24)</f>
        <v>1555677</v>
      </c>
      <c r="H25" s="128"/>
      <c r="I25" s="128">
        <f>SUM(I15:I24)</f>
        <v>2522896</v>
      </c>
      <c r="J25" s="128"/>
      <c r="K25" s="127">
        <f>SUM(K15:K24)</f>
        <v>-616134</v>
      </c>
      <c r="L25" s="128"/>
      <c r="M25" s="128">
        <f>SUM(M15:M24)</f>
        <v>347478</v>
      </c>
    </row>
    <row r="26" spans="1:13" ht="16.5" customHeight="1" x14ac:dyDescent="0.25">
      <c r="A26" s="8" t="s">
        <v>117</v>
      </c>
      <c r="E26" s="3">
        <v>18</v>
      </c>
      <c r="G26" s="129">
        <v>-470243</v>
      </c>
      <c r="H26" s="128"/>
      <c r="I26" s="12">
        <v>-254645</v>
      </c>
      <c r="J26" s="128"/>
      <c r="K26" s="129">
        <v>0</v>
      </c>
      <c r="L26" s="128"/>
      <c r="M26" s="12">
        <v>0</v>
      </c>
    </row>
    <row r="27" spans="1:13" ht="16.5" customHeight="1" x14ac:dyDescent="0.25">
      <c r="G27" s="127"/>
      <c r="H27" s="128"/>
      <c r="I27" s="128"/>
      <c r="J27" s="130"/>
      <c r="K27" s="127"/>
      <c r="L27" s="131"/>
      <c r="M27" s="128"/>
    </row>
    <row r="28" spans="1:13" ht="16.5" customHeight="1" x14ac:dyDescent="0.25">
      <c r="A28" s="2" t="s">
        <v>295</v>
      </c>
      <c r="G28" s="129">
        <f>SUM(G25:G27)</f>
        <v>1085434</v>
      </c>
      <c r="H28" s="128"/>
      <c r="I28" s="12">
        <f>SUM(I25:I27)</f>
        <v>2268251</v>
      </c>
      <c r="J28" s="128"/>
      <c r="K28" s="129">
        <f>SUM(K25:K27)</f>
        <v>-616134</v>
      </c>
      <c r="L28" s="128"/>
      <c r="M28" s="12">
        <f>SUM(M25:M27)</f>
        <v>347478</v>
      </c>
    </row>
    <row r="29" spans="1:13" ht="16.5" customHeight="1" x14ac:dyDescent="0.25">
      <c r="A29" s="2"/>
      <c r="G29" s="127"/>
      <c r="H29" s="128"/>
      <c r="I29" s="128"/>
      <c r="J29" s="128"/>
      <c r="K29" s="127"/>
      <c r="L29" s="128"/>
      <c r="M29" s="128"/>
    </row>
    <row r="30" spans="1:13" ht="16.5" customHeight="1" x14ac:dyDescent="0.25">
      <c r="A30" s="2" t="s">
        <v>229</v>
      </c>
      <c r="E30" s="4"/>
      <c r="G30" s="127"/>
      <c r="H30" s="128"/>
      <c r="I30" s="128"/>
      <c r="J30" s="128"/>
      <c r="K30" s="127"/>
      <c r="L30" s="128"/>
      <c r="M30" s="128"/>
    </row>
    <row r="31" spans="1:13" ht="16.5" customHeight="1" x14ac:dyDescent="0.25">
      <c r="A31" s="8" t="s">
        <v>45</v>
      </c>
      <c r="E31" s="4"/>
      <c r="G31" s="127">
        <v>1073796</v>
      </c>
      <c r="H31" s="128"/>
      <c r="I31" s="128">
        <v>2267431</v>
      </c>
      <c r="J31" s="128"/>
      <c r="K31" s="127">
        <v>-616134</v>
      </c>
      <c r="L31" s="128"/>
      <c r="M31" s="128">
        <v>347478</v>
      </c>
    </row>
    <row r="32" spans="1:13" ht="16.5" customHeight="1" x14ac:dyDescent="0.25">
      <c r="A32" s="8" t="s">
        <v>39</v>
      </c>
      <c r="E32" s="4"/>
      <c r="F32" s="128"/>
      <c r="G32" s="129">
        <v>11638</v>
      </c>
      <c r="H32" s="128"/>
      <c r="I32" s="12">
        <v>820</v>
      </c>
      <c r="J32" s="128"/>
      <c r="K32" s="129">
        <v>0</v>
      </c>
      <c r="L32" s="128"/>
      <c r="M32" s="12">
        <v>0</v>
      </c>
    </row>
    <row r="33" spans="1:13" ht="16.5" customHeight="1" x14ac:dyDescent="0.25">
      <c r="E33" s="4"/>
      <c r="F33" s="128"/>
      <c r="G33" s="127"/>
      <c r="H33" s="128"/>
      <c r="I33" s="128"/>
      <c r="J33" s="128"/>
      <c r="K33" s="127"/>
      <c r="L33" s="128"/>
      <c r="M33" s="128"/>
    </row>
    <row r="34" spans="1:13" ht="16.5" customHeight="1" thickBot="1" x14ac:dyDescent="0.3">
      <c r="A34" s="2" t="s">
        <v>295</v>
      </c>
      <c r="E34" s="4"/>
      <c r="F34" s="128"/>
      <c r="G34" s="133">
        <f>SUM(G31:G32)</f>
        <v>1085434</v>
      </c>
      <c r="H34" s="128"/>
      <c r="I34" s="134">
        <f>SUM(I31:I32)</f>
        <v>2268251</v>
      </c>
      <c r="J34" s="128"/>
      <c r="K34" s="133">
        <f>SUM(K31:K32)</f>
        <v>-616134</v>
      </c>
      <c r="L34" s="128"/>
      <c r="M34" s="134">
        <f>SUM(M31:M32)</f>
        <v>347478</v>
      </c>
    </row>
    <row r="35" spans="1:13" ht="16.5" customHeight="1" thickTop="1" x14ac:dyDescent="0.25">
      <c r="F35" s="128"/>
      <c r="G35" s="127"/>
      <c r="H35" s="128"/>
      <c r="I35" s="128"/>
      <c r="J35" s="128"/>
      <c r="K35" s="127"/>
      <c r="L35" s="128"/>
      <c r="M35" s="128"/>
    </row>
    <row r="36" spans="1:13" ht="16.5" customHeight="1" x14ac:dyDescent="0.25">
      <c r="A36" s="2" t="s">
        <v>296</v>
      </c>
      <c r="B36" s="2"/>
      <c r="F36" s="128"/>
      <c r="G36" s="135"/>
      <c r="H36" s="136"/>
      <c r="I36" s="136"/>
      <c r="J36" s="136"/>
      <c r="K36" s="135"/>
      <c r="L36" s="136"/>
      <c r="M36" s="136"/>
    </row>
    <row r="37" spans="1:13" ht="16.5" customHeight="1" x14ac:dyDescent="0.25">
      <c r="A37" s="2"/>
      <c r="B37" s="138" t="s">
        <v>239</v>
      </c>
      <c r="F37" s="128"/>
      <c r="G37" s="135">
        <v>2.04</v>
      </c>
      <c r="H37" s="128"/>
      <c r="I37" s="136">
        <v>4.3099999999999996</v>
      </c>
      <c r="J37" s="137"/>
      <c r="K37" s="135">
        <v>-1.17</v>
      </c>
      <c r="L37" s="137"/>
      <c r="M37" s="136">
        <v>0.66</v>
      </c>
    </row>
    <row r="38" spans="1:13" ht="16.5" customHeight="1" x14ac:dyDescent="0.25">
      <c r="G38" s="136"/>
      <c r="H38" s="136"/>
      <c r="I38" s="136"/>
      <c r="J38" s="136"/>
      <c r="K38" s="136"/>
      <c r="L38" s="136"/>
      <c r="M38" s="136"/>
    </row>
    <row r="39" spans="1:13" ht="16.5" customHeight="1" x14ac:dyDescent="0.25">
      <c r="G39" s="136"/>
      <c r="H39" s="136"/>
      <c r="I39" s="136"/>
      <c r="J39" s="136"/>
      <c r="K39" s="136"/>
      <c r="L39" s="136"/>
      <c r="M39" s="136"/>
    </row>
    <row r="40" spans="1:13" ht="16.5" customHeight="1" x14ac:dyDescent="0.25">
      <c r="G40" s="136"/>
      <c r="H40" s="139"/>
      <c r="I40" s="136"/>
      <c r="J40" s="130"/>
      <c r="K40" s="136"/>
      <c r="L40" s="131"/>
      <c r="M40" s="136"/>
    </row>
    <row r="41" spans="1:13" ht="16.5" customHeight="1" x14ac:dyDescent="0.25">
      <c r="G41" s="136"/>
      <c r="H41" s="139"/>
      <c r="I41" s="136"/>
      <c r="J41" s="130"/>
      <c r="K41" s="136"/>
      <c r="L41" s="131"/>
      <c r="M41" s="136"/>
    </row>
    <row r="42" spans="1:13" ht="16.5" customHeight="1" x14ac:dyDescent="0.25">
      <c r="G42" s="136"/>
      <c r="H42" s="139"/>
      <c r="I42" s="136"/>
      <c r="J42" s="130"/>
      <c r="K42" s="136"/>
      <c r="L42" s="131"/>
      <c r="M42" s="136"/>
    </row>
    <row r="43" spans="1:13" ht="16.5" customHeight="1" x14ac:dyDescent="0.25">
      <c r="G43" s="136"/>
      <c r="H43" s="139"/>
      <c r="I43" s="136"/>
      <c r="J43" s="130"/>
      <c r="K43" s="136"/>
      <c r="L43" s="131"/>
      <c r="M43" s="136"/>
    </row>
    <row r="45" spans="1:13" ht="16.5" customHeight="1" x14ac:dyDescent="0.25">
      <c r="G45" s="136"/>
      <c r="H45" s="139"/>
      <c r="I45" s="136"/>
      <c r="J45" s="130"/>
      <c r="K45" s="136"/>
      <c r="L45" s="131"/>
      <c r="M45" s="136"/>
    </row>
    <row r="46" spans="1:13" s="103" customFormat="1" ht="33" customHeight="1" x14ac:dyDescent="0.25">
      <c r="A46" s="309" t="str">
        <f>'2-5'!A46</f>
        <v>The accompanying condensed notes to the interim financial information are an integral part of this interim financial information.</v>
      </c>
      <c r="B46" s="310"/>
      <c r="C46" s="310"/>
      <c r="D46" s="310"/>
      <c r="E46" s="310"/>
      <c r="F46" s="310"/>
      <c r="G46" s="310"/>
      <c r="H46" s="310"/>
      <c r="I46" s="310"/>
      <c r="J46" s="310"/>
      <c r="K46" s="310"/>
      <c r="L46" s="310"/>
      <c r="M46" s="310"/>
    </row>
    <row r="47" spans="1:13" s="6" customFormat="1" ht="16.5" customHeight="1" x14ac:dyDescent="0.25">
      <c r="A47" s="14" t="s">
        <v>0</v>
      </c>
      <c r="B47" s="14"/>
      <c r="C47" s="14"/>
      <c r="D47" s="14"/>
      <c r="E47" s="15"/>
      <c r="F47" s="16"/>
      <c r="G47" s="17"/>
      <c r="H47" s="18"/>
      <c r="I47" s="17"/>
      <c r="J47" s="16"/>
      <c r="K47" s="311" t="s">
        <v>90</v>
      </c>
      <c r="L47" s="311"/>
      <c r="M47" s="311"/>
    </row>
    <row r="48" spans="1:13" s="6" customFormat="1" ht="16.5" customHeight="1" x14ac:dyDescent="0.25">
      <c r="A48" s="14" t="s">
        <v>44</v>
      </c>
      <c r="B48" s="14"/>
      <c r="C48" s="14"/>
      <c r="D48" s="14"/>
      <c r="E48" s="15"/>
      <c r="F48" s="16"/>
      <c r="G48" s="17"/>
      <c r="H48" s="18"/>
      <c r="I48" s="17"/>
      <c r="J48" s="16"/>
      <c r="K48" s="17"/>
      <c r="L48" s="18"/>
      <c r="M48" s="17"/>
    </row>
    <row r="49" spans="1:13" ht="16.5" customHeight="1" x14ac:dyDescent="0.25">
      <c r="A49" s="19" t="str">
        <f>A3</f>
        <v>For the three-month period ended 30 September 2021</v>
      </c>
      <c r="B49" s="19"/>
      <c r="C49" s="19"/>
      <c r="D49" s="19"/>
      <c r="E49" s="20"/>
      <c r="F49" s="21"/>
      <c r="G49" s="22"/>
      <c r="H49" s="23"/>
      <c r="I49" s="22"/>
      <c r="J49" s="21"/>
      <c r="K49" s="22"/>
      <c r="L49" s="23"/>
      <c r="M49" s="22"/>
    </row>
    <row r="50" spans="1:13" ht="16.5" customHeight="1" x14ac:dyDescent="0.25">
      <c r="A50" s="140"/>
      <c r="B50" s="140"/>
      <c r="C50" s="140"/>
      <c r="D50" s="140"/>
      <c r="E50" s="141"/>
      <c r="F50" s="142"/>
      <c r="G50" s="143"/>
      <c r="H50" s="18"/>
      <c r="I50" s="143"/>
      <c r="J50" s="16"/>
      <c r="K50" s="143"/>
      <c r="L50" s="18"/>
      <c r="M50" s="143"/>
    </row>
    <row r="51" spans="1:13" ht="16.5" customHeight="1" x14ac:dyDescent="0.25">
      <c r="A51" s="140"/>
      <c r="B51" s="140"/>
      <c r="C51" s="140"/>
      <c r="D51" s="140"/>
      <c r="E51" s="141"/>
      <c r="F51" s="142"/>
      <c r="G51" s="143"/>
      <c r="H51" s="18"/>
      <c r="I51" s="143"/>
      <c r="J51" s="16"/>
      <c r="K51" s="143"/>
      <c r="L51" s="18"/>
      <c r="M51" s="143"/>
    </row>
    <row r="52" spans="1:13" ht="15.9" customHeight="1" x14ac:dyDescent="0.25">
      <c r="A52" s="140"/>
      <c r="B52" s="140"/>
      <c r="C52" s="140"/>
      <c r="D52" s="140"/>
      <c r="E52" s="141"/>
      <c r="F52" s="142"/>
      <c r="G52" s="110"/>
      <c r="H52" s="111"/>
      <c r="I52" s="112" t="s">
        <v>3</v>
      </c>
      <c r="J52" s="109"/>
      <c r="K52" s="110"/>
      <c r="L52" s="111"/>
      <c r="M52" s="112" t="s">
        <v>109</v>
      </c>
    </row>
    <row r="53" spans="1:13" ht="15.9" customHeight="1" x14ac:dyDescent="0.25">
      <c r="A53" s="140"/>
      <c r="B53" s="140"/>
      <c r="C53" s="140"/>
      <c r="D53" s="140"/>
      <c r="E53" s="141"/>
      <c r="F53" s="142"/>
      <c r="G53" s="113"/>
      <c r="H53" s="114"/>
      <c r="I53" s="115" t="s">
        <v>118</v>
      </c>
      <c r="J53" s="116"/>
      <c r="K53" s="117"/>
      <c r="L53" s="118"/>
      <c r="M53" s="115" t="s">
        <v>118</v>
      </c>
    </row>
    <row r="54" spans="1:13" ht="15.9" customHeight="1" x14ac:dyDescent="0.25">
      <c r="A54" s="140"/>
      <c r="B54" s="140"/>
      <c r="C54" s="140"/>
      <c r="D54" s="140"/>
      <c r="E54" s="141"/>
      <c r="F54" s="144"/>
      <c r="G54" s="120">
        <v>2021</v>
      </c>
      <c r="H54" s="121"/>
      <c r="I54" s="120">
        <v>2020</v>
      </c>
      <c r="J54" s="122"/>
      <c r="K54" s="120">
        <v>2021</v>
      </c>
      <c r="L54" s="121"/>
      <c r="M54" s="120">
        <v>2020</v>
      </c>
    </row>
    <row r="55" spans="1:13" ht="15.9" customHeight="1" x14ac:dyDescent="0.25">
      <c r="A55" s="140"/>
      <c r="B55" s="140"/>
      <c r="C55" s="140"/>
      <c r="D55" s="140"/>
      <c r="E55" s="15"/>
      <c r="F55" s="144"/>
      <c r="G55" s="145" t="s">
        <v>40</v>
      </c>
      <c r="H55" s="146"/>
      <c r="I55" s="145" t="s">
        <v>40</v>
      </c>
      <c r="J55" s="147"/>
      <c r="K55" s="145" t="s">
        <v>40</v>
      </c>
      <c r="L55" s="146"/>
      <c r="M55" s="145" t="s">
        <v>40</v>
      </c>
    </row>
    <row r="56" spans="1:13" ht="15.9" customHeight="1" x14ac:dyDescent="0.25">
      <c r="A56" s="140"/>
      <c r="B56" s="140"/>
      <c r="C56" s="140"/>
      <c r="D56" s="140"/>
      <c r="E56" s="141"/>
      <c r="F56" s="142"/>
      <c r="G56" s="148"/>
      <c r="H56" s="18"/>
      <c r="I56" s="143"/>
      <c r="J56" s="16"/>
      <c r="K56" s="148"/>
      <c r="L56" s="18"/>
      <c r="M56" s="143"/>
    </row>
    <row r="57" spans="1:13" ht="15.9" customHeight="1" x14ac:dyDescent="0.25">
      <c r="A57" s="149" t="s">
        <v>295</v>
      </c>
      <c r="B57" s="18"/>
      <c r="C57" s="18"/>
      <c r="D57" s="18"/>
      <c r="E57" s="15"/>
      <c r="F57" s="16"/>
      <c r="G57" s="150">
        <f>G34</f>
        <v>1085434</v>
      </c>
      <c r="H57" s="17"/>
      <c r="I57" s="17">
        <f>I34</f>
        <v>2268251</v>
      </c>
      <c r="J57" s="17"/>
      <c r="K57" s="150">
        <f>K34</f>
        <v>-616134</v>
      </c>
      <c r="L57" s="17"/>
      <c r="M57" s="17">
        <f>M34</f>
        <v>347478</v>
      </c>
    </row>
    <row r="58" spans="1:13" ht="15.9" customHeight="1" x14ac:dyDescent="0.25">
      <c r="A58" s="14"/>
      <c r="B58" s="18"/>
      <c r="C58" s="18"/>
      <c r="D58" s="18"/>
      <c r="E58" s="15"/>
      <c r="F58" s="16"/>
      <c r="G58" s="150"/>
      <c r="H58" s="17"/>
      <c r="I58" s="17"/>
      <c r="J58" s="24"/>
      <c r="K58" s="150"/>
      <c r="L58" s="25"/>
      <c r="M58" s="17"/>
    </row>
    <row r="59" spans="1:13" ht="15.9" customHeight="1" x14ac:dyDescent="0.25">
      <c r="A59" s="14" t="s">
        <v>85</v>
      </c>
      <c r="B59" s="18"/>
      <c r="C59" s="18"/>
      <c r="D59" s="18"/>
      <c r="E59" s="15"/>
      <c r="F59" s="16"/>
      <c r="G59" s="150"/>
      <c r="H59" s="17"/>
      <c r="I59" s="17"/>
      <c r="J59" s="24"/>
      <c r="K59" s="150"/>
      <c r="L59" s="25"/>
      <c r="M59" s="17"/>
    </row>
    <row r="60" spans="1:13" ht="15.9" customHeight="1" x14ac:dyDescent="0.25">
      <c r="A60" s="14"/>
      <c r="B60" s="18"/>
      <c r="C60" s="18"/>
      <c r="D60" s="18"/>
      <c r="E60" s="15"/>
      <c r="F60" s="16"/>
      <c r="G60" s="150"/>
      <c r="H60" s="17"/>
      <c r="I60" s="17"/>
      <c r="J60" s="24"/>
      <c r="K60" s="150"/>
      <c r="L60" s="25"/>
      <c r="M60" s="17"/>
    </row>
    <row r="61" spans="1:13" ht="15.9" customHeight="1" x14ac:dyDescent="0.25">
      <c r="A61" s="149" t="s">
        <v>100</v>
      </c>
      <c r="B61" s="18"/>
      <c r="C61" s="18"/>
      <c r="D61" s="18"/>
      <c r="E61" s="15"/>
      <c r="F61" s="16"/>
      <c r="G61" s="150"/>
      <c r="H61" s="17"/>
      <c r="I61" s="17"/>
      <c r="J61" s="24"/>
      <c r="K61" s="150"/>
      <c r="L61" s="25"/>
      <c r="M61" s="17"/>
    </row>
    <row r="62" spans="1:13" ht="15.9" customHeight="1" x14ac:dyDescent="0.25">
      <c r="A62" s="151" t="s">
        <v>194</v>
      </c>
      <c r="B62" s="14"/>
      <c r="C62" s="18"/>
      <c r="D62" s="18"/>
      <c r="E62" s="15"/>
      <c r="F62" s="16"/>
      <c r="G62" s="150"/>
      <c r="H62" s="17"/>
      <c r="I62" s="17"/>
      <c r="J62" s="24"/>
      <c r="K62" s="150"/>
      <c r="L62" s="25"/>
      <c r="M62" s="17"/>
    </row>
    <row r="63" spans="1:13" ht="15.9" customHeight="1" x14ac:dyDescent="0.25">
      <c r="A63" s="152" t="s">
        <v>307</v>
      </c>
      <c r="B63" s="18"/>
      <c r="C63" s="18"/>
      <c r="D63" s="18"/>
      <c r="F63" s="16"/>
      <c r="G63" s="150"/>
      <c r="H63" s="17"/>
      <c r="I63" s="17"/>
      <c r="J63" s="24"/>
      <c r="K63" s="150"/>
      <c r="L63" s="25"/>
      <c r="M63" s="17"/>
    </row>
    <row r="64" spans="1:13" ht="15.9" customHeight="1" x14ac:dyDescent="0.25">
      <c r="A64" s="18"/>
      <c r="B64" s="18" t="s">
        <v>299</v>
      </c>
      <c r="C64" s="18"/>
      <c r="D64" s="18"/>
      <c r="E64" s="8"/>
      <c r="F64" s="8"/>
      <c r="G64" s="28"/>
      <c r="H64" s="8"/>
      <c r="I64" s="8"/>
      <c r="J64" s="8"/>
      <c r="K64" s="28"/>
      <c r="L64" s="8"/>
      <c r="M64" s="8"/>
    </row>
    <row r="65" spans="1:13" ht="15.9" customHeight="1" x14ac:dyDescent="0.25">
      <c r="A65" s="18"/>
      <c r="B65" s="18" t="s">
        <v>244</v>
      </c>
      <c r="C65" s="18"/>
      <c r="D65" s="18"/>
      <c r="E65" s="15"/>
      <c r="F65" s="16"/>
      <c r="G65" s="150">
        <v>456</v>
      </c>
      <c r="H65" s="17"/>
      <c r="I65" s="17">
        <v>5627</v>
      </c>
      <c r="J65" s="24"/>
      <c r="K65" s="150">
        <v>0</v>
      </c>
      <c r="L65" s="25"/>
      <c r="M65" s="17">
        <v>0</v>
      </c>
    </row>
    <row r="66" spans="1:13" ht="15.9" customHeight="1" x14ac:dyDescent="0.25">
      <c r="A66" s="18"/>
      <c r="B66" s="18"/>
      <c r="C66" s="18"/>
      <c r="D66" s="18"/>
      <c r="E66" s="15"/>
      <c r="F66" s="16"/>
      <c r="G66" s="150"/>
      <c r="H66" s="17"/>
      <c r="I66" s="17"/>
      <c r="J66" s="24"/>
      <c r="K66" s="150"/>
      <c r="L66" s="25"/>
      <c r="M66" s="17"/>
    </row>
    <row r="67" spans="1:13" s="2" customFormat="1" ht="15.9" customHeight="1" x14ac:dyDescent="0.25">
      <c r="A67" s="149" t="s">
        <v>101</v>
      </c>
      <c r="B67" s="14"/>
      <c r="C67" s="14"/>
      <c r="D67" s="14"/>
      <c r="E67" s="153"/>
      <c r="F67" s="154"/>
      <c r="G67" s="155"/>
      <c r="H67" s="156"/>
      <c r="I67" s="156"/>
      <c r="J67" s="157"/>
      <c r="K67" s="155"/>
      <c r="L67" s="158"/>
      <c r="M67" s="156"/>
    </row>
    <row r="68" spans="1:13" s="2" customFormat="1" ht="15.9" customHeight="1" x14ac:dyDescent="0.25">
      <c r="A68" s="159" t="s">
        <v>194</v>
      </c>
      <c r="B68" s="14"/>
      <c r="C68" s="14"/>
      <c r="D68" s="14"/>
      <c r="E68" s="153"/>
      <c r="F68" s="154"/>
      <c r="G68" s="155"/>
      <c r="H68" s="156"/>
      <c r="I68" s="156"/>
      <c r="J68" s="157"/>
      <c r="K68" s="155"/>
      <c r="L68" s="158"/>
      <c r="M68" s="156"/>
    </row>
    <row r="69" spans="1:13" ht="15.9" customHeight="1" x14ac:dyDescent="0.25">
      <c r="A69" s="152" t="s">
        <v>235</v>
      </c>
      <c r="B69" s="18"/>
      <c r="C69" s="18"/>
      <c r="D69" s="18"/>
      <c r="E69" s="15"/>
      <c r="F69" s="16"/>
      <c r="G69" s="160">
        <v>9424</v>
      </c>
      <c r="H69" s="170"/>
      <c r="I69" s="161">
        <v>-9192</v>
      </c>
      <c r="J69" s="171"/>
      <c r="K69" s="160">
        <v>0</v>
      </c>
      <c r="L69" s="170"/>
      <c r="M69" s="161">
        <v>0</v>
      </c>
    </row>
    <row r="70" spans="1:13" ht="15.9" customHeight="1" x14ac:dyDescent="0.25">
      <c r="A70" s="152" t="s">
        <v>236</v>
      </c>
      <c r="B70" s="18"/>
      <c r="C70" s="18"/>
      <c r="D70" s="18"/>
      <c r="E70" s="15"/>
      <c r="F70" s="16"/>
      <c r="G70" s="160">
        <v>332554</v>
      </c>
      <c r="H70" s="170"/>
      <c r="I70" s="161">
        <v>339909</v>
      </c>
      <c r="J70" s="171"/>
      <c r="K70" s="160">
        <v>115251</v>
      </c>
      <c r="L70" s="170"/>
      <c r="M70" s="161">
        <v>77626</v>
      </c>
    </row>
    <row r="71" spans="1:13" ht="15.9" customHeight="1" x14ac:dyDescent="0.25">
      <c r="A71" s="18"/>
      <c r="B71" s="18" t="s">
        <v>234</v>
      </c>
      <c r="C71" s="18"/>
      <c r="D71" s="18"/>
      <c r="E71" s="15"/>
      <c r="F71" s="16"/>
      <c r="G71" s="160"/>
      <c r="H71" s="170"/>
      <c r="I71" s="161"/>
      <c r="J71" s="171"/>
      <c r="K71" s="160"/>
      <c r="L71" s="170"/>
      <c r="M71" s="161"/>
    </row>
    <row r="72" spans="1:13" ht="15.9" customHeight="1" x14ac:dyDescent="0.25">
      <c r="A72" s="18"/>
      <c r="B72" s="18"/>
      <c r="C72" s="18" t="s">
        <v>255</v>
      </c>
      <c r="D72" s="18"/>
      <c r="E72" s="15"/>
      <c r="F72" s="16"/>
      <c r="G72" s="160">
        <v>-32470</v>
      </c>
      <c r="H72" s="170"/>
      <c r="I72" s="161">
        <v>-22104</v>
      </c>
      <c r="J72" s="171"/>
      <c r="K72" s="160">
        <v>0</v>
      </c>
      <c r="L72" s="170"/>
      <c r="M72" s="161">
        <v>0</v>
      </c>
    </row>
    <row r="73" spans="1:13" ht="15.9" customHeight="1" x14ac:dyDescent="0.25">
      <c r="A73" s="152" t="s">
        <v>298</v>
      </c>
      <c r="B73" s="18"/>
      <c r="C73" s="18"/>
      <c r="D73" s="18"/>
      <c r="E73" s="15"/>
      <c r="F73" s="16"/>
      <c r="G73" s="28"/>
      <c r="H73" s="8"/>
      <c r="I73" s="8"/>
      <c r="J73" s="8"/>
      <c r="K73" s="28"/>
      <c r="L73" s="8"/>
      <c r="M73" s="8"/>
    </row>
    <row r="74" spans="1:13" ht="15.9" customHeight="1" x14ac:dyDescent="0.25">
      <c r="A74" s="18"/>
      <c r="B74" s="18" t="s">
        <v>299</v>
      </c>
      <c r="C74" s="18"/>
      <c r="D74" s="18"/>
      <c r="E74" s="15"/>
      <c r="F74" s="16"/>
      <c r="G74" s="150"/>
      <c r="H74" s="17"/>
      <c r="I74" s="17"/>
      <c r="J74" s="17"/>
      <c r="K74" s="150"/>
      <c r="L74" s="17"/>
      <c r="M74" s="17"/>
    </row>
    <row r="75" spans="1:13" ht="15.9" customHeight="1" x14ac:dyDescent="0.25">
      <c r="A75" s="18"/>
      <c r="B75" s="18" t="s">
        <v>244</v>
      </c>
      <c r="C75" s="18"/>
      <c r="D75" s="18"/>
      <c r="E75" s="15"/>
      <c r="F75" s="16"/>
      <c r="G75" s="150">
        <v>3415368</v>
      </c>
      <c r="H75" s="17"/>
      <c r="I75" s="17">
        <v>2993052</v>
      </c>
      <c r="J75" s="17"/>
      <c r="K75" s="150">
        <v>0</v>
      </c>
      <c r="L75" s="17"/>
      <c r="M75" s="17">
        <v>0</v>
      </c>
    </row>
    <row r="76" spans="1:13" ht="15.9" customHeight="1" x14ac:dyDescent="0.25">
      <c r="A76" s="18" t="s">
        <v>102</v>
      </c>
      <c r="B76" s="18"/>
      <c r="C76" s="18"/>
      <c r="D76" s="18"/>
      <c r="E76" s="15"/>
      <c r="F76" s="16"/>
      <c r="G76" s="162">
        <v>1213438</v>
      </c>
      <c r="H76" s="17"/>
      <c r="I76" s="22">
        <v>-117013</v>
      </c>
      <c r="J76" s="17"/>
      <c r="K76" s="162">
        <v>0</v>
      </c>
      <c r="L76" s="17"/>
      <c r="M76" s="22">
        <v>0</v>
      </c>
    </row>
    <row r="77" spans="1:13" ht="15.9" customHeight="1" x14ac:dyDescent="0.25">
      <c r="A77" s="18"/>
      <c r="B77" s="18"/>
      <c r="C77" s="18"/>
      <c r="D77" s="18"/>
      <c r="E77" s="15"/>
      <c r="F77" s="16"/>
      <c r="G77" s="150"/>
      <c r="H77" s="17"/>
      <c r="I77" s="17"/>
      <c r="J77" s="17"/>
      <c r="K77" s="150"/>
      <c r="L77" s="17"/>
      <c r="M77" s="17"/>
    </row>
    <row r="78" spans="1:13" ht="15.9" customHeight="1" x14ac:dyDescent="0.25">
      <c r="A78" s="14" t="s">
        <v>297</v>
      </c>
      <c r="B78" s="18"/>
      <c r="C78" s="18"/>
      <c r="D78" s="18"/>
      <c r="E78" s="15"/>
      <c r="F78" s="16"/>
      <c r="G78" s="150"/>
      <c r="H78" s="17"/>
      <c r="I78" s="17"/>
      <c r="J78" s="25"/>
      <c r="K78" s="150"/>
      <c r="L78" s="25"/>
      <c r="M78" s="17"/>
    </row>
    <row r="79" spans="1:13" ht="15.9" customHeight="1" x14ac:dyDescent="0.25">
      <c r="B79" s="14" t="s">
        <v>134</v>
      </c>
      <c r="C79" s="18"/>
      <c r="D79" s="18"/>
      <c r="E79" s="15"/>
      <c r="F79" s="16"/>
      <c r="G79" s="162">
        <f>SUM(G63:G76)</f>
        <v>4938770</v>
      </c>
      <c r="H79" s="17"/>
      <c r="I79" s="22">
        <f>SUM(I60:I76)</f>
        <v>3190279</v>
      </c>
      <c r="J79" s="25"/>
      <c r="K79" s="162">
        <f>SUM(K63:K76)</f>
        <v>115251</v>
      </c>
      <c r="L79" s="25"/>
      <c r="M79" s="22">
        <f>SUM(M60:M76)</f>
        <v>77626</v>
      </c>
    </row>
    <row r="80" spans="1:13" ht="15.9" customHeight="1" x14ac:dyDescent="0.25">
      <c r="A80" s="14"/>
      <c r="B80" s="18"/>
      <c r="C80" s="18"/>
      <c r="D80" s="18"/>
      <c r="E80" s="15"/>
      <c r="F80" s="16"/>
      <c r="G80" s="150"/>
      <c r="H80" s="17"/>
      <c r="I80" s="17"/>
      <c r="J80" s="25"/>
      <c r="K80" s="150"/>
      <c r="L80" s="25"/>
      <c r="M80" s="17"/>
    </row>
    <row r="81" spans="1:13" ht="15.9" customHeight="1" thickBot="1" x14ac:dyDescent="0.3">
      <c r="A81" s="14" t="s">
        <v>230</v>
      </c>
      <c r="B81" s="18"/>
      <c r="C81" s="18"/>
      <c r="D81" s="18"/>
      <c r="E81" s="15"/>
      <c r="F81" s="16"/>
      <c r="G81" s="163">
        <f>SUM(G79,G57)</f>
        <v>6024204</v>
      </c>
      <c r="H81" s="17"/>
      <c r="I81" s="164">
        <f>SUM(I79,I57)</f>
        <v>5458530</v>
      </c>
      <c r="J81" s="25"/>
      <c r="K81" s="163">
        <f>SUM(K79,K57)</f>
        <v>-500883</v>
      </c>
      <c r="L81" s="25"/>
      <c r="M81" s="164">
        <f>SUM(M79,M57)</f>
        <v>425104</v>
      </c>
    </row>
    <row r="82" spans="1:13" ht="15.9" customHeight="1" thickTop="1" x14ac:dyDescent="0.25">
      <c r="A82" s="14"/>
      <c r="B82" s="18"/>
      <c r="C82" s="18"/>
      <c r="D82" s="18"/>
      <c r="E82" s="15"/>
      <c r="F82" s="16"/>
      <c r="G82" s="150"/>
      <c r="H82" s="17"/>
      <c r="I82" s="17"/>
      <c r="J82" s="25"/>
      <c r="K82" s="150"/>
      <c r="L82" s="25"/>
      <c r="M82" s="17"/>
    </row>
    <row r="83" spans="1:13" ht="15.9" customHeight="1" x14ac:dyDescent="0.25">
      <c r="A83" s="14"/>
      <c r="B83" s="18"/>
      <c r="C83" s="18"/>
      <c r="D83" s="18"/>
      <c r="E83" s="15"/>
      <c r="F83" s="16"/>
      <c r="G83" s="150"/>
      <c r="H83" s="17"/>
      <c r="I83" s="17"/>
      <c r="J83" s="25"/>
      <c r="K83" s="150"/>
      <c r="L83" s="25"/>
      <c r="M83" s="17"/>
    </row>
    <row r="84" spans="1:13" ht="15.9" customHeight="1" x14ac:dyDescent="0.25">
      <c r="A84" s="14" t="s">
        <v>231</v>
      </c>
      <c r="B84" s="18"/>
      <c r="C84" s="18"/>
      <c r="D84" s="18"/>
      <c r="E84" s="15"/>
      <c r="F84" s="16"/>
      <c r="G84" s="150"/>
      <c r="H84" s="17"/>
      <c r="I84" s="17"/>
      <c r="J84" s="25"/>
      <c r="K84" s="150"/>
      <c r="L84" s="25"/>
      <c r="M84" s="17"/>
    </row>
    <row r="85" spans="1:13" ht="15.9" customHeight="1" x14ac:dyDescent="0.25">
      <c r="A85" s="140" t="s">
        <v>45</v>
      </c>
      <c r="B85" s="18"/>
      <c r="C85" s="18"/>
      <c r="D85" s="18"/>
      <c r="E85" s="15"/>
      <c r="F85" s="16"/>
      <c r="G85" s="160">
        <v>6011244</v>
      </c>
      <c r="H85" s="17"/>
      <c r="I85" s="161">
        <v>5456861</v>
      </c>
      <c r="J85" s="17"/>
      <c r="K85" s="160">
        <v>-500883</v>
      </c>
      <c r="L85" s="17"/>
      <c r="M85" s="161">
        <v>425104</v>
      </c>
    </row>
    <row r="86" spans="1:13" ht="15.9" customHeight="1" x14ac:dyDescent="0.25">
      <c r="A86" s="140" t="s">
        <v>39</v>
      </c>
      <c r="B86" s="18"/>
      <c r="C86" s="18"/>
      <c r="D86" s="18"/>
      <c r="E86" s="15"/>
      <c r="F86" s="16"/>
      <c r="G86" s="165">
        <v>12960</v>
      </c>
      <c r="H86" s="17"/>
      <c r="I86" s="166">
        <v>1669</v>
      </c>
      <c r="J86" s="17"/>
      <c r="K86" s="165">
        <v>0</v>
      </c>
      <c r="L86" s="17"/>
      <c r="M86" s="166">
        <v>0</v>
      </c>
    </row>
    <row r="87" spans="1:13" ht="15.9" customHeight="1" x14ac:dyDescent="0.25">
      <c r="A87" s="14"/>
      <c r="B87" s="18"/>
      <c r="C87" s="18"/>
      <c r="D87" s="18"/>
      <c r="E87" s="15"/>
      <c r="F87" s="16"/>
      <c r="G87" s="150"/>
      <c r="H87" s="17"/>
      <c r="I87" s="17"/>
      <c r="J87" s="25"/>
      <c r="K87" s="150"/>
      <c r="L87" s="25"/>
      <c r="M87" s="17"/>
    </row>
    <row r="88" spans="1:13" ht="15.9" customHeight="1" thickBot="1" x14ac:dyDescent="0.3">
      <c r="A88" s="14" t="s">
        <v>230</v>
      </c>
      <c r="B88" s="18"/>
      <c r="C88" s="18"/>
      <c r="D88" s="18"/>
      <c r="E88" s="15"/>
      <c r="F88" s="16"/>
      <c r="G88" s="163">
        <f>SUM(G85:G87)</f>
        <v>6024204</v>
      </c>
      <c r="H88" s="17"/>
      <c r="I88" s="164">
        <f>SUM(I85:I87)</f>
        <v>5458530</v>
      </c>
      <c r="J88" s="25"/>
      <c r="K88" s="163">
        <f>SUM(K85:K87)</f>
        <v>-500883</v>
      </c>
      <c r="L88" s="25"/>
      <c r="M88" s="164">
        <f>SUM(M85:M87)</f>
        <v>425104</v>
      </c>
    </row>
    <row r="89" spans="1:13" ht="15.9" customHeight="1" thickTop="1" x14ac:dyDescent="0.25">
      <c r="A89" s="14"/>
      <c r="B89" s="18"/>
      <c r="C89" s="18"/>
      <c r="D89" s="18"/>
      <c r="E89" s="15"/>
      <c r="F89" s="16"/>
      <c r="G89" s="17"/>
      <c r="H89" s="17"/>
      <c r="I89" s="17"/>
      <c r="J89" s="25"/>
      <c r="K89" s="17"/>
      <c r="L89" s="25"/>
      <c r="M89" s="17"/>
    </row>
    <row r="90" spans="1:13" ht="15.9" customHeight="1" x14ac:dyDescent="0.25">
      <c r="A90" s="14"/>
      <c r="B90" s="18"/>
      <c r="C90" s="18"/>
      <c r="D90" s="18"/>
      <c r="E90" s="15"/>
      <c r="F90" s="16"/>
      <c r="G90" s="17"/>
      <c r="H90" s="17"/>
      <c r="I90" s="17"/>
      <c r="J90" s="25"/>
      <c r="K90" s="17"/>
      <c r="L90" s="25"/>
      <c r="M90" s="17"/>
    </row>
    <row r="91" spans="1:13" ht="15.9" customHeight="1" x14ac:dyDescent="0.25">
      <c r="A91" s="14"/>
      <c r="B91" s="18"/>
      <c r="C91" s="18"/>
      <c r="D91" s="18"/>
      <c r="E91" s="15"/>
      <c r="F91" s="16"/>
      <c r="G91" s="17"/>
      <c r="H91" s="25"/>
      <c r="I91" s="17"/>
      <c r="J91" s="24"/>
      <c r="K91" s="17"/>
      <c r="L91" s="25"/>
      <c r="M91" s="17"/>
    </row>
    <row r="92" spans="1:13" ht="21.75" customHeight="1" x14ac:dyDescent="0.25">
      <c r="A92" s="14"/>
      <c r="B92" s="18"/>
      <c r="C92" s="18"/>
      <c r="D92" s="18"/>
      <c r="E92" s="15"/>
      <c r="F92" s="16"/>
      <c r="G92" s="17"/>
      <c r="H92" s="25"/>
      <c r="I92" s="17"/>
      <c r="J92" s="24"/>
      <c r="K92" s="17"/>
      <c r="L92" s="25"/>
      <c r="M92" s="17"/>
    </row>
    <row r="93" spans="1:13" ht="33" customHeight="1" x14ac:dyDescent="0.25">
      <c r="A93" s="309" t="str">
        <f>'2-5'!A46</f>
        <v>The accompanying condensed notes to the interim financial information are an integral part of this interim financial information.</v>
      </c>
      <c r="B93" s="310"/>
      <c r="C93" s="310"/>
      <c r="D93" s="310"/>
      <c r="E93" s="310"/>
      <c r="F93" s="310"/>
      <c r="G93" s="310"/>
      <c r="H93" s="310"/>
      <c r="I93" s="310"/>
      <c r="J93" s="310"/>
      <c r="K93" s="310"/>
      <c r="L93" s="310"/>
      <c r="M93" s="310"/>
    </row>
  </sheetData>
  <mergeCells count="4">
    <mergeCell ref="K1:M1"/>
    <mergeCell ref="A46:M46"/>
    <mergeCell ref="K47:M47"/>
    <mergeCell ref="A93:M93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46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93"/>
  <sheetViews>
    <sheetView zoomScale="115" zoomScaleNormal="115" zoomScaleSheetLayoutView="100" workbookViewId="0"/>
  </sheetViews>
  <sheetFormatPr defaultColWidth="7.44140625" defaultRowHeight="16.5" customHeight="1" x14ac:dyDescent="0.25"/>
  <cols>
    <col min="1" max="3" width="1.5546875" style="8" customWidth="1"/>
    <col min="4" max="4" width="37" style="8" customWidth="1"/>
    <col min="5" max="5" width="5.44140625" style="3" customWidth="1"/>
    <col min="6" max="6" width="0.5546875" style="4" customWidth="1"/>
    <col min="7" max="7" width="10.5546875" style="5" customWidth="1"/>
    <col min="8" max="8" width="0.5546875" style="6" customWidth="1"/>
    <col min="9" max="9" width="10.5546875" style="5" customWidth="1"/>
    <col min="10" max="10" width="0.5546875" style="7" customWidth="1"/>
    <col min="11" max="11" width="9.5546875" style="5" customWidth="1"/>
    <col min="12" max="12" width="0.5546875" style="6" customWidth="1"/>
    <col min="13" max="13" width="9.5546875" style="5" customWidth="1"/>
    <col min="14" max="16384" width="7.44140625" style="8"/>
  </cols>
  <sheetData>
    <row r="1" spans="1:13" ht="16.5" customHeight="1" x14ac:dyDescent="0.25">
      <c r="A1" s="2" t="s">
        <v>0</v>
      </c>
      <c r="B1" s="2"/>
      <c r="C1" s="2"/>
      <c r="D1" s="2"/>
      <c r="K1" s="311" t="s">
        <v>90</v>
      </c>
      <c r="L1" s="311"/>
      <c r="M1" s="311"/>
    </row>
    <row r="2" spans="1:13" ht="16.5" customHeight="1" x14ac:dyDescent="0.25">
      <c r="A2" s="2" t="s">
        <v>136</v>
      </c>
      <c r="B2" s="2"/>
      <c r="C2" s="2"/>
      <c r="D2" s="2"/>
    </row>
    <row r="3" spans="1:13" ht="16.5" customHeight="1" x14ac:dyDescent="0.25">
      <c r="A3" s="9" t="s">
        <v>293</v>
      </c>
      <c r="B3" s="1"/>
      <c r="C3" s="1"/>
      <c r="D3" s="1"/>
      <c r="E3" s="10"/>
      <c r="F3" s="11"/>
      <c r="G3" s="12"/>
      <c r="H3" s="13"/>
      <c r="I3" s="12"/>
      <c r="J3" s="11"/>
      <c r="K3" s="12"/>
      <c r="L3" s="13"/>
      <c r="M3" s="12"/>
    </row>
    <row r="5" spans="1:13" ht="16.5" customHeight="1" x14ac:dyDescent="0.25">
      <c r="A5" s="8" t="s">
        <v>2</v>
      </c>
      <c r="E5" s="167"/>
      <c r="F5" s="119"/>
      <c r="G5" s="168"/>
      <c r="H5" s="108"/>
      <c r="I5" s="168"/>
      <c r="J5" s="116"/>
      <c r="K5" s="112"/>
      <c r="L5" s="169"/>
      <c r="M5" s="112"/>
    </row>
    <row r="6" spans="1:13" ht="16.5" customHeight="1" x14ac:dyDescent="0.25">
      <c r="E6" s="167"/>
      <c r="F6" s="119"/>
      <c r="G6" s="110"/>
      <c r="H6" s="111"/>
      <c r="I6" s="112" t="s">
        <v>3</v>
      </c>
      <c r="J6" s="109"/>
      <c r="K6" s="110"/>
      <c r="L6" s="111"/>
      <c r="M6" s="112" t="s">
        <v>109</v>
      </c>
    </row>
    <row r="7" spans="1:13" ht="16.5" customHeight="1" x14ac:dyDescent="0.25">
      <c r="E7" s="167"/>
      <c r="F7" s="119"/>
      <c r="G7" s="113"/>
      <c r="H7" s="114"/>
      <c r="I7" s="115" t="s">
        <v>118</v>
      </c>
      <c r="J7" s="116"/>
      <c r="K7" s="117"/>
      <c r="L7" s="118"/>
      <c r="M7" s="115" t="s">
        <v>118</v>
      </c>
    </row>
    <row r="8" spans="1:13" ht="16.5" customHeight="1" x14ac:dyDescent="0.25">
      <c r="F8" s="119"/>
      <c r="G8" s="120">
        <v>2021</v>
      </c>
      <c r="H8" s="121"/>
      <c r="I8" s="120">
        <v>2020</v>
      </c>
      <c r="J8" s="122"/>
      <c r="K8" s="120">
        <v>2021</v>
      </c>
      <c r="L8" s="121"/>
      <c r="M8" s="120">
        <v>2020</v>
      </c>
    </row>
    <row r="9" spans="1:13" ht="16.5" customHeight="1" x14ac:dyDescent="0.25">
      <c r="E9" s="123" t="s">
        <v>6</v>
      </c>
      <c r="F9" s="119"/>
      <c r="G9" s="124" t="s">
        <v>40</v>
      </c>
      <c r="H9" s="125"/>
      <c r="I9" s="124" t="s">
        <v>40</v>
      </c>
      <c r="J9" s="126"/>
      <c r="K9" s="124" t="s">
        <v>40</v>
      </c>
      <c r="L9" s="125"/>
      <c r="M9" s="124" t="s">
        <v>40</v>
      </c>
    </row>
    <row r="10" spans="1:13" ht="16.5" customHeight="1" x14ac:dyDescent="0.25">
      <c r="G10" s="27"/>
      <c r="K10" s="27"/>
    </row>
    <row r="11" spans="1:13" ht="16.5" customHeight="1" x14ac:dyDescent="0.25">
      <c r="A11" s="8" t="s">
        <v>125</v>
      </c>
      <c r="E11" s="3">
        <v>15</v>
      </c>
      <c r="G11" s="127">
        <v>22565852</v>
      </c>
      <c r="H11" s="128"/>
      <c r="I11" s="128">
        <v>23899319</v>
      </c>
      <c r="J11" s="128"/>
      <c r="K11" s="127">
        <v>0</v>
      </c>
      <c r="L11" s="128"/>
      <c r="M11" s="128">
        <v>0</v>
      </c>
    </row>
    <row r="12" spans="1:13" ht="16.5" customHeight="1" x14ac:dyDescent="0.25">
      <c r="A12" s="8" t="s">
        <v>141</v>
      </c>
      <c r="G12" s="127">
        <v>1992091</v>
      </c>
      <c r="H12" s="128"/>
      <c r="I12" s="128">
        <v>2243428</v>
      </c>
      <c r="J12" s="128"/>
      <c r="K12" s="127">
        <v>0</v>
      </c>
      <c r="L12" s="128"/>
      <c r="M12" s="128">
        <v>0</v>
      </c>
    </row>
    <row r="13" spans="1:13" ht="16.5" customHeight="1" x14ac:dyDescent="0.25">
      <c r="A13" s="8" t="s">
        <v>127</v>
      </c>
      <c r="E13" s="3">
        <v>16</v>
      </c>
      <c r="G13" s="129">
        <v>-18525600</v>
      </c>
      <c r="H13" s="128"/>
      <c r="I13" s="12">
        <v>-19678749</v>
      </c>
      <c r="J13" s="128"/>
      <c r="K13" s="129">
        <v>0</v>
      </c>
      <c r="L13" s="128"/>
      <c r="M13" s="12">
        <v>0</v>
      </c>
    </row>
    <row r="14" spans="1:13" ht="16.5" customHeight="1" x14ac:dyDescent="0.25">
      <c r="G14" s="127"/>
      <c r="H14" s="128"/>
      <c r="I14" s="128"/>
      <c r="J14" s="128"/>
      <c r="K14" s="127"/>
      <c r="L14" s="128"/>
      <c r="M14" s="128"/>
    </row>
    <row r="15" spans="1:13" ht="16.5" customHeight="1" x14ac:dyDescent="0.25">
      <c r="A15" s="2" t="s">
        <v>41</v>
      </c>
      <c r="G15" s="127">
        <f>SUM(G11:G14)</f>
        <v>6032343</v>
      </c>
      <c r="H15" s="128"/>
      <c r="I15" s="128">
        <f>SUM(I11:I14)</f>
        <v>6463998</v>
      </c>
      <c r="J15" s="128"/>
      <c r="K15" s="127">
        <f>SUM(K11:K14)</f>
        <v>0</v>
      </c>
      <c r="L15" s="131"/>
      <c r="M15" s="128">
        <f>SUM(M11:M14)</f>
        <v>0</v>
      </c>
    </row>
    <row r="16" spans="1:13" ht="16.5" customHeight="1" x14ac:dyDescent="0.25">
      <c r="A16" s="8" t="s">
        <v>146</v>
      </c>
      <c r="G16" s="27">
        <v>1541092</v>
      </c>
      <c r="H16" s="128"/>
      <c r="I16" s="5">
        <v>1702930</v>
      </c>
      <c r="J16" s="128"/>
      <c r="K16" s="27">
        <v>7157398</v>
      </c>
      <c r="L16" s="128"/>
      <c r="M16" s="5">
        <v>7621260</v>
      </c>
    </row>
    <row r="17" spans="1:13" ht="16.5" customHeight="1" x14ac:dyDescent="0.25">
      <c r="A17" s="8" t="s">
        <v>240</v>
      </c>
      <c r="G17" s="27">
        <v>1175623</v>
      </c>
      <c r="H17" s="128"/>
      <c r="I17" s="5">
        <v>472979</v>
      </c>
      <c r="J17" s="128"/>
      <c r="K17" s="27">
        <v>58328</v>
      </c>
      <c r="L17" s="128"/>
      <c r="M17" s="5">
        <v>34443</v>
      </c>
    </row>
    <row r="18" spans="1:13" ht="16.5" customHeight="1" x14ac:dyDescent="0.25">
      <c r="A18" s="8" t="s">
        <v>227</v>
      </c>
      <c r="G18" s="27"/>
      <c r="H18" s="128"/>
      <c r="J18" s="128"/>
      <c r="K18" s="27"/>
      <c r="L18" s="128"/>
    </row>
    <row r="19" spans="1:13" ht="16.5" customHeight="1" x14ac:dyDescent="0.25">
      <c r="B19" s="8" t="s">
        <v>228</v>
      </c>
      <c r="G19" s="27">
        <v>-1043054</v>
      </c>
      <c r="H19" s="128"/>
      <c r="I19" s="5">
        <v>985546</v>
      </c>
      <c r="J19" s="128"/>
      <c r="K19" s="27">
        <v>-292723</v>
      </c>
      <c r="L19" s="128"/>
      <c r="M19" s="5">
        <v>100762</v>
      </c>
    </row>
    <row r="20" spans="1:13" ht="16.5" customHeight="1" x14ac:dyDescent="0.25">
      <c r="A20" s="8" t="s">
        <v>42</v>
      </c>
      <c r="G20" s="27">
        <v>-1982991</v>
      </c>
      <c r="H20" s="128"/>
      <c r="I20" s="5">
        <v>-1841066</v>
      </c>
      <c r="J20" s="128"/>
      <c r="K20" s="27">
        <v>-872505</v>
      </c>
      <c r="L20" s="128"/>
      <c r="M20" s="5">
        <v>-846026</v>
      </c>
    </row>
    <row r="21" spans="1:13" ht="16.5" customHeight="1" x14ac:dyDescent="0.25">
      <c r="A21" s="8" t="s">
        <v>43</v>
      </c>
      <c r="E21" s="3">
        <v>17</v>
      </c>
      <c r="G21" s="27">
        <v>-7884389</v>
      </c>
      <c r="H21" s="128"/>
      <c r="I21" s="5">
        <v>-4961756</v>
      </c>
      <c r="J21" s="128"/>
      <c r="K21" s="27">
        <v>-4082891</v>
      </c>
      <c r="L21" s="128"/>
      <c r="M21" s="5">
        <v>-2715881</v>
      </c>
    </row>
    <row r="22" spans="1:13" ht="16.5" customHeight="1" x14ac:dyDescent="0.25">
      <c r="A22" s="8" t="s">
        <v>120</v>
      </c>
      <c r="F22" s="8"/>
      <c r="G22" s="27"/>
      <c r="H22" s="128"/>
      <c r="J22" s="128"/>
      <c r="K22" s="27"/>
      <c r="L22" s="128"/>
    </row>
    <row r="23" spans="1:13" ht="16.5" customHeight="1" x14ac:dyDescent="0.25">
      <c r="B23" s="8" t="s">
        <v>91</v>
      </c>
      <c r="E23" s="3">
        <v>11.1</v>
      </c>
      <c r="G23" s="129">
        <v>5856773</v>
      </c>
      <c r="H23" s="128"/>
      <c r="I23" s="12">
        <v>4969342</v>
      </c>
      <c r="J23" s="128"/>
      <c r="K23" s="129">
        <v>0</v>
      </c>
      <c r="L23" s="128"/>
      <c r="M23" s="12">
        <v>0</v>
      </c>
    </row>
    <row r="24" spans="1:13" ht="16.5" customHeight="1" x14ac:dyDescent="0.25">
      <c r="B24" s="132"/>
      <c r="G24" s="127"/>
      <c r="H24" s="128"/>
      <c r="I24" s="128"/>
      <c r="J24" s="130"/>
      <c r="K24" s="127"/>
      <c r="L24" s="131"/>
      <c r="M24" s="128"/>
    </row>
    <row r="25" spans="1:13" ht="16.5" customHeight="1" x14ac:dyDescent="0.25">
      <c r="A25" s="2" t="s">
        <v>249</v>
      </c>
      <c r="G25" s="127">
        <f>SUM(G15:G24)</f>
        <v>3695397</v>
      </c>
      <c r="H25" s="128"/>
      <c r="I25" s="128">
        <f>SUM(I15:I24)</f>
        <v>7791973</v>
      </c>
      <c r="J25" s="128"/>
      <c r="K25" s="127">
        <f>SUM(K15:K24)</f>
        <v>1967607</v>
      </c>
      <c r="L25" s="128"/>
      <c r="M25" s="128">
        <f>SUM(M15:M24)</f>
        <v>4194558</v>
      </c>
    </row>
    <row r="26" spans="1:13" ht="16.5" customHeight="1" x14ac:dyDescent="0.25">
      <c r="A26" s="8" t="s">
        <v>117</v>
      </c>
      <c r="E26" s="3">
        <v>18</v>
      </c>
      <c r="G26" s="129">
        <v>-515492</v>
      </c>
      <c r="H26" s="128"/>
      <c r="I26" s="12">
        <v>-848636</v>
      </c>
      <c r="J26" s="128"/>
      <c r="K26" s="129">
        <v>0</v>
      </c>
      <c r="L26" s="128"/>
      <c r="M26" s="12">
        <v>0</v>
      </c>
    </row>
    <row r="27" spans="1:13" ht="16.5" customHeight="1" x14ac:dyDescent="0.25">
      <c r="G27" s="127"/>
      <c r="H27" s="128"/>
      <c r="I27" s="128"/>
      <c r="J27" s="130"/>
      <c r="K27" s="127"/>
      <c r="L27" s="131"/>
      <c r="M27" s="128"/>
    </row>
    <row r="28" spans="1:13" ht="16.5" customHeight="1" x14ac:dyDescent="0.25">
      <c r="A28" s="2" t="s">
        <v>250</v>
      </c>
      <c r="G28" s="129">
        <f>SUM(G25:G27)</f>
        <v>3179905</v>
      </c>
      <c r="H28" s="128"/>
      <c r="I28" s="12">
        <f>SUM(I25:I27)</f>
        <v>6943337</v>
      </c>
      <c r="J28" s="128"/>
      <c r="K28" s="129">
        <f>SUM(K25:K27)</f>
        <v>1967607</v>
      </c>
      <c r="L28" s="128"/>
      <c r="M28" s="12">
        <f>SUM(M25:M27)</f>
        <v>4194558</v>
      </c>
    </row>
    <row r="29" spans="1:13" ht="16.5" customHeight="1" x14ac:dyDescent="0.25">
      <c r="A29" s="2"/>
      <c r="G29" s="127"/>
      <c r="H29" s="128"/>
      <c r="I29" s="128"/>
      <c r="J29" s="128"/>
      <c r="K29" s="127"/>
      <c r="L29" s="128"/>
      <c r="M29" s="128"/>
    </row>
    <row r="30" spans="1:13" ht="16.5" customHeight="1" x14ac:dyDescent="0.25">
      <c r="A30" s="2" t="s">
        <v>300</v>
      </c>
      <c r="E30" s="4"/>
      <c r="G30" s="127"/>
      <c r="H30" s="128"/>
      <c r="I30" s="128"/>
      <c r="J30" s="128"/>
      <c r="K30" s="127"/>
      <c r="L30" s="128"/>
      <c r="M30" s="128"/>
    </row>
    <row r="31" spans="1:13" ht="16.5" customHeight="1" x14ac:dyDescent="0.25">
      <c r="A31" s="8" t="s">
        <v>45</v>
      </c>
      <c r="E31" s="4"/>
      <c r="G31" s="127">
        <v>3169664</v>
      </c>
      <c r="H31" s="128"/>
      <c r="I31" s="128">
        <v>6929107</v>
      </c>
      <c r="J31" s="128"/>
      <c r="K31" s="127">
        <v>1967607</v>
      </c>
      <c r="L31" s="128"/>
      <c r="M31" s="128">
        <v>4194558</v>
      </c>
    </row>
    <row r="32" spans="1:13" ht="16.5" customHeight="1" x14ac:dyDescent="0.25">
      <c r="A32" s="8" t="s">
        <v>39</v>
      </c>
      <c r="E32" s="4"/>
      <c r="F32" s="128"/>
      <c r="G32" s="129">
        <v>10241</v>
      </c>
      <c r="H32" s="128"/>
      <c r="I32" s="12">
        <v>14230</v>
      </c>
      <c r="J32" s="128"/>
      <c r="K32" s="129">
        <v>0</v>
      </c>
      <c r="L32" s="128"/>
      <c r="M32" s="12">
        <v>0</v>
      </c>
    </row>
    <row r="33" spans="1:13" ht="16.5" customHeight="1" x14ac:dyDescent="0.25">
      <c r="E33" s="4"/>
      <c r="F33" s="128"/>
      <c r="G33" s="127"/>
      <c r="H33" s="128"/>
      <c r="I33" s="128"/>
      <c r="J33" s="128"/>
      <c r="K33" s="127"/>
      <c r="L33" s="128"/>
      <c r="M33" s="128"/>
    </row>
    <row r="34" spans="1:13" ht="16.5" customHeight="1" thickBot="1" x14ac:dyDescent="0.3">
      <c r="A34" s="2" t="s">
        <v>250</v>
      </c>
      <c r="E34" s="4"/>
      <c r="F34" s="128"/>
      <c r="G34" s="133">
        <f>SUM(G31:G32)</f>
        <v>3179905</v>
      </c>
      <c r="H34" s="128"/>
      <c r="I34" s="134">
        <f>SUM(I31:I32)</f>
        <v>6943337</v>
      </c>
      <c r="J34" s="128"/>
      <c r="K34" s="133">
        <f>SUM(K31:K32)</f>
        <v>1967607</v>
      </c>
      <c r="L34" s="128"/>
      <c r="M34" s="134">
        <f>SUM(M31:M32)</f>
        <v>4194558</v>
      </c>
    </row>
    <row r="35" spans="1:13" ht="16.5" customHeight="1" thickTop="1" x14ac:dyDescent="0.25">
      <c r="F35" s="128"/>
      <c r="G35" s="127"/>
      <c r="H35" s="128"/>
      <c r="I35" s="128"/>
      <c r="J35" s="128"/>
      <c r="K35" s="127"/>
      <c r="L35" s="128"/>
      <c r="M35" s="128"/>
    </row>
    <row r="36" spans="1:13" ht="16.5" customHeight="1" x14ac:dyDescent="0.25">
      <c r="A36" s="2" t="s">
        <v>251</v>
      </c>
      <c r="B36" s="2"/>
      <c r="F36" s="128"/>
      <c r="G36" s="135"/>
      <c r="H36" s="136"/>
      <c r="I36" s="136"/>
      <c r="J36" s="136"/>
      <c r="K36" s="135"/>
      <c r="L36" s="136"/>
      <c r="M36" s="136"/>
    </row>
    <row r="37" spans="1:13" ht="16.5" customHeight="1" x14ac:dyDescent="0.25">
      <c r="A37" s="2"/>
      <c r="B37" s="138" t="s">
        <v>239</v>
      </c>
      <c r="F37" s="128"/>
      <c r="G37" s="135">
        <v>6.02</v>
      </c>
      <c r="H37" s="128"/>
      <c r="I37" s="136">
        <v>13.16</v>
      </c>
      <c r="J37" s="137"/>
      <c r="K37" s="135">
        <v>3.7373937488721949</v>
      </c>
      <c r="L37" s="137"/>
      <c r="M37" s="136">
        <v>7.97</v>
      </c>
    </row>
    <row r="38" spans="1:13" ht="16.5" customHeight="1" x14ac:dyDescent="0.25">
      <c r="G38" s="136"/>
      <c r="H38" s="136"/>
      <c r="I38" s="136"/>
      <c r="J38" s="136"/>
      <c r="K38" s="136"/>
      <c r="L38" s="136"/>
      <c r="M38" s="136"/>
    </row>
    <row r="39" spans="1:13" ht="16.5" customHeight="1" x14ac:dyDescent="0.25">
      <c r="G39" s="136"/>
      <c r="H39" s="136"/>
      <c r="I39" s="136"/>
      <c r="J39" s="136"/>
      <c r="K39" s="136"/>
      <c r="L39" s="136"/>
      <c r="M39" s="136"/>
    </row>
    <row r="40" spans="1:13" ht="16.5" customHeight="1" x14ac:dyDescent="0.25">
      <c r="G40" s="136"/>
      <c r="H40" s="139"/>
      <c r="I40" s="136"/>
      <c r="J40" s="130"/>
      <c r="K40" s="136"/>
      <c r="L40" s="131"/>
      <c r="M40" s="136"/>
    </row>
    <row r="41" spans="1:13" ht="16.5" customHeight="1" x14ac:dyDescent="0.25">
      <c r="G41" s="136"/>
      <c r="H41" s="139"/>
      <c r="I41" s="136"/>
      <c r="J41" s="130"/>
      <c r="K41" s="136"/>
      <c r="L41" s="131"/>
      <c r="M41" s="136"/>
    </row>
    <row r="42" spans="1:13" ht="16.5" customHeight="1" x14ac:dyDescent="0.25">
      <c r="G42" s="136"/>
      <c r="H42" s="139"/>
      <c r="I42" s="136"/>
      <c r="J42" s="130"/>
      <c r="K42" s="136"/>
      <c r="L42" s="131"/>
      <c r="M42" s="136"/>
    </row>
    <row r="43" spans="1:13" ht="16.5" customHeight="1" x14ac:dyDescent="0.25">
      <c r="G43" s="136"/>
      <c r="H43" s="139"/>
      <c r="I43" s="136"/>
      <c r="J43" s="130"/>
      <c r="K43" s="136"/>
      <c r="L43" s="131"/>
      <c r="M43" s="136"/>
    </row>
    <row r="45" spans="1:13" ht="16.5" customHeight="1" x14ac:dyDescent="0.25">
      <c r="G45" s="136"/>
      <c r="H45" s="139"/>
      <c r="I45" s="136"/>
      <c r="J45" s="130"/>
      <c r="K45" s="136"/>
      <c r="L45" s="131"/>
      <c r="M45" s="136"/>
    </row>
    <row r="46" spans="1:13" s="103" customFormat="1" ht="33" customHeight="1" x14ac:dyDescent="0.25">
      <c r="A46" s="309" t="str">
        <f>'2-5'!A46</f>
        <v>The accompanying condensed notes to the interim financial information are an integral part of this interim financial information.</v>
      </c>
      <c r="B46" s="310"/>
      <c r="C46" s="310"/>
      <c r="D46" s="310"/>
      <c r="E46" s="310"/>
      <c r="F46" s="310"/>
      <c r="G46" s="310"/>
      <c r="H46" s="310"/>
      <c r="I46" s="310"/>
      <c r="J46" s="310"/>
      <c r="K46" s="310"/>
      <c r="L46" s="310"/>
      <c r="M46" s="310"/>
    </row>
    <row r="47" spans="1:13" s="6" customFormat="1" ht="16.5" customHeight="1" x14ac:dyDescent="0.25">
      <c r="A47" s="14" t="s">
        <v>0</v>
      </c>
      <c r="B47" s="14"/>
      <c r="C47" s="14"/>
      <c r="D47" s="14"/>
      <c r="E47" s="15"/>
      <c r="F47" s="16"/>
      <c r="G47" s="17"/>
      <c r="H47" s="18"/>
      <c r="I47" s="17"/>
      <c r="J47" s="16"/>
      <c r="K47" s="311" t="s">
        <v>90</v>
      </c>
      <c r="L47" s="311"/>
      <c r="M47" s="311"/>
    </row>
    <row r="48" spans="1:13" s="6" customFormat="1" ht="16.5" customHeight="1" x14ac:dyDescent="0.25">
      <c r="A48" s="14" t="s">
        <v>44</v>
      </c>
      <c r="B48" s="14"/>
      <c r="C48" s="14"/>
      <c r="D48" s="14"/>
      <c r="E48" s="15"/>
      <c r="F48" s="16"/>
      <c r="G48" s="17"/>
      <c r="H48" s="18"/>
      <c r="I48" s="17"/>
      <c r="J48" s="16"/>
      <c r="K48" s="17"/>
      <c r="L48" s="18"/>
      <c r="M48" s="17"/>
    </row>
    <row r="49" spans="1:13" ht="16.5" customHeight="1" x14ac:dyDescent="0.25">
      <c r="A49" s="19" t="str">
        <f>A3</f>
        <v>For the nine-month period ended 30 September 2021</v>
      </c>
      <c r="B49" s="19"/>
      <c r="C49" s="19"/>
      <c r="D49" s="19"/>
      <c r="E49" s="20"/>
      <c r="F49" s="21"/>
      <c r="G49" s="22"/>
      <c r="H49" s="23"/>
      <c r="I49" s="22"/>
      <c r="J49" s="21"/>
      <c r="K49" s="22"/>
      <c r="L49" s="23"/>
      <c r="M49" s="22"/>
    </row>
    <row r="50" spans="1:13" ht="16.5" customHeight="1" x14ac:dyDescent="0.25">
      <c r="A50" s="140"/>
      <c r="B50" s="140"/>
      <c r="C50" s="140"/>
      <c r="D50" s="140"/>
      <c r="E50" s="141"/>
      <c r="F50" s="142"/>
      <c r="G50" s="143"/>
      <c r="H50" s="18"/>
      <c r="I50" s="143"/>
      <c r="J50" s="16"/>
      <c r="K50" s="143"/>
      <c r="L50" s="18"/>
      <c r="M50" s="143"/>
    </row>
    <row r="51" spans="1:13" ht="16.5" customHeight="1" x14ac:dyDescent="0.25">
      <c r="A51" s="140"/>
      <c r="B51" s="140"/>
      <c r="C51" s="140"/>
      <c r="D51" s="140"/>
      <c r="E51" s="141"/>
      <c r="F51" s="142"/>
      <c r="G51" s="143"/>
      <c r="H51" s="18"/>
      <c r="I51" s="143"/>
      <c r="J51" s="16"/>
      <c r="K51" s="143"/>
      <c r="L51" s="18"/>
      <c r="M51" s="143"/>
    </row>
    <row r="52" spans="1:13" ht="15.9" customHeight="1" x14ac:dyDescent="0.25">
      <c r="A52" s="140"/>
      <c r="B52" s="140"/>
      <c r="C52" s="140"/>
      <c r="D52" s="140"/>
      <c r="E52" s="141"/>
      <c r="F52" s="142"/>
      <c r="G52" s="110"/>
      <c r="H52" s="111"/>
      <c r="I52" s="112" t="s">
        <v>3</v>
      </c>
      <c r="J52" s="109"/>
      <c r="K52" s="110"/>
      <c r="L52" s="111"/>
      <c r="M52" s="112" t="s">
        <v>109</v>
      </c>
    </row>
    <row r="53" spans="1:13" ht="15.9" customHeight="1" x14ac:dyDescent="0.25">
      <c r="A53" s="140"/>
      <c r="B53" s="140"/>
      <c r="C53" s="140"/>
      <c r="D53" s="140"/>
      <c r="E53" s="141"/>
      <c r="F53" s="142"/>
      <c r="G53" s="113"/>
      <c r="H53" s="114"/>
      <c r="I53" s="115" t="s">
        <v>118</v>
      </c>
      <c r="J53" s="116"/>
      <c r="K53" s="117"/>
      <c r="L53" s="118"/>
      <c r="M53" s="115" t="s">
        <v>118</v>
      </c>
    </row>
    <row r="54" spans="1:13" ht="15.9" customHeight="1" x14ac:dyDescent="0.25">
      <c r="A54" s="140"/>
      <c r="B54" s="140"/>
      <c r="C54" s="140"/>
      <c r="D54" s="140"/>
      <c r="E54" s="141"/>
      <c r="F54" s="144"/>
      <c r="G54" s="120">
        <v>2021</v>
      </c>
      <c r="H54" s="121"/>
      <c r="I54" s="120">
        <v>2020</v>
      </c>
      <c r="J54" s="122"/>
      <c r="K54" s="120">
        <v>2021</v>
      </c>
      <c r="L54" s="121"/>
      <c r="M54" s="120">
        <v>2020</v>
      </c>
    </row>
    <row r="55" spans="1:13" ht="15.9" customHeight="1" x14ac:dyDescent="0.25">
      <c r="A55" s="140"/>
      <c r="B55" s="140"/>
      <c r="C55" s="140"/>
      <c r="D55" s="140"/>
      <c r="E55" s="123" t="s">
        <v>128</v>
      </c>
      <c r="F55" s="144"/>
      <c r="G55" s="145" t="s">
        <v>40</v>
      </c>
      <c r="H55" s="146"/>
      <c r="I55" s="145" t="s">
        <v>40</v>
      </c>
      <c r="J55" s="147"/>
      <c r="K55" s="145" t="s">
        <v>40</v>
      </c>
      <c r="L55" s="146"/>
      <c r="M55" s="145" t="s">
        <v>40</v>
      </c>
    </row>
    <row r="56" spans="1:13" ht="15.9" customHeight="1" x14ac:dyDescent="0.25">
      <c r="A56" s="140"/>
      <c r="B56" s="140"/>
      <c r="C56" s="140"/>
      <c r="D56" s="140"/>
      <c r="E56" s="141"/>
      <c r="F56" s="142"/>
      <c r="G56" s="148"/>
      <c r="H56" s="18"/>
      <c r="I56" s="143"/>
      <c r="J56" s="16"/>
      <c r="K56" s="148"/>
      <c r="L56" s="18"/>
      <c r="M56" s="143"/>
    </row>
    <row r="57" spans="1:13" ht="15.9" customHeight="1" x14ac:dyDescent="0.25">
      <c r="A57" s="149" t="s">
        <v>250</v>
      </c>
      <c r="B57" s="18"/>
      <c r="C57" s="18"/>
      <c r="D57" s="18"/>
      <c r="E57" s="15"/>
      <c r="F57" s="16"/>
      <c r="G57" s="150">
        <f>G34</f>
        <v>3179905</v>
      </c>
      <c r="H57" s="17"/>
      <c r="I57" s="17">
        <f>I34</f>
        <v>6943337</v>
      </c>
      <c r="J57" s="17"/>
      <c r="K57" s="150">
        <f>K34</f>
        <v>1967607</v>
      </c>
      <c r="L57" s="17"/>
      <c r="M57" s="17">
        <f>M34</f>
        <v>4194558</v>
      </c>
    </row>
    <row r="58" spans="1:13" ht="15.9" customHeight="1" x14ac:dyDescent="0.25">
      <c r="A58" s="14"/>
      <c r="B58" s="18"/>
      <c r="C58" s="18"/>
      <c r="D58" s="18"/>
      <c r="E58" s="15"/>
      <c r="F58" s="16"/>
      <c r="G58" s="150"/>
      <c r="H58" s="17"/>
      <c r="I58" s="17"/>
      <c r="J58" s="24"/>
      <c r="K58" s="150"/>
      <c r="L58" s="25"/>
      <c r="M58" s="17"/>
    </row>
    <row r="59" spans="1:13" ht="15.9" customHeight="1" x14ac:dyDescent="0.25">
      <c r="A59" s="14" t="s">
        <v>85</v>
      </c>
      <c r="B59" s="18"/>
      <c r="C59" s="18"/>
      <c r="D59" s="18"/>
      <c r="E59" s="15"/>
      <c r="F59" s="16"/>
      <c r="G59" s="150"/>
      <c r="H59" s="17"/>
      <c r="I59" s="17"/>
      <c r="J59" s="24"/>
      <c r="K59" s="150"/>
      <c r="L59" s="25"/>
      <c r="M59" s="17"/>
    </row>
    <row r="60" spans="1:13" ht="15.9" customHeight="1" x14ac:dyDescent="0.25">
      <c r="A60" s="14"/>
      <c r="B60" s="18"/>
      <c r="C60" s="18"/>
      <c r="D60" s="18"/>
      <c r="E60" s="15"/>
      <c r="F60" s="16"/>
      <c r="G60" s="150"/>
      <c r="H60" s="17"/>
      <c r="I60" s="17"/>
      <c r="J60" s="24"/>
      <c r="K60" s="150"/>
      <c r="L60" s="25"/>
      <c r="M60" s="17"/>
    </row>
    <row r="61" spans="1:13" ht="15.9" customHeight="1" x14ac:dyDescent="0.25">
      <c r="A61" s="149" t="s">
        <v>100</v>
      </c>
      <c r="B61" s="18"/>
      <c r="C61" s="18"/>
      <c r="D61" s="18"/>
      <c r="E61" s="15"/>
      <c r="F61" s="16"/>
      <c r="G61" s="150"/>
      <c r="H61" s="17"/>
      <c r="I61" s="17"/>
      <c r="J61" s="24"/>
      <c r="K61" s="150"/>
      <c r="L61" s="25"/>
      <c r="M61" s="17"/>
    </row>
    <row r="62" spans="1:13" ht="15.9" customHeight="1" x14ac:dyDescent="0.25">
      <c r="A62" s="151" t="s">
        <v>194</v>
      </c>
      <c r="B62" s="14"/>
      <c r="C62" s="18"/>
      <c r="D62" s="18"/>
      <c r="E62" s="15"/>
      <c r="F62" s="16"/>
      <c r="G62" s="150"/>
      <c r="H62" s="17"/>
      <c r="I62" s="17"/>
      <c r="J62" s="24"/>
      <c r="K62" s="150"/>
      <c r="L62" s="25"/>
      <c r="M62" s="17"/>
    </row>
    <row r="63" spans="1:13" ht="15.9" customHeight="1" x14ac:dyDescent="0.25">
      <c r="A63" s="152" t="s">
        <v>233</v>
      </c>
      <c r="B63" s="14"/>
      <c r="C63" s="18"/>
      <c r="D63" s="18"/>
      <c r="E63" s="15"/>
      <c r="F63" s="16"/>
      <c r="G63" s="150">
        <v>0</v>
      </c>
      <c r="H63" s="17"/>
      <c r="I63" s="17">
        <v>-307</v>
      </c>
      <c r="J63" s="24"/>
      <c r="K63" s="150">
        <v>0</v>
      </c>
      <c r="L63" s="25"/>
      <c r="M63" s="17">
        <v>0</v>
      </c>
    </row>
    <row r="64" spans="1:13" ht="15.9" customHeight="1" x14ac:dyDescent="0.25">
      <c r="A64" s="151"/>
      <c r="B64" s="18" t="s">
        <v>234</v>
      </c>
      <c r="C64" s="18"/>
      <c r="D64" s="18"/>
      <c r="E64" s="15"/>
      <c r="F64" s="16"/>
      <c r="G64" s="150"/>
      <c r="H64" s="17"/>
      <c r="I64" s="17"/>
      <c r="J64" s="24"/>
      <c r="K64" s="150"/>
      <c r="L64" s="25"/>
      <c r="M64" s="17"/>
    </row>
    <row r="65" spans="1:13" ht="15.9" customHeight="1" x14ac:dyDescent="0.25">
      <c r="A65" s="151"/>
      <c r="B65" s="18"/>
      <c r="C65" s="18" t="s">
        <v>255</v>
      </c>
      <c r="D65" s="18"/>
      <c r="E65" s="15"/>
      <c r="F65" s="16"/>
      <c r="G65" s="150">
        <v>-4632</v>
      </c>
      <c r="H65" s="17"/>
      <c r="I65" s="17">
        <v>92</v>
      </c>
      <c r="J65" s="24"/>
      <c r="K65" s="150">
        <v>0</v>
      </c>
      <c r="L65" s="25"/>
      <c r="M65" s="17">
        <v>0</v>
      </c>
    </row>
    <row r="66" spans="1:13" ht="15.9" customHeight="1" x14ac:dyDescent="0.25">
      <c r="A66" s="152" t="s">
        <v>307</v>
      </c>
      <c r="B66" s="18"/>
      <c r="C66" s="18"/>
      <c r="D66" s="18"/>
      <c r="F66" s="16"/>
      <c r="G66" s="150"/>
      <c r="H66" s="17"/>
      <c r="I66" s="17"/>
      <c r="J66" s="24"/>
      <c r="K66" s="150"/>
      <c r="L66" s="25"/>
      <c r="M66" s="17"/>
    </row>
    <row r="67" spans="1:13" ht="15.9" customHeight="1" x14ac:dyDescent="0.25">
      <c r="A67" s="18"/>
      <c r="B67" s="18" t="s">
        <v>299</v>
      </c>
      <c r="C67" s="18"/>
      <c r="D67" s="18"/>
      <c r="E67" s="8"/>
      <c r="F67" s="8"/>
      <c r="G67" s="28"/>
      <c r="H67" s="8"/>
      <c r="I67" s="8"/>
      <c r="J67" s="8"/>
      <c r="K67" s="28"/>
      <c r="L67" s="8"/>
      <c r="M67" s="8"/>
    </row>
    <row r="68" spans="1:13" ht="15.9" customHeight="1" x14ac:dyDescent="0.25">
      <c r="A68" s="18"/>
      <c r="B68" s="18" t="s">
        <v>244</v>
      </c>
      <c r="C68" s="18"/>
      <c r="D68" s="18"/>
      <c r="E68" s="241">
        <v>11.1</v>
      </c>
      <c r="F68" s="16"/>
      <c r="G68" s="150">
        <v>633</v>
      </c>
      <c r="H68" s="17"/>
      <c r="I68" s="17">
        <v>13432</v>
      </c>
      <c r="J68" s="24"/>
      <c r="K68" s="150">
        <v>0</v>
      </c>
      <c r="L68" s="25"/>
      <c r="M68" s="17">
        <v>0</v>
      </c>
    </row>
    <row r="69" spans="1:13" ht="15.9" customHeight="1" x14ac:dyDescent="0.25">
      <c r="A69" s="18"/>
      <c r="B69" s="18"/>
      <c r="C69" s="18"/>
      <c r="D69" s="18"/>
      <c r="E69" s="15"/>
      <c r="F69" s="16"/>
      <c r="G69" s="150"/>
      <c r="H69" s="17"/>
      <c r="I69" s="17"/>
      <c r="J69" s="24"/>
      <c r="K69" s="150"/>
      <c r="L69" s="25"/>
      <c r="M69" s="17"/>
    </row>
    <row r="70" spans="1:13" s="2" customFormat="1" ht="15.9" customHeight="1" x14ac:dyDescent="0.25">
      <c r="A70" s="149" t="s">
        <v>101</v>
      </c>
      <c r="B70" s="14"/>
      <c r="C70" s="14"/>
      <c r="D70" s="14"/>
      <c r="E70" s="153"/>
      <c r="F70" s="154"/>
      <c r="G70" s="155"/>
      <c r="H70" s="156"/>
      <c r="I70" s="156"/>
      <c r="J70" s="157"/>
      <c r="K70" s="155"/>
      <c r="L70" s="158"/>
      <c r="M70" s="156"/>
    </row>
    <row r="71" spans="1:13" s="2" customFormat="1" ht="15.9" customHeight="1" x14ac:dyDescent="0.25">
      <c r="A71" s="159" t="s">
        <v>194</v>
      </c>
      <c r="B71" s="14"/>
      <c r="C71" s="14"/>
      <c r="D71" s="14"/>
      <c r="E71" s="153"/>
      <c r="F71" s="154"/>
      <c r="G71" s="155"/>
      <c r="H71" s="156"/>
      <c r="I71" s="156"/>
      <c r="J71" s="157"/>
      <c r="K71" s="155"/>
      <c r="L71" s="158"/>
      <c r="M71" s="156"/>
    </row>
    <row r="72" spans="1:13" ht="15.9" customHeight="1" x14ac:dyDescent="0.25">
      <c r="A72" s="152" t="s">
        <v>235</v>
      </c>
      <c r="B72" s="18"/>
      <c r="C72" s="18"/>
      <c r="D72" s="18"/>
      <c r="E72" s="15"/>
      <c r="F72" s="16"/>
      <c r="G72" s="160">
        <v>-21420</v>
      </c>
      <c r="H72" s="170"/>
      <c r="I72" s="161">
        <v>22681</v>
      </c>
      <c r="J72" s="171"/>
      <c r="K72" s="160">
        <v>0</v>
      </c>
      <c r="L72" s="170"/>
      <c r="M72" s="161">
        <v>0</v>
      </c>
    </row>
    <row r="73" spans="1:13" ht="15.9" customHeight="1" x14ac:dyDescent="0.25">
      <c r="A73" s="152" t="s">
        <v>236</v>
      </c>
      <c r="B73" s="18"/>
      <c r="C73" s="18"/>
      <c r="D73" s="18"/>
      <c r="E73" s="15"/>
      <c r="F73" s="16"/>
      <c r="G73" s="160">
        <v>1463878</v>
      </c>
      <c r="H73" s="170"/>
      <c r="I73" s="161">
        <v>-2200245</v>
      </c>
      <c r="J73" s="171"/>
      <c r="K73" s="160">
        <v>517895</v>
      </c>
      <c r="L73" s="170"/>
      <c r="M73" s="161">
        <v>-942833</v>
      </c>
    </row>
    <row r="74" spans="1:13" ht="15.9" customHeight="1" x14ac:dyDescent="0.25">
      <c r="A74" s="18"/>
      <c r="B74" s="18" t="s">
        <v>234</v>
      </c>
      <c r="C74" s="18"/>
      <c r="D74" s="18"/>
      <c r="E74" s="15"/>
      <c r="F74" s="16"/>
      <c r="G74" s="160"/>
      <c r="H74" s="170"/>
      <c r="I74" s="161"/>
      <c r="J74" s="171"/>
      <c r="K74" s="160"/>
      <c r="L74" s="170"/>
      <c r="M74" s="161"/>
    </row>
    <row r="75" spans="1:13" ht="15.9" customHeight="1" x14ac:dyDescent="0.25">
      <c r="A75" s="18"/>
      <c r="B75" s="18"/>
      <c r="C75" s="18" t="s">
        <v>255</v>
      </c>
      <c r="D75" s="18"/>
      <c r="E75" s="15"/>
      <c r="F75" s="16"/>
      <c r="G75" s="160">
        <v>-106339</v>
      </c>
      <c r="H75" s="170"/>
      <c r="I75" s="161">
        <v>103604</v>
      </c>
      <c r="J75" s="171"/>
      <c r="K75" s="160">
        <v>0</v>
      </c>
      <c r="L75" s="170"/>
      <c r="M75" s="161">
        <v>0</v>
      </c>
    </row>
    <row r="76" spans="1:13" ht="15.9" customHeight="1" x14ac:dyDescent="0.25">
      <c r="A76" s="152" t="s">
        <v>137</v>
      </c>
      <c r="B76" s="18"/>
      <c r="C76" s="18"/>
      <c r="D76" s="18"/>
      <c r="E76" s="15"/>
      <c r="F76" s="16"/>
      <c r="G76" s="28"/>
      <c r="H76" s="8"/>
      <c r="I76" s="8"/>
      <c r="J76" s="8"/>
      <c r="K76" s="28"/>
      <c r="L76" s="8"/>
      <c r="M76" s="8"/>
    </row>
    <row r="77" spans="1:13" ht="15.9" customHeight="1" x14ac:dyDescent="0.25">
      <c r="A77" s="18"/>
      <c r="B77" s="18" t="s">
        <v>145</v>
      </c>
      <c r="C77" s="18"/>
      <c r="D77" s="18"/>
      <c r="E77" s="15"/>
      <c r="F77" s="16"/>
      <c r="G77" s="150"/>
      <c r="H77" s="17"/>
      <c r="I77" s="17"/>
      <c r="J77" s="17"/>
      <c r="K77" s="150"/>
      <c r="L77" s="17"/>
      <c r="M77" s="17"/>
    </row>
    <row r="78" spans="1:13" ht="15.9" customHeight="1" x14ac:dyDescent="0.25">
      <c r="A78" s="18"/>
      <c r="B78" s="18" t="s">
        <v>126</v>
      </c>
      <c r="C78" s="18"/>
      <c r="D78" s="18"/>
      <c r="E78" s="15">
        <v>11.1</v>
      </c>
      <c r="F78" s="16"/>
      <c r="G78" s="150">
        <v>7446256</v>
      </c>
      <c r="H78" s="17"/>
      <c r="I78" s="17">
        <v>-366314</v>
      </c>
      <c r="J78" s="17"/>
      <c r="K78" s="150">
        <v>0</v>
      </c>
      <c r="L78" s="17"/>
      <c r="M78" s="17">
        <v>0</v>
      </c>
    </row>
    <row r="79" spans="1:13" ht="15.9" customHeight="1" x14ac:dyDescent="0.25">
      <c r="A79" s="18" t="s">
        <v>102</v>
      </c>
      <c r="B79" s="18"/>
      <c r="C79" s="18"/>
      <c r="D79" s="18"/>
      <c r="E79" s="15"/>
      <c r="F79" s="16"/>
      <c r="G79" s="162">
        <v>2206569</v>
      </c>
      <c r="H79" s="17"/>
      <c r="I79" s="22">
        <v>517776</v>
      </c>
      <c r="J79" s="17"/>
      <c r="K79" s="162">
        <v>0</v>
      </c>
      <c r="L79" s="17"/>
      <c r="M79" s="22">
        <v>0</v>
      </c>
    </row>
    <row r="80" spans="1:13" ht="15.9" customHeight="1" x14ac:dyDescent="0.25">
      <c r="A80" s="18"/>
      <c r="B80" s="18"/>
      <c r="C80" s="18"/>
      <c r="D80" s="18"/>
      <c r="E80" s="15"/>
      <c r="F80" s="16"/>
      <c r="G80" s="150"/>
      <c r="H80" s="17"/>
      <c r="I80" s="17"/>
      <c r="J80" s="17"/>
      <c r="K80" s="150"/>
      <c r="L80" s="17"/>
      <c r="M80" s="17"/>
    </row>
    <row r="81" spans="1:13" ht="15.9" customHeight="1" x14ac:dyDescent="0.25">
      <c r="A81" s="14" t="s">
        <v>85</v>
      </c>
      <c r="B81" s="18"/>
      <c r="C81" s="18"/>
      <c r="D81" s="18"/>
      <c r="E81" s="15"/>
      <c r="F81" s="16"/>
      <c r="G81" s="150"/>
      <c r="H81" s="17"/>
      <c r="I81" s="17"/>
      <c r="J81" s="25"/>
      <c r="K81" s="150"/>
      <c r="L81" s="25"/>
      <c r="M81" s="17"/>
    </row>
    <row r="82" spans="1:13" ht="15.9" customHeight="1" x14ac:dyDescent="0.25">
      <c r="B82" s="14" t="s">
        <v>134</v>
      </c>
      <c r="C82" s="18"/>
      <c r="D82" s="18"/>
      <c r="E82" s="15"/>
      <c r="F82" s="16"/>
      <c r="G82" s="162">
        <f>SUM(G64:G79)</f>
        <v>10984945</v>
      </c>
      <c r="H82" s="17"/>
      <c r="I82" s="22">
        <f>SUM(I60:I79)</f>
        <v>-1909281</v>
      </c>
      <c r="J82" s="25"/>
      <c r="K82" s="162">
        <f>SUM(K64:K79)</f>
        <v>517895</v>
      </c>
      <c r="L82" s="25"/>
      <c r="M82" s="22">
        <f>SUM(M60:M79)</f>
        <v>-942833</v>
      </c>
    </row>
    <row r="83" spans="1:13" ht="15.9" customHeight="1" x14ac:dyDescent="0.25">
      <c r="A83" s="14"/>
      <c r="B83" s="18"/>
      <c r="C83" s="18"/>
      <c r="D83" s="18"/>
      <c r="E83" s="15"/>
      <c r="F83" s="16"/>
      <c r="G83" s="150"/>
      <c r="H83" s="17"/>
      <c r="I83" s="17"/>
      <c r="J83" s="25"/>
      <c r="K83" s="150"/>
      <c r="L83" s="25"/>
      <c r="M83" s="17"/>
    </row>
    <row r="84" spans="1:13" ht="15.9" customHeight="1" thickBot="1" x14ac:dyDescent="0.3">
      <c r="A84" s="14" t="s">
        <v>252</v>
      </c>
      <c r="B84" s="18"/>
      <c r="C84" s="18"/>
      <c r="D84" s="18"/>
      <c r="E84" s="15"/>
      <c r="F84" s="16"/>
      <c r="G84" s="163">
        <f>SUM(G82,G57)</f>
        <v>14164850</v>
      </c>
      <c r="H84" s="17"/>
      <c r="I84" s="164">
        <f>SUM(I82,I57)</f>
        <v>5034056</v>
      </c>
      <c r="J84" s="25"/>
      <c r="K84" s="163">
        <f>SUM(K82,K57)</f>
        <v>2485502</v>
      </c>
      <c r="L84" s="25"/>
      <c r="M84" s="164">
        <f>SUM(M82,M57)</f>
        <v>3251725</v>
      </c>
    </row>
    <row r="85" spans="1:13" ht="15.9" customHeight="1" thickTop="1" x14ac:dyDescent="0.25">
      <c r="A85" s="14"/>
      <c r="B85" s="18"/>
      <c r="C85" s="18"/>
      <c r="D85" s="18"/>
      <c r="E85" s="15"/>
      <c r="F85" s="16"/>
      <c r="G85" s="150"/>
      <c r="H85" s="17"/>
      <c r="I85" s="17"/>
      <c r="J85" s="25"/>
      <c r="K85" s="150"/>
      <c r="L85" s="25"/>
      <c r="M85" s="17"/>
    </row>
    <row r="86" spans="1:13" ht="15.9" customHeight="1" x14ac:dyDescent="0.25">
      <c r="A86" s="14"/>
      <c r="B86" s="18"/>
      <c r="C86" s="18"/>
      <c r="D86" s="18"/>
      <c r="E86" s="15"/>
      <c r="F86" s="16"/>
      <c r="G86" s="150"/>
      <c r="H86" s="17"/>
      <c r="I86" s="17"/>
      <c r="J86" s="25"/>
      <c r="K86" s="150"/>
      <c r="L86" s="25"/>
      <c r="M86" s="17"/>
    </row>
    <row r="87" spans="1:13" ht="15.9" customHeight="1" x14ac:dyDescent="0.25">
      <c r="A87" s="14" t="s">
        <v>301</v>
      </c>
      <c r="B87" s="18"/>
      <c r="C87" s="18"/>
      <c r="D87" s="18"/>
      <c r="E87" s="15"/>
      <c r="F87" s="16"/>
      <c r="G87" s="150"/>
      <c r="H87" s="17"/>
      <c r="I87" s="17"/>
      <c r="J87" s="25"/>
      <c r="K87" s="150"/>
      <c r="L87" s="25"/>
      <c r="M87" s="17"/>
    </row>
    <row r="88" spans="1:13" ht="15.9" customHeight="1" x14ac:dyDescent="0.25">
      <c r="A88" s="140" t="s">
        <v>45</v>
      </c>
      <c r="B88" s="18"/>
      <c r="C88" s="18"/>
      <c r="D88" s="18"/>
      <c r="E88" s="15"/>
      <c r="F88" s="16"/>
      <c r="G88" s="160">
        <v>14151219</v>
      </c>
      <c r="H88" s="17"/>
      <c r="I88" s="161">
        <v>5018521</v>
      </c>
      <c r="J88" s="17"/>
      <c r="K88" s="160">
        <v>2485502</v>
      </c>
      <c r="L88" s="17"/>
      <c r="M88" s="161">
        <v>3251725</v>
      </c>
    </row>
    <row r="89" spans="1:13" ht="15.9" customHeight="1" x14ac:dyDescent="0.25">
      <c r="A89" s="140" t="s">
        <v>39</v>
      </c>
      <c r="B89" s="18"/>
      <c r="C89" s="18"/>
      <c r="D89" s="18"/>
      <c r="E89" s="15"/>
      <c r="F89" s="16"/>
      <c r="G89" s="165">
        <v>13631</v>
      </c>
      <c r="H89" s="17"/>
      <c r="I89" s="166">
        <v>15535</v>
      </c>
      <c r="J89" s="17"/>
      <c r="K89" s="165">
        <v>0</v>
      </c>
      <c r="L89" s="17"/>
      <c r="M89" s="166">
        <v>0</v>
      </c>
    </row>
    <row r="90" spans="1:13" ht="15.9" customHeight="1" x14ac:dyDescent="0.25">
      <c r="A90" s="14"/>
      <c r="B90" s="18"/>
      <c r="C90" s="18"/>
      <c r="D90" s="18"/>
      <c r="E90" s="15"/>
      <c r="F90" s="16"/>
      <c r="G90" s="150"/>
      <c r="H90" s="17"/>
      <c r="I90" s="17"/>
      <c r="J90" s="25"/>
      <c r="K90" s="150"/>
      <c r="L90" s="25"/>
      <c r="M90" s="17"/>
    </row>
    <row r="91" spans="1:13" ht="15.9" customHeight="1" thickBot="1" x14ac:dyDescent="0.3">
      <c r="A91" s="14" t="s">
        <v>252</v>
      </c>
      <c r="B91" s="18"/>
      <c r="C91" s="18"/>
      <c r="D91" s="18"/>
      <c r="E91" s="15"/>
      <c r="F91" s="16"/>
      <c r="G91" s="163">
        <f>SUM(G88:G90)</f>
        <v>14164850</v>
      </c>
      <c r="H91" s="17"/>
      <c r="I91" s="164">
        <f>SUM(I88:I90)</f>
        <v>5034056</v>
      </c>
      <c r="J91" s="25"/>
      <c r="K91" s="163">
        <f>SUM(K88:K90)</f>
        <v>2485502</v>
      </c>
      <c r="L91" s="25"/>
      <c r="M91" s="164">
        <f>SUM(M88:M90)</f>
        <v>3251725</v>
      </c>
    </row>
    <row r="92" spans="1:13" ht="21.75" customHeight="1" thickTop="1" x14ac:dyDescent="0.25">
      <c r="A92" s="14"/>
      <c r="B92" s="18"/>
      <c r="C92" s="18"/>
      <c r="D92" s="18"/>
      <c r="E92" s="15"/>
      <c r="F92" s="16"/>
      <c r="G92" s="17"/>
      <c r="H92" s="25"/>
      <c r="I92" s="17"/>
      <c r="J92" s="24"/>
      <c r="K92" s="17"/>
      <c r="L92" s="25"/>
      <c r="M92" s="17"/>
    </row>
    <row r="93" spans="1:13" ht="33" customHeight="1" x14ac:dyDescent="0.25">
      <c r="A93" s="309" t="str">
        <f>'2-5'!A46</f>
        <v>The accompanying condensed notes to the interim financial information are an integral part of this interim financial information.</v>
      </c>
      <c r="B93" s="310"/>
      <c r="C93" s="310"/>
      <c r="D93" s="310"/>
      <c r="E93" s="310"/>
      <c r="F93" s="310"/>
      <c r="G93" s="310"/>
      <c r="H93" s="310"/>
      <c r="I93" s="310"/>
      <c r="J93" s="310"/>
      <c r="K93" s="310"/>
      <c r="L93" s="310"/>
      <c r="M93" s="310"/>
    </row>
  </sheetData>
  <mergeCells count="4">
    <mergeCell ref="K1:M1"/>
    <mergeCell ref="A46:M46"/>
    <mergeCell ref="K47:M47"/>
    <mergeCell ref="A93:M93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46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AJ51"/>
  <sheetViews>
    <sheetView zoomScale="85" zoomScaleNormal="85" zoomScaleSheetLayoutView="85" workbookViewId="0"/>
  </sheetViews>
  <sheetFormatPr defaultColWidth="9.109375" defaultRowHeight="16.5" customHeight="1" x14ac:dyDescent="0.2"/>
  <cols>
    <col min="1" max="2" width="1.5546875" style="93" customWidth="1"/>
    <col min="3" max="3" width="20.33203125" style="93" customWidth="1"/>
    <col min="4" max="4" width="4.5546875" style="90" customWidth="1"/>
    <col min="5" max="5" width="0.5546875" style="90" customWidth="1"/>
    <col min="6" max="6" width="11.5546875" style="92" customWidth="1"/>
    <col min="7" max="7" width="0.5546875" style="90" customWidth="1"/>
    <col min="8" max="8" width="11.5546875" style="92" customWidth="1"/>
    <col min="9" max="9" width="0.5546875" style="90" customWidth="1"/>
    <col min="10" max="10" width="10.44140625" style="92" customWidth="1"/>
    <col min="11" max="11" width="0.5546875" style="92" customWidth="1"/>
    <col min="12" max="12" width="12.5546875" style="92" customWidth="1"/>
    <col min="13" max="13" width="0.5546875" style="90" customWidth="1"/>
    <col min="14" max="14" width="11.44140625" style="92" customWidth="1"/>
    <col min="15" max="15" width="0.5546875" style="90" customWidth="1"/>
    <col min="16" max="16" width="13.44140625" style="92" customWidth="1"/>
    <col min="17" max="17" width="0.5546875" style="90" customWidth="1"/>
    <col min="18" max="18" width="14" style="92" customWidth="1"/>
    <col min="19" max="19" width="0.5546875" style="92" customWidth="1"/>
    <col min="20" max="20" width="9.5546875" style="92" customWidth="1"/>
    <col min="21" max="21" width="0.5546875" style="90" customWidth="1"/>
    <col min="22" max="22" width="10.5546875" style="90" customWidth="1"/>
    <col min="23" max="23" width="0.5546875" style="90" customWidth="1"/>
    <col min="24" max="24" width="14.44140625" style="90" customWidth="1"/>
    <col min="25" max="25" width="0.5546875" style="90" customWidth="1"/>
    <col min="26" max="26" width="14.5546875" style="90" customWidth="1"/>
    <col min="27" max="27" width="0.5546875" style="90" customWidth="1"/>
    <col min="28" max="28" width="11" style="92" customWidth="1"/>
    <col min="29" max="29" width="0.5546875" style="90" customWidth="1"/>
    <col min="30" max="30" width="11" style="92" customWidth="1"/>
    <col min="31" max="31" width="0.5546875" style="90" customWidth="1"/>
    <col min="32" max="32" width="11" style="92" customWidth="1"/>
    <col min="33" max="33" width="0.5546875" style="90" customWidth="1"/>
    <col min="34" max="34" width="10" style="92" customWidth="1"/>
    <col min="35" max="35" width="0.5546875" style="90" customWidth="1"/>
    <col min="36" max="36" width="11" style="92" customWidth="1"/>
    <col min="37" max="16384" width="9.109375" style="293"/>
  </cols>
  <sheetData>
    <row r="1" spans="1:36" ht="16.5" customHeight="1" x14ac:dyDescent="0.2">
      <c r="A1" s="29" t="s">
        <v>0</v>
      </c>
      <c r="B1" s="89"/>
      <c r="C1" s="89"/>
      <c r="D1" s="172"/>
      <c r="F1" s="91"/>
      <c r="AJ1" s="173" t="s">
        <v>90</v>
      </c>
    </row>
    <row r="2" spans="1:36" ht="16.5" customHeight="1" x14ac:dyDescent="0.2">
      <c r="A2" s="89" t="s">
        <v>114</v>
      </c>
      <c r="B2" s="89"/>
      <c r="C2" s="89"/>
      <c r="D2" s="172"/>
      <c r="F2" s="91"/>
    </row>
    <row r="3" spans="1:36" ht="16.5" customHeight="1" x14ac:dyDescent="0.2">
      <c r="A3" s="174" t="str">
        <f>+'8-9 (9M)'!A3</f>
        <v>For the nine-month period ended 30 September 2021</v>
      </c>
      <c r="B3" s="174"/>
      <c r="C3" s="174"/>
      <c r="D3" s="175"/>
      <c r="E3" s="176"/>
      <c r="F3" s="177"/>
      <c r="G3" s="176"/>
      <c r="H3" s="178"/>
      <c r="I3" s="176"/>
      <c r="J3" s="178"/>
      <c r="K3" s="178"/>
      <c r="L3" s="178"/>
      <c r="M3" s="176"/>
      <c r="N3" s="178"/>
      <c r="O3" s="176"/>
      <c r="P3" s="178"/>
      <c r="Q3" s="176"/>
      <c r="R3" s="178"/>
      <c r="S3" s="178"/>
      <c r="T3" s="178"/>
      <c r="U3" s="176"/>
      <c r="V3" s="176"/>
      <c r="W3" s="176"/>
      <c r="X3" s="176"/>
      <c r="Y3" s="176"/>
      <c r="Z3" s="176"/>
      <c r="AA3" s="176"/>
      <c r="AB3" s="178"/>
      <c r="AC3" s="176"/>
      <c r="AD3" s="178"/>
      <c r="AE3" s="176"/>
      <c r="AF3" s="178"/>
      <c r="AG3" s="176"/>
      <c r="AH3" s="178"/>
      <c r="AI3" s="176"/>
      <c r="AJ3" s="178"/>
    </row>
    <row r="4" spans="1:36" ht="16.5" customHeight="1" x14ac:dyDescent="0.2">
      <c r="A4" s="89"/>
      <c r="B4" s="89"/>
      <c r="C4" s="89"/>
      <c r="D4" s="172"/>
    </row>
    <row r="6" spans="1:36" ht="16.5" customHeight="1" x14ac:dyDescent="0.2">
      <c r="A6" s="179"/>
      <c r="B6" s="180"/>
      <c r="C6" s="180"/>
      <c r="D6" s="180"/>
      <c r="E6" s="180"/>
      <c r="F6" s="181"/>
      <c r="G6" s="182"/>
      <c r="H6" s="181"/>
      <c r="I6" s="182"/>
      <c r="J6" s="181"/>
      <c r="K6" s="181"/>
      <c r="L6" s="181"/>
      <c r="M6" s="182"/>
      <c r="N6" s="181"/>
      <c r="O6" s="182"/>
      <c r="P6" s="181"/>
      <c r="Q6" s="182"/>
      <c r="R6" s="181"/>
      <c r="S6" s="181"/>
      <c r="T6" s="181"/>
      <c r="U6" s="182"/>
      <c r="V6" s="182"/>
      <c r="W6" s="182"/>
      <c r="X6" s="182"/>
      <c r="Y6" s="182"/>
      <c r="Z6" s="182"/>
      <c r="AA6" s="182"/>
      <c r="AB6" s="181"/>
      <c r="AC6" s="182"/>
      <c r="AD6" s="181"/>
      <c r="AE6" s="182"/>
      <c r="AF6" s="181"/>
      <c r="AG6" s="182"/>
      <c r="AH6" s="181"/>
      <c r="AI6" s="183"/>
      <c r="AJ6" s="184" t="s">
        <v>119</v>
      </c>
    </row>
    <row r="7" spans="1:36" ht="16.5" customHeight="1" x14ac:dyDescent="0.2">
      <c r="A7" s="179"/>
      <c r="B7" s="180"/>
      <c r="C7" s="180"/>
      <c r="D7" s="180"/>
      <c r="E7" s="180"/>
      <c r="F7" s="312" t="s">
        <v>46</v>
      </c>
      <c r="G7" s="312"/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312"/>
      <c r="W7" s="312"/>
      <c r="X7" s="312"/>
      <c r="Y7" s="312"/>
      <c r="Z7" s="312"/>
      <c r="AA7" s="312"/>
      <c r="AB7" s="312"/>
      <c r="AC7" s="312"/>
      <c r="AD7" s="312"/>
      <c r="AE7" s="312"/>
      <c r="AF7" s="312"/>
      <c r="AG7" s="186"/>
      <c r="AH7" s="186"/>
      <c r="AI7" s="180"/>
      <c r="AJ7" s="187"/>
    </row>
    <row r="8" spans="1:36" ht="16.5" customHeight="1" x14ac:dyDescent="0.2">
      <c r="A8" s="179"/>
      <c r="B8" s="180"/>
      <c r="C8" s="180"/>
      <c r="D8" s="180"/>
      <c r="E8" s="180"/>
      <c r="F8" s="187"/>
      <c r="G8" s="180"/>
      <c r="H8" s="187"/>
      <c r="I8" s="180"/>
      <c r="J8" s="187"/>
      <c r="K8" s="187"/>
      <c r="L8" s="187"/>
      <c r="M8" s="180"/>
      <c r="N8" s="187"/>
      <c r="O8" s="180"/>
      <c r="P8" s="187"/>
      <c r="Q8" s="180"/>
      <c r="R8" s="312" t="s">
        <v>47</v>
      </c>
      <c r="S8" s="312"/>
      <c r="T8" s="312"/>
      <c r="U8" s="312"/>
      <c r="V8" s="312"/>
      <c r="W8" s="312"/>
      <c r="X8" s="312"/>
      <c r="Y8" s="312"/>
      <c r="Z8" s="312"/>
      <c r="AA8" s="312"/>
      <c r="AB8" s="312"/>
      <c r="AC8" s="312"/>
      <c r="AD8" s="312"/>
      <c r="AE8" s="186"/>
      <c r="AF8" s="186"/>
      <c r="AG8" s="180"/>
      <c r="AH8" s="187"/>
      <c r="AI8" s="180"/>
      <c r="AJ8" s="187"/>
    </row>
    <row r="9" spans="1:36" ht="16.5" customHeight="1" x14ac:dyDescent="0.2">
      <c r="A9" s="179"/>
      <c r="B9" s="180"/>
      <c r="C9" s="180"/>
      <c r="D9" s="180"/>
      <c r="E9" s="180"/>
      <c r="F9" s="187"/>
      <c r="G9" s="180"/>
      <c r="H9" s="187"/>
      <c r="I9" s="180"/>
      <c r="J9" s="187"/>
      <c r="K9" s="187"/>
      <c r="L9" s="187"/>
      <c r="M9" s="180"/>
      <c r="N9" s="313" t="s">
        <v>35</v>
      </c>
      <c r="O9" s="313"/>
      <c r="P9" s="313"/>
      <c r="Q9" s="180"/>
      <c r="R9" s="314" t="s">
        <v>85</v>
      </c>
      <c r="S9" s="314"/>
      <c r="T9" s="314"/>
      <c r="U9" s="314"/>
      <c r="V9" s="314"/>
      <c r="W9" s="314"/>
      <c r="X9" s="314"/>
      <c r="Y9" s="314"/>
      <c r="Z9" s="314"/>
      <c r="AA9" s="314"/>
      <c r="AB9" s="314"/>
      <c r="AC9" s="314"/>
      <c r="AD9" s="314"/>
      <c r="AE9" s="180"/>
      <c r="AF9" s="187"/>
      <c r="AG9" s="180"/>
      <c r="AH9" s="187"/>
      <c r="AI9" s="180"/>
      <c r="AJ9" s="187"/>
    </row>
    <row r="10" spans="1:36" ht="16.5" customHeight="1" x14ac:dyDescent="0.2">
      <c r="A10" s="179"/>
      <c r="B10" s="180"/>
      <c r="C10" s="180"/>
      <c r="D10" s="180"/>
      <c r="E10" s="180"/>
      <c r="F10" s="187"/>
      <c r="G10" s="180"/>
      <c r="H10" s="187"/>
      <c r="I10" s="180"/>
      <c r="J10" s="187"/>
      <c r="K10" s="187"/>
      <c r="L10" s="185"/>
      <c r="M10" s="180"/>
      <c r="N10" s="188"/>
      <c r="O10" s="188"/>
      <c r="P10" s="188"/>
      <c r="Q10" s="180"/>
      <c r="R10" s="189" t="s">
        <v>201</v>
      </c>
      <c r="S10" s="190"/>
      <c r="T10" s="185"/>
      <c r="U10" s="188"/>
      <c r="V10" s="187"/>
      <c r="W10" s="188"/>
      <c r="X10" s="187"/>
      <c r="Y10" s="188"/>
      <c r="Z10" s="187" t="s">
        <v>82</v>
      </c>
      <c r="AA10" s="188"/>
      <c r="AB10" s="188"/>
      <c r="AC10" s="188"/>
      <c r="AD10" s="185"/>
      <c r="AE10" s="180"/>
      <c r="AF10" s="187"/>
      <c r="AG10" s="180"/>
      <c r="AH10" s="187"/>
      <c r="AI10" s="180"/>
      <c r="AJ10" s="187"/>
    </row>
    <row r="11" spans="1:36" ht="16.5" customHeight="1" x14ac:dyDescent="0.2">
      <c r="A11" s="179"/>
      <c r="B11" s="180"/>
      <c r="C11" s="180"/>
      <c r="D11" s="180"/>
      <c r="E11" s="180"/>
      <c r="F11" s="187"/>
      <c r="G11" s="180"/>
      <c r="H11" s="187"/>
      <c r="I11" s="180"/>
      <c r="J11" s="187"/>
      <c r="K11" s="187"/>
      <c r="L11" s="189" t="s">
        <v>135</v>
      </c>
      <c r="M11" s="180"/>
      <c r="N11" s="188"/>
      <c r="O11" s="188"/>
      <c r="P11" s="188"/>
      <c r="Q11" s="180"/>
      <c r="R11" s="187" t="s">
        <v>202</v>
      </c>
      <c r="S11" s="190"/>
      <c r="T11" s="189"/>
      <c r="U11" s="188"/>
      <c r="V11" s="189"/>
      <c r="W11" s="188"/>
      <c r="X11" s="187" t="s">
        <v>203</v>
      </c>
      <c r="Y11" s="188"/>
      <c r="Z11" s="189" t="s">
        <v>178</v>
      </c>
      <c r="AA11" s="188"/>
      <c r="AB11" s="188"/>
      <c r="AC11" s="188"/>
      <c r="AD11" s="185"/>
      <c r="AE11" s="180"/>
      <c r="AF11" s="187"/>
      <c r="AG11" s="180"/>
      <c r="AH11" s="187"/>
      <c r="AI11" s="180"/>
      <c r="AJ11" s="187"/>
    </row>
    <row r="12" spans="1:36" ht="16.5" customHeight="1" x14ac:dyDescent="0.2">
      <c r="A12" s="179"/>
      <c r="B12" s="180"/>
      <c r="C12" s="180"/>
      <c r="D12" s="180"/>
      <c r="E12" s="180"/>
      <c r="F12" s="91" t="s">
        <v>48</v>
      </c>
      <c r="G12" s="180"/>
      <c r="H12" s="187"/>
      <c r="I12" s="180"/>
      <c r="J12" s="189" t="s">
        <v>51</v>
      </c>
      <c r="K12" s="187"/>
      <c r="L12" s="187" t="s">
        <v>108</v>
      </c>
      <c r="M12" s="180"/>
      <c r="N12" s="189" t="s">
        <v>36</v>
      </c>
      <c r="O12" s="186"/>
      <c r="P12" s="186"/>
      <c r="Q12" s="180"/>
      <c r="R12" s="191" t="s">
        <v>204</v>
      </c>
      <c r="S12" s="192"/>
      <c r="T12" s="187"/>
      <c r="U12" s="186"/>
      <c r="V12" s="189"/>
      <c r="W12" s="186"/>
      <c r="X12" s="189" t="s">
        <v>205</v>
      </c>
      <c r="Y12" s="186"/>
      <c r="Z12" s="189" t="s">
        <v>206</v>
      </c>
      <c r="AA12" s="186"/>
      <c r="AB12" s="187" t="s">
        <v>93</v>
      </c>
      <c r="AC12" s="180"/>
      <c r="AD12" s="189" t="s">
        <v>107</v>
      </c>
      <c r="AE12" s="180"/>
      <c r="AF12" s="187"/>
      <c r="AG12" s="180"/>
      <c r="AH12" s="187" t="s">
        <v>207</v>
      </c>
      <c r="AI12" s="180"/>
      <c r="AJ12" s="187"/>
    </row>
    <row r="13" spans="1:36" ht="16.5" customHeight="1" x14ac:dyDescent="0.2">
      <c r="A13" s="193"/>
      <c r="B13" s="193"/>
      <c r="C13" s="193"/>
      <c r="D13" s="193"/>
      <c r="E13" s="194"/>
      <c r="F13" s="91" t="s">
        <v>50</v>
      </c>
      <c r="G13" s="194"/>
      <c r="H13" s="189" t="s">
        <v>51</v>
      </c>
      <c r="I13" s="194"/>
      <c r="J13" s="189" t="s">
        <v>208</v>
      </c>
      <c r="K13" s="189"/>
      <c r="L13" s="189" t="s">
        <v>98</v>
      </c>
      <c r="M13" s="194"/>
      <c r="N13" s="195" t="s">
        <v>209</v>
      </c>
      <c r="O13" s="180"/>
      <c r="P13" s="187"/>
      <c r="Q13" s="180"/>
      <c r="R13" s="191" t="s">
        <v>210</v>
      </c>
      <c r="S13" s="187"/>
      <c r="T13" s="196" t="s">
        <v>179</v>
      </c>
      <c r="U13" s="180"/>
      <c r="V13" s="196" t="s">
        <v>180</v>
      </c>
      <c r="W13" s="180"/>
      <c r="X13" s="189" t="s">
        <v>178</v>
      </c>
      <c r="Y13" s="180"/>
      <c r="Z13" s="189" t="s">
        <v>211</v>
      </c>
      <c r="AA13" s="180"/>
      <c r="AB13" s="187" t="s">
        <v>94</v>
      </c>
      <c r="AC13" s="194"/>
      <c r="AD13" s="189" t="s">
        <v>212</v>
      </c>
      <c r="AE13" s="194"/>
      <c r="AF13" s="189" t="s">
        <v>116</v>
      </c>
      <c r="AG13" s="194"/>
      <c r="AH13" s="189" t="s">
        <v>213</v>
      </c>
      <c r="AI13" s="194"/>
      <c r="AJ13" s="187" t="s">
        <v>49</v>
      </c>
    </row>
    <row r="14" spans="1:36" ht="16.5" customHeight="1" x14ac:dyDescent="0.2">
      <c r="A14" s="193"/>
      <c r="B14" s="193"/>
      <c r="C14" s="193"/>
      <c r="D14" s="193"/>
      <c r="E14" s="194"/>
      <c r="F14" s="91" t="s">
        <v>52</v>
      </c>
      <c r="G14" s="194"/>
      <c r="H14" s="189" t="s">
        <v>53</v>
      </c>
      <c r="I14" s="194"/>
      <c r="J14" s="189" t="s">
        <v>214</v>
      </c>
      <c r="K14" s="189"/>
      <c r="L14" s="189" t="s">
        <v>55</v>
      </c>
      <c r="M14" s="194"/>
      <c r="N14" s="189" t="s">
        <v>215</v>
      </c>
      <c r="O14" s="194"/>
      <c r="P14" s="189" t="s">
        <v>37</v>
      </c>
      <c r="Q14" s="194"/>
      <c r="R14" s="187" t="s">
        <v>216</v>
      </c>
      <c r="S14" s="189"/>
      <c r="T14" s="196" t="s">
        <v>181</v>
      </c>
      <c r="U14" s="194"/>
      <c r="V14" s="196" t="s">
        <v>182</v>
      </c>
      <c r="W14" s="194"/>
      <c r="X14" s="189" t="s">
        <v>206</v>
      </c>
      <c r="Y14" s="194"/>
      <c r="Z14" s="189" t="s">
        <v>217</v>
      </c>
      <c r="AA14" s="194"/>
      <c r="AB14" s="187" t="s">
        <v>218</v>
      </c>
      <c r="AC14" s="194"/>
      <c r="AD14" s="189" t="s">
        <v>219</v>
      </c>
      <c r="AE14" s="194"/>
      <c r="AF14" s="197" t="s">
        <v>38</v>
      </c>
      <c r="AG14" s="194"/>
      <c r="AH14" s="197" t="s">
        <v>55</v>
      </c>
      <c r="AI14" s="194"/>
      <c r="AJ14" s="189" t="s">
        <v>56</v>
      </c>
    </row>
    <row r="15" spans="1:36" ht="16.5" customHeight="1" x14ac:dyDescent="0.2">
      <c r="A15" s="185"/>
      <c r="B15" s="185"/>
      <c r="C15" s="185"/>
      <c r="D15" s="234" t="s">
        <v>128</v>
      </c>
      <c r="E15" s="194"/>
      <c r="F15" s="227" t="s">
        <v>40</v>
      </c>
      <c r="G15" s="194"/>
      <c r="H15" s="227" t="s">
        <v>40</v>
      </c>
      <c r="I15" s="194"/>
      <c r="J15" s="227" t="s">
        <v>40</v>
      </c>
      <c r="K15" s="91"/>
      <c r="L15" s="227" t="s">
        <v>40</v>
      </c>
      <c r="M15" s="194"/>
      <c r="N15" s="227" t="s">
        <v>40</v>
      </c>
      <c r="O15" s="194"/>
      <c r="P15" s="227" t="s">
        <v>40</v>
      </c>
      <c r="Q15" s="194"/>
      <c r="R15" s="227" t="s">
        <v>40</v>
      </c>
      <c r="S15" s="91"/>
      <c r="T15" s="227" t="s">
        <v>40</v>
      </c>
      <c r="U15" s="194"/>
      <c r="V15" s="227" t="s">
        <v>40</v>
      </c>
      <c r="W15" s="194"/>
      <c r="X15" s="227" t="s">
        <v>40</v>
      </c>
      <c r="Y15" s="194"/>
      <c r="Z15" s="227" t="s">
        <v>40</v>
      </c>
      <c r="AA15" s="194"/>
      <c r="AB15" s="227" t="s">
        <v>40</v>
      </c>
      <c r="AC15" s="194"/>
      <c r="AD15" s="227" t="s">
        <v>40</v>
      </c>
      <c r="AE15" s="194"/>
      <c r="AF15" s="227" t="s">
        <v>40</v>
      </c>
      <c r="AG15" s="194"/>
      <c r="AH15" s="227" t="s">
        <v>40</v>
      </c>
      <c r="AI15" s="194"/>
      <c r="AJ15" s="228" t="s">
        <v>40</v>
      </c>
    </row>
    <row r="16" spans="1:36" ht="16.5" customHeight="1" x14ac:dyDescent="0.2">
      <c r="D16" s="93"/>
      <c r="F16" s="204"/>
      <c r="H16" s="204"/>
      <c r="J16" s="204"/>
      <c r="L16" s="204"/>
      <c r="N16" s="204"/>
      <c r="P16" s="218"/>
      <c r="Q16" s="199"/>
      <c r="R16" s="218"/>
      <c r="S16" s="198"/>
      <c r="T16" s="218"/>
      <c r="U16" s="199"/>
      <c r="V16" s="219"/>
      <c r="W16" s="199"/>
      <c r="X16" s="219"/>
      <c r="Y16" s="199"/>
      <c r="Z16" s="219"/>
      <c r="AA16" s="199"/>
      <c r="AB16" s="218"/>
      <c r="AC16" s="199"/>
      <c r="AD16" s="218"/>
      <c r="AE16" s="199"/>
      <c r="AF16" s="218"/>
      <c r="AG16" s="199"/>
      <c r="AH16" s="218"/>
      <c r="AI16" s="199"/>
      <c r="AJ16" s="218"/>
    </row>
    <row r="17" spans="1:36" ht="16.5" customHeight="1" x14ac:dyDescent="0.2">
      <c r="A17" s="29" t="s">
        <v>220</v>
      </c>
      <c r="F17" s="202"/>
      <c r="G17" s="93"/>
      <c r="H17" s="202"/>
      <c r="I17" s="93"/>
      <c r="J17" s="202"/>
      <c r="K17" s="93"/>
      <c r="L17" s="202"/>
      <c r="M17" s="93"/>
      <c r="N17" s="202"/>
      <c r="O17" s="93"/>
      <c r="P17" s="202"/>
      <c r="Q17" s="93"/>
      <c r="R17" s="202"/>
      <c r="S17" s="93"/>
      <c r="T17" s="202"/>
      <c r="U17" s="93"/>
      <c r="V17" s="202"/>
      <c r="W17" s="93"/>
      <c r="X17" s="202"/>
      <c r="Y17" s="93"/>
      <c r="Z17" s="202"/>
      <c r="AA17" s="93"/>
      <c r="AB17" s="202"/>
      <c r="AC17" s="93"/>
      <c r="AD17" s="202"/>
      <c r="AE17" s="93"/>
      <c r="AF17" s="202"/>
      <c r="AG17" s="93"/>
      <c r="AH17" s="202"/>
      <c r="AI17" s="93"/>
      <c r="AJ17" s="203"/>
    </row>
    <row r="18" spans="1:36" ht="16.5" customHeight="1" x14ac:dyDescent="0.2">
      <c r="A18" s="29"/>
      <c r="B18" s="200" t="s">
        <v>225</v>
      </c>
      <c r="F18" s="204">
        <v>5264650</v>
      </c>
      <c r="G18" s="92"/>
      <c r="H18" s="204">
        <v>8601300</v>
      </c>
      <c r="I18" s="92"/>
      <c r="J18" s="204">
        <v>47373</v>
      </c>
      <c r="L18" s="204">
        <v>-218689</v>
      </c>
      <c r="M18" s="92"/>
      <c r="N18" s="204">
        <v>530000</v>
      </c>
      <c r="O18" s="92"/>
      <c r="P18" s="204">
        <v>102196276</v>
      </c>
      <c r="Q18" s="92"/>
      <c r="R18" s="204">
        <v>-265955</v>
      </c>
      <c r="T18" s="204">
        <v>-37092</v>
      </c>
      <c r="U18" s="92"/>
      <c r="V18" s="204">
        <v>-5099194</v>
      </c>
      <c r="W18" s="92"/>
      <c r="X18" s="204">
        <v>457751</v>
      </c>
      <c r="Y18" s="92"/>
      <c r="Z18" s="204">
        <v>-4580369</v>
      </c>
      <c r="AA18" s="92"/>
      <c r="AB18" s="204">
        <v>-4652848</v>
      </c>
      <c r="AC18" s="92"/>
      <c r="AD18" s="204">
        <f>SUM(AB18,Z18,X18,V18,T18,R18,)</f>
        <v>-14177707</v>
      </c>
      <c r="AE18" s="92"/>
      <c r="AF18" s="204">
        <f>SUM(AD18,P18,N18,L18,J18,F18,H18)</f>
        <v>102243203</v>
      </c>
      <c r="AG18" s="92"/>
      <c r="AH18" s="204">
        <v>591038</v>
      </c>
      <c r="AI18" s="92"/>
      <c r="AJ18" s="204">
        <f>SUM(AF18:AH18)</f>
        <v>102834241</v>
      </c>
    </row>
    <row r="19" spans="1:36" ht="6" customHeight="1" x14ac:dyDescent="0.2">
      <c r="A19" s="29"/>
      <c r="B19" s="200"/>
      <c r="F19" s="204"/>
      <c r="G19" s="92"/>
      <c r="H19" s="204"/>
      <c r="I19" s="92"/>
      <c r="J19" s="204"/>
      <c r="L19" s="204"/>
      <c r="M19" s="92"/>
      <c r="N19" s="204"/>
      <c r="O19" s="92"/>
      <c r="P19" s="204"/>
      <c r="Q19" s="92"/>
      <c r="R19" s="204"/>
      <c r="T19" s="204"/>
      <c r="U19" s="92"/>
      <c r="V19" s="204"/>
      <c r="W19" s="92"/>
      <c r="X19" s="204"/>
      <c r="Y19" s="92"/>
      <c r="Z19" s="204"/>
      <c r="AA19" s="92"/>
      <c r="AB19" s="204"/>
      <c r="AC19" s="92"/>
      <c r="AD19" s="204"/>
      <c r="AE19" s="92"/>
      <c r="AF19" s="204"/>
      <c r="AG19" s="92"/>
      <c r="AH19" s="204"/>
      <c r="AI19" s="92"/>
      <c r="AJ19" s="204"/>
    </row>
    <row r="20" spans="1:36" ht="16.5" customHeight="1" x14ac:dyDescent="0.2">
      <c r="A20" s="29" t="s">
        <v>237</v>
      </c>
      <c r="F20" s="204"/>
      <c r="G20" s="92"/>
      <c r="H20" s="204"/>
      <c r="I20" s="92"/>
      <c r="J20" s="204"/>
      <c r="L20" s="204"/>
      <c r="M20" s="92"/>
      <c r="N20" s="204"/>
      <c r="O20" s="92"/>
      <c r="P20" s="204"/>
      <c r="Q20" s="92"/>
      <c r="R20" s="204"/>
      <c r="T20" s="204"/>
      <c r="U20" s="92"/>
      <c r="V20" s="204"/>
      <c r="W20" s="92"/>
      <c r="X20" s="204"/>
      <c r="Y20" s="92"/>
      <c r="Z20" s="204"/>
      <c r="AA20" s="92"/>
      <c r="AB20" s="204"/>
      <c r="AC20" s="92"/>
      <c r="AD20" s="204"/>
      <c r="AE20" s="92"/>
      <c r="AF20" s="204"/>
      <c r="AG20" s="92"/>
      <c r="AH20" s="204"/>
      <c r="AI20" s="92"/>
      <c r="AJ20" s="204"/>
    </row>
    <row r="21" spans="1:36" ht="16.5" customHeight="1" x14ac:dyDescent="0.2">
      <c r="A21" s="29"/>
      <c r="B21" s="89" t="s">
        <v>84</v>
      </c>
      <c r="F21" s="204"/>
      <c r="G21" s="92"/>
      <c r="H21" s="204"/>
      <c r="I21" s="92"/>
      <c r="J21" s="204"/>
      <c r="L21" s="204"/>
      <c r="M21" s="92"/>
      <c r="N21" s="204"/>
      <c r="O21" s="92"/>
      <c r="P21" s="204"/>
      <c r="Q21" s="92"/>
      <c r="R21" s="204"/>
      <c r="T21" s="204"/>
      <c r="U21" s="92"/>
      <c r="V21" s="204"/>
      <c r="W21" s="92"/>
      <c r="X21" s="204"/>
      <c r="Y21" s="92"/>
      <c r="Z21" s="204"/>
      <c r="AA21" s="92"/>
      <c r="AB21" s="204"/>
      <c r="AC21" s="92"/>
      <c r="AD21" s="204"/>
      <c r="AE21" s="92"/>
      <c r="AF21" s="204"/>
      <c r="AG21" s="92"/>
      <c r="AH21" s="204"/>
      <c r="AI21" s="92"/>
      <c r="AJ21" s="204"/>
    </row>
    <row r="22" spans="1:36" ht="16.5" customHeight="1" x14ac:dyDescent="0.2">
      <c r="A22" s="33" t="s">
        <v>103</v>
      </c>
      <c r="F22" s="205"/>
      <c r="G22" s="92"/>
      <c r="H22" s="202"/>
      <c r="I22" s="93"/>
      <c r="J22" s="202"/>
      <c r="K22" s="93"/>
      <c r="L22" s="202"/>
      <c r="M22" s="92"/>
      <c r="N22" s="202"/>
      <c r="O22" s="93"/>
      <c r="P22" s="202"/>
      <c r="Q22" s="93"/>
      <c r="R22" s="202"/>
      <c r="S22" s="93"/>
      <c r="T22" s="202"/>
      <c r="U22" s="93"/>
      <c r="V22" s="202"/>
      <c r="W22" s="93"/>
      <c r="X22" s="202"/>
      <c r="Y22" s="93"/>
      <c r="Z22" s="202"/>
      <c r="AA22" s="93"/>
      <c r="AB22" s="202"/>
      <c r="AC22" s="93"/>
      <c r="AD22" s="202"/>
      <c r="AE22" s="93"/>
      <c r="AF22" s="202"/>
      <c r="AG22" s="93"/>
      <c r="AH22" s="202"/>
      <c r="AI22" s="93"/>
      <c r="AJ22" s="204"/>
    </row>
    <row r="23" spans="1:36" ht="16.5" customHeight="1" x14ac:dyDescent="0.2">
      <c r="A23" s="33"/>
      <c r="B23" s="201" t="s">
        <v>226</v>
      </c>
      <c r="F23" s="204">
        <v>0</v>
      </c>
      <c r="G23" s="92"/>
      <c r="H23" s="204">
        <v>0</v>
      </c>
      <c r="I23" s="92"/>
      <c r="J23" s="204">
        <v>0</v>
      </c>
      <c r="L23" s="204">
        <v>0</v>
      </c>
      <c r="M23" s="92"/>
      <c r="N23" s="204">
        <v>0</v>
      </c>
      <c r="O23" s="92"/>
      <c r="P23" s="204">
        <f>'8-9 (9M)'!G31</f>
        <v>3169664</v>
      </c>
      <c r="Q23" s="92"/>
      <c r="R23" s="204">
        <v>0</v>
      </c>
      <c r="T23" s="204">
        <v>-19501</v>
      </c>
      <c r="U23" s="92"/>
      <c r="V23" s="204">
        <v>1458272</v>
      </c>
      <c r="W23" s="92"/>
      <c r="X23" s="204">
        <v>-110674</v>
      </c>
      <c r="Y23" s="92"/>
      <c r="Z23" s="204">
        <f>'8-9 (9M)'!G68+'8-9 (9M)'!G78</f>
        <v>7446889</v>
      </c>
      <c r="AA23" s="92"/>
      <c r="AB23" s="204">
        <v>2206569</v>
      </c>
      <c r="AC23" s="92"/>
      <c r="AD23" s="204">
        <f>SUM(AB23,Z23,X23,V23,T23,R23,)</f>
        <v>10981555</v>
      </c>
      <c r="AE23" s="92"/>
      <c r="AF23" s="204">
        <f>SUM(AD23,P23,N23,L23,J23,F23,H23)</f>
        <v>14151219</v>
      </c>
      <c r="AG23" s="92"/>
      <c r="AH23" s="204">
        <v>13631</v>
      </c>
      <c r="AI23" s="92"/>
      <c r="AJ23" s="204">
        <f>SUM(AF23:AH23)</f>
        <v>14164850</v>
      </c>
    </row>
    <row r="24" spans="1:36" ht="16.5" customHeight="1" x14ac:dyDescent="0.2">
      <c r="A24" s="33" t="s">
        <v>284</v>
      </c>
      <c r="B24" s="201"/>
      <c r="D24" s="94">
        <v>20</v>
      </c>
      <c r="F24" s="204">
        <v>0</v>
      </c>
      <c r="G24" s="92"/>
      <c r="H24" s="204">
        <v>0</v>
      </c>
      <c r="I24" s="92"/>
      <c r="J24" s="204">
        <v>0</v>
      </c>
      <c r="L24" s="204">
        <v>0</v>
      </c>
      <c r="M24" s="92"/>
      <c r="N24" s="204">
        <v>0</v>
      </c>
      <c r="O24" s="92"/>
      <c r="P24" s="204">
        <v>-3553569</v>
      </c>
      <c r="Q24" s="92"/>
      <c r="R24" s="204">
        <v>0</v>
      </c>
      <c r="T24" s="204">
        <v>0</v>
      </c>
      <c r="U24" s="92"/>
      <c r="V24" s="204">
        <v>0</v>
      </c>
      <c r="W24" s="92"/>
      <c r="X24" s="204">
        <v>0</v>
      </c>
      <c r="Y24" s="92"/>
      <c r="Z24" s="204">
        <v>0</v>
      </c>
      <c r="AA24" s="92"/>
      <c r="AB24" s="204">
        <v>0</v>
      </c>
      <c r="AC24" s="92"/>
      <c r="AD24" s="204">
        <f>SUM(AB24,Z24,X24,V24,T24,R24,)</f>
        <v>0</v>
      </c>
      <c r="AE24" s="92"/>
      <c r="AF24" s="204">
        <f>SUM(AD24,P24,N24,L24,J24,F24,H24)</f>
        <v>-3553569</v>
      </c>
      <c r="AG24" s="92"/>
      <c r="AH24" s="204">
        <v>0</v>
      </c>
      <c r="AI24" s="92"/>
      <c r="AJ24" s="204">
        <f>SUM(AF24:AH24)</f>
        <v>-3553569</v>
      </c>
    </row>
    <row r="25" spans="1:36" ht="16.5" customHeight="1" x14ac:dyDescent="0.2">
      <c r="A25" s="93" t="s">
        <v>256</v>
      </c>
      <c r="D25" s="94"/>
      <c r="F25" s="206">
        <v>0</v>
      </c>
      <c r="G25" s="92"/>
      <c r="H25" s="206">
        <v>0</v>
      </c>
      <c r="I25" s="92"/>
      <c r="J25" s="206">
        <v>0</v>
      </c>
      <c r="L25" s="206">
        <v>0</v>
      </c>
      <c r="M25" s="92"/>
      <c r="N25" s="206">
        <v>0</v>
      </c>
      <c r="O25" s="92"/>
      <c r="P25" s="206">
        <v>0</v>
      </c>
      <c r="Q25" s="92"/>
      <c r="R25" s="206">
        <v>0</v>
      </c>
      <c r="T25" s="206">
        <v>0</v>
      </c>
      <c r="U25" s="92"/>
      <c r="V25" s="206">
        <v>0</v>
      </c>
      <c r="W25" s="92"/>
      <c r="X25" s="206">
        <v>0</v>
      </c>
      <c r="Y25" s="92"/>
      <c r="Z25" s="206">
        <v>0</v>
      </c>
      <c r="AA25" s="92"/>
      <c r="AB25" s="206">
        <v>0</v>
      </c>
      <c r="AC25" s="92"/>
      <c r="AD25" s="206">
        <f>SUM(AB25,Z25,X25,V25,T25,R25,)</f>
        <v>0</v>
      </c>
      <c r="AE25" s="92"/>
      <c r="AF25" s="206">
        <f>SUM(AD25,P25,N25,L25,J25,F25,H25)</f>
        <v>0</v>
      </c>
      <c r="AG25" s="92"/>
      <c r="AH25" s="206">
        <v>-8291</v>
      </c>
      <c r="AI25" s="92"/>
      <c r="AJ25" s="206">
        <f>SUM(AF25:AH25)</f>
        <v>-8291</v>
      </c>
    </row>
    <row r="26" spans="1:36" ht="16.5" customHeight="1" x14ac:dyDescent="0.2">
      <c r="D26" s="94"/>
      <c r="F26" s="204"/>
      <c r="G26" s="92"/>
      <c r="H26" s="204"/>
      <c r="I26" s="92"/>
      <c r="J26" s="204"/>
      <c r="L26" s="204"/>
      <c r="M26" s="92"/>
      <c r="N26" s="204"/>
      <c r="O26" s="92"/>
      <c r="P26" s="204"/>
      <c r="Q26" s="92"/>
      <c r="R26" s="204"/>
      <c r="T26" s="204"/>
      <c r="U26" s="92"/>
      <c r="V26" s="204"/>
      <c r="W26" s="92"/>
      <c r="X26" s="204"/>
      <c r="Y26" s="92"/>
      <c r="Z26" s="204"/>
      <c r="AA26" s="92"/>
      <c r="AB26" s="204"/>
      <c r="AC26" s="92"/>
      <c r="AD26" s="204"/>
      <c r="AE26" s="92"/>
      <c r="AF26" s="204"/>
      <c r="AG26" s="92"/>
      <c r="AH26" s="204"/>
      <c r="AI26" s="92"/>
      <c r="AJ26" s="204"/>
    </row>
    <row r="27" spans="1:36" ht="16.5" customHeight="1" x14ac:dyDescent="0.2">
      <c r="A27" s="29" t="s">
        <v>221</v>
      </c>
      <c r="D27" s="94"/>
      <c r="F27" s="207"/>
      <c r="G27" s="93"/>
      <c r="H27" s="202"/>
      <c r="I27" s="93"/>
      <c r="J27" s="202"/>
      <c r="K27" s="93"/>
      <c r="L27" s="202"/>
      <c r="M27" s="93"/>
      <c r="N27" s="202"/>
      <c r="O27" s="93"/>
      <c r="P27" s="202"/>
      <c r="Q27" s="93"/>
      <c r="R27" s="202"/>
      <c r="S27" s="93"/>
      <c r="T27" s="202"/>
      <c r="U27" s="93"/>
      <c r="V27" s="202"/>
      <c r="W27" s="93"/>
      <c r="X27" s="202"/>
      <c r="Y27" s="93"/>
      <c r="Z27" s="202"/>
      <c r="AA27" s="93"/>
      <c r="AB27" s="202"/>
      <c r="AC27" s="93"/>
      <c r="AD27" s="202"/>
      <c r="AE27" s="93"/>
      <c r="AF27" s="202"/>
      <c r="AG27" s="93"/>
      <c r="AH27" s="202"/>
      <c r="AI27" s="93"/>
      <c r="AJ27" s="203"/>
    </row>
    <row r="28" spans="1:36" ht="16.5" customHeight="1" thickBot="1" x14ac:dyDescent="0.25">
      <c r="A28" s="29"/>
      <c r="B28" s="89" t="s">
        <v>288</v>
      </c>
      <c r="D28" s="94"/>
      <c r="F28" s="208">
        <f>SUM(F18:F25)</f>
        <v>5264650</v>
      </c>
      <c r="G28" s="92"/>
      <c r="H28" s="208">
        <f>SUM(H18:H25)</f>
        <v>8601300</v>
      </c>
      <c r="I28" s="92"/>
      <c r="J28" s="208">
        <f>SUM(J18:J25)</f>
        <v>47373</v>
      </c>
      <c r="L28" s="208">
        <f>SUM(L18:L25)</f>
        <v>-218689</v>
      </c>
      <c r="M28" s="92"/>
      <c r="N28" s="208">
        <f>SUM(N18:N25)</f>
        <v>530000</v>
      </c>
      <c r="O28" s="92"/>
      <c r="P28" s="208">
        <f>SUM(P18:P25)</f>
        <v>101812371</v>
      </c>
      <c r="Q28" s="92"/>
      <c r="R28" s="208">
        <f>SUM(R18:R25)</f>
        <v>-265955</v>
      </c>
      <c r="T28" s="208">
        <f>SUM(T18:T25)</f>
        <v>-56593</v>
      </c>
      <c r="U28" s="92"/>
      <c r="V28" s="208">
        <f>SUM(V18:V25)</f>
        <v>-3640922</v>
      </c>
      <c r="W28" s="92"/>
      <c r="X28" s="208">
        <f>SUM(X18:X25)</f>
        <v>347077</v>
      </c>
      <c r="Y28" s="92"/>
      <c r="Z28" s="208">
        <f>SUM(Z18:Z25)</f>
        <v>2866520</v>
      </c>
      <c r="AA28" s="92"/>
      <c r="AB28" s="208">
        <f>SUM(AB18:AB25)</f>
        <v>-2446279</v>
      </c>
      <c r="AC28" s="92"/>
      <c r="AD28" s="208">
        <f>SUM(AD18:AD25)</f>
        <v>-3196152</v>
      </c>
      <c r="AE28" s="92"/>
      <c r="AF28" s="208">
        <f>SUM(AF18:AF25)</f>
        <v>112840853</v>
      </c>
      <c r="AG28" s="92"/>
      <c r="AH28" s="208">
        <f>SUM(AH18:AH25)</f>
        <v>596378</v>
      </c>
      <c r="AI28" s="92"/>
      <c r="AJ28" s="208">
        <f>SUM(AJ18:AJ25)</f>
        <v>113437231</v>
      </c>
    </row>
    <row r="29" spans="1:36" ht="16.5" customHeight="1" thickTop="1" x14ac:dyDescent="0.2">
      <c r="A29" s="29"/>
      <c r="B29" s="89"/>
      <c r="D29" s="94"/>
      <c r="G29" s="92"/>
      <c r="I29" s="92"/>
      <c r="M29" s="92"/>
      <c r="O29" s="92"/>
      <c r="Q29" s="92"/>
      <c r="U29" s="92"/>
      <c r="V29" s="92"/>
      <c r="W29" s="92"/>
      <c r="X29" s="92"/>
      <c r="Y29" s="92"/>
      <c r="Z29" s="92"/>
      <c r="AA29" s="92"/>
      <c r="AC29" s="92"/>
      <c r="AE29" s="92"/>
      <c r="AG29" s="92"/>
      <c r="AI29" s="92"/>
    </row>
    <row r="30" spans="1:36" ht="16.5" customHeight="1" x14ac:dyDescent="0.2">
      <c r="A30" s="229"/>
      <c r="B30" s="230"/>
      <c r="C30" s="211"/>
      <c r="D30" s="216"/>
      <c r="E30" s="214"/>
      <c r="F30" s="213"/>
      <c r="G30" s="213"/>
      <c r="H30" s="213"/>
      <c r="I30" s="213"/>
      <c r="J30" s="213"/>
      <c r="K30" s="213"/>
      <c r="L30" s="213"/>
      <c r="M30" s="213"/>
      <c r="N30" s="213"/>
      <c r="O30" s="213"/>
      <c r="P30" s="213"/>
      <c r="Q30" s="213"/>
      <c r="R30" s="213"/>
      <c r="S30" s="213"/>
      <c r="T30" s="213"/>
      <c r="U30" s="213"/>
      <c r="V30" s="213"/>
      <c r="W30" s="213"/>
      <c r="X30" s="213"/>
      <c r="Y30" s="213"/>
      <c r="Z30" s="213"/>
      <c r="AA30" s="213"/>
      <c r="AB30" s="213"/>
      <c r="AC30" s="213"/>
      <c r="AD30" s="213"/>
      <c r="AE30" s="213"/>
      <c r="AF30" s="213"/>
      <c r="AG30" s="213"/>
      <c r="AH30" s="213"/>
      <c r="AI30" s="213"/>
      <c r="AJ30" s="213"/>
    </row>
    <row r="31" spans="1:36" ht="16.5" customHeight="1" x14ac:dyDescent="0.2">
      <c r="A31" s="229" t="s">
        <v>220</v>
      </c>
      <c r="B31" s="231"/>
      <c r="C31" s="211"/>
      <c r="D31" s="214"/>
      <c r="E31" s="214"/>
      <c r="F31" s="211"/>
      <c r="G31" s="211"/>
      <c r="H31" s="211"/>
      <c r="I31" s="211"/>
      <c r="J31" s="211"/>
      <c r="K31" s="211"/>
      <c r="L31" s="211"/>
      <c r="M31" s="211"/>
      <c r="N31" s="211"/>
      <c r="O31" s="211"/>
      <c r="P31" s="211"/>
      <c r="Q31" s="211"/>
      <c r="R31" s="211"/>
      <c r="S31" s="211"/>
      <c r="T31" s="211"/>
      <c r="U31" s="211"/>
      <c r="V31" s="211"/>
      <c r="W31" s="211"/>
      <c r="X31" s="211"/>
      <c r="Y31" s="211"/>
      <c r="Z31" s="211"/>
      <c r="AA31" s="211"/>
      <c r="AB31" s="211"/>
      <c r="AC31" s="211"/>
      <c r="AD31" s="211"/>
      <c r="AE31" s="211"/>
      <c r="AF31" s="211"/>
      <c r="AG31" s="211"/>
      <c r="AH31" s="211"/>
      <c r="AI31" s="211"/>
      <c r="AJ31" s="212"/>
    </row>
    <row r="32" spans="1:36" ht="16.5" customHeight="1" x14ac:dyDescent="0.2">
      <c r="A32" s="211"/>
      <c r="B32" s="231" t="s">
        <v>222</v>
      </c>
      <c r="C32" s="211"/>
      <c r="D32" s="214"/>
      <c r="E32" s="214"/>
      <c r="F32" s="213">
        <v>5264650</v>
      </c>
      <c r="G32" s="213"/>
      <c r="H32" s="213">
        <v>8601300</v>
      </c>
      <c r="I32" s="213"/>
      <c r="J32" s="213">
        <v>47373</v>
      </c>
      <c r="K32" s="213"/>
      <c r="L32" s="213">
        <v>-218689</v>
      </c>
      <c r="M32" s="213"/>
      <c r="N32" s="213">
        <v>530000</v>
      </c>
      <c r="O32" s="213"/>
      <c r="P32" s="213">
        <v>96753550</v>
      </c>
      <c r="Q32" s="213"/>
      <c r="R32" s="213">
        <v>-184957</v>
      </c>
      <c r="S32" s="213"/>
      <c r="T32" s="213">
        <v>-78431</v>
      </c>
      <c r="U32" s="213"/>
      <c r="V32" s="213">
        <v>-3580939</v>
      </c>
      <c r="W32" s="213"/>
      <c r="X32" s="213">
        <v>414082</v>
      </c>
      <c r="Y32" s="213"/>
      <c r="Z32" s="213">
        <v>-3370175</v>
      </c>
      <c r="AA32" s="213"/>
      <c r="AB32" s="213">
        <v>-4076561</v>
      </c>
      <c r="AC32" s="213"/>
      <c r="AD32" s="213">
        <f>SUM(AB32:AC32,Z32,X32,V32,T32,R32)</f>
        <v>-10876981</v>
      </c>
      <c r="AE32" s="213"/>
      <c r="AF32" s="213">
        <f>SUM(AD32,P32,N32,L32,J32,H32,F32)</f>
        <v>100101203</v>
      </c>
      <c r="AG32" s="213"/>
      <c r="AH32" s="213">
        <v>601969</v>
      </c>
      <c r="AI32" s="213"/>
      <c r="AJ32" s="213">
        <f>SUM(AH32,AF32)</f>
        <v>100703172</v>
      </c>
    </row>
    <row r="33" spans="1:36" ht="6" customHeight="1" x14ac:dyDescent="0.2">
      <c r="A33" s="211"/>
      <c r="B33" s="231"/>
      <c r="C33" s="211"/>
      <c r="D33" s="214"/>
      <c r="E33" s="214"/>
      <c r="F33" s="214"/>
      <c r="G33" s="213"/>
      <c r="H33" s="213"/>
      <c r="I33" s="213"/>
      <c r="J33" s="213"/>
      <c r="K33" s="213"/>
      <c r="L33" s="213"/>
      <c r="M33" s="213"/>
      <c r="N33" s="213"/>
      <c r="O33" s="213"/>
      <c r="P33" s="213"/>
      <c r="Q33" s="213"/>
      <c r="R33" s="213"/>
      <c r="S33" s="213"/>
      <c r="T33" s="213"/>
      <c r="U33" s="213"/>
      <c r="V33" s="213"/>
      <c r="W33" s="213"/>
      <c r="X33" s="213"/>
      <c r="Y33" s="213"/>
      <c r="Z33" s="213"/>
      <c r="AA33" s="213"/>
      <c r="AB33" s="213"/>
      <c r="AC33" s="213"/>
      <c r="AD33" s="213"/>
      <c r="AE33" s="213"/>
      <c r="AF33" s="213"/>
      <c r="AG33" s="213"/>
      <c r="AH33" s="213"/>
      <c r="AI33" s="213"/>
      <c r="AJ33" s="213"/>
    </row>
    <row r="34" spans="1:36" ht="16.5" customHeight="1" x14ac:dyDescent="0.2">
      <c r="A34" s="229" t="s">
        <v>237</v>
      </c>
      <c r="B34" s="211"/>
      <c r="C34" s="211"/>
      <c r="D34" s="214"/>
      <c r="E34" s="214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213"/>
      <c r="AA34" s="213"/>
      <c r="AB34" s="213"/>
      <c r="AC34" s="213"/>
      <c r="AD34" s="213"/>
      <c r="AE34" s="213"/>
      <c r="AF34" s="213"/>
      <c r="AG34" s="213"/>
      <c r="AH34" s="213"/>
      <c r="AI34" s="213"/>
      <c r="AJ34" s="213"/>
    </row>
    <row r="35" spans="1:36" ht="16.5" customHeight="1" x14ac:dyDescent="0.2">
      <c r="A35" s="229"/>
      <c r="B35" s="230" t="s">
        <v>84</v>
      </c>
      <c r="C35" s="211"/>
      <c r="D35" s="214"/>
      <c r="E35" s="214"/>
      <c r="F35" s="213"/>
      <c r="G35" s="213"/>
      <c r="H35" s="213"/>
      <c r="I35" s="213"/>
      <c r="J35" s="213"/>
      <c r="K35" s="213"/>
      <c r="L35" s="213"/>
      <c r="M35" s="213"/>
      <c r="N35" s="213"/>
      <c r="O35" s="213"/>
      <c r="P35" s="213"/>
      <c r="Q35" s="213"/>
      <c r="R35" s="213"/>
      <c r="S35" s="213"/>
      <c r="T35" s="213"/>
      <c r="U35" s="213"/>
      <c r="V35" s="213"/>
      <c r="W35" s="213"/>
      <c r="X35" s="213"/>
      <c r="Y35" s="213"/>
      <c r="Z35" s="213"/>
      <c r="AA35" s="213"/>
      <c r="AB35" s="213"/>
      <c r="AC35" s="213"/>
      <c r="AD35" s="213"/>
      <c r="AE35" s="213"/>
      <c r="AF35" s="213"/>
      <c r="AG35" s="213"/>
      <c r="AH35" s="213"/>
      <c r="AI35" s="213"/>
      <c r="AJ35" s="213"/>
    </row>
    <row r="36" spans="1:36" ht="16.5" customHeight="1" x14ac:dyDescent="0.2">
      <c r="A36" s="220" t="s">
        <v>103</v>
      </c>
      <c r="B36" s="211"/>
      <c r="C36" s="211"/>
      <c r="D36" s="214"/>
      <c r="E36" s="214"/>
      <c r="F36" s="214"/>
      <c r="G36" s="213"/>
      <c r="H36" s="211"/>
      <c r="I36" s="211"/>
      <c r="J36" s="211"/>
      <c r="K36" s="211"/>
      <c r="L36" s="211"/>
      <c r="M36" s="213"/>
      <c r="N36" s="211"/>
      <c r="O36" s="211"/>
      <c r="P36" s="211"/>
      <c r="Q36" s="211"/>
      <c r="R36" s="211"/>
      <c r="S36" s="211"/>
      <c r="T36" s="211"/>
      <c r="U36" s="211"/>
      <c r="V36" s="211"/>
      <c r="W36" s="211"/>
      <c r="X36" s="211"/>
      <c r="Y36" s="211"/>
      <c r="Z36" s="211"/>
      <c r="AA36" s="211"/>
      <c r="AB36" s="211"/>
      <c r="AC36" s="211"/>
      <c r="AD36" s="211"/>
      <c r="AE36" s="211"/>
      <c r="AF36" s="211"/>
      <c r="AG36" s="211"/>
      <c r="AH36" s="211"/>
      <c r="AI36" s="211"/>
      <c r="AJ36" s="213"/>
    </row>
    <row r="37" spans="1:36" ht="16.5" customHeight="1" x14ac:dyDescent="0.2">
      <c r="A37" s="220"/>
      <c r="B37" s="232" t="s">
        <v>226</v>
      </c>
      <c r="C37" s="211"/>
      <c r="D37" s="214"/>
      <c r="E37" s="214"/>
      <c r="F37" s="233">
        <v>0</v>
      </c>
      <c r="G37" s="233"/>
      <c r="H37" s="233">
        <v>0</v>
      </c>
      <c r="I37" s="233"/>
      <c r="J37" s="233">
        <v>0</v>
      </c>
      <c r="K37" s="233"/>
      <c r="L37" s="233">
        <v>0</v>
      </c>
      <c r="M37" s="233"/>
      <c r="N37" s="233">
        <v>0</v>
      </c>
      <c r="O37" s="233"/>
      <c r="P37" s="233">
        <v>6929107</v>
      </c>
      <c r="Q37" s="233"/>
      <c r="R37" s="233">
        <v>-307</v>
      </c>
      <c r="S37" s="233"/>
      <c r="T37" s="233">
        <v>21520</v>
      </c>
      <c r="U37" s="233"/>
      <c r="V37" s="233">
        <v>-2201489</v>
      </c>
      <c r="W37" s="233"/>
      <c r="X37" s="233">
        <v>104796</v>
      </c>
      <c r="Y37" s="233"/>
      <c r="Z37" s="233">
        <v>-352882</v>
      </c>
      <c r="AA37" s="233"/>
      <c r="AB37" s="233">
        <v>517776</v>
      </c>
      <c r="AC37" s="233"/>
      <c r="AD37" s="233">
        <f>SUM(AB37,Z37,X37,V37,T37,R37,)</f>
        <v>-1910586</v>
      </c>
      <c r="AE37" s="233"/>
      <c r="AF37" s="233">
        <f>SUM(AD37,P37,N37,L37,J37,F37,H37)</f>
        <v>5018521</v>
      </c>
      <c r="AG37" s="233"/>
      <c r="AH37" s="233">
        <v>15535</v>
      </c>
      <c r="AI37" s="233"/>
      <c r="AJ37" s="233">
        <f>SUM(AF37:AH37)</f>
        <v>5034056</v>
      </c>
    </row>
    <row r="38" spans="1:36" ht="16.5" customHeight="1" x14ac:dyDescent="0.2">
      <c r="A38" s="220" t="s">
        <v>284</v>
      </c>
      <c r="B38" s="232"/>
      <c r="C38" s="211"/>
      <c r="D38" s="214"/>
      <c r="E38" s="214"/>
      <c r="F38" s="233">
        <v>0</v>
      </c>
      <c r="G38" s="213"/>
      <c r="H38" s="233">
        <v>0</v>
      </c>
      <c r="I38" s="213"/>
      <c r="J38" s="233">
        <v>0</v>
      </c>
      <c r="K38" s="213"/>
      <c r="L38" s="233">
        <v>0</v>
      </c>
      <c r="M38" s="213"/>
      <c r="N38" s="233">
        <v>0</v>
      </c>
      <c r="O38" s="213"/>
      <c r="P38" s="233">
        <v>-3290304</v>
      </c>
      <c r="Q38" s="213"/>
      <c r="R38" s="233">
        <v>0</v>
      </c>
      <c r="S38" s="213"/>
      <c r="T38" s="233">
        <v>0</v>
      </c>
      <c r="U38" s="213"/>
      <c r="V38" s="233">
        <v>0</v>
      </c>
      <c r="W38" s="213"/>
      <c r="X38" s="233">
        <v>0</v>
      </c>
      <c r="Y38" s="213"/>
      <c r="Z38" s="233">
        <v>0</v>
      </c>
      <c r="AA38" s="213"/>
      <c r="AB38" s="233">
        <v>0</v>
      </c>
      <c r="AC38" s="213"/>
      <c r="AD38" s="233">
        <f t="shared" ref="AD38:AD39" si="0">SUM(AB38,Z38,X38,V38,T38,R38,)</f>
        <v>0</v>
      </c>
      <c r="AE38" s="233"/>
      <c r="AF38" s="233">
        <f t="shared" ref="AF38:AF39" si="1">SUM(AD38,P38,N38,L38,J38,F38,H38)</f>
        <v>-3290304</v>
      </c>
      <c r="AG38" s="213"/>
      <c r="AH38" s="233">
        <v>0</v>
      </c>
      <c r="AI38" s="213"/>
      <c r="AJ38" s="233">
        <f t="shared" ref="AJ38:AJ39" si="2">SUM(AF38:AH38)</f>
        <v>-3290304</v>
      </c>
    </row>
    <row r="39" spans="1:36" ht="16.5" customHeight="1" x14ac:dyDescent="0.2">
      <c r="A39" s="220" t="s">
        <v>282</v>
      </c>
      <c r="B39" s="232"/>
      <c r="C39" s="211"/>
      <c r="D39" s="214"/>
      <c r="E39" s="214"/>
      <c r="F39" s="215">
        <v>0</v>
      </c>
      <c r="G39" s="213"/>
      <c r="H39" s="215">
        <v>0</v>
      </c>
      <c r="I39" s="213"/>
      <c r="J39" s="215">
        <v>0</v>
      </c>
      <c r="K39" s="213"/>
      <c r="L39" s="215">
        <v>0</v>
      </c>
      <c r="M39" s="213"/>
      <c r="N39" s="215">
        <v>0</v>
      </c>
      <c r="O39" s="213"/>
      <c r="P39" s="215">
        <v>0</v>
      </c>
      <c r="Q39" s="213"/>
      <c r="R39" s="215">
        <v>0</v>
      </c>
      <c r="S39" s="213"/>
      <c r="T39" s="215">
        <v>0</v>
      </c>
      <c r="U39" s="213"/>
      <c r="V39" s="215">
        <v>0</v>
      </c>
      <c r="W39" s="213"/>
      <c r="X39" s="215">
        <v>0</v>
      </c>
      <c r="Y39" s="213"/>
      <c r="Z39" s="215">
        <v>0</v>
      </c>
      <c r="AA39" s="213"/>
      <c r="AB39" s="215">
        <v>0</v>
      </c>
      <c r="AC39" s="213"/>
      <c r="AD39" s="215">
        <f t="shared" si="0"/>
        <v>0</v>
      </c>
      <c r="AE39" s="233"/>
      <c r="AF39" s="215">
        <f t="shared" si="1"/>
        <v>0</v>
      </c>
      <c r="AG39" s="213"/>
      <c r="AH39" s="215">
        <v>-31598</v>
      </c>
      <c r="AI39" s="213"/>
      <c r="AJ39" s="215">
        <f t="shared" si="2"/>
        <v>-31598</v>
      </c>
    </row>
    <row r="40" spans="1:36" ht="16.5" customHeight="1" x14ac:dyDescent="0.2">
      <c r="A40" s="211"/>
      <c r="B40" s="211"/>
      <c r="C40" s="211"/>
      <c r="D40" s="216"/>
      <c r="E40" s="214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213"/>
      <c r="W40" s="213"/>
      <c r="X40" s="213"/>
      <c r="Y40" s="213"/>
      <c r="Z40" s="213"/>
      <c r="AA40" s="213"/>
      <c r="AB40" s="213"/>
      <c r="AC40" s="213"/>
      <c r="AD40" s="213"/>
      <c r="AE40" s="213"/>
      <c r="AF40" s="213"/>
      <c r="AG40" s="213"/>
      <c r="AH40" s="213"/>
      <c r="AI40" s="213"/>
      <c r="AJ40" s="213"/>
    </row>
    <row r="41" spans="1:36" ht="16.5" customHeight="1" x14ac:dyDescent="0.2">
      <c r="A41" s="29" t="s">
        <v>221</v>
      </c>
      <c r="D41" s="94"/>
      <c r="F41" s="216"/>
      <c r="G41" s="211"/>
      <c r="H41" s="211"/>
      <c r="I41" s="211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211"/>
      <c r="U41" s="211"/>
      <c r="V41" s="211"/>
      <c r="W41" s="211"/>
      <c r="X41" s="211"/>
      <c r="Y41" s="211"/>
      <c r="Z41" s="211"/>
      <c r="AA41" s="211"/>
      <c r="AB41" s="211"/>
      <c r="AC41" s="211"/>
      <c r="AD41" s="211"/>
      <c r="AE41" s="211"/>
      <c r="AF41" s="211"/>
      <c r="AG41" s="211"/>
      <c r="AH41" s="211"/>
      <c r="AI41" s="211"/>
      <c r="AJ41" s="212"/>
    </row>
    <row r="42" spans="1:36" ht="16.5" customHeight="1" thickBot="1" x14ac:dyDescent="0.25">
      <c r="A42" s="29"/>
      <c r="B42" s="89" t="s">
        <v>289</v>
      </c>
      <c r="D42" s="94"/>
      <c r="F42" s="217">
        <f>SUM(F32:F39)</f>
        <v>5264650</v>
      </c>
      <c r="G42" s="213"/>
      <c r="H42" s="217">
        <f>SUM(H32:H39)</f>
        <v>8601300</v>
      </c>
      <c r="I42" s="213"/>
      <c r="J42" s="217">
        <f>SUM(J32:J39)</f>
        <v>47373</v>
      </c>
      <c r="K42" s="213"/>
      <c r="L42" s="217">
        <f>SUM(L32:L39)</f>
        <v>-218689</v>
      </c>
      <c r="M42" s="213"/>
      <c r="N42" s="217">
        <f>SUM(N32:N39)</f>
        <v>530000</v>
      </c>
      <c r="O42" s="213"/>
      <c r="P42" s="217">
        <f>SUM(P32:P39)</f>
        <v>100392353</v>
      </c>
      <c r="Q42" s="213"/>
      <c r="R42" s="217">
        <f>SUM(R32:R39)</f>
        <v>-185264</v>
      </c>
      <c r="S42" s="213"/>
      <c r="T42" s="217">
        <f>SUM(T32:T39)</f>
        <v>-56911</v>
      </c>
      <c r="U42" s="213"/>
      <c r="V42" s="217">
        <f>SUM(V32:V39)</f>
        <v>-5782428</v>
      </c>
      <c r="W42" s="213"/>
      <c r="X42" s="217">
        <f>SUM(X32:X39)</f>
        <v>518878</v>
      </c>
      <c r="Y42" s="213"/>
      <c r="Z42" s="217">
        <f>SUM(Z32:Z39)</f>
        <v>-3723057</v>
      </c>
      <c r="AA42" s="213"/>
      <c r="AB42" s="217">
        <f>SUM(AB32:AB39)</f>
        <v>-3558785</v>
      </c>
      <c r="AC42" s="213"/>
      <c r="AD42" s="217">
        <f>SUM(AD32:AD39)</f>
        <v>-12787567</v>
      </c>
      <c r="AE42" s="213"/>
      <c r="AF42" s="217">
        <f>SUM(AF32:AF39)</f>
        <v>101829420</v>
      </c>
      <c r="AG42" s="213"/>
      <c r="AH42" s="217">
        <f>SUM(AH32:AH39)</f>
        <v>585906</v>
      </c>
      <c r="AI42" s="213"/>
      <c r="AJ42" s="217">
        <f>SUM(AJ32:AJ39)</f>
        <v>102415326</v>
      </c>
    </row>
    <row r="43" spans="1:36" ht="16.5" customHeight="1" thickTop="1" x14ac:dyDescent="0.2">
      <c r="A43" s="29"/>
      <c r="B43" s="89"/>
      <c r="D43" s="94"/>
      <c r="G43" s="92"/>
      <c r="I43" s="92"/>
      <c r="M43" s="92"/>
      <c r="O43" s="92"/>
      <c r="Q43" s="92"/>
      <c r="R43" s="213"/>
      <c r="U43" s="92"/>
      <c r="V43" s="92"/>
      <c r="W43" s="92"/>
      <c r="X43" s="92"/>
      <c r="Y43" s="92"/>
      <c r="Z43" s="92"/>
      <c r="AA43" s="92"/>
      <c r="AC43" s="92"/>
      <c r="AE43" s="92"/>
      <c r="AG43" s="92"/>
      <c r="AI43" s="92"/>
    </row>
    <row r="44" spans="1:36" ht="16.5" customHeight="1" x14ac:dyDescent="0.2">
      <c r="A44" s="29"/>
      <c r="B44" s="89"/>
      <c r="D44" s="94"/>
      <c r="G44" s="92"/>
      <c r="I44" s="92"/>
      <c r="M44" s="92"/>
      <c r="O44" s="92"/>
      <c r="Q44" s="92"/>
      <c r="R44" s="213"/>
      <c r="U44" s="92"/>
      <c r="V44" s="92"/>
      <c r="W44" s="92"/>
      <c r="X44" s="92"/>
      <c r="Y44" s="92"/>
      <c r="Z44" s="92"/>
      <c r="AA44" s="92"/>
      <c r="AC44" s="92"/>
      <c r="AE44" s="92"/>
      <c r="AG44" s="92"/>
      <c r="AI44" s="92"/>
    </row>
    <row r="45" spans="1:36" ht="16.5" customHeight="1" x14ac:dyDescent="0.2">
      <c r="A45" s="29"/>
      <c r="B45" s="89"/>
      <c r="D45" s="94"/>
      <c r="G45" s="92"/>
      <c r="I45" s="92"/>
      <c r="M45" s="92"/>
      <c r="O45" s="92"/>
      <c r="Q45" s="92"/>
      <c r="R45" s="213"/>
      <c r="U45" s="92"/>
      <c r="V45" s="92"/>
      <c r="W45" s="92"/>
      <c r="X45" s="92"/>
      <c r="Y45" s="92"/>
      <c r="Z45" s="92"/>
      <c r="AA45" s="92"/>
      <c r="AC45" s="92"/>
      <c r="AE45" s="92"/>
      <c r="AG45" s="92"/>
      <c r="AI45" s="92"/>
    </row>
    <row r="46" spans="1:36" ht="16.5" customHeight="1" x14ac:dyDescent="0.2">
      <c r="A46" s="29"/>
      <c r="B46" s="89"/>
      <c r="D46" s="94"/>
      <c r="G46" s="92"/>
      <c r="I46" s="92"/>
      <c r="M46" s="92"/>
      <c r="O46" s="92"/>
      <c r="Q46" s="92"/>
      <c r="R46" s="213"/>
      <c r="U46" s="92"/>
      <c r="V46" s="92"/>
      <c r="W46" s="92"/>
      <c r="X46" s="92"/>
      <c r="Y46" s="92"/>
      <c r="Z46" s="92"/>
      <c r="AA46" s="92"/>
      <c r="AC46" s="92"/>
      <c r="AE46" s="92"/>
      <c r="AG46" s="92"/>
      <c r="AI46" s="92"/>
    </row>
    <row r="47" spans="1:36" ht="16.5" customHeight="1" x14ac:dyDescent="0.2">
      <c r="A47" s="29"/>
      <c r="B47" s="89"/>
      <c r="D47" s="94"/>
      <c r="G47" s="92"/>
      <c r="I47" s="92"/>
      <c r="M47" s="92"/>
      <c r="O47" s="92"/>
      <c r="Q47" s="92"/>
      <c r="U47" s="92"/>
      <c r="V47" s="92"/>
      <c r="W47" s="92"/>
      <c r="X47" s="92"/>
      <c r="Y47" s="92"/>
      <c r="Z47" s="92"/>
      <c r="AA47" s="92"/>
      <c r="AC47" s="92"/>
      <c r="AE47" s="92"/>
      <c r="AG47" s="92"/>
      <c r="AI47" s="92"/>
    </row>
    <row r="48" spans="1:36" ht="16.5" customHeight="1" x14ac:dyDescent="0.2">
      <c r="A48" s="29"/>
      <c r="B48" s="89"/>
      <c r="D48" s="94"/>
      <c r="G48" s="92"/>
      <c r="I48" s="92"/>
      <c r="M48" s="92"/>
      <c r="O48" s="92"/>
      <c r="Q48" s="92"/>
      <c r="U48" s="92"/>
      <c r="V48" s="92"/>
      <c r="W48" s="92"/>
      <c r="X48" s="92"/>
      <c r="Y48" s="92"/>
      <c r="Z48" s="92"/>
      <c r="AA48" s="92"/>
      <c r="AC48" s="92"/>
      <c r="AE48" s="92"/>
      <c r="AG48" s="92"/>
      <c r="AI48" s="92"/>
    </row>
    <row r="49" spans="1:36" ht="16.5" customHeight="1" x14ac:dyDescent="0.2">
      <c r="A49" s="29"/>
      <c r="B49" s="89"/>
      <c r="D49" s="94"/>
      <c r="G49" s="92"/>
      <c r="I49" s="92"/>
      <c r="M49" s="92"/>
      <c r="O49" s="92"/>
      <c r="Q49" s="92"/>
      <c r="U49" s="92"/>
      <c r="V49" s="92"/>
      <c r="W49" s="92"/>
      <c r="X49" s="92"/>
      <c r="Y49" s="92"/>
      <c r="Z49" s="92"/>
      <c r="AA49" s="92"/>
      <c r="AC49" s="92"/>
      <c r="AE49" s="92"/>
      <c r="AG49" s="92"/>
      <c r="AI49" s="92"/>
    </row>
    <row r="50" spans="1:36" ht="9" customHeight="1" x14ac:dyDescent="0.2">
      <c r="A50" s="29"/>
      <c r="B50" s="89"/>
      <c r="D50" s="94"/>
      <c r="G50" s="92"/>
      <c r="I50" s="92"/>
      <c r="M50" s="92"/>
      <c r="O50" s="92"/>
      <c r="Q50" s="92"/>
      <c r="U50" s="92"/>
      <c r="V50" s="92"/>
      <c r="W50" s="92"/>
      <c r="X50" s="92"/>
      <c r="Y50" s="92"/>
      <c r="Z50" s="92"/>
      <c r="AA50" s="92"/>
      <c r="AC50" s="92"/>
      <c r="AE50" s="92"/>
      <c r="AG50" s="92"/>
      <c r="AI50" s="92"/>
    </row>
    <row r="51" spans="1:36" ht="21.9" customHeight="1" x14ac:dyDescent="0.2">
      <c r="A51" s="209" t="str">
        <f>+'8-9 (9M)'!A46:M46</f>
        <v>The accompanying condensed notes to the interim financial information are an integral part of this interim financial information.</v>
      </c>
      <c r="B51" s="210"/>
      <c r="C51" s="210"/>
      <c r="D51" s="176"/>
      <c r="E51" s="176"/>
      <c r="F51" s="178"/>
      <c r="G51" s="176"/>
      <c r="H51" s="178"/>
      <c r="I51" s="176"/>
      <c r="J51" s="178"/>
      <c r="K51" s="178"/>
      <c r="L51" s="178"/>
      <c r="M51" s="176"/>
      <c r="N51" s="178"/>
      <c r="O51" s="176"/>
      <c r="P51" s="178"/>
      <c r="Q51" s="176"/>
      <c r="R51" s="178"/>
      <c r="S51" s="178"/>
      <c r="T51" s="178"/>
      <c r="U51" s="176"/>
      <c r="V51" s="176"/>
      <c r="W51" s="176"/>
      <c r="X51" s="176"/>
      <c r="Y51" s="176"/>
      <c r="Z51" s="176"/>
      <c r="AA51" s="176"/>
      <c r="AB51" s="178"/>
      <c r="AC51" s="176"/>
      <c r="AD51" s="178"/>
      <c r="AE51" s="176"/>
      <c r="AF51" s="178"/>
      <c r="AG51" s="176"/>
      <c r="AH51" s="178"/>
      <c r="AI51" s="176"/>
      <c r="AJ51" s="178"/>
    </row>
  </sheetData>
  <mergeCells count="4">
    <mergeCell ref="F7:AF7"/>
    <mergeCell ref="R8:AD8"/>
    <mergeCell ref="N9:P9"/>
    <mergeCell ref="R9:AD9"/>
  </mergeCells>
  <pageMargins left="0.25" right="0.25" top="0.5" bottom="0.6" header="0.49" footer="0.4"/>
  <pageSetup paperSize="9" scale="64" firstPageNumber="10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V35"/>
  <sheetViews>
    <sheetView zoomScaleNormal="100" zoomScaleSheetLayoutView="70" workbookViewId="0"/>
  </sheetViews>
  <sheetFormatPr defaultColWidth="9.44140625" defaultRowHeight="16.5" customHeight="1" x14ac:dyDescent="0.25"/>
  <cols>
    <col min="1" max="2" width="1.5546875" style="273" customWidth="1"/>
    <col min="3" max="3" width="29.5546875" style="273" customWidth="1"/>
    <col min="4" max="4" width="4.5546875" style="30" customWidth="1"/>
    <col min="5" max="5" width="0.5546875" style="273" customWidth="1"/>
    <col min="6" max="6" width="11.109375" style="272" customWidth="1"/>
    <col min="7" max="7" width="0.5546875" style="273" customWidth="1"/>
    <col min="8" max="8" width="10.44140625" style="272" customWidth="1"/>
    <col min="9" max="9" width="0.5546875" style="273" customWidth="1"/>
    <col min="10" max="10" width="11.44140625" style="272" customWidth="1"/>
    <col min="11" max="11" width="0.5546875" style="273" customWidth="1"/>
    <col min="12" max="12" width="10" style="272" customWidth="1"/>
    <col min="13" max="13" width="0.5546875" style="273" customWidth="1"/>
    <col min="14" max="14" width="12.6640625" style="272" customWidth="1"/>
    <col min="15" max="15" width="0.5546875" style="273" customWidth="1"/>
    <col min="16" max="16" width="15.33203125" style="272" customWidth="1"/>
    <col min="17" max="17" width="0.5546875" style="272" customWidth="1"/>
    <col min="18" max="18" width="12.5546875" style="272" customWidth="1"/>
    <col min="19" max="19" width="0.5546875" style="272" customWidth="1"/>
    <col min="20" max="20" width="12.44140625" style="272" customWidth="1"/>
    <col min="21" max="21" width="0.5546875" style="273" customWidth="1"/>
    <col min="22" max="22" width="12.5546875" style="272" customWidth="1"/>
    <col min="23" max="16384" width="9.44140625" style="273"/>
  </cols>
  <sheetData>
    <row r="1" spans="1:22" ht="16.5" customHeight="1" x14ac:dyDescent="0.25">
      <c r="A1" s="271" t="s">
        <v>0</v>
      </c>
      <c r="B1" s="271"/>
      <c r="C1" s="271"/>
      <c r="D1" s="41"/>
      <c r="E1" s="271"/>
      <c r="V1" s="274" t="s">
        <v>90</v>
      </c>
    </row>
    <row r="2" spans="1:22" ht="16.5" customHeight="1" x14ac:dyDescent="0.25">
      <c r="A2" s="271" t="s">
        <v>114</v>
      </c>
      <c r="B2" s="271"/>
      <c r="C2" s="271"/>
      <c r="D2" s="41"/>
      <c r="E2" s="271"/>
    </row>
    <row r="3" spans="1:22" ht="16.5" customHeight="1" x14ac:dyDescent="0.25">
      <c r="A3" s="275" t="str">
        <f>+'8-9 (9M)'!A3</f>
        <v>For the nine-month period ended 30 September 2021</v>
      </c>
      <c r="B3" s="275"/>
      <c r="C3" s="275"/>
      <c r="D3" s="276"/>
      <c r="E3" s="275"/>
      <c r="F3" s="277"/>
      <c r="G3" s="278"/>
      <c r="H3" s="277"/>
      <c r="I3" s="278"/>
      <c r="J3" s="277"/>
      <c r="K3" s="278"/>
      <c r="L3" s="277"/>
      <c r="M3" s="278"/>
      <c r="N3" s="277"/>
      <c r="O3" s="278"/>
      <c r="P3" s="277"/>
      <c r="Q3" s="277"/>
      <c r="R3" s="277"/>
      <c r="S3" s="277"/>
      <c r="T3" s="277"/>
      <c r="U3" s="278"/>
      <c r="V3" s="277"/>
    </row>
    <row r="4" spans="1:22" ht="16.5" customHeight="1" x14ac:dyDescent="0.25">
      <c r="A4" s="271"/>
      <c r="B4" s="271"/>
      <c r="C4" s="271"/>
      <c r="D4" s="41"/>
      <c r="E4" s="271"/>
    </row>
    <row r="6" spans="1:22" ht="16.5" customHeight="1" x14ac:dyDescent="0.25">
      <c r="A6" s="271"/>
      <c r="F6" s="277"/>
      <c r="G6" s="278"/>
      <c r="H6" s="277"/>
      <c r="I6" s="278"/>
      <c r="J6" s="277"/>
      <c r="K6" s="278"/>
      <c r="L6" s="277"/>
      <c r="M6" s="278"/>
      <c r="N6" s="277"/>
      <c r="O6" s="278"/>
      <c r="P6" s="277"/>
      <c r="Q6" s="277"/>
      <c r="R6" s="277"/>
      <c r="S6" s="277"/>
      <c r="T6" s="277"/>
      <c r="U6" s="278"/>
      <c r="V6" s="279" t="s">
        <v>241</v>
      </c>
    </row>
    <row r="7" spans="1:22" ht="16.5" customHeight="1" x14ac:dyDescent="0.25">
      <c r="A7" s="271"/>
      <c r="P7" s="315" t="s">
        <v>47</v>
      </c>
      <c r="Q7" s="315"/>
      <c r="R7" s="315"/>
      <c r="S7" s="315"/>
      <c r="T7" s="315"/>
      <c r="V7" s="91"/>
    </row>
    <row r="8" spans="1:22" ht="16.5" customHeight="1" x14ac:dyDescent="0.25">
      <c r="A8" s="271"/>
      <c r="F8" s="91"/>
      <c r="L8" s="313" t="s">
        <v>35</v>
      </c>
      <c r="M8" s="313"/>
      <c r="N8" s="313"/>
      <c r="P8" s="315" t="s">
        <v>85</v>
      </c>
      <c r="Q8" s="315"/>
      <c r="R8" s="315"/>
      <c r="S8" s="315"/>
      <c r="T8" s="315"/>
      <c r="V8" s="91"/>
    </row>
    <row r="9" spans="1:22" ht="16.5" customHeight="1" x14ac:dyDescent="0.25">
      <c r="A9" s="271"/>
      <c r="F9" s="91" t="s">
        <v>48</v>
      </c>
      <c r="L9" s="187" t="s">
        <v>36</v>
      </c>
      <c r="M9" s="188"/>
      <c r="N9" s="188"/>
      <c r="P9" s="187" t="s">
        <v>96</v>
      </c>
      <c r="Q9" s="91"/>
      <c r="R9" s="191"/>
      <c r="T9" s="189" t="s">
        <v>107</v>
      </c>
      <c r="V9" s="91"/>
    </row>
    <row r="10" spans="1:22" ht="16.5" customHeight="1" x14ac:dyDescent="0.25">
      <c r="F10" s="91" t="s">
        <v>50</v>
      </c>
      <c r="G10" s="280"/>
      <c r="H10" s="91" t="s">
        <v>57</v>
      </c>
      <c r="I10" s="280"/>
      <c r="J10" s="91" t="s">
        <v>57</v>
      </c>
      <c r="K10" s="280"/>
      <c r="L10" s="281" t="s">
        <v>209</v>
      </c>
      <c r="M10" s="280"/>
      <c r="N10" s="91"/>
      <c r="O10" s="280"/>
      <c r="P10" s="187" t="s">
        <v>223</v>
      </c>
      <c r="Q10" s="187"/>
      <c r="R10" s="196" t="s">
        <v>180</v>
      </c>
      <c r="S10" s="91"/>
      <c r="T10" s="189" t="s">
        <v>104</v>
      </c>
      <c r="U10" s="280"/>
      <c r="V10" s="91" t="s">
        <v>49</v>
      </c>
    </row>
    <row r="11" spans="1:22" ht="16.5" customHeight="1" x14ac:dyDescent="0.25">
      <c r="F11" s="91" t="s">
        <v>52</v>
      </c>
      <c r="G11" s="280"/>
      <c r="H11" s="91" t="s">
        <v>53</v>
      </c>
      <c r="I11" s="280"/>
      <c r="J11" s="91" t="s">
        <v>54</v>
      </c>
      <c r="K11" s="280"/>
      <c r="L11" s="91" t="s">
        <v>224</v>
      </c>
      <c r="M11" s="280"/>
      <c r="N11" s="91" t="s">
        <v>37</v>
      </c>
      <c r="O11" s="280"/>
      <c r="P11" s="187" t="s">
        <v>97</v>
      </c>
      <c r="Q11" s="189"/>
      <c r="R11" s="196" t="s">
        <v>182</v>
      </c>
      <c r="S11" s="91"/>
      <c r="T11" s="189" t="s">
        <v>56</v>
      </c>
      <c r="U11" s="280"/>
      <c r="V11" s="91" t="s">
        <v>56</v>
      </c>
    </row>
    <row r="12" spans="1:22" ht="16.5" customHeight="1" x14ac:dyDescent="0.25">
      <c r="D12" s="234" t="s">
        <v>128</v>
      </c>
      <c r="F12" s="227" t="s">
        <v>40</v>
      </c>
      <c r="G12" s="280"/>
      <c r="H12" s="227" t="s">
        <v>40</v>
      </c>
      <c r="I12" s="280"/>
      <c r="J12" s="227" t="s">
        <v>40</v>
      </c>
      <c r="K12" s="280"/>
      <c r="L12" s="227" t="s">
        <v>40</v>
      </c>
      <c r="M12" s="280"/>
      <c r="N12" s="227" t="s">
        <v>40</v>
      </c>
      <c r="O12" s="280"/>
      <c r="P12" s="227" t="s">
        <v>40</v>
      </c>
      <c r="Q12" s="91"/>
      <c r="R12" s="227" t="s">
        <v>40</v>
      </c>
      <c r="S12" s="91"/>
      <c r="T12" s="227" t="s">
        <v>40</v>
      </c>
      <c r="U12" s="280"/>
      <c r="V12" s="227" t="s">
        <v>40</v>
      </c>
    </row>
    <row r="13" spans="1:22" ht="16.5" customHeight="1" x14ac:dyDescent="0.25">
      <c r="F13" s="282"/>
      <c r="H13" s="282"/>
      <c r="J13" s="282"/>
      <c r="L13" s="282"/>
      <c r="N13" s="282"/>
      <c r="P13" s="282"/>
      <c r="R13" s="282"/>
      <c r="T13" s="282"/>
      <c r="V13" s="282"/>
    </row>
    <row r="14" spans="1:22" ht="16.5" customHeight="1" x14ac:dyDescent="0.25">
      <c r="A14" s="29" t="s">
        <v>200</v>
      </c>
      <c r="B14" s="200"/>
      <c r="F14" s="283">
        <v>5264650</v>
      </c>
      <c r="G14" s="284"/>
      <c r="H14" s="283">
        <v>8601300</v>
      </c>
      <c r="I14" s="284"/>
      <c r="J14" s="283">
        <v>47373</v>
      </c>
      <c r="K14" s="284"/>
      <c r="L14" s="283">
        <v>530000</v>
      </c>
      <c r="M14" s="284"/>
      <c r="N14" s="283">
        <v>54447222</v>
      </c>
      <c r="O14" s="284"/>
      <c r="P14" s="283">
        <v>-148059</v>
      </c>
      <c r="Q14" s="285"/>
      <c r="R14" s="283">
        <v>-1418389</v>
      </c>
      <c r="S14" s="285"/>
      <c r="T14" s="283">
        <f>SUM(R14,P14)</f>
        <v>-1566448</v>
      </c>
      <c r="U14" s="284"/>
      <c r="V14" s="283">
        <f>SUM(T14,N14,L14,J14,H14,F14)</f>
        <v>67324097</v>
      </c>
    </row>
    <row r="15" spans="1:22" ht="6" customHeight="1" x14ac:dyDescent="0.25">
      <c r="A15" s="29"/>
      <c r="B15" s="93"/>
      <c r="F15" s="283"/>
      <c r="G15" s="284"/>
      <c r="H15" s="283"/>
      <c r="I15" s="284"/>
      <c r="J15" s="283"/>
      <c r="K15" s="284"/>
      <c r="L15" s="283"/>
      <c r="M15" s="284"/>
      <c r="N15" s="283"/>
      <c r="O15" s="284"/>
      <c r="P15" s="283"/>
      <c r="Q15" s="285"/>
      <c r="R15" s="283"/>
      <c r="S15" s="285"/>
      <c r="T15" s="283"/>
      <c r="U15" s="284"/>
      <c r="V15" s="283"/>
    </row>
    <row r="16" spans="1:22" ht="16.5" customHeight="1" x14ac:dyDescent="0.25">
      <c r="A16" s="29" t="s">
        <v>115</v>
      </c>
      <c r="B16" s="93"/>
      <c r="F16" s="286"/>
      <c r="G16" s="287"/>
      <c r="H16" s="286"/>
      <c r="I16" s="287"/>
      <c r="J16" s="286"/>
      <c r="K16" s="287"/>
      <c r="L16" s="286"/>
      <c r="M16" s="287"/>
      <c r="N16" s="286"/>
      <c r="O16" s="287"/>
      <c r="P16" s="286"/>
      <c r="Q16" s="287"/>
      <c r="R16" s="286"/>
      <c r="S16" s="287"/>
      <c r="T16" s="283"/>
      <c r="U16" s="287"/>
      <c r="V16" s="283"/>
    </row>
    <row r="17" spans="1:22" ht="16.5" customHeight="1" x14ac:dyDescent="0.25">
      <c r="A17" s="273" t="s">
        <v>238</v>
      </c>
      <c r="F17" s="283"/>
      <c r="G17" s="90"/>
      <c r="H17" s="283"/>
      <c r="I17" s="285"/>
      <c r="J17" s="283"/>
      <c r="K17" s="287"/>
      <c r="L17" s="283"/>
      <c r="M17" s="287"/>
      <c r="N17" s="283"/>
      <c r="O17" s="287"/>
      <c r="P17" s="283"/>
      <c r="Q17" s="285"/>
      <c r="R17" s="283"/>
      <c r="S17" s="285"/>
      <c r="T17" s="283"/>
      <c r="U17" s="287"/>
      <c r="V17" s="283"/>
    </row>
    <row r="18" spans="1:22" ht="16.5" customHeight="1" x14ac:dyDescent="0.25">
      <c r="B18" s="273" t="s">
        <v>84</v>
      </c>
      <c r="F18" s="288">
        <v>0</v>
      </c>
      <c r="G18" s="289"/>
      <c r="H18" s="288">
        <v>0</v>
      </c>
      <c r="I18" s="289"/>
      <c r="J18" s="288">
        <v>0</v>
      </c>
      <c r="K18" s="289"/>
      <c r="L18" s="288">
        <v>0</v>
      </c>
      <c r="M18" s="289"/>
      <c r="N18" s="288">
        <v>1967607</v>
      </c>
      <c r="O18" s="289"/>
      <c r="P18" s="288">
        <v>0</v>
      </c>
      <c r="Q18" s="290"/>
      <c r="R18" s="288">
        <v>517895</v>
      </c>
      <c r="S18" s="290"/>
      <c r="T18" s="288">
        <f>SUM(P18:R18)</f>
        <v>517895</v>
      </c>
      <c r="U18" s="289"/>
      <c r="V18" s="288">
        <f>SUM(T18,N18,L18,J18,H18,F18,)</f>
        <v>2485502</v>
      </c>
    </row>
    <row r="19" spans="1:22" ht="16.5" customHeight="1" x14ac:dyDescent="0.25">
      <c r="A19" s="273" t="s">
        <v>284</v>
      </c>
      <c r="D19" s="30">
        <v>20</v>
      </c>
      <c r="F19" s="291">
        <v>0</v>
      </c>
      <c r="G19" s="284"/>
      <c r="H19" s="291">
        <v>0</v>
      </c>
      <c r="I19" s="284"/>
      <c r="J19" s="291">
        <v>0</v>
      </c>
      <c r="K19" s="284"/>
      <c r="L19" s="291">
        <v>0</v>
      </c>
      <c r="M19" s="284"/>
      <c r="N19" s="291">
        <v>-3553569</v>
      </c>
      <c r="O19" s="284"/>
      <c r="P19" s="291">
        <v>0</v>
      </c>
      <c r="Q19" s="285"/>
      <c r="R19" s="291">
        <v>0</v>
      </c>
      <c r="S19" s="285"/>
      <c r="T19" s="291">
        <f>SUM(P19:R19)</f>
        <v>0</v>
      </c>
      <c r="U19" s="284"/>
      <c r="V19" s="291">
        <f>SUM(T19,N19,L19,J19,H19,F19,)</f>
        <v>-3553569</v>
      </c>
    </row>
    <row r="20" spans="1:22" ht="16.5" customHeight="1" x14ac:dyDescent="0.25">
      <c r="F20" s="283"/>
      <c r="G20" s="284"/>
      <c r="H20" s="283"/>
      <c r="I20" s="284"/>
      <c r="J20" s="283"/>
      <c r="K20" s="284"/>
      <c r="L20" s="283"/>
      <c r="M20" s="284"/>
      <c r="N20" s="283"/>
      <c r="O20" s="284"/>
      <c r="P20" s="283"/>
      <c r="Q20" s="285"/>
      <c r="R20" s="283"/>
      <c r="S20" s="285"/>
      <c r="T20" s="283"/>
      <c r="U20" s="284"/>
      <c r="V20" s="283"/>
    </row>
    <row r="21" spans="1:22" ht="16.5" customHeight="1" thickBot="1" x14ac:dyDescent="0.3">
      <c r="A21" s="29" t="s">
        <v>290</v>
      </c>
      <c r="F21" s="292">
        <f>SUM(F14:G19)</f>
        <v>5264650</v>
      </c>
      <c r="G21" s="284"/>
      <c r="H21" s="292">
        <f>SUM(H14:I19)</f>
        <v>8601300</v>
      </c>
      <c r="I21" s="284"/>
      <c r="J21" s="292">
        <f>SUM(J14:K19)</f>
        <v>47373</v>
      </c>
      <c r="K21" s="284"/>
      <c r="L21" s="292">
        <f>SUM(L14:M19)</f>
        <v>530000</v>
      </c>
      <c r="M21" s="284"/>
      <c r="N21" s="292">
        <f>SUM(N14:O19)</f>
        <v>52861260</v>
      </c>
      <c r="O21" s="284"/>
      <c r="P21" s="292">
        <f>SUM(P14:Q19)</f>
        <v>-148059</v>
      </c>
      <c r="Q21" s="285"/>
      <c r="R21" s="292">
        <f>SUM(R14:S19)</f>
        <v>-900494</v>
      </c>
      <c r="S21" s="284"/>
      <c r="T21" s="292">
        <f>SUM(T14:U19)</f>
        <v>-1048553</v>
      </c>
      <c r="U21" s="284"/>
      <c r="V21" s="292">
        <f>SUM(V14:V19)</f>
        <v>66256030</v>
      </c>
    </row>
    <row r="22" spans="1:22" s="293" customFormat="1" ht="16.5" customHeight="1" thickTop="1" x14ac:dyDescent="0.2"/>
    <row r="23" spans="1:22" ht="16.5" customHeight="1" x14ac:dyDescent="0.25">
      <c r="A23" s="29"/>
      <c r="F23" s="285"/>
      <c r="G23" s="284"/>
      <c r="H23" s="285"/>
      <c r="I23" s="284"/>
      <c r="J23" s="285"/>
      <c r="K23" s="284"/>
      <c r="L23" s="285"/>
      <c r="M23" s="284"/>
      <c r="N23" s="285"/>
      <c r="O23" s="284"/>
      <c r="P23" s="285"/>
      <c r="Q23" s="285"/>
      <c r="R23" s="285"/>
      <c r="S23" s="285"/>
      <c r="T23" s="285"/>
      <c r="U23" s="284"/>
      <c r="V23" s="285"/>
    </row>
    <row r="24" spans="1:22" s="211" customFormat="1" ht="16.5" customHeight="1" x14ac:dyDescent="0.25">
      <c r="A24" s="229" t="s">
        <v>183</v>
      </c>
      <c r="B24" s="231"/>
      <c r="D24" s="214"/>
      <c r="E24" s="214"/>
      <c r="F24" s="213">
        <v>5264650</v>
      </c>
      <c r="G24" s="213"/>
      <c r="H24" s="213">
        <v>8601300</v>
      </c>
      <c r="I24" s="213"/>
      <c r="J24" s="213">
        <v>47373</v>
      </c>
      <c r="K24" s="213"/>
      <c r="L24" s="213">
        <v>530000</v>
      </c>
      <c r="M24" s="213"/>
      <c r="N24" s="213">
        <v>50324600</v>
      </c>
      <c r="O24" s="213"/>
      <c r="P24" s="213">
        <v>-123019</v>
      </c>
      <c r="Q24" s="213"/>
      <c r="R24" s="213">
        <v>-630922</v>
      </c>
      <c r="S24" s="213"/>
      <c r="T24" s="298">
        <f>SUM(P24:R24)</f>
        <v>-753941</v>
      </c>
      <c r="U24" s="297"/>
      <c r="V24" s="298">
        <f>SUM(T24,N24,L24,J24,H24,F24,)</f>
        <v>64013982</v>
      </c>
    </row>
    <row r="25" spans="1:22" s="294" customFormat="1" ht="6" customHeight="1" x14ac:dyDescent="0.25">
      <c r="A25" s="229"/>
      <c r="B25" s="211"/>
      <c r="D25" s="221"/>
      <c r="F25" s="295"/>
      <c r="G25" s="296"/>
      <c r="H25" s="295"/>
      <c r="I25" s="296"/>
      <c r="J25" s="295"/>
      <c r="K25" s="296"/>
      <c r="L25" s="295"/>
      <c r="M25" s="296"/>
      <c r="N25" s="295"/>
      <c r="O25" s="296"/>
      <c r="P25" s="295"/>
      <c r="Q25" s="295"/>
      <c r="R25" s="295"/>
      <c r="S25" s="295"/>
      <c r="T25" s="295"/>
      <c r="U25" s="296"/>
      <c r="V25" s="295"/>
    </row>
    <row r="26" spans="1:22" s="294" customFormat="1" ht="16.5" customHeight="1" x14ac:dyDescent="0.25">
      <c r="A26" s="229" t="s">
        <v>115</v>
      </c>
      <c r="B26" s="211"/>
      <c r="D26" s="221"/>
      <c r="F26" s="297"/>
      <c r="G26" s="297"/>
      <c r="H26" s="297"/>
      <c r="I26" s="297"/>
      <c r="J26" s="297"/>
      <c r="K26" s="297"/>
      <c r="L26" s="297"/>
      <c r="M26" s="297"/>
      <c r="N26" s="297"/>
      <c r="O26" s="297"/>
      <c r="P26" s="297"/>
      <c r="Q26" s="297"/>
      <c r="R26" s="297"/>
      <c r="S26" s="297"/>
      <c r="T26" s="295"/>
      <c r="U26" s="297"/>
      <c r="V26" s="295"/>
    </row>
    <row r="27" spans="1:22" s="294" customFormat="1" ht="16.5" customHeight="1" x14ac:dyDescent="0.25">
      <c r="A27" s="294" t="s">
        <v>184</v>
      </c>
      <c r="D27" s="221"/>
      <c r="F27" s="295"/>
      <c r="G27" s="214"/>
      <c r="H27" s="295"/>
      <c r="I27" s="295"/>
      <c r="J27" s="295"/>
      <c r="K27" s="297"/>
      <c r="L27" s="295"/>
      <c r="M27" s="297"/>
      <c r="N27" s="295"/>
      <c r="O27" s="297"/>
      <c r="P27" s="295"/>
      <c r="Q27" s="295"/>
      <c r="R27" s="295"/>
      <c r="S27" s="295"/>
      <c r="T27" s="295"/>
      <c r="U27" s="297"/>
      <c r="V27" s="295"/>
    </row>
    <row r="28" spans="1:22" s="294" customFormat="1" ht="16.5" customHeight="1" x14ac:dyDescent="0.25">
      <c r="B28" s="294" t="s">
        <v>84</v>
      </c>
      <c r="D28" s="221"/>
      <c r="F28" s="298">
        <v>0</v>
      </c>
      <c r="G28" s="214"/>
      <c r="H28" s="298">
        <v>0</v>
      </c>
      <c r="I28" s="295"/>
      <c r="J28" s="298">
        <v>0</v>
      </c>
      <c r="K28" s="297"/>
      <c r="L28" s="298">
        <v>0</v>
      </c>
      <c r="M28" s="297"/>
      <c r="N28" s="298">
        <v>4194558</v>
      </c>
      <c r="O28" s="297"/>
      <c r="P28" s="298">
        <v>0</v>
      </c>
      <c r="Q28" s="295"/>
      <c r="R28" s="298">
        <v>-942833</v>
      </c>
      <c r="S28" s="295"/>
      <c r="T28" s="298">
        <f>SUM(P28:R28)</f>
        <v>-942833</v>
      </c>
      <c r="U28" s="297"/>
      <c r="V28" s="298">
        <f>SUM(T28,N28,L28,J28,H28,F28,)</f>
        <v>3251725</v>
      </c>
    </row>
    <row r="29" spans="1:22" s="299" customFormat="1" ht="16.5" customHeight="1" x14ac:dyDescent="0.25">
      <c r="A29" s="299" t="s">
        <v>284</v>
      </c>
      <c r="D29" s="300"/>
      <c r="F29" s="301">
        <v>0</v>
      </c>
      <c r="G29" s="302"/>
      <c r="H29" s="301">
        <v>0</v>
      </c>
      <c r="I29" s="298"/>
      <c r="J29" s="301">
        <v>0</v>
      </c>
      <c r="K29" s="303"/>
      <c r="L29" s="301">
        <v>0</v>
      </c>
      <c r="M29" s="303"/>
      <c r="N29" s="301">
        <v>-3290304</v>
      </c>
      <c r="O29" s="303"/>
      <c r="P29" s="301">
        <v>0</v>
      </c>
      <c r="Q29" s="298"/>
      <c r="R29" s="301">
        <v>0</v>
      </c>
      <c r="S29" s="298"/>
      <c r="T29" s="301">
        <f>SUM(P29:R29)</f>
        <v>0</v>
      </c>
      <c r="U29" s="303"/>
      <c r="V29" s="301">
        <f>SUM(T29,N29,L29,J29,H29,F29,)</f>
        <v>-3290304</v>
      </c>
    </row>
    <row r="30" spans="1:22" s="294" customFormat="1" ht="16.5" customHeight="1" x14ac:dyDescent="0.25">
      <c r="D30" s="221"/>
      <c r="F30" s="295"/>
      <c r="G30" s="296"/>
      <c r="H30" s="295"/>
      <c r="I30" s="296"/>
      <c r="J30" s="295"/>
      <c r="K30" s="296"/>
      <c r="L30" s="295"/>
      <c r="M30" s="296"/>
      <c r="N30" s="295"/>
      <c r="O30" s="296"/>
      <c r="P30" s="295"/>
      <c r="Q30" s="295"/>
      <c r="R30" s="295"/>
      <c r="S30" s="295"/>
      <c r="T30" s="295"/>
      <c r="U30" s="296"/>
      <c r="V30" s="295"/>
    </row>
    <row r="31" spans="1:22" s="294" customFormat="1" ht="16.5" customHeight="1" thickBot="1" x14ac:dyDescent="0.3">
      <c r="A31" s="229" t="s">
        <v>291</v>
      </c>
      <c r="D31" s="221"/>
      <c r="F31" s="304">
        <f>SUM(F24:F29)</f>
        <v>5264650</v>
      </c>
      <c r="G31" s="296"/>
      <c r="H31" s="304">
        <f>SUM(H24:H29)</f>
        <v>8601300</v>
      </c>
      <c r="I31" s="296"/>
      <c r="J31" s="304">
        <f>SUM(J24:J29)</f>
        <v>47373</v>
      </c>
      <c r="K31" s="296"/>
      <c r="L31" s="304">
        <f>SUM(L24:L29)</f>
        <v>530000</v>
      </c>
      <c r="M31" s="296"/>
      <c r="N31" s="304">
        <f>SUM(N24:N29)</f>
        <v>51228854</v>
      </c>
      <c r="O31" s="296"/>
      <c r="P31" s="304">
        <f>SUM(P24:P29)</f>
        <v>-123019</v>
      </c>
      <c r="Q31" s="295"/>
      <c r="R31" s="304">
        <f>SUM(R24:R29)</f>
        <v>-1573755</v>
      </c>
      <c r="S31" s="295"/>
      <c r="T31" s="304">
        <f>SUM(T24:T29)</f>
        <v>-1696774</v>
      </c>
      <c r="U31" s="296"/>
      <c r="V31" s="304">
        <f>SUM(V24:V29)</f>
        <v>63975403</v>
      </c>
    </row>
    <row r="32" spans="1:22" s="294" customFormat="1" ht="16.5" customHeight="1" thickTop="1" x14ac:dyDescent="0.25">
      <c r="A32" s="229"/>
      <c r="D32" s="221"/>
      <c r="F32" s="295"/>
      <c r="G32" s="296"/>
      <c r="H32" s="295"/>
      <c r="I32" s="296"/>
      <c r="J32" s="295"/>
      <c r="K32" s="296"/>
      <c r="L32" s="295"/>
      <c r="M32" s="296"/>
      <c r="N32" s="295"/>
      <c r="O32" s="296"/>
      <c r="P32" s="295"/>
      <c r="Q32" s="295"/>
      <c r="R32" s="295"/>
      <c r="S32" s="295"/>
      <c r="T32" s="295"/>
      <c r="U32" s="296"/>
      <c r="V32" s="295"/>
    </row>
    <row r="33" spans="1:22" s="294" customFormat="1" ht="16.5" customHeight="1" x14ac:dyDescent="0.25">
      <c r="A33" s="229"/>
      <c r="D33" s="221"/>
      <c r="F33" s="295"/>
      <c r="G33" s="296"/>
      <c r="H33" s="295"/>
      <c r="I33" s="296"/>
      <c r="J33" s="295"/>
      <c r="K33" s="296"/>
      <c r="L33" s="295"/>
      <c r="M33" s="296"/>
      <c r="N33" s="295"/>
      <c r="O33" s="296"/>
      <c r="P33" s="295"/>
      <c r="Q33" s="295"/>
      <c r="R33" s="295"/>
      <c r="S33" s="295"/>
      <c r="T33" s="295"/>
      <c r="U33" s="296"/>
      <c r="V33" s="295"/>
    </row>
    <row r="34" spans="1:22" s="294" customFormat="1" ht="15.75" customHeight="1" x14ac:dyDescent="0.25">
      <c r="A34" s="229"/>
      <c r="D34" s="221"/>
      <c r="F34" s="295"/>
      <c r="G34" s="296"/>
      <c r="H34" s="295"/>
      <c r="I34" s="296"/>
      <c r="J34" s="295"/>
      <c r="K34" s="296"/>
      <c r="L34" s="295"/>
      <c r="M34" s="296"/>
      <c r="N34" s="295"/>
      <c r="O34" s="296"/>
      <c r="P34" s="295"/>
      <c r="Q34" s="295"/>
      <c r="R34" s="295"/>
      <c r="S34" s="295"/>
      <c r="T34" s="295"/>
      <c r="U34" s="296"/>
      <c r="V34" s="295"/>
    </row>
    <row r="35" spans="1:22" ht="22.35" customHeight="1" x14ac:dyDescent="0.25">
      <c r="A35" s="316" t="s">
        <v>156</v>
      </c>
      <c r="B35" s="316"/>
      <c r="C35" s="316"/>
      <c r="D35" s="316"/>
      <c r="E35" s="316"/>
      <c r="F35" s="316"/>
      <c r="G35" s="316"/>
      <c r="H35" s="316"/>
      <c r="I35" s="316"/>
      <c r="J35" s="316"/>
      <c r="K35" s="316"/>
      <c r="L35" s="316"/>
      <c r="M35" s="316"/>
      <c r="N35" s="316"/>
      <c r="O35" s="316"/>
      <c r="P35" s="316"/>
      <c r="Q35" s="316"/>
      <c r="R35" s="316"/>
      <c r="S35" s="316"/>
      <c r="T35" s="316"/>
      <c r="U35" s="316"/>
      <c r="V35" s="277"/>
    </row>
  </sheetData>
  <mergeCells count="4">
    <mergeCell ref="P7:T7"/>
    <mergeCell ref="L8:N8"/>
    <mergeCell ref="P8:T8"/>
    <mergeCell ref="A35:U35"/>
  </mergeCells>
  <pageMargins left="0.4" right="0.4" top="0.5" bottom="0.6" header="0.49" footer="0.4"/>
  <pageSetup paperSize="9" scale="93" firstPageNumber="11" orientation="landscape" useFirstPageNumber="1" horizontalDpi="1200" verticalDpi="1200" r:id="rId1"/>
  <headerFooter>
    <oddFooter>&amp;R&amp;9&amp;P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156"/>
  <sheetViews>
    <sheetView zoomScale="115" zoomScaleNormal="115" zoomScaleSheetLayoutView="130" workbookViewId="0"/>
  </sheetViews>
  <sheetFormatPr defaultColWidth="7.44140625" defaultRowHeight="16.5" customHeight="1" x14ac:dyDescent="0.25"/>
  <cols>
    <col min="1" max="2" width="1.5546875" style="97" customWidth="1"/>
    <col min="3" max="3" width="1.44140625" style="97" customWidth="1"/>
    <col min="4" max="4" width="42.44140625" style="97" customWidth="1"/>
    <col min="5" max="5" width="7.6640625" style="95" customWidth="1"/>
    <col min="6" max="6" width="0.5546875" style="95" customWidth="1"/>
    <col min="7" max="7" width="10.5546875" style="96" customWidth="1"/>
    <col min="8" max="8" width="0.5546875" style="97" customWidth="1"/>
    <col min="9" max="9" width="10.88671875" style="5" customWidth="1"/>
    <col min="10" max="10" width="0.5546875" style="95" customWidth="1"/>
    <col min="11" max="11" width="10.5546875" style="96" customWidth="1"/>
    <col min="12" max="12" width="0.5546875" style="97" customWidth="1"/>
    <col min="13" max="13" width="10.5546875" style="5" customWidth="1"/>
    <col min="14" max="16384" width="7.44140625" style="97"/>
  </cols>
  <sheetData>
    <row r="1" spans="1:13" ht="16.5" customHeight="1" x14ac:dyDescent="0.25">
      <c r="A1" s="65" t="s">
        <v>0</v>
      </c>
      <c r="B1" s="65"/>
      <c r="C1" s="65"/>
      <c r="D1" s="65"/>
      <c r="M1" s="26" t="s">
        <v>90</v>
      </c>
    </row>
    <row r="2" spans="1:13" ht="16.5" customHeight="1" x14ac:dyDescent="0.25">
      <c r="A2" s="65" t="s">
        <v>58</v>
      </c>
      <c r="B2" s="65"/>
      <c r="C2" s="65"/>
      <c r="D2" s="65"/>
    </row>
    <row r="3" spans="1:13" ht="16.5" customHeight="1" x14ac:dyDescent="0.25">
      <c r="A3" s="34" t="str">
        <f>+'8-9 (9M)'!A3</f>
        <v>For the nine-month period ended 30 September 2021</v>
      </c>
      <c r="B3" s="34"/>
      <c r="C3" s="34"/>
      <c r="D3" s="34"/>
      <c r="E3" s="98"/>
      <c r="F3" s="98"/>
      <c r="G3" s="99"/>
      <c r="H3" s="100"/>
      <c r="I3" s="12"/>
      <c r="J3" s="98"/>
      <c r="K3" s="99"/>
      <c r="L3" s="100"/>
      <c r="M3" s="12"/>
    </row>
    <row r="6" spans="1:13" ht="16.5" customHeight="1" x14ac:dyDescent="0.25">
      <c r="G6" s="32"/>
      <c r="H6" s="33"/>
      <c r="I6" s="112" t="s">
        <v>3</v>
      </c>
      <c r="J6" s="31"/>
      <c r="K6" s="32"/>
      <c r="L6" s="33"/>
      <c r="M6" s="112" t="s">
        <v>109</v>
      </c>
    </row>
    <row r="7" spans="1:13" ht="16.5" customHeight="1" x14ac:dyDescent="0.25">
      <c r="G7" s="38"/>
      <c r="H7" s="35"/>
      <c r="I7" s="115" t="s">
        <v>118</v>
      </c>
      <c r="J7" s="116"/>
      <c r="K7" s="117"/>
      <c r="L7" s="118"/>
      <c r="M7" s="115" t="s">
        <v>118</v>
      </c>
    </row>
    <row r="8" spans="1:13" ht="16.5" customHeight="1" x14ac:dyDescent="0.25">
      <c r="D8" s="97" t="s">
        <v>2</v>
      </c>
      <c r="E8" s="235"/>
      <c r="F8" s="235"/>
      <c r="G8" s="236" t="s">
        <v>199</v>
      </c>
      <c r="H8" s="125"/>
      <c r="I8" s="236" t="s">
        <v>149</v>
      </c>
      <c r="J8" s="126"/>
      <c r="K8" s="236" t="s">
        <v>199</v>
      </c>
      <c r="L8" s="125"/>
      <c r="M8" s="236" t="s">
        <v>149</v>
      </c>
    </row>
    <row r="9" spans="1:13" ht="16.5" customHeight="1" x14ac:dyDescent="0.25">
      <c r="E9" s="237" t="s">
        <v>128</v>
      </c>
      <c r="F9" s="235"/>
      <c r="G9" s="124" t="s">
        <v>40</v>
      </c>
      <c r="H9" s="125"/>
      <c r="I9" s="124" t="s">
        <v>40</v>
      </c>
      <c r="J9" s="126"/>
      <c r="K9" s="124" t="s">
        <v>40</v>
      </c>
      <c r="L9" s="125"/>
      <c r="M9" s="124" t="s">
        <v>40</v>
      </c>
    </row>
    <row r="10" spans="1:13" ht="16.5" customHeight="1" x14ac:dyDescent="0.25">
      <c r="A10" s="65" t="s">
        <v>59</v>
      </c>
      <c r="G10" s="27"/>
      <c r="K10" s="27"/>
    </row>
    <row r="11" spans="1:13" ht="16.5" customHeight="1" x14ac:dyDescent="0.25">
      <c r="A11" s="97" t="s">
        <v>253</v>
      </c>
      <c r="G11" s="72">
        <f>+'8-9 (9M)'!G25</f>
        <v>3695397</v>
      </c>
      <c r="H11" s="238"/>
      <c r="I11" s="239">
        <f>+'8-9 (9M)'!I25</f>
        <v>7791973</v>
      </c>
      <c r="J11" s="238"/>
      <c r="K11" s="72">
        <f>+'8-9 (9M)'!K25</f>
        <v>1967607</v>
      </c>
      <c r="L11" s="238"/>
      <c r="M11" s="239">
        <f>+'8-9 (9M)'!M25</f>
        <v>4194558</v>
      </c>
    </row>
    <row r="12" spans="1:13" ht="16.5" customHeight="1" x14ac:dyDescent="0.25">
      <c r="A12" s="97" t="s">
        <v>254</v>
      </c>
      <c r="G12" s="27"/>
      <c r="H12" s="238"/>
      <c r="J12" s="238"/>
      <c r="K12" s="27"/>
      <c r="L12" s="238"/>
    </row>
    <row r="13" spans="1:13" ht="16.5" customHeight="1" x14ac:dyDescent="0.25">
      <c r="A13" s="97" t="s">
        <v>21</v>
      </c>
      <c r="B13" s="97" t="s">
        <v>138</v>
      </c>
      <c r="G13" s="27"/>
      <c r="H13" s="238"/>
      <c r="J13" s="238"/>
      <c r="K13" s="27"/>
      <c r="L13" s="238"/>
    </row>
    <row r="14" spans="1:13" ht="16.5" customHeight="1" x14ac:dyDescent="0.25">
      <c r="B14" s="97" t="s">
        <v>60</v>
      </c>
      <c r="G14" s="28">
        <v>2323370</v>
      </c>
      <c r="H14" s="238"/>
      <c r="I14" s="8">
        <v>2346996</v>
      </c>
      <c r="J14" s="238"/>
      <c r="K14" s="28">
        <v>26899</v>
      </c>
      <c r="L14" s="96"/>
      <c r="M14" s="8">
        <v>25797</v>
      </c>
    </row>
    <row r="15" spans="1:13" ht="16.5" customHeight="1" x14ac:dyDescent="0.25">
      <c r="B15" s="97" t="s">
        <v>105</v>
      </c>
      <c r="G15" s="28">
        <v>23900</v>
      </c>
      <c r="H15" s="238"/>
      <c r="I15" s="8">
        <v>25044</v>
      </c>
      <c r="J15" s="97"/>
      <c r="K15" s="27">
        <v>0</v>
      </c>
      <c r="M15" s="239">
        <v>0</v>
      </c>
    </row>
    <row r="16" spans="1:13" ht="16.5" customHeight="1" x14ac:dyDescent="0.25">
      <c r="B16" s="97" t="s">
        <v>61</v>
      </c>
      <c r="G16" s="27">
        <v>61485</v>
      </c>
      <c r="H16" s="238"/>
      <c r="I16" s="5">
        <v>59496</v>
      </c>
      <c r="J16" s="238"/>
      <c r="K16" s="28">
        <v>20868</v>
      </c>
      <c r="L16" s="96"/>
      <c r="M16" s="8">
        <v>19362</v>
      </c>
    </row>
    <row r="17" spans="1:13" ht="16.5" customHeight="1" x14ac:dyDescent="0.25">
      <c r="B17" s="240" t="s">
        <v>245</v>
      </c>
      <c r="G17" s="27">
        <v>191</v>
      </c>
      <c r="H17" s="238"/>
      <c r="I17" s="5">
        <v>-863</v>
      </c>
      <c r="J17" s="238"/>
      <c r="K17" s="27">
        <v>0</v>
      </c>
      <c r="L17" s="96"/>
      <c r="M17" s="5">
        <v>0</v>
      </c>
    </row>
    <row r="18" spans="1:13" ht="16.5" customHeight="1" x14ac:dyDescent="0.25">
      <c r="B18" s="97" t="s">
        <v>62</v>
      </c>
      <c r="G18" s="28">
        <v>-120638</v>
      </c>
      <c r="H18" s="238"/>
      <c r="I18" s="8">
        <v>-223708</v>
      </c>
      <c r="J18" s="238"/>
      <c r="K18" s="28">
        <v>-1850875</v>
      </c>
      <c r="L18" s="96"/>
      <c r="M18" s="8">
        <v>-1898720</v>
      </c>
    </row>
    <row r="19" spans="1:13" ht="16.5" customHeight="1" x14ac:dyDescent="0.25">
      <c r="B19" s="240" t="s">
        <v>142</v>
      </c>
      <c r="G19" s="28">
        <v>2757039</v>
      </c>
      <c r="H19" s="238"/>
      <c r="I19" s="8">
        <v>2932436</v>
      </c>
      <c r="J19" s="238"/>
      <c r="K19" s="28">
        <v>1047502</v>
      </c>
      <c r="L19" s="96"/>
      <c r="M19" s="8">
        <v>1120512</v>
      </c>
    </row>
    <row r="20" spans="1:13" ht="16.5" customHeight="1" x14ac:dyDescent="0.25">
      <c r="B20" s="240" t="s">
        <v>243</v>
      </c>
      <c r="G20" s="28">
        <v>4226643</v>
      </c>
      <c r="H20" s="238"/>
      <c r="I20" s="8">
        <v>1655467</v>
      </c>
      <c r="J20" s="238"/>
      <c r="K20" s="28">
        <v>3035389</v>
      </c>
      <c r="L20" s="96"/>
      <c r="M20" s="8">
        <v>1560488</v>
      </c>
    </row>
    <row r="21" spans="1:13" ht="16.5" customHeight="1" x14ac:dyDescent="0.25">
      <c r="B21" s="240" t="s">
        <v>283</v>
      </c>
      <c r="G21" s="28"/>
      <c r="H21" s="238"/>
      <c r="I21" s="8"/>
      <c r="J21" s="238"/>
      <c r="K21" s="28"/>
      <c r="L21" s="96"/>
      <c r="M21" s="8"/>
    </row>
    <row r="22" spans="1:13" ht="16.5" customHeight="1" x14ac:dyDescent="0.25">
      <c r="B22" s="97" t="s">
        <v>270</v>
      </c>
      <c r="G22" s="28">
        <v>976087</v>
      </c>
      <c r="H22" s="238"/>
      <c r="I22" s="5">
        <v>-1039792</v>
      </c>
      <c r="J22" s="238"/>
      <c r="K22" s="28">
        <v>292723</v>
      </c>
      <c r="L22" s="96"/>
      <c r="M22" s="5">
        <v>-100762</v>
      </c>
    </row>
    <row r="23" spans="1:13" ht="16.5" customHeight="1" x14ac:dyDescent="0.25">
      <c r="B23" s="240" t="s">
        <v>232</v>
      </c>
      <c r="G23" s="27">
        <v>-324</v>
      </c>
      <c r="H23" s="238"/>
      <c r="I23" s="8">
        <v>-3001</v>
      </c>
      <c r="J23" s="238"/>
      <c r="K23" s="27">
        <v>0</v>
      </c>
      <c r="L23" s="96"/>
      <c r="M23" s="5">
        <v>-2804</v>
      </c>
    </row>
    <row r="24" spans="1:13" ht="16.5" customHeight="1" x14ac:dyDescent="0.25">
      <c r="B24" s="240" t="s">
        <v>195</v>
      </c>
      <c r="G24" s="27">
        <v>0</v>
      </c>
      <c r="H24" s="238"/>
      <c r="I24" s="5">
        <v>0</v>
      </c>
      <c r="J24" s="96"/>
      <c r="K24" s="27">
        <v>-5115249</v>
      </c>
      <c r="L24" s="96"/>
      <c r="M24" s="5">
        <v>-5472726</v>
      </c>
    </row>
    <row r="25" spans="1:13" ht="16.5" customHeight="1" x14ac:dyDescent="0.25">
      <c r="B25" s="240" t="s">
        <v>122</v>
      </c>
      <c r="G25" s="28"/>
      <c r="H25" s="238"/>
      <c r="I25" s="8"/>
      <c r="J25" s="238"/>
      <c r="K25" s="27"/>
      <c r="L25" s="96"/>
    </row>
    <row r="26" spans="1:13" ht="16.5" customHeight="1" x14ac:dyDescent="0.2">
      <c r="B26" s="97" t="s">
        <v>271</v>
      </c>
      <c r="E26" s="241">
        <v>11.1</v>
      </c>
      <c r="G26" s="129">
        <v>-5856773</v>
      </c>
      <c r="H26" s="238"/>
      <c r="I26" s="12">
        <v>-4969342</v>
      </c>
      <c r="J26" s="238"/>
      <c r="K26" s="101">
        <v>0</v>
      </c>
      <c r="L26" s="96"/>
      <c r="M26" s="102">
        <v>0</v>
      </c>
    </row>
    <row r="27" spans="1:13" ht="16.5" customHeight="1" x14ac:dyDescent="0.25">
      <c r="B27" s="240"/>
      <c r="G27" s="27"/>
      <c r="H27" s="238"/>
      <c r="J27" s="238"/>
      <c r="K27" s="27"/>
      <c r="L27" s="238"/>
    </row>
    <row r="28" spans="1:13" ht="16.5" customHeight="1" x14ac:dyDescent="0.25">
      <c r="B28" s="97" t="s">
        <v>63</v>
      </c>
      <c r="G28" s="27"/>
      <c r="H28" s="242"/>
      <c r="J28" s="96"/>
      <c r="K28" s="27"/>
      <c r="L28" s="242"/>
    </row>
    <row r="29" spans="1:13" ht="16.5" customHeight="1" x14ac:dyDescent="0.25">
      <c r="A29" s="97" t="s">
        <v>21</v>
      </c>
      <c r="C29" s="97" t="s">
        <v>64</v>
      </c>
      <c r="G29" s="243">
        <f>SUM(G11:G28)</f>
        <v>8086377</v>
      </c>
      <c r="H29" s="244"/>
      <c r="I29" s="245">
        <f>SUM(I11:I28)</f>
        <v>8574706</v>
      </c>
      <c r="J29" s="244"/>
      <c r="K29" s="243">
        <f>SUM(K11:K28)</f>
        <v>-575136</v>
      </c>
      <c r="L29" s="244"/>
      <c r="M29" s="245">
        <f>SUM(M11:M28)</f>
        <v>-554295</v>
      </c>
    </row>
    <row r="30" spans="1:13" ht="16.5" customHeight="1" x14ac:dyDescent="0.25">
      <c r="B30" s="97" t="s">
        <v>65</v>
      </c>
      <c r="G30" s="243"/>
      <c r="H30" s="244"/>
      <c r="I30" s="245"/>
      <c r="J30" s="244"/>
      <c r="K30" s="243"/>
      <c r="L30" s="244"/>
      <c r="M30" s="245"/>
    </row>
    <row r="31" spans="1:13" ht="16.5" customHeight="1" x14ac:dyDescent="0.25">
      <c r="C31" s="240" t="s">
        <v>267</v>
      </c>
      <c r="G31" s="243"/>
      <c r="H31" s="244"/>
      <c r="I31" s="245"/>
      <c r="J31" s="244"/>
      <c r="K31" s="243"/>
      <c r="L31" s="244"/>
      <c r="M31" s="245"/>
    </row>
    <row r="32" spans="1:13" ht="16.5" customHeight="1" x14ac:dyDescent="0.25">
      <c r="C32" s="97" t="s">
        <v>268</v>
      </c>
      <c r="G32" s="27"/>
      <c r="H32" s="96"/>
      <c r="J32" s="96"/>
      <c r="K32" s="27"/>
      <c r="L32" s="96"/>
    </row>
    <row r="33" spans="1:13" ht="16.5" customHeight="1" x14ac:dyDescent="0.25">
      <c r="C33" s="97" t="s">
        <v>185</v>
      </c>
      <c r="D33" s="240"/>
      <c r="G33" s="246">
        <v>-1000312</v>
      </c>
      <c r="H33" s="96"/>
      <c r="I33" s="247">
        <v>244345</v>
      </c>
      <c r="J33" s="96"/>
      <c r="K33" s="27">
        <v>0</v>
      </c>
      <c r="L33" s="96"/>
      <c r="M33" s="5">
        <v>0</v>
      </c>
    </row>
    <row r="34" spans="1:13" ht="16.5" customHeight="1" x14ac:dyDescent="0.25">
      <c r="C34" s="240" t="s">
        <v>269</v>
      </c>
      <c r="G34" s="27"/>
      <c r="H34" s="96"/>
      <c r="J34" s="97"/>
      <c r="K34" s="27"/>
      <c r="L34" s="95"/>
    </row>
    <row r="35" spans="1:13" ht="16.5" customHeight="1" x14ac:dyDescent="0.25">
      <c r="C35" s="240" t="s">
        <v>272</v>
      </c>
      <c r="D35" s="240"/>
      <c r="G35" s="246">
        <v>546473</v>
      </c>
      <c r="H35" s="96"/>
      <c r="I35" s="5">
        <v>516815</v>
      </c>
      <c r="J35" s="96"/>
      <c r="K35" s="27">
        <v>0</v>
      </c>
      <c r="L35" s="96"/>
      <c r="M35" s="5">
        <v>0</v>
      </c>
    </row>
    <row r="36" spans="1:13" ht="16.5" customHeight="1" x14ac:dyDescent="0.25">
      <c r="C36" s="240" t="s">
        <v>186</v>
      </c>
      <c r="G36" s="246">
        <v>-28565</v>
      </c>
      <c r="H36" s="96"/>
      <c r="I36" s="247">
        <v>37077</v>
      </c>
      <c r="J36" s="96"/>
      <c r="K36" s="27">
        <v>1736</v>
      </c>
      <c r="L36" s="96"/>
      <c r="M36" s="5">
        <v>11133</v>
      </c>
    </row>
    <row r="37" spans="1:13" ht="16.5" customHeight="1" x14ac:dyDescent="0.25">
      <c r="C37" s="240" t="s">
        <v>106</v>
      </c>
      <c r="D37" s="240"/>
      <c r="G37" s="246">
        <v>-366434</v>
      </c>
      <c r="H37" s="96"/>
      <c r="I37" s="247">
        <v>-414275</v>
      </c>
      <c r="J37" s="96"/>
      <c r="K37" s="27">
        <v>0</v>
      </c>
      <c r="L37" s="96"/>
      <c r="M37" s="5">
        <v>0</v>
      </c>
    </row>
    <row r="38" spans="1:13" ht="16.5" customHeight="1" x14ac:dyDescent="0.25">
      <c r="C38" s="240" t="s">
        <v>66</v>
      </c>
      <c r="G38" s="246">
        <v>-101017</v>
      </c>
      <c r="H38" s="96"/>
      <c r="I38" s="247">
        <v>-20894</v>
      </c>
      <c r="J38" s="96"/>
      <c r="K38" s="27">
        <v>-36536</v>
      </c>
      <c r="L38" s="96"/>
      <c r="M38" s="5">
        <v>0</v>
      </c>
    </row>
    <row r="39" spans="1:13" ht="16.5" customHeight="1" x14ac:dyDescent="0.25">
      <c r="C39" s="240" t="s">
        <v>187</v>
      </c>
      <c r="G39" s="246">
        <v>1135441</v>
      </c>
      <c r="H39" s="96"/>
      <c r="I39" s="247">
        <v>125531</v>
      </c>
      <c r="J39" s="96"/>
      <c r="K39" s="27">
        <v>0</v>
      </c>
      <c r="L39" s="96"/>
      <c r="M39" s="5">
        <v>0</v>
      </c>
    </row>
    <row r="40" spans="1:13" ht="16.5" customHeight="1" x14ac:dyDescent="0.25">
      <c r="C40" s="240" t="s">
        <v>188</v>
      </c>
      <c r="G40" s="246">
        <v>-95428</v>
      </c>
      <c r="H40" s="96"/>
      <c r="I40" s="247">
        <v>163597</v>
      </c>
      <c r="J40" s="96"/>
      <c r="K40" s="246">
        <v>-112504</v>
      </c>
      <c r="L40" s="96"/>
      <c r="M40" s="247">
        <v>95180</v>
      </c>
    </row>
    <row r="41" spans="1:13" ht="16.5" customHeight="1" x14ac:dyDescent="0.25">
      <c r="C41" s="240" t="s">
        <v>67</v>
      </c>
      <c r="G41" s="246">
        <v>-68564</v>
      </c>
      <c r="H41" s="96"/>
      <c r="I41" s="247">
        <v>-65331</v>
      </c>
      <c r="J41" s="96"/>
      <c r="K41" s="246">
        <v>-30189</v>
      </c>
      <c r="L41" s="96"/>
      <c r="M41" s="247">
        <v>-14191</v>
      </c>
    </row>
    <row r="42" spans="1:13" ht="16.5" customHeight="1" x14ac:dyDescent="0.25">
      <c r="C42" s="240" t="s">
        <v>189</v>
      </c>
      <c r="G42" s="248">
        <v>66476</v>
      </c>
      <c r="H42" s="96"/>
      <c r="I42" s="249">
        <v>-11262</v>
      </c>
      <c r="J42" s="96"/>
      <c r="K42" s="129">
        <v>1709</v>
      </c>
      <c r="L42" s="96"/>
      <c r="M42" s="12">
        <v>-18882</v>
      </c>
    </row>
    <row r="43" spans="1:13" ht="16.5" customHeight="1" x14ac:dyDescent="0.25">
      <c r="G43" s="243"/>
      <c r="H43" s="238"/>
      <c r="I43" s="245"/>
      <c r="J43" s="238"/>
      <c r="K43" s="243"/>
      <c r="L43" s="238"/>
      <c r="M43" s="245"/>
    </row>
    <row r="44" spans="1:13" ht="16.5" customHeight="1" x14ac:dyDescent="0.25">
      <c r="B44" s="97" t="s">
        <v>68</v>
      </c>
      <c r="G44" s="243">
        <f>SUM(G29:G43)</f>
        <v>8174447</v>
      </c>
      <c r="H44" s="244"/>
      <c r="I44" s="245">
        <f>SUM(I29:I43)</f>
        <v>9150309</v>
      </c>
      <c r="J44" s="244"/>
      <c r="K44" s="243">
        <f>SUM(K29:K43)</f>
        <v>-750920</v>
      </c>
      <c r="L44" s="244"/>
      <c r="M44" s="245">
        <f>SUM(M29:M43)</f>
        <v>-481055</v>
      </c>
    </row>
    <row r="45" spans="1:13" ht="16.5" customHeight="1" x14ac:dyDescent="0.25">
      <c r="C45" s="240" t="s">
        <v>196</v>
      </c>
      <c r="G45" s="243">
        <v>0</v>
      </c>
      <c r="H45" s="244"/>
      <c r="I45" s="245">
        <v>8720</v>
      </c>
      <c r="J45" s="244"/>
      <c r="K45" s="243">
        <v>0</v>
      </c>
      <c r="L45" s="244"/>
      <c r="M45" s="245">
        <v>7355</v>
      </c>
    </row>
    <row r="46" spans="1:13" ht="16.5" customHeight="1" x14ac:dyDescent="0.25">
      <c r="C46" s="97" t="s">
        <v>69</v>
      </c>
      <c r="G46" s="250">
        <v>-537282</v>
      </c>
      <c r="H46" s="96"/>
      <c r="I46" s="251">
        <v>-744316</v>
      </c>
      <c r="J46" s="96"/>
      <c r="K46" s="250">
        <v>0</v>
      </c>
      <c r="L46" s="96"/>
      <c r="M46" s="251">
        <v>0</v>
      </c>
    </row>
    <row r="47" spans="1:13" ht="16.5" customHeight="1" x14ac:dyDescent="0.25">
      <c r="G47" s="243"/>
      <c r="H47" s="244"/>
      <c r="I47" s="245"/>
      <c r="J47" s="244"/>
      <c r="K47" s="243"/>
      <c r="L47" s="244"/>
      <c r="M47" s="245"/>
    </row>
    <row r="48" spans="1:13" ht="16.5" customHeight="1" x14ac:dyDescent="0.25">
      <c r="A48" s="65" t="s">
        <v>86</v>
      </c>
      <c r="C48" s="240"/>
      <c r="G48" s="250">
        <f>SUM(G44:G46)</f>
        <v>7637165</v>
      </c>
      <c r="H48" s="96"/>
      <c r="I48" s="251">
        <f>SUM(I44:I46)</f>
        <v>8414713</v>
      </c>
      <c r="J48" s="96"/>
      <c r="K48" s="250">
        <f>SUM(K44:K46)</f>
        <v>-750920</v>
      </c>
      <c r="L48" s="96"/>
      <c r="M48" s="251">
        <f>SUM(M44:M46)</f>
        <v>-473700</v>
      </c>
    </row>
    <row r="49" spans="1:13" s="8" customFormat="1" ht="16.5" customHeight="1" x14ac:dyDescent="0.25">
      <c r="A49" s="2"/>
      <c r="C49" s="132"/>
      <c r="E49" s="4"/>
      <c r="F49" s="4"/>
      <c r="G49" s="252"/>
      <c r="H49" s="5"/>
      <c r="I49" s="252"/>
      <c r="J49" s="5"/>
      <c r="K49" s="252"/>
      <c r="L49" s="5"/>
      <c r="M49" s="252"/>
    </row>
    <row r="50" spans="1:13" s="8" customFormat="1" ht="16.5" customHeight="1" x14ac:dyDescent="0.25">
      <c r="A50" s="2"/>
      <c r="C50" s="132"/>
      <c r="E50" s="4"/>
      <c r="F50" s="4"/>
      <c r="G50" s="252"/>
      <c r="H50" s="5"/>
      <c r="I50" s="252"/>
      <c r="J50" s="5"/>
      <c r="K50" s="252"/>
      <c r="L50" s="5"/>
      <c r="M50" s="252"/>
    </row>
    <row r="51" spans="1:13" s="8" customFormat="1" ht="16.5" customHeight="1" x14ac:dyDescent="0.25">
      <c r="A51" s="2"/>
      <c r="C51" s="132"/>
      <c r="E51" s="4"/>
      <c r="F51" s="4"/>
      <c r="G51" s="252"/>
      <c r="H51" s="5"/>
      <c r="I51" s="252"/>
      <c r="J51" s="5"/>
      <c r="K51" s="252"/>
      <c r="L51" s="5"/>
      <c r="M51" s="252"/>
    </row>
    <row r="52" spans="1:13" ht="21.9" customHeight="1" x14ac:dyDescent="0.25">
      <c r="A52" s="100" t="str">
        <f>'2-5'!A46</f>
        <v>The accompanying condensed notes to the interim financial information are an integral part of this interim financial information.</v>
      </c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</row>
    <row r="53" spans="1:13" ht="16.5" customHeight="1" x14ac:dyDescent="0.25">
      <c r="A53" s="65" t="s">
        <v>0</v>
      </c>
      <c r="B53" s="65"/>
      <c r="C53" s="65"/>
      <c r="D53" s="65"/>
      <c r="M53" s="26" t="s">
        <v>90</v>
      </c>
    </row>
    <row r="54" spans="1:13" ht="16.5" customHeight="1" x14ac:dyDescent="0.25">
      <c r="A54" s="65" t="s">
        <v>58</v>
      </c>
      <c r="B54" s="65"/>
      <c r="C54" s="65"/>
      <c r="D54" s="65"/>
    </row>
    <row r="55" spans="1:13" ht="16.5" customHeight="1" x14ac:dyDescent="0.25">
      <c r="A55" s="34" t="str">
        <f>A3</f>
        <v>For the nine-month period ended 30 September 2021</v>
      </c>
      <c r="B55" s="34"/>
      <c r="C55" s="34"/>
      <c r="D55" s="34"/>
      <c r="E55" s="98"/>
      <c r="F55" s="98"/>
      <c r="G55" s="99"/>
      <c r="H55" s="100"/>
      <c r="I55" s="12"/>
      <c r="J55" s="98"/>
      <c r="K55" s="99"/>
      <c r="L55" s="100"/>
      <c r="M55" s="12"/>
    </row>
    <row r="58" spans="1:13" ht="16.5" customHeight="1" x14ac:dyDescent="0.25">
      <c r="G58" s="32"/>
      <c r="H58" s="33"/>
      <c r="I58" s="112" t="s">
        <v>3</v>
      </c>
      <c r="J58" s="31"/>
      <c r="K58" s="32"/>
      <c r="L58" s="33"/>
      <c r="M58" s="112" t="s">
        <v>109</v>
      </c>
    </row>
    <row r="59" spans="1:13" ht="16.5" customHeight="1" x14ac:dyDescent="0.25">
      <c r="G59" s="38"/>
      <c r="H59" s="35"/>
      <c r="I59" s="115" t="s">
        <v>118</v>
      </c>
      <c r="J59" s="116"/>
      <c r="K59" s="117"/>
      <c r="L59" s="118"/>
      <c r="M59" s="115" t="s">
        <v>118</v>
      </c>
    </row>
    <row r="60" spans="1:13" ht="16.5" customHeight="1" x14ac:dyDescent="0.25">
      <c r="E60" s="235"/>
      <c r="F60" s="235"/>
      <c r="G60" s="236" t="s">
        <v>199</v>
      </c>
      <c r="H60" s="125"/>
      <c r="I60" s="236" t="s">
        <v>149</v>
      </c>
      <c r="J60" s="126"/>
      <c r="K60" s="236" t="s">
        <v>199</v>
      </c>
      <c r="L60" s="125"/>
      <c r="M60" s="236" t="s">
        <v>149</v>
      </c>
    </row>
    <row r="61" spans="1:13" ht="16.5" customHeight="1" x14ac:dyDescent="0.25">
      <c r="E61" s="237" t="s">
        <v>6</v>
      </c>
      <c r="F61" s="235"/>
      <c r="G61" s="124" t="s">
        <v>40</v>
      </c>
      <c r="H61" s="125"/>
      <c r="I61" s="124" t="s">
        <v>40</v>
      </c>
      <c r="J61" s="126"/>
      <c r="K61" s="124" t="s">
        <v>40</v>
      </c>
      <c r="L61" s="125"/>
      <c r="M61" s="124" t="s">
        <v>40</v>
      </c>
    </row>
    <row r="62" spans="1:13" ht="16.5" customHeight="1" x14ac:dyDescent="0.25">
      <c r="A62" s="65" t="s">
        <v>70</v>
      </c>
      <c r="G62" s="27"/>
      <c r="K62" s="27"/>
    </row>
    <row r="63" spans="1:13" ht="16.5" customHeight="1" x14ac:dyDescent="0.25">
      <c r="A63" s="97" t="s">
        <v>305</v>
      </c>
      <c r="E63" s="253">
        <v>11.1</v>
      </c>
      <c r="G63" s="27">
        <v>-1866042</v>
      </c>
      <c r="H63" s="96"/>
      <c r="I63" s="5">
        <v>-811884</v>
      </c>
      <c r="J63" s="96"/>
      <c r="K63" s="27">
        <v>-45000</v>
      </c>
      <c r="L63" s="238"/>
      <c r="M63" s="5">
        <v>0</v>
      </c>
    </row>
    <row r="64" spans="1:13" ht="16.5" customHeight="1" x14ac:dyDescent="0.25">
      <c r="A64" s="97" t="s">
        <v>259</v>
      </c>
      <c r="E64" s="253">
        <v>11.1</v>
      </c>
      <c r="G64" s="27">
        <v>-6297222</v>
      </c>
      <c r="H64" s="96"/>
      <c r="I64" s="5">
        <v>-13462184</v>
      </c>
      <c r="J64" s="96"/>
      <c r="K64" s="27">
        <v>0</v>
      </c>
      <c r="L64" s="238"/>
      <c r="M64" s="5">
        <v>-1240000</v>
      </c>
    </row>
    <row r="65" spans="1:13" ht="16.5" customHeight="1" x14ac:dyDescent="0.25">
      <c r="A65" s="97" t="s">
        <v>246</v>
      </c>
      <c r="G65" s="27"/>
      <c r="H65" s="96"/>
      <c r="J65" s="96"/>
      <c r="K65" s="27"/>
      <c r="L65" s="96"/>
    </row>
    <row r="66" spans="1:13" ht="16.5" customHeight="1" x14ac:dyDescent="0.25">
      <c r="B66" s="97" t="s">
        <v>190</v>
      </c>
      <c r="G66" s="27">
        <v>-304342</v>
      </c>
      <c r="H66" s="96"/>
      <c r="I66" s="5">
        <v>-2424524</v>
      </c>
      <c r="J66" s="96"/>
      <c r="K66" s="27">
        <v>274803</v>
      </c>
      <c r="L66" s="96"/>
      <c r="M66" s="5">
        <v>-1067233</v>
      </c>
    </row>
    <row r="67" spans="1:13" ht="16.5" customHeight="1" x14ac:dyDescent="0.25">
      <c r="A67" s="8" t="s">
        <v>302</v>
      </c>
      <c r="B67" s="8"/>
      <c r="C67" s="8"/>
      <c r="D67" s="8"/>
      <c r="E67" s="4"/>
      <c r="F67" s="4"/>
      <c r="G67" s="27"/>
      <c r="H67" s="5"/>
      <c r="J67" s="5"/>
      <c r="K67" s="27"/>
      <c r="L67" s="5"/>
    </row>
    <row r="68" spans="1:13" ht="16.5" customHeight="1" x14ac:dyDescent="0.25">
      <c r="A68" s="8"/>
      <c r="B68" s="8" t="s">
        <v>190</v>
      </c>
      <c r="C68" s="8"/>
      <c r="D68" s="8"/>
      <c r="E68" s="4"/>
      <c r="F68" s="4"/>
      <c r="G68" s="27">
        <v>899745</v>
      </c>
      <c r="H68" s="5"/>
      <c r="I68" s="5">
        <v>117493</v>
      </c>
      <c r="J68" s="5"/>
      <c r="K68" s="27">
        <v>0</v>
      </c>
      <c r="L68" s="5"/>
      <c r="M68" s="5">
        <v>0</v>
      </c>
    </row>
    <row r="69" spans="1:13" ht="16.5" customHeight="1" x14ac:dyDescent="0.25">
      <c r="A69" s="97" t="s">
        <v>81</v>
      </c>
      <c r="G69" s="27">
        <v>180821</v>
      </c>
      <c r="H69" s="96"/>
      <c r="I69" s="5">
        <v>170158</v>
      </c>
      <c r="J69" s="96"/>
      <c r="K69" s="27">
        <v>227526</v>
      </c>
      <c r="L69" s="238"/>
      <c r="M69" s="5">
        <v>128991</v>
      </c>
    </row>
    <row r="70" spans="1:13" ht="16.5" customHeight="1" x14ac:dyDescent="0.25">
      <c r="A70" s="97" t="s">
        <v>247</v>
      </c>
      <c r="G70" s="27">
        <v>-58709</v>
      </c>
      <c r="H70" s="96"/>
      <c r="I70" s="5">
        <v>-5195</v>
      </c>
      <c r="J70" s="96"/>
      <c r="K70" s="27">
        <v>0</v>
      </c>
      <c r="L70" s="238"/>
      <c r="M70" s="5">
        <v>0</v>
      </c>
    </row>
    <row r="71" spans="1:13" ht="16.5" customHeight="1" x14ac:dyDescent="0.25">
      <c r="A71" s="97" t="s">
        <v>143</v>
      </c>
      <c r="G71" s="27"/>
      <c r="H71" s="96"/>
      <c r="J71" s="96"/>
      <c r="K71" s="27"/>
      <c r="L71" s="96"/>
    </row>
    <row r="72" spans="1:13" ht="16.5" customHeight="1" x14ac:dyDescent="0.25">
      <c r="B72" s="97" t="s">
        <v>139</v>
      </c>
      <c r="E72" s="95" t="s">
        <v>2</v>
      </c>
      <c r="G72" s="72">
        <v>-441409</v>
      </c>
      <c r="H72" s="96"/>
      <c r="I72" s="5">
        <v>-115314</v>
      </c>
      <c r="J72" s="96"/>
      <c r="K72" s="27">
        <v>-17628</v>
      </c>
      <c r="L72" s="254"/>
      <c r="M72" s="5">
        <v>-16598</v>
      </c>
    </row>
    <row r="73" spans="1:13" ht="16.5" customHeight="1" x14ac:dyDescent="0.25">
      <c r="A73" s="97" t="s">
        <v>258</v>
      </c>
      <c r="G73" s="27">
        <v>278261</v>
      </c>
      <c r="H73" s="96"/>
      <c r="I73" s="5">
        <v>3084</v>
      </c>
      <c r="J73" s="96"/>
      <c r="K73" s="27">
        <v>277500</v>
      </c>
      <c r="L73" s="254"/>
      <c r="M73" s="5">
        <v>2804</v>
      </c>
    </row>
    <row r="74" spans="1:13" ht="16.5" customHeight="1" x14ac:dyDescent="0.25">
      <c r="A74" s="97" t="s">
        <v>197</v>
      </c>
      <c r="E74" s="253">
        <v>19.5</v>
      </c>
      <c r="G74" s="27">
        <v>611</v>
      </c>
      <c r="H74" s="96"/>
      <c r="I74" s="5">
        <v>427</v>
      </c>
      <c r="J74" s="96"/>
      <c r="K74" s="27">
        <v>176000</v>
      </c>
      <c r="L74" s="96"/>
      <c r="M74" s="5">
        <v>273000</v>
      </c>
    </row>
    <row r="75" spans="1:13" ht="16.5" customHeight="1" x14ac:dyDescent="0.25">
      <c r="A75" s="97" t="s">
        <v>242</v>
      </c>
      <c r="E75" s="253">
        <v>19.5</v>
      </c>
      <c r="G75" s="27">
        <v>-2532535</v>
      </c>
      <c r="H75" s="96"/>
      <c r="I75" s="5">
        <v>0</v>
      </c>
      <c r="J75" s="96"/>
      <c r="K75" s="27">
        <v>0</v>
      </c>
      <c r="L75" s="96"/>
      <c r="M75" s="5">
        <v>0</v>
      </c>
    </row>
    <row r="76" spans="1:13" ht="16.5" customHeight="1" x14ac:dyDescent="0.25">
      <c r="A76" s="97" t="s">
        <v>306</v>
      </c>
      <c r="E76" s="255">
        <v>11.5</v>
      </c>
      <c r="G76" s="129">
        <v>4815273</v>
      </c>
      <c r="H76" s="96"/>
      <c r="I76" s="12">
        <v>4413513</v>
      </c>
      <c r="J76" s="96"/>
      <c r="K76" s="129">
        <v>5250215</v>
      </c>
      <c r="L76" s="238"/>
      <c r="M76" s="12">
        <v>5192810</v>
      </c>
    </row>
    <row r="77" spans="1:13" ht="16.5" customHeight="1" x14ac:dyDescent="0.25">
      <c r="G77" s="256"/>
      <c r="H77" s="257"/>
      <c r="I77" s="257"/>
      <c r="J77" s="257"/>
      <c r="K77" s="27"/>
      <c r="L77" s="257"/>
    </row>
    <row r="78" spans="1:13" ht="16.5" customHeight="1" x14ac:dyDescent="0.25">
      <c r="A78" s="65" t="s">
        <v>147</v>
      </c>
      <c r="B78" s="65"/>
      <c r="G78" s="129">
        <f>SUM(G63:G76)</f>
        <v>-5325548</v>
      </c>
      <c r="H78" s="96"/>
      <c r="I78" s="12">
        <f>SUM(I63:I76)</f>
        <v>-12114426</v>
      </c>
      <c r="J78" s="96"/>
      <c r="K78" s="129">
        <f>SUM(K63:K76)</f>
        <v>6143416</v>
      </c>
      <c r="L78" s="238"/>
      <c r="M78" s="12">
        <f>SUM(M63:M76)</f>
        <v>3273774</v>
      </c>
    </row>
    <row r="79" spans="1:13" ht="16.5" customHeight="1" x14ac:dyDescent="0.25">
      <c r="G79" s="258"/>
      <c r="H79" s="242"/>
      <c r="I79" s="259"/>
      <c r="J79" s="260"/>
      <c r="K79" s="27"/>
      <c r="L79" s="242"/>
    </row>
    <row r="80" spans="1:13" ht="16.5" customHeight="1" x14ac:dyDescent="0.25">
      <c r="A80" s="65" t="s">
        <v>71</v>
      </c>
      <c r="E80" s="95" t="s">
        <v>2</v>
      </c>
      <c r="G80" s="258"/>
      <c r="H80" s="242"/>
      <c r="I80" s="259"/>
      <c r="J80" s="260"/>
      <c r="K80" s="27"/>
      <c r="L80" s="242"/>
    </row>
    <row r="81" spans="1:13" ht="16.5" customHeight="1" x14ac:dyDescent="0.25">
      <c r="A81" s="97" t="s">
        <v>140</v>
      </c>
      <c r="G81" s="261">
        <v>-2705294</v>
      </c>
      <c r="H81" s="257"/>
      <c r="I81" s="262">
        <v>-2891064</v>
      </c>
      <c r="J81" s="257"/>
      <c r="K81" s="27">
        <v>-229703</v>
      </c>
      <c r="L81" s="257"/>
      <c r="M81" s="5">
        <v>-248964</v>
      </c>
    </row>
    <row r="82" spans="1:13" ht="16.5" customHeight="1" x14ac:dyDescent="0.25">
      <c r="A82" s="97" t="s">
        <v>72</v>
      </c>
      <c r="E82" s="253"/>
      <c r="G82" s="261">
        <v>2808400</v>
      </c>
      <c r="H82" s="257"/>
      <c r="I82" s="262">
        <v>5312958</v>
      </c>
      <c r="J82" s="257"/>
      <c r="K82" s="27">
        <v>0</v>
      </c>
      <c r="L82" s="257"/>
      <c r="M82" s="5">
        <v>0</v>
      </c>
    </row>
    <row r="83" spans="1:13" ht="16.5" customHeight="1" x14ac:dyDescent="0.25">
      <c r="A83" s="97" t="s">
        <v>260</v>
      </c>
      <c r="E83" s="253"/>
      <c r="G83" s="261">
        <v>-2808400</v>
      </c>
      <c r="H83" s="257"/>
      <c r="I83" s="262">
        <v>-5351958</v>
      </c>
      <c r="J83" s="257"/>
      <c r="K83" s="27">
        <v>0</v>
      </c>
      <c r="L83" s="257"/>
      <c r="M83" s="5">
        <v>0</v>
      </c>
    </row>
    <row r="84" spans="1:13" ht="16.5" customHeight="1" x14ac:dyDescent="0.25">
      <c r="A84" s="97" t="s">
        <v>248</v>
      </c>
      <c r="E84" s="253">
        <v>14.1</v>
      </c>
      <c r="G84" s="261">
        <v>8935828</v>
      </c>
      <c r="H84" s="257"/>
      <c r="I84" s="262">
        <v>7873505</v>
      </c>
      <c r="J84" s="257"/>
      <c r="K84" s="27">
        <v>0</v>
      </c>
      <c r="L84" s="257"/>
      <c r="M84" s="5">
        <v>0</v>
      </c>
    </row>
    <row r="85" spans="1:13" ht="16.5" customHeight="1" x14ac:dyDescent="0.25">
      <c r="A85" s="97" t="s">
        <v>261</v>
      </c>
      <c r="E85" s="241">
        <v>14.1</v>
      </c>
      <c r="G85" s="261">
        <v>-6235168</v>
      </c>
      <c r="H85" s="257"/>
      <c r="I85" s="262">
        <v>-4882087</v>
      </c>
      <c r="J85" s="257"/>
      <c r="K85" s="27">
        <v>-1407148</v>
      </c>
      <c r="L85" s="257"/>
      <c r="M85" s="5">
        <v>-200000</v>
      </c>
    </row>
    <row r="86" spans="1:13" ht="16.5" customHeight="1" x14ac:dyDescent="0.25">
      <c r="A86" s="97" t="s">
        <v>262</v>
      </c>
      <c r="E86" s="241">
        <v>14.2</v>
      </c>
      <c r="G86" s="261">
        <v>-107477</v>
      </c>
      <c r="H86" s="257"/>
      <c r="I86" s="262">
        <v>-111150</v>
      </c>
      <c r="J86" s="257"/>
      <c r="K86" s="27">
        <v>0</v>
      </c>
      <c r="L86" s="257"/>
      <c r="M86" s="5">
        <v>0</v>
      </c>
    </row>
    <row r="87" spans="1:13" ht="16.5" customHeight="1" x14ac:dyDescent="0.25">
      <c r="A87" s="97" t="s">
        <v>257</v>
      </c>
      <c r="E87" s="241"/>
      <c r="G87" s="261">
        <v>-58412</v>
      </c>
      <c r="H87" s="257"/>
      <c r="I87" s="262">
        <v>-43021</v>
      </c>
      <c r="J87" s="257"/>
      <c r="K87" s="27">
        <v>-6721</v>
      </c>
      <c r="L87" s="257"/>
      <c r="M87" s="262">
        <v>-3284</v>
      </c>
    </row>
    <row r="88" spans="1:13" ht="16.5" customHeight="1" x14ac:dyDescent="0.25">
      <c r="A88" s="97" t="s">
        <v>263</v>
      </c>
      <c r="E88" s="263"/>
      <c r="G88" s="261">
        <v>-76034</v>
      </c>
      <c r="H88" s="257"/>
      <c r="I88" s="262">
        <v>-54867</v>
      </c>
      <c r="J88" s="257"/>
      <c r="K88" s="27">
        <v>-26259</v>
      </c>
      <c r="L88" s="257"/>
      <c r="M88" s="262">
        <v>-22523</v>
      </c>
    </row>
    <row r="89" spans="1:13" ht="16.5" customHeight="1" x14ac:dyDescent="0.25">
      <c r="A89" s="97" t="s">
        <v>144</v>
      </c>
      <c r="G89" s="129">
        <v>-3560007</v>
      </c>
      <c r="H89" s="96"/>
      <c r="I89" s="306">
        <v>-3316247</v>
      </c>
      <c r="J89" s="96"/>
      <c r="K89" s="129">
        <v>-3551743</v>
      </c>
      <c r="L89" s="96"/>
      <c r="M89" s="306">
        <v>-3288672</v>
      </c>
    </row>
    <row r="90" spans="1:13" ht="16.5" customHeight="1" x14ac:dyDescent="0.25">
      <c r="G90" s="27"/>
      <c r="H90" s="96"/>
      <c r="J90" s="96"/>
      <c r="K90" s="27"/>
      <c r="L90" s="96"/>
    </row>
    <row r="91" spans="1:13" ht="16.5" customHeight="1" x14ac:dyDescent="0.25">
      <c r="A91" s="65" t="s">
        <v>303</v>
      </c>
      <c r="G91" s="129">
        <f>SUM(G81:G90)</f>
        <v>-3806564</v>
      </c>
      <c r="H91" s="96"/>
      <c r="I91" s="12">
        <f>SUM(I81:I90)</f>
        <v>-3463931</v>
      </c>
      <c r="J91" s="96"/>
      <c r="K91" s="129">
        <f>SUM(K81:K90)</f>
        <v>-5221574</v>
      </c>
      <c r="L91" s="238"/>
      <c r="M91" s="12">
        <f>SUM(M81:M90)</f>
        <v>-3763443</v>
      </c>
    </row>
    <row r="92" spans="1:13" ht="16.5" customHeight="1" x14ac:dyDescent="0.25">
      <c r="G92" s="27"/>
      <c r="H92" s="96"/>
      <c r="J92" s="96"/>
      <c r="K92" s="27"/>
      <c r="L92" s="96"/>
    </row>
    <row r="93" spans="1:13" ht="16.5" customHeight="1" x14ac:dyDescent="0.25">
      <c r="A93" s="65" t="s">
        <v>148</v>
      </c>
      <c r="B93" s="65"/>
      <c r="G93" s="243">
        <f>SUM(G48,G78,G91)</f>
        <v>-1494947</v>
      </c>
      <c r="H93" s="244"/>
      <c r="I93" s="245">
        <f>SUM(I48,I78,I91)</f>
        <v>-7163644</v>
      </c>
      <c r="J93" s="244"/>
      <c r="K93" s="243">
        <f>SUM(K48,K78,K91)</f>
        <v>170922</v>
      </c>
      <c r="L93" s="244"/>
      <c r="M93" s="262">
        <f>SUM(M48,M78,M91)</f>
        <v>-963369</v>
      </c>
    </row>
    <row r="94" spans="1:13" ht="16.5" customHeight="1" x14ac:dyDescent="0.25">
      <c r="A94" s="97" t="s">
        <v>73</v>
      </c>
      <c r="G94" s="28">
        <v>17236750</v>
      </c>
      <c r="I94" s="262">
        <v>20487548</v>
      </c>
      <c r="J94" s="97"/>
      <c r="K94" s="27">
        <v>3682900</v>
      </c>
      <c r="M94" s="262">
        <v>4026385</v>
      </c>
    </row>
    <row r="95" spans="1:13" ht="16.5" customHeight="1" x14ac:dyDescent="0.25">
      <c r="A95" s="97" t="s">
        <v>74</v>
      </c>
      <c r="E95" s="97"/>
      <c r="F95" s="97"/>
      <c r="G95" s="264">
        <v>1245947</v>
      </c>
      <c r="H95" s="244"/>
      <c r="I95" s="306">
        <v>1044254</v>
      </c>
      <c r="J95" s="244"/>
      <c r="K95" s="129">
        <v>0</v>
      </c>
      <c r="L95" s="244"/>
      <c r="M95" s="306">
        <v>0</v>
      </c>
    </row>
    <row r="96" spans="1:13" ht="16.5" customHeight="1" x14ac:dyDescent="0.25">
      <c r="G96" s="243"/>
      <c r="H96" s="244"/>
      <c r="I96" s="262"/>
      <c r="J96" s="244"/>
      <c r="K96" s="27"/>
      <c r="L96" s="244"/>
      <c r="M96" s="262"/>
    </row>
    <row r="97" spans="1:13" ht="16.5" customHeight="1" thickBot="1" x14ac:dyDescent="0.3">
      <c r="A97" s="97" t="s">
        <v>75</v>
      </c>
      <c r="G97" s="266">
        <f>SUM(G93:G95)</f>
        <v>16987750</v>
      </c>
      <c r="H97" s="244"/>
      <c r="I97" s="307">
        <f>SUM(I93:I95)</f>
        <v>14368158</v>
      </c>
      <c r="J97" s="244"/>
      <c r="K97" s="133">
        <f>SUM(K93:K95)</f>
        <v>3853822</v>
      </c>
      <c r="L97" s="244"/>
      <c r="M97" s="307">
        <f>SUM(M93:M95)</f>
        <v>3063016</v>
      </c>
    </row>
    <row r="98" spans="1:13" s="8" customFormat="1" ht="16.5" customHeight="1" thickTop="1" x14ac:dyDescent="0.25">
      <c r="E98" s="4"/>
      <c r="F98" s="4"/>
      <c r="G98" s="268"/>
      <c r="H98" s="245"/>
      <c r="I98" s="268"/>
      <c r="J98" s="245"/>
      <c r="K98" s="268"/>
      <c r="L98" s="245"/>
      <c r="M98" s="268"/>
    </row>
    <row r="99" spans="1:13" s="8" customFormat="1" ht="16.5" customHeight="1" x14ac:dyDescent="0.25">
      <c r="E99" s="4"/>
      <c r="F99" s="4"/>
      <c r="G99" s="268"/>
      <c r="H99" s="245"/>
      <c r="I99" s="268"/>
      <c r="J99" s="245"/>
      <c r="K99" s="268"/>
      <c r="L99" s="245"/>
      <c r="M99" s="268"/>
    </row>
    <row r="100" spans="1:13" s="8" customFormat="1" ht="16.5" customHeight="1" x14ac:dyDescent="0.25">
      <c r="E100" s="4"/>
      <c r="F100" s="4"/>
      <c r="G100" s="268"/>
      <c r="H100" s="245"/>
      <c r="I100" s="268"/>
      <c r="J100" s="245"/>
      <c r="K100" s="268"/>
      <c r="L100" s="245"/>
      <c r="M100" s="268"/>
    </row>
    <row r="101" spans="1:13" s="8" customFormat="1" ht="16.5" customHeight="1" x14ac:dyDescent="0.25">
      <c r="E101" s="4"/>
      <c r="F101" s="4"/>
      <c r="G101" s="268"/>
      <c r="H101" s="245"/>
      <c r="I101" s="268"/>
      <c r="J101" s="245"/>
      <c r="K101" s="268"/>
      <c r="L101" s="245"/>
      <c r="M101" s="268"/>
    </row>
    <row r="102" spans="1:13" s="8" customFormat="1" ht="16.5" customHeight="1" x14ac:dyDescent="0.25">
      <c r="E102" s="4"/>
      <c r="F102" s="4"/>
      <c r="G102" s="268"/>
      <c r="H102" s="245"/>
      <c r="I102" s="268"/>
      <c r="J102" s="245"/>
      <c r="K102" s="268"/>
      <c r="L102" s="245"/>
      <c r="M102" s="268"/>
    </row>
    <row r="103" spans="1:13" s="8" customFormat="1" ht="16.5" customHeight="1" x14ac:dyDescent="0.25">
      <c r="E103" s="4"/>
      <c r="F103" s="4"/>
      <c r="G103" s="268"/>
      <c r="H103" s="245"/>
      <c r="I103" s="268"/>
      <c r="J103" s="245"/>
      <c r="K103" s="268"/>
      <c r="L103" s="245"/>
      <c r="M103" s="268"/>
    </row>
    <row r="104" spans="1:13" ht="21.9" customHeight="1" x14ac:dyDescent="0.25">
      <c r="A104" s="100" t="str">
        <f>A52</f>
        <v>The accompanying condensed notes to the interim financial information are an integral part of this interim financial information.</v>
      </c>
      <c r="B104" s="100"/>
      <c r="C104" s="100"/>
      <c r="D104" s="100"/>
      <c r="E104" s="100"/>
      <c r="F104" s="100"/>
      <c r="G104" s="100"/>
      <c r="H104" s="100"/>
      <c r="I104" s="100"/>
      <c r="J104" s="100"/>
      <c r="K104" s="100"/>
      <c r="L104" s="100"/>
      <c r="M104" s="100"/>
    </row>
    <row r="105" spans="1:13" ht="16.5" customHeight="1" x14ac:dyDescent="0.25">
      <c r="A105" s="65" t="s">
        <v>0</v>
      </c>
      <c r="B105" s="65"/>
      <c r="C105" s="65"/>
      <c r="D105" s="65"/>
      <c r="M105" s="26" t="s">
        <v>90</v>
      </c>
    </row>
    <row r="106" spans="1:13" ht="16.5" customHeight="1" x14ac:dyDescent="0.25">
      <c r="A106" s="65" t="s">
        <v>58</v>
      </c>
      <c r="B106" s="65"/>
      <c r="C106" s="65"/>
      <c r="D106" s="65"/>
    </row>
    <row r="107" spans="1:13" ht="16.5" customHeight="1" x14ac:dyDescent="0.25">
      <c r="A107" s="34" t="str">
        <f>A55</f>
        <v>For the nine-month period ended 30 September 2021</v>
      </c>
      <c r="B107" s="34"/>
      <c r="C107" s="34"/>
      <c r="D107" s="34"/>
      <c r="E107" s="98"/>
      <c r="F107" s="98"/>
      <c r="G107" s="99"/>
      <c r="H107" s="100"/>
      <c r="I107" s="12"/>
      <c r="J107" s="98"/>
      <c r="K107" s="99"/>
      <c r="L107" s="100"/>
      <c r="M107" s="12"/>
    </row>
    <row r="110" spans="1:13" ht="16.5" customHeight="1" x14ac:dyDescent="0.25">
      <c r="G110" s="32"/>
      <c r="H110" s="33"/>
      <c r="I110" s="112" t="s">
        <v>3</v>
      </c>
      <c r="J110" s="31"/>
      <c r="K110" s="32"/>
      <c r="L110" s="33"/>
      <c r="M110" s="112" t="s">
        <v>109</v>
      </c>
    </row>
    <row r="111" spans="1:13" ht="16.5" customHeight="1" x14ac:dyDescent="0.25">
      <c r="G111" s="38"/>
      <c r="H111" s="35"/>
      <c r="I111" s="115" t="s">
        <v>118</v>
      </c>
      <c r="J111" s="116"/>
      <c r="K111" s="117"/>
      <c r="L111" s="118"/>
      <c r="M111" s="115" t="s">
        <v>118</v>
      </c>
    </row>
    <row r="112" spans="1:13" ht="16.5" customHeight="1" x14ac:dyDescent="0.25">
      <c r="E112" s="235"/>
      <c r="F112" s="235"/>
      <c r="G112" s="236" t="s">
        <v>199</v>
      </c>
      <c r="H112" s="125"/>
      <c r="I112" s="236" t="s">
        <v>149</v>
      </c>
      <c r="J112" s="126"/>
      <c r="K112" s="236" t="s">
        <v>199</v>
      </c>
      <c r="L112" s="125"/>
      <c r="M112" s="236" t="s">
        <v>149</v>
      </c>
    </row>
    <row r="113" spans="1:13" ht="16.5" customHeight="1" x14ac:dyDescent="0.25">
      <c r="E113" s="237" t="s">
        <v>6</v>
      </c>
      <c r="F113" s="235"/>
      <c r="G113" s="124" t="s">
        <v>40</v>
      </c>
      <c r="H113" s="125"/>
      <c r="I113" s="124" t="s">
        <v>40</v>
      </c>
      <c r="J113" s="126"/>
      <c r="K113" s="124" t="s">
        <v>40</v>
      </c>
      <c r="L113" s="125"/>
      <c r="M113" s="124" t="s">
        <v>40</v>
      </c>
    </row>
    <row r="114" spans="1:13" ht="16.5" customHeight="1" x14ac:dyDescent="0.25">
      <c r="G114" s="261"/>
      <c r="H114" s="257"/>
      <c r="I114" s="262"/>
      <c r="J114" s="97"/>
      <c r="K114" s="261"/>
      <c r="L114" s="95"/>
      <c r="M114" s="262"/>
    </row>
    <row r="115" spans="1:13" ht="16.5" customHeight="1" x14ac:dyDescent="0.25">
      <c r="A115" s="65" t="s">
        <v>292</v>
      </c>
      <c r="G115" s="243"/>
      <c r="H115" s="244"/>
      <c r="I115" s="245"/>
      <c r="J115" s="97"/>
      <c r="K115" s="243"/>
      <c r="L115" s="95"/>
      <c r="M115" s="245"/>
    </row>
    <row r="116" spans="1:13" ht="16.5" customHeight="1" x14ac:dyDescent="0.25">
      <c r="A116" s="65"/>
      <c r="B116" s="65" t="s">
        <v>264</v>
      </c>
      <c r="G116" s="243"/>
      <c r="H116" s="244"/>
      <c r="I116" s="245"/>
      <c r="J116" s="97"/>
      <c r="K116" s="243"/>
      <c r="L116" s="95"/>
      <c r="M116" s="245"/>
    </row>
    <row r="117" spans="1:13" ht="16.5" customHeight="1" x14ac:dyDescent="0.25">
      <c r="A117" s="240" t="s">
        <v>76</v>
      </c>
      <c r="B117" s="240"/>
      <c r="G117" s="28"/>
      <c r="I117" s="8"/>
      <c r="J117" s="269"/>
      <c r="K117" s="28"/>
      <c r="L117" s="260"/>
      <c r="M117" s="8"/>
    </row>
    <row r="118" spans="1:13" ht="16.5" customHeight="1" x14ac:dyDescent="0.25">
      <c r="B118" s="97" t="s">
        <v>77</v>
      </c>
      <c r="G118" s="243">
        <v>2600773</v>
      </c>
      <c r="H118" s="244"/>
      <c r="I118" s="245">
        <v>7884068</v>
      </c>
      <c r="J118" s="244"/>
      <c r="K118" s="243">
        <v>48098</v>
      </c>
      <c r="L118" s="244"/>
      <c r="M118" s="245">
        <v>35424</v>
      </c>
    </row>
    <row r="119" spans="1:13" ht="16.5" customHeight="1" x14ac:dyDescent="0.25">
      <c r="A119" s="240" t="s">
        <v>78</v>
      </c>
      <c r="B119" s="240"/>
      <c r="G119" s="28"/>
      <c r="H119" s="244"/>
      <c r="I119" s="8"/>
      <c r="J119" s="244"/>
      <c r="K119" s="28"/>
      <c r="L119" s="244"/>
      <c r="M119" s="8"/>
    </row>
    <row r="120" spans="1:13" ht="16.5" customHeight="1" x14ac:dyDescent="0.25">
      <c r="B120" s="97" t="s">
        <v>77</v>
      </c>
      <c r="G120" s="264">
        <v>14386977</v>
      </c>
      <c r="H120" s="244"/>
      <c r="I120" s="265">
        <v>6484090</v>
      </c>
      <c r="J120" s="244"/>
      <c r="K120" s="264">
        <v>3805724</v>
      </c>
      <c r="L120" s="244"/>
      <c r="M120" s="265">
        <v>3027592</v>
      </c>
    </row>
    <row r="121" spans="1:13" ht="16.5" customHeight="1" x14ac:dyDescent="0.25">
      <c r="A121" s="240"/>
      <c r="G121" s="243"/>
      <c r="H121" s="244"/>
      <c r="I121" s="245"/>
      <c r="J121" s="244"/>
      <c r="K121" s="243"/>
      <c r="L121" s="244"/>
      <c r="M121" s="245"/>
    </row>
    <row r="122" spans="1:13" ht="16.5" customHeight="1" thickBot="1" x14ac:dyDescent="0.3">
      <c r="G122" s="266">
        <f>SUM(G118:G121)</f>
        <v>16987750</v>
      </c>
      <c r="H122" s="244"/>
      <c r="I122" s="267">
        <f>SUM(I118:I121)</f>
        <v>14368158</v>
      </c>
      <c r="J122" s="244"/>
      <c r="K122" s="266">
        <f>SUM(K118:K121)</f>
        <v>3853822</v>
      </c>
      <c r="L122" s="244"/>
      <c r="M122" s="267">
        <f>SUM(M118:M121)</f>
        <v>3063016</v>
      </c>
    </row>
    <row r="123" spans="1:13" ht="16.5" customHeight="1" thickTop="1" x14ac:dyDescent="0.25">
      <c r="G123" s="305"/>
      <c r="H123" s="244"/>
      <c r="I123" s="268"/>
      <c r="J123" s="244"/>
      <c r="K123" s="305"/>
      <c r="L123" s="244"/>
      <c r="M123" s="268"/>
    </row>
    <row r="124" spans="1:13" ht="16.5" customHeight="1" x14ac:dyDescent="0.25">
      <c r="A124" s="65" t="s">
        <v>191</v>
      </c>
      <c r="G124" s="261"/>
      <c r="H124" s="257"/>
      <c r="I124" s="262"/>
      <c r="J124" s="262"/>
      <c r="K124" s="261"/>
      <c r="L124" s="257"/>
      <c r="M124" s="262"/>
    </row>
    <row r="125" spans="1:13" ht="16.5" customHeight="1" x14ac:dyDescent="0.25">
      <c r="G125" s="243"/>
      <c r="H125" s="244"/>
      <c r="I125" s="245"/>
      <c r="J125" s="244"/>
      <c r="K125" s="243"/>
      <c r="L125" s="244"/>
      <c r="M125" s="245"/>
    </row>
    <row r="126" spans="1:13" ht="16.5" customHeight="1" x14ac:dyDescent="0.25">
      <c r="A126" s="240" t="s">
        <v>193</v>
      </c>
      <c r="G126" s="261">
        <v>11628</v>
      </c>
      <c r="H126" s="262"/>
      <c r="I126" s="262">
        <v>28860</v>
      </c>
      <c r="J126" s="262"/>
      <c r="K126" s="261">
        <v>4210</v>
      </c>
      <c r="L126" s="262"/>
      <c r="M126" s="262">
        <v>0</v>
      </c>
    </row>
    <row r="127" spans="1:13" ht="16.5" customHeight="1" x14ac:dyDescent="0.25">
      <c r="A127" s="240" t="s">
        <v>304</v>
      </c>
      <c r="G127" s="261"/>
      <c r="H127" s="262"/>
      <c r="I127" s="262"/>
      <c r="J127" s="262"/>
      <c r="K127" s="261"/>
      <c r="L127" s="262"/>
      <c r="M127" s="262"/>
    </row>
    <row r="128" spans="1:13" ht="16.5" customHeight="1" x14ac:dyDescent="0.25">
      <c r="A128" s="240"/>
      <c r="B128" s="97" t="s">
        <v>131</v>
      </c>
      <c r="G128" s="261">
        <v>0</v>
      </c>
      <c r="H128" s="262"/>
      <c r="I128" s="262">
        <v>18184</v>
      </c>
      <c r="J128" s="262"/>
      <c r="K128" s="261">
        <v>0</v>
      </c>
      <c r="L128" s="262"/>
      <c r="M128" s="262">
        <v>0</v>
      </c>
    </row>
    <row r="129" spans="1:13" ht="16.5" customHeight="1" x14ac:dyDescent="0.25">
      <c r="A129" s="240" t="s">
        <v>273</v>
      </c>
      <c r="G129" s="261"/>
      <c r="H129" s="262"/>
      <c r="I129" s="262"/>
      <c r="J129" s="262"/>
      <c r="K129" s="261"/>
      <c r="L129" s="262"/>
      <c r="M129" s="262"/>
    </row>
    <row r="130" spans="1:13" ht="16.5" customHeight="1" x14ac:dyDescent="0.25">
      <c r="B130" s="97" t="s">
        <v>275</v>
      </c>
      <c r="E130" s="253"/>
      <c r="G130" s="261"/>
      <c r="H130" s="262"/>
      <c r="I130" s="262"/>
      <c r="J130" s="262"/>
      <c r="K130" s="261"/>
      <c r="L130" s="262"/>
      <c r="M130" s="262"/>
    </row>
    <row r="131" spans="1:13" ht="16.5" customHeight="1" x14ac:dyDescent="0.25">
      <c r="A131" s="240"/>
      <c r="B131" s="97" t="s">
        <v>276</v>
      </c>
      <c r="E131" s="97"/>
      <c r="G131" s="261">
        <v>0</v>
      </c>
      <c r="H131" s="262"/>
      <c r="I131" s="262">
        <v>0</v>
      </c>
      <c r="J131" s="262"/>
      <c r="K131" s="261">
        <v>0</v>
      </c>
      <c r="L131" s="257"/>
      <c r="M131" s="262">
        <v>268315</v>
      </c>
    </row>
    <row r="132" spans="1:13" ht="16.5" customHeight="1" x14ac:dyDescent="0.25">
      <c r="A132" s="132" t="s">
        <v>273</v>
      </c>
      <c r="B132" s="8"/>
      <c r="C132" s="8"/>
      <c r="D132" s="8"/>
      <c r="E132" s="97"/>
      <c r="G132" s="261"/>
      <c r="H132" s="262"/>
      <c r="I132" s="262"/>
      <c r="J132" s="262"/>
      <c r="K132" s="261"/>
      <c r="L132" s="257"/>
      <c r="M132" s="262"/>
    </row>
    <row r="133" spans="1:13" ht="16.5" customHeight="1" x14ac:dyDescent="0.25">
      <c r="B133" s="97" t="s">
        <v>277</v>
      </c>
      <c r="E133" s="270"/>
      <c r="G133" s="261"/>
      <c r="H133" s="262"/>
      <c r="I133" s="262"/>
      <c r="J133" s="262"/>
      <c r="K133" s="261"/>
      <c r="L133" s="257"/>
      <c r="M133" s="262"/>
    </row>
    <row r="134" spans="1:13" ht="16.5" customHeight="1" x14ac:dyDescent="0.25">
      <c r="A134" s="132"/>
      <c r="B134" s="8" t="s">
        <v>278</v>
      </c>
      <c r="C134" s="8"/>
      <c r="D134" s="8"/>
      <c r="E134" s="253" t="s">
        <v>266</v>
      </c>
      <c r="G134" s="261">
        <v>0</v>
      </c>
      <c r="H134" s="262"/>
      <c r="I134" s="262">
        <v>0</v>
      </c>
      <c r="J134" s="262"/>
      <c r="K134" s="261">
        <v>565688</v>
      </c>
      <c r="L134" s="257"/>
      <c r="M134" s="262">
        <v>268315</v>
      </c>
    </row>
    <row r="135" spans="1:13" ht="16.350000000000001" customHeight="1" x14ac:dyDescent="0.25">
      <c r="A135" s="240" t="s">
        <v>279</v>
      </c>
      <c r="E135" s="253"/>
      <c r="G135" s="261"/>
      <c r="H135" s="262"/>
      <c r="I135" s="262"/>
      <c r="J135" s="262"/>
      <c r="K135" s="261"/>
      <c r="L135" s="257"/>
      <c r="M135" s="262"/>
    </row>
    <row r="136" spans="1:13" ht="16.5" customHeight="1" x14ac:dyDescent="0.25">
      <c r="B136" s="97" t="s">
        <v>280</v>
      </c>
      <c r="E136" s="253"/>
      <c r="G136" s="261"/>
      <c r="H136" s="262"/>
      <c r="I136" s="262"/>
      <c r="J136" s="262"/>
      <c r="K136" s="261"/>
      <c r="L136" s="262"/>
      <c r="M136" s="262"/>
    </row>
    <row r="137" spans="1:13" ht="16.5" customHeight="1" x14ac:dyDescent="0.25">
      <c r="A137" s="240"/>
      <c r="B137" s="97" t="s">
        <v>276</v>
      </c>
      <c r="E137" s="253"/>
      <c r="G137" s="261">
        <v>0</v>
      </c>
      <c r="H137" s="262"/>
      <c r="I137" s="262">
        <v>0</v>
      </c>
      <c r="J137" s="262"/>
      <c r="K137" s="261">
        <v>0</v>
      </c>
      <c r="L137" s="257"/>
      <c r="M137" s="262">
        <v>127804</v>
      </c>
    </row>
    <row r="138" spans="1:13" ht="16.5" customHeight="1" x14ac:dyDescent="0.25">
      <c r="A138" s="240" t="s">
        <v>279</v>
      </c>
      <c r="E138" s="253"/>
      <c r="G138" s="261"/>
      <c r="H138" s="262"/>
      <c r="I138" s="262"/>
      <c r="J138" s="262"/>
      <c r="K138" s="261"/>
      <c r="L138" s="257"/>
      <c r="M138" s="262"/>
    </row>
    <row r="139" spans="1:13" ht="16.5" customHeight="1" x14ac:dyDescent="0.25">
      <c r="B139" s="97" t="s">
        <v>274</v>
      </c>
      <c r="E139" s="253"/>
      <c r="G139" s="261"/>
      <c r="H139" s="262"/>
      <c r="I139" s="262"/>
      <c r="J139" s="262"/>
      <c r="K139" s="261"/>
      <c r="L139" s="262"/>
      <c r="M139" s="262"/>
    </row>
    <row r="140" spans="1:13" ht="16.5" customHeight="1" x14ac:dyDescent="0.25">
      <c r="A140" s="240"/>
      <c r="B140" s="97" t="s">
        <v>265</v>
      </c>
      <c r="E140" s="253">
        <v>19.5</v>
      </c>
      <c r="G140" s="261">
        <v>0</v>
      </c>
      <c r="H140" s="262"/>
      <c r="I140" s="262">
        <v>0</v>
      </c>
      <c r="J140" s="262"/>
      <c r="K140" s="261">
        <v>13841</v>
      </c>
      <c r="L140" s="257"/>
      <c r="M140" s="262">
        <v>399867</v>
      </c>
    </row>
    <row r="141" spans="1:13" ht="16.5" customHeight="1" x14ac:dyDescent="0.25">
      <c r="A141" s="240" t="s">
        <v>279</v>
      </c>
      <c r="E141" s="253"/>
      <c r="G141" s="261"/>
      <c r="H141" s="262"/>
      <c r="I141" s="262"/>
      <c r="J141" s="262"/>
      <c r="K141" s="261"/>
      <c r="L141" s="257"/>
      <c r="M141" s="262"/>
    </row>
    <row r="142" spans="1:13" ht="16.5" customHeight="1" x14ac:dyDescent="0.25">
      <c r="B142" s="97" t="s">
        <v>277</v>
      </c>
      <c r="E142" s="270"/>
      <c r="G142" s="261"/>
      <c r="H142" s="262"/>
      <c r="I142" s="262"/>
      <c r="J142" s="262">
        <v>0</v>
      </c>
      <c r="K142" s="261"/>
      <c r="L142" s="257"/>
      <c r="M142" s="262"/>
    </row>
    <row r="143" spans="1:13" ht="16.5" customHeight="1" x14ac:dyDescent="0.25">
      <c r="A143" s="240"/>
      <c r="B143" s="97" t="s">
        <v>278</v>
      </c>
      <c r="E143" s="253">
        <v>19.5</v>
      </c>
      <c r="G143" s="261">
        <v>0</v>
      </c>
      <c r="H143" s="262"/>
      <c r="I143" s="262">
        <v>0</v>
      </c>
      <c r="J143" s="262"/>
      <c r="K143" s="261">
        <v>703380</v>
      </c>
      <c r="L143" s="257"/>
      <c r="M143" s="262">
        <v>278733</v>
      </c>
    </row>
    <row r="144" spans="1:13" ht="16.5" customHeight="1" x14ac:dyDescent="0.25">
      <c r="A144" s="240"/>
      <c r="G144" s="262"/>
      <c r="H144" s="262"/>
      <c r="I144" s="262"/>
      <c r="J144" s="262"/>
      <c r="K144" s="262"/>
      <c r="L144" s="257"/>
      <c r="M144" s="262"/>
    </row>
    <row r="145" spans="1:13" ht="16.5" customHeight="1" x14ac:dyDescent="0.25">
      <c r="A145" s="240"/>
      <c r="G145" s="262"/>
      <c r="H145" s="262"/>
      <c r="I145" s="262"/>
      <c r="J145" s="262"/>
      <c r="K145" s="262"/>
      <c r="L145" s="257"/>
      <c r="M145" s="262"/>
    </row>
    <row r="146" spans="1:13" ht="16.5" customHeight="1" x14ac:dyDescent="0.25">
      <c r="A146" s="240"/>
      <c r="D146" s="308"/>
      <c r="G146" s="262"/>
      <c r="H146" s="262"/>
      <c r="I146" s="262"/>
      <c r="J146" s="262"/>
      <c r="K146" s="262"/>
      <c r="L146" s="257"/>
      <c r="M146" s="97"/>
    </row>
    <row r="147" spans="1:13" ht="16.5" customHeight="1" x14ac:dyDescent="0.25">
      <c r="A147" s="240"/>
      <c r="G147" s="262"/>
      <c r="H147" s="262"/>
      <c r="I147" s="262"/>
      <c r="J147" s="262"/>
      <c r="K147" s="262"/>
      <c r="L147" s="257"/>
      <c r="M147" s="262"/>
    </row>
    <row r="148" spans="1:13" ht="16.5" customHeight="1" x14ac:dyDescent="0.25">
      <c r="A148" s="240"/>
      <c r="G148" s="262"/>
      <c r="H148" s="262"/>
      <c r="I148" s="262"/>
      <c r="J148" s="262"/>
      <c r="K148" s="262"/>
      <c r="L148" s="257"/>
      <c r="M148" s="262"/>
    </row>
    <row r="149" spans="1:13" ht="16.5" customHeight="1" x14ac:dyDescent="0.25">
      <c r="A149" s="240"/>
      <c r="G149" s="262"/>
      <c r="H149" s="262"/>
      <c r="I149" s="262"/>
      <c r="J149" s="262"/>
      <c r="K149" s="262"/>
      <c r="L149" s="257"/>
      <c r="M149" s="262"/>
    </row>
    <row r="150" spans="1:13" ht="16.5" customHeight="1" x14ac:dyDescent="0.25">
      <c r="A150" s="240"/>
      <c r="G150" s="262"/>
      <c r="H150" s="262"/>
      <c r="I150" s="262"/>
      <c r="J150" s="262"/>
      <c r="K150" s="262"/>
      <c r="L150" s="257"/>
      <c r="M150" s="262"/>
    </row>
    <row r="151" spans="1:13" ht="16.5" customHeight="1" x14ac:dyDescent="0.25">
      <c r="A151" s="240"/>
      <c r="G151" s="262"/>
      <c r="H151" s="262"/>
      <c r="I151" s="262"/>
      <c r="J151" s="262"/>
      <c r="K151" s="262"/>
      <c r="L151" s="257"/>
      <c r="M151" s="262"/>
    </row>
    <row r="152" spans="1:13" ht="16.5" customHeight="1" x14ac:dyDescent="0.25">
      <c r="A152" s="240"/>
      <c r="G152" s="262"/>
      <c r="H152" s="262"/>
      <c r="I152" s="262"/>
      <c r="J152" s="262"/>
      <c r="K152" s="262"/>
      <c r="L152" s="257"/>
      <c r="M152" s="262"/>
    </row>
    <row r="153" spans="1:13" ht="16.5" customHeight="1" x14ac:dyDescent="0.25">
      <c r="A153" s="240"/>
      <c r="G153" s="262"/>
      <c r="H153" s="262"/>
      <c r="I153" s="262"/>
      <c r="J153" s="262"/>
      <c r="K153" s="262"/>
      <c r="L153" s="257"/>
      <c r="M153" s="262"/>
    </row>
    <row r="154" spans="1:13" ht="18.75" customHeight="1" x14ac:dyDescent="0.25">
      <c r="A154" s="240"/>
      <c r="G154" s="262"/>
      <c r="H154" s="262"/>
      <c r="I154" s="262"/>
      <c r="J154" s="262"/>
      <c r="K154" s="262"/>
      <c r="L154" s="257"/>
      <c r="M154" s="262"/>
    </row>
    <row r="155" spans="1:13" ht="14.25" customHeight="1" x14ac:dyDescent="0.25">
      <c r="A155" s="240"/>
      <c r="G155" s="262"/>
      <c r="H155" s="262"/>
      <c r="I155" s="262"/>
      <c r="J155" s="262"/>
      <c r="K155" s="262"/>
      <c r="L155" s="257"/>
      <c r="M155" s="262"/>
    </row>
    <row r="156" spans="1:13" ht="21.9" customHeight="1" x14ac:dyDescent="0.25">
      <c r="A156" s="100" t="str">
        <f>'2-5'!A46</f>
        <v>The accompanying condensed notes to the interim financial information are an integral part of this interim financial information.</v>
      </c>
      <c r="B156" s="100"/>
      <c r="C156" s="100"/>
      <c r="D156" s="100"/>
      <c r="E156" s="100"/>
      <c r="F156" s="100"/>
      <c r="G156" s="100"/>
      <c r="H156" s="100"/>
      <c r="I156" s="100"/>
      <c r="J156" s="100"/>
      <c r="K156" s="100"/>
      <c r="L156" s="100"/>
      <c r="M156" s="100"/>
    </row>
  </sheetData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2-5</vt:lpstr>
      <vt:lpstr>6-7 (3M)</vt:lpstr>
      <vt:lpstr>8-9 (9M)</vt:lpstr>
      <vt:lpstr>Eng10</vt:lpstr>
      <vt:lpstr>Eng11</vt:lpstr>
      <vt:lpstr>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Piyaorn Chaipipatsook</cp:lastModifiedBy>
  <cp:lastPrinted>2021-11-11T01:38:35Z</cp:lastPrinted>
  <dcterms:created xsi:type="dcterms:W3CDTF">2009-01-23T10:19:39Z</dcterms:created>
  <dcterms:modified xsi:type="dcterms:W3CDTF">2021-11-11T09:53:37Z</dcterms:modified>
</cp:coreProperties>
</file>