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G Container Glass Public Company Limited\BG Container Glass_Sep21 (PWX-14)\"/>
    </mc:Choice>
  </mc:AlternateContent>
  <xr:revisionPtr revIDLastSave="0" documentId="13_ncr:1_{A4F8FF25-B605-462A-81B2-E18A5889D94D}" xr6:coauthVersionLast="46" xr6:coauthVersionMax="46" xr10:uidLastSave="{00000000-0000-0000-0000-000000000000}"/>
  <bookViews>
    <workbookView xWindow="-120" yWindow="-120" windowWidth="21840" windowHeight="13140" tabRatio="770" activeTab="5" xr2:uid="{3C642B99-753E-485C-AE4E-E4C20E6B46EF}"/>
  </bookViews>
  <sheets>
    <sheet name="BS 2-4" sheetId="1" r:id="rId1"/>
    <sheet name="PL 5-6 (3m)" sheetId="2" r:id="rId2"/>
    <sheet name="PL 7-8 (9m)" sheetId="4" r:id="rId3"/>
    <sheet name="EQ Conso 9" sheetId="6" r:id="rId4"/>
    <sheet name="EQ Company 10" sheetId="7" r:id="rId5"/>
    <sheet name="CF 11-13" sheetId="8" r:id="rId6"/>
  </sheets>
  <definedNames>
    <definedName name="_xlnm.Print_Area" localSheetId="0">'BS 2-4'!$A$1:$M$137</definedName>
    <definedName name="_xlnm.Print_Area" localSheetId="5">'CF 11-13'!$A$1:$L$157</definedName>
    <definedName name="_xlnm.Print_Area" localSheetId="4">'EQ Company 10'!$A$1:$N$31</definedName>
    <definedName name="_xlnm.Print_Area" localSheetId="3">'EQ Conso 9'!$A$1:$AB$36</definedName>
    <definedName name="_xlnm.Print_Area" localSheetId="1">'PL 5-6 (3m)'!$A$1:$O$99</definedName>
    <definedName name="_xlnm.Print_Area" localSheetId="2">'PL 7-8 (9m)'!$A$1:$O$97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8" roundtripDataSignature="AMtx7mjFuKPtMe/XVyKSehlMox20ezMoKg=="/>
    </ext>
  </extLst>
</workbook>
</file>

<file path=xl/calcChain.xml><?xml version="1.0" encoding="utf-8"?>
<calcChain xmlns="http://schemas.openxmlformats.org/spreadsheetml/2006/main">
  <c r="A3" i="6" l="1"/>
  <c r="A3" i="7"/>
  <c r="O92" i="4"/>
  <c r="M92" i="4"/>
  <c r="K92" i="4"/>
  <c r="I92" i="4"/>
  <c r="O86" i="4"/>
  <c r="M86" i="4"/>
  <c r="K86" i="4"/>
  <c r="I86" i="4"/>
  <c r="A48" i="4"/>
  <c r="O93" i="2"/>
  <c r="M93" i="2"/>
  <c r="K93" i="2"/>
  <c r="I93" i="2"/>
  <c r="O87" i="2"/>
  <c r="M87" i="2"/>
  <c r="K87" i="2"/>
  <c r="I87" i="2"/>
  <c r="A49" i="2"/>
  <c r="J30" i="8" l="1"/>
  <c r="H41" i="8"/>
  <c r="H97" i="8"/>
  <c r="F120" i="8"/>
  <c r="A108" i="8"/>
  <c r="A56" i="8"/>
  <c r="O76" i="4"/>
  <c r="M76" i="4"/>
  <c r="I76" i="4"/>
  <c r="K76" i="4"/>
  <c r="L24" i="8"/>
  <c r="J24" i="8"/>
  <c r="H24" i="8"/>
  <c r="F24" i="8"/>
  <c r="L25" i="8"/>
  <c r="J25" i="8"/>
  <c r="H25" i="8"/>
  <c r="F25" i="8"/>
  <c r="O77" i="2"/>
  <c r="M77" i="2"/>
  <c r="I77" i="2"/>
  <c r="K74" i="2" l="1"/>
  <c r="G121" i="1"/>
  <c r="K77" i="2" l="1"/>
  <c r="A105" i="8"/>
  <c r="X21" i="6" l="1"/>
  <c r="V20" i="6"/>
  <c r="X20" i="6" l="1"/>
  <c r="AB20" i="6" s="1"/>
  <c r="AB21" i="6"/>
  <c r="Z33" i="6"/>
  <c r="O68" i="2" l="1"/>
  <c r="K68" i="2" l="1"/>
  <c r="K79" i="2" s="1"/>
  <c r="I68" i="2"/>
  <c r="I79" i="2" s="1"/>
  <c r="G24" i="1" l="1"/>
  <c r="L100" i="8"/>
  <c r="J100" i="8"/>
  <c r="H100" i="8"/>
  <c r="F100" i="8"/>
  <c r="L86" i="8"/>
  <c r="J86" i="8"/>
  <c r="H86" i="8"/>
  <c r="F86" i="8"/>
  <c r="L27" i="7"/>
  <c r="J27" i="7"/>
  <c r="H27" i="7"/>
  <c r="F27" i="7"/>
  <c r="N25" i="7"/>
  <c r="N24" i="7"/>
  <c r="N23" i="7"/>
  <c r="N20" i="7"/>
  <c r="L18" i="7"/>
  <c r="J18" i="7"/>
  <c r="H18" i="7"/>
  <c r="F18" i="7"/>
  <c r="N16" i="7"/>
  <c r="N15" i="7"/>
  <c r="N14" i="7"/>
  <c r="N11" i="7"/>
  <c r="T33" i="6"/>
  <c r="R33" i="6"/>
  <c r="L33" i="6"/>
  <c r="J33" i="6"/>
  <c r="H33" i="6"/>
  <c r="F33" i="6"/>
  <c r="V31" i="6"/>
  <c r="N33" i="6"/>
  <c r="V29" i="6"/>
  <c r="P33" i="6"/>
  <c r="X25" i="6"/>
  <c r="T23" i="6"/>
  <c r="R23" i="6"/>
  <c r="P23" i="6"/>
  <c r="N23" i="6"/>
  <c r="L23" i="6"/>
  <c r="J23" i="6"/>
  <c r="H23" i="6"/>
  <c r="F23" i="6"/>
  <c r="V19" i="6"/>
  <c r="V18" i="6"/>
  <c r="O78" i="4"/>
  <c r="M67" i="4"/>
  <c r="M78" i="4" s="1"/>
  <c r="K67" i="4"/>
  <c r="K78" i="4" s="1"/>
  <c r="I67" i="4"/>
  <c r="I78" i="4" s="1"/>
  <c r="O25" i="4"/>
  <c r="M25" i="4"/>
  <c r="K25" i="4"/>
  <c r="I25" i="4"/>
  <c r="O18" i="4"/>
  <c r="M18" i="4"/>
  <c r="K18" i="4"/>
  <c r="I18" i="4"/>
  <c r="O79" i="2"/>
  <c r="M68" i="2"/>
  <c r="M79" i="2" s="1"/>
  <c r="O25" i="2"/>
  <c r="M25" i="2"/>
  <c r="K25" i="2"/>
  <c r="I25" i="2"/>
  <c r="O18" i="2"/>
  <c r="M18" i="2"/>
  <c r="K18" i="2"/>
  <c r="I18" i="2"/>
  <c r="A137" i="1"/>
  <c r="A36" i="6" s="1"/>
  <c r="M120" i="1"/>
  <c r="M123" i="1" s="1"/>
  <c r="K120" i="1"/>
  <c r="K123" i="1" s="1"/>
  <c r="G120" i="1"/>
  <c r="A92" i="1"/>
  <c r="M82" i="1"/>
  <c r="K82" i="1"/>
  <c r="I82" i="1"/>
  <c r="G82" i="1"/>
  <c r="M72" i="1"/>
  <c r="K72" i="1"/>
  <c r="I72" i="1"/>
  <c r="G72" i="1"/>
  <c r="M41" i="1"/>
  <c r="K41" i="1"/>
  <c r="I41" i="1"/>
  <c r="G41" i="1"/>
  <c r="M24" i="1"/>
  <c r="K24" i="1"/>
  <c r="I24" i="1"/>
  <c r="X19" i="6" l="1"/>
  <c r="X18" i="6"/>
  <c r="X29" i="6"/>
  <c r="M27" i="4"/>
  <c r="M31" i="4" s="1"/>
  <c r="M34" i="4" s="1"/>
  <c r="O27" i="4"/>
  <c r="O31" i="4" s="1"/>
  <c r="O34" i="4" s="1"/>
  <c r="N18" i="7"/>
  <c r="K27" i="4"/>
  <c r="K31" i="4" s="1"/>
  <c r="K34" i="4" s="1"/>
  <c r="I27" i="4"/>
  <c r="I31" i="4" s="1"/>
  <c r="I34" i="4" s="1"/>
  <c r="K27" i="2"/>
  <c r="K34" i="2" s="1"/>
  <c r="K37" i="2" s="1"/>
  <c r="O27" i="2"/>
  <c r="O34" i="2" s="1"/>
  <c r="O37" i="2" s="1"/>
  <c r="M27" i="2"/>
  <c r="M34" i="2" s="1"/>
  <c r="M37" i="2" s="1"/>
  <c r="N27" i="7"/>
  <c r="I27" i="2"/>
  <c r="I34" i="2" s="1"/>
  <c r="I37" i="2" s="1"/>
  <c r="I84" i="1"/>
  <c r="G84" i="1"/>
  <c r="K84" i="1"/>
  <c r="K125" i="1" s="1"/>
  <c r="M84" i="1"/>
  <c r="M125" i="1" s="1"/>
  <c r="I43" i="1"/>
  <c r="K43" i="1"/>
  <c r="M43" i="1"/>
  <c r="G43" i="1"/>
  <c r="V23" i="6"/>
  <c r="X31" i="6"/>
  <c r="A99" i="2"/>
  <c r="V28" i="6"/>
  <c r="X30" i="6"/>
  <c r="V33" i="6" l="1"/>
  <c r="AB31" i="6"/>
  <c r="AB29" i="6"/>
  <c r="AB18" i="6"/>
  <c r="O37" i="4"/>
  <c r="O80" i="4" s="1"/>
  <c r="L13" i="8"/>
  <c r="M37" i="4"/>
  <c r="M80" i="4" s="1"/>
  <c r="J13" i="8"/>
  <c r="K37" i="4"/>
  <c r="K80" i="4" s="1"/>
  <c r="H13" i="8"/>
  <c r="I37" i="4"/>
  <c r="I80" i="4" s="1"/>
  <c r="F13" i="8"/>
  <c r="M81" i="2"/>
  <c r="I81" i="2"/>
  <c r="K81" i="2"/>
  <c r="O81" i="2"/>
  <c r="X23" i="6"/>
  <c r="X28" i="6"/>
  <c r="X33" i="6" l="1"/>
  <c r="F34" i="8"/>
  <c r="F45" i="8" s="1"/>
  <c r="F51" i="8" s="1"/>
  <c r="F117" i="8" s="1"/>
  <c r="F122" i="8" s="1"/>
  <c r="H34" i="8"/>
  <c r="H45" i="8" s="1"/>
  <c r="H51" i="8" s="1"/>
  <c r="H117" i="8" s="1"/>
  <c r="H122" i="8" s="1"/>
  <c r="J34" i="8"/>
  <c r="J45" i="8" s="1"/>
  <c r="J51" i="8" s="1"/>
  <c r="J117" i="8" s="1"/>
  <c r="J122" i="8" s="1"/>
  <c r="L34" i="8"/>
  <c r="L45" i="8" s="1"/>
  <c r="L51" i="8" s="1"/>
  <c r="L117" i="8" s="1"/>
  <c r="L122" i="8" s="1"/>
  <c r="AB28" i="6"/>
  <c r="I120" i="1" l="1"/>
  <c r="G123" i="1" l="1"/>
  <c r="G125" i="1" s="1"/>
  <c r="AB25" i="6"/>
  <c r="AB33" i="6" s="1"/>
  <c r="I123" i="1"/>
  <c r="I125" i="1" s="1"/>
  <c r="AB19" i="6" l="1"/>
  <c r="Z23" i="6"/>
  <c r="AB23" i="6" l="1"/>
</calcChain>
</file>

<file path=xl/sharedStrings.xml><?xml version="1.0" encoding="utf-8"?>
<sst xmlns="http://schemas.openxmlformats.org/spreadsheetml/2006/main" count="583" uniqueCount="241">
  <si>
    <t>บริษัท บีจี คอนเทนเนอร์ กล๊าส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</si>
  <si>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</si>
  <si>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</si>
  <si>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</si>
  <si>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</si>
  <si>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</si>
  <si>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</si>
  <si>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</si>
  <si>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</si>
  <si>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</si>
  <si>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</si>
  <si>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</si>
  <si>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</si>
  <si>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</si>
  <si>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</si>
  <si>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</si>
  <si>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</si>
  <si>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</si>
  <si>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</si>
  <si>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</si>
  <si>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</si>
  <si>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</si>
  <si>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เงินลงทุนในตราสารทุนของบริษัท</t>
  </si>
  <si>
    <t xml:space="preserve">   ที่ไม่ใช่บริษัทจดทะเบียน</t>
  </si>
  <si>
    <t>เงินลงทุนในบริษัทย่อย สุทธิ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</si>
  <si>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</si>
  <si>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</si>
  <si>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>ที่ดิน อาคารและอุปกรณ์ สุทธิ</t>
  </si>
  <si>
    <t>สินทรัพย์สิทธิการใช้ สุทธิ</t>
  </si>
  <si>
    <t>สิทธิในการดำเนินการผลิตและจำหน่ายไฟฟ้า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</si>
  <si>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</si>
  <si>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</si>
  <si>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</si>
  <si>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</si>
  <si>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</si>
  <si>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</si>
  <si>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</si>
  <si>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</si>
  <si>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</si>
  <si>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</si>
  <si>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</si>
  <si>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</si>
  <si>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</si>
  <si>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</si>
  <si>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</si>
  <si>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</si>
  <si>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</si>
  <si>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</si>
  <si>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</si>
  <si>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</si>
  <si>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</si>
  <si>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</si>
  <si>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</si>
  <si>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</si>
  <si>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</si>
  <si>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</si>
  <si>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</si>
  <si>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</si>
  <si>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</si>
  <si>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</si>
  <si>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</si>
  <si>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</si>
  <si>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</si>
  <si>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</si>
  <si>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</si>
  <si>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</si>
  <si>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</si>
  <si>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</si>
  <si>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</si>
  <si>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</si>
  <si>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</si>
  <si>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</si>
  <si>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</si>
  <si>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</si>
  <si>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</si>
  <si>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รวมรายได้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</si>
  <si>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</si>
  <si>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</si>
  <si>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</si>
  <si>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ขาดทุนจากการด้อยค่าอุปกรณ์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</si>
  <si>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</si>
  <si>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</si>
  <si>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</si>
  <si>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</si>
  <si>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</si>
  <si>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</si>
  <si>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</si>
  <si>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รายการที่จะจัดประเภทรายการใหม่</t>
  </si>
  <si>
    <t>ผลต่างของอัตราแลกเปลี่ยนจากการแปลงค่า</t>
  </si>
  <si>
    <t>กำไรขาดทุนเบ็ดเสร็จอื่น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</si>
  <si>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</si>
  <si>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</si>
  <si>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</si>
  <si>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 - ส่วนของผู้เป็นเจ้าของของบริษัท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</si>
  <si>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</si>
  <si>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</si>
  <si>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</si>
  <si>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</si>
  <si>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</si>
  <si>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</si>
  <si>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</si>
  <si>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ในตราสารทุน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</si>
  <si>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</si>
  <si>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</si>
  <si>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</si>
  <si>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</si>
  <si>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</si>
  <si>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ข้อมูลทาง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</si>
  <si>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</si>
  <si>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</si>
  <si>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</si>
  <si>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</si>
  <si>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</si>
  <si>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</si>
  <si>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</si>
  <si>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</si>
  <si>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</si>
  <si>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การเงิน</t>
  </si>
  <si>
    <t>เบ็ดเสร็จอื่น</t>
  </si>
  <si>
    <t>ของส่วนของเจ้าของ</t>
  </si>
  <si>
    <t>ของบริษัท</t>
  </si>
  <si>
    <t>ยอดคงเหลือ ณ วันที่ 1 มกราคม พ.ศ. 2563</t>
  </si>
  <si>
    <t>การเปลี่ยนแปลงในส่วนของเจ้าของสำหรับงวด</t>
  </si>
  <si>
    <t>กำไรเบ็ดเสร็จรวมสำหรับงวด</t>
  </si>
  <si>
    <t>เงินปันผลจ่าย</t>
  </si>
  <si>
    <t>สำรองตามกฎหมาย</t>
  </si>
  <si>
    <t>ยอดคงเหลือ ณ วันที่ 1 มกราคม พ.ศ. 2564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</si>
  <si>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</si>
  <si>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</si>
  <si>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</si>
  <si>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</t>
  </si>
  <si>
    <t xml:space="preserve">   จากกิจกรรมดำเนินงาน</t>
  </si>
  <si>
    <t>เป็นเงินสดสุทธิจากกิจกรรมดำเนินงาน</t>
  </si>
  <si>
    <t>ขาดทุนจากการตัดจำหน่ายภาษีเงินได้หัก ณ ที่จ่าย</t>
  </si>
  <si>
    <t>กระแสเงินสดก่อนการเปลี่ยนแปลง</t>
  </si>
  <si>
    <t>ของสินทรัพย์และหนี้สินดำเนินงาน</t>
  </si>
  <si>
    <t>การเปลี่ยนแปลงในสินทรัพย์และหนี้สินดำเนินงาน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</si>
  <si>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</si>
  <si>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</si>
  <si>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</si>
  <si>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</si>
  <si>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</si>
  <si>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</si>
  <si>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</si>
  <si>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เงินสดจ่ายเงินลงทุนระยะสั้น</t>
  </si>
  <si>
    <t>เงินสดจ่ายชำระค่าหุ้นเพิ่มทุนในบริษัทร่วม</t>
  </si>
  <si>
    <t>เงินสดจ่ายเพื่อซื้อเงินลงทุนในบริษัทย่อย</t>
  </si>
  <si>
    <t>เงินสดจ่ายซื้อเงินลงทุนในตราสารทุนของบริษัท</t>
  </si>
  <si>
    <t>ที่ไม่ใช่บริษัทจดทะเบียน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</si>
  <si>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</si>
  <si>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</si>
  <si>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</si>
  <si>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เงินสดรับจากการจำหน่ายสินทรัพย์ไม่มีตัวตน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</si>
  <si>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</si>
  <si>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</si>
  <si>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</si>
  <si>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</si>
  <si>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</si>
  <si>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</si>
  <si>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เงินสดจ่ายเงินปันผล</t>
  </si>
  <si>
    <t xml:space="preserve">เงินสดจ่ายคืนหนี้สินตามสัญญาเช่า 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</si>
  <si>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</si>
  <si>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</si>
  <si>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</si>
  <si>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รายการที่ไม่ใช่เงินสด:</t>
  </si>
  <si>
    <t>โอนที่ดิน อาคารและอุปกรณ์ไปสินค้าคงเหลือ</t>
  </si>
  <si>
    <t>โอนเงินมัดจำค่าอุปกรณ์ไปที่ดิน อาคารและอุปกรณ์</t>
  </si>
  <si>
    <t>เงินให้กู้ยืมระยะสั้นแก่กิจการที่เกี่ยวข้องกันเพิ่มขึ้น</t>
  </si>
  <si>
    <t>จากการรับเงินปันผล</t>
  </si>
  <si>
    <t>ลูกหนี้อื่นเพิ่มขึ้นจากการรับโอนสำรองผลประโยชน์</t>
  </si>
  <si>
    <t>พนักงานมาจากกิจการที่เกี่ยวข้องกัน</t>
  </si>
  <si>
    <t>เจ้าหนี้อื่นเพิ่มขึ้นจากการโอนสำรองผลประโยชน์</t>
  </si>
  <si>
    <t>พนักงานให้แก่กิจการที่เกี่ยวข้องกัน</t>
  </si>
  <si>
    <t>การรวมธุรกิจภายใต้การควบคุมเดียวกัน</t>
  </si>
  <si>
    <t>เงินสดสุทธิใช้ไปในกิจกรรมลงทุน</t>
  </si>
  <si>
    <t>โอนสินค้าคงเหลือไปที่ดิน อาคารและอุปกรณ์</t>
  </si>
  <si>
    <t>กำไรจากอัตราแลกเปลี่ยน สุทธิ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</si>
  <si>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</si>
  <si>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หนี้สินภาษีเงินได้รอการตัดบัญชี สุทธิ</t>
  </si>
  <si>
    <t>สินทรัพย์ภาษีเงินได้รอการตัดบัญชี สุทธิ</t>
  </si>
  <si>
    <t>(ปรับปรุงใหม่)</t>
  </si>
  <si>
    <t>(นำเสนอใหม่)</t>
  </si>
  <si>
    <t>การรวมธุรกิจ</t>
  </si>
  <si>
    <t>เดียวกัน</t>
  </si>
  <si>
    <t>ภายใต้การควบคุม</t>
  </si>
  <si>
    <t>ควบคุม</t>
  </si>
  <si>
    <t>ที่ไม่มีอำนาจ</t>
  </si>
  <si>
    <t>ค่าเสื่อมราคาและค่าตัดจำหน่าย</t>
  </si>
  <si>
    <t>ขาดทุนจากการตัดจำหน่ายอุปกรณ์</t>
  </si>
  <si>
    <t>ค่าใช้จ่ายผลประโยชน์พนักงาน</t>
  </si>
  <si>
    <t>ดอกเบี้ยจ่าย</t>
  </si>
  <si>
    <t>ผลขาดทุน (กลับรายการ) ด้านเครดิต</t>
  </si>
  <si>
    <t>ที่คาดว่าจะเกิดขึ้น</t>
  </si>
  <si>
    <t>ขาดทุน (กลับรายการ) จากค่าเผื่อมูลค่าสุทธิ</t>
  </si>
  <si>
    <t>ที่คาดว่าจะได้รับ</t>
  </si>
  <si>
    <t>เงินสดจ่ายเงินให้กู้ยืมระยะสั้นแก่</t>
  </si>
  <si>
    <t>กิจการที่เกี่ยวข้องกัน</t>
  </si>
  <si>
    <t>เงินสดรับคืนเงินให้กู้ยืมระยะสั้นแก่</t>
  </si>
  <si>
    <t>เงินสดรับคืนเงินให้กู้ยืมระยะยาวแก่</t>
  </si>
  <si>
    <t>เงินสดรับจากเงินกู้ยืมระยะสั้นจาก</t>
  </si>
  <si>
    <t>เงินสดจ่ายคืนเงินกู้ยืมระยะสั้นจาก</t>
  </si>
  <si>
    <t>กำไร (ขาดทุน) จากอัตราแลกเปลี่ยนจากเงินสด</t>
  </si>
  <si>
    <t>และรายการเทียบเท่าเงินสด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</si>
  <si>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</si>
  <si>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</si>
  <si>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</si>
  <si>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</si>
  <si>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</si>
  <si>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สำหรับงวดเก้าเดือนสิ้นสุดวันที่ 30 กันยายน พ.ศ. 2564</t>
  </si>
  <si>
    <t>-</t>
  </si>
  <si>
    <t>ขาดทุน (กำไร) จากการจำหน่ายอุปกรณ์</t>
  </si>
  <si>
    <t xml:space="preserve">เงินสดรับคืนจากการซื้อเงินลงทุนในบริษัทย่อย </t>
  </si>
  <si>
    <t>เงินสดจ่ายซื้อสินทรัพย์สิทธิการใช้</t>
  </si>
  <si>
    <t>รายการที่จะไม่จัดประเภทรายการใหม่</t>
  </si>
  <si>
    <t>กำไร (ขาดทุน) เบ็ดเสร็จอื่น</t>
  </si>
  <si>
    <t>รวมรายการที่จะจัดประเภทรายการใหม่</t>
  </si>
  <si>
    <t>รวมรายการที่จะไม่จัดประเภทรายการใหม่</t>
  </si>
  <si>
    <t>กำไรเบ็ดเสร็จอื่นสำหรับงวด</t>
  </si>
  <si>
    <t>เงินสดสุทธิได้มาจาก (ใช้ไปใน) กิจกรรมจัดหาเงิน</t>
  </si>
  <si>
    <t>เงินสดได้มาจาก (ใช้ไปใน) การดำเนินงาน</t>
  </si>
  <si>
    <t>ที่ยังไม่เกิดขึ้นจริง สุทธิ</t>
  </si>
  <si>
    <t>ขาดทุน (กำไร) จากอัตราแลกเปลี่ยน</t>
  </si>
  <si>
    <t>ลูกหนี้การค้าและลูกหนี้อื่นลดลง (เพิ่มขึ้น)</t>
  </si>
  <si>
    <t>สินค้าคงเหลือลดลง (เพิ่มขึ้น)</t>
  </si>
  <si>
    <t>ภาษีมูลค่าเพิ่มรอขอคืนและ</t>
  </si>
  <si>
    <t xml:space="preserve">   สินทรัพย์หมุนเวียนอื่นลดลง (เพิ่มขึ้น)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</si>
  <si>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</si>
  <si>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</si>
  <si>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</si>
  <si>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หนิ้สินไม่หมุนเวียนอื่นเพิ่มขึ้น (ลดลง)</t>
  </si>
  <si>
    <t xml:space="preserve">เจ้าหนี้ค่าซื้อที่ดิน อาคารและอุปกรณ์เพิ่มขึ้น (ลดลง) </t>
  </si>
  <si>
    <t>เงินสดจ่ายเงินให้กู้ยืมระยะสั้นแก่กิจการอื่น</t>
  </si>
  <si>
    <t>ไปยังกำไรหรือขาดทุนในภายหลัง</t>
  </si>
  <si>
    <t>ข้อมูลทางการเงินที่เป็นเงินตราต่างประเทศ</t>
  </si>
  <si>
    <t>ขาดทุนจากเงินลงทุนในตราสารทุนที่กำหนดให้</t>
  </si>
  <si>
    <t>วัดมูลค่าด้วยมูลค่ายุติธรรมผ่าน</t>
  </si>
  <si>
    <t>กำไรขาดทุนเบ็ดเสร็จอื่นสุทธิจากภาษีเงินได้</t>
  </si>
  <si>
    <t>กำไรหรือขาดทุนในภายหลัง</t>
  </si>
  <si>
    <t>รวมรายการที่จะจัดประเภทรายการใหม่ไปยัง</t>
  </si>
  <si>
    <t>กำไรก่อนส่วนแบ่งกำไรจากเงินลงทุน</t>
  </si>
  <si>
    <t>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</si>
</sst>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-* #,##0.00_-;\-* #,##0.00_-;_-* &quot;-&quot;??_-;_-@"/>
    <numFmt numFmtId="169" formatCode="_(* #,##0.00_);_(* \(#,##0.00\);_(* &quot;-&quot;??_);_(@_)"/>
  </numFmts>
  <fonts count="18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i/>
      <sz val="13"/>
      <color theme="1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0"/>
    <xf numFmtId="0" fontId="8" fillId="0" borderId="3"/>
    <xf numFmtId="43" fontId="8" fillId="0" borderId="3" applyFont="0" applyFill="0" applyBorder="0" applyAlignment="0" applyProtection="0"/>
    <xf numFmtId="169" fontId="9" fillId="0" borderId="3" applyFont="0" applyFill="0" applyBorder="0" applyAlignment="0" applyProtection="0"/>
    <xf numFmtId="0" fontId="3" fillId="0" borderId="3"/>
    <xf numFmtId="0" fontId="10" fillId="0" borderId="3"/>
    <xf numFmtId="43" fontId="3" fillId="0" borderId="3" applyFont="0" applyFill="0" applyBorder="0" applyAlignment="0" applyProtection="0"/>
    <xf numFmtId="0" fontId="11" fillId="0" borderId="3"/>
    <xf numFmtId="0" fontId="2" fillId="0" borderId="3"/>
    <xf numFmtId="0" fontId="1" fillId="0" borderId="3"/>
    <xf numFmtId="43" fontId="1" fillId="0" borderId="3" applyFont="0" applyFill="0" applyBorder="0" applyAlignment="0" applyProtection="0"/>
    <xf numFmtId="0" fontId="12" fillId="0" borderId="3"/>
    <xf numFmtId="0" fontId="14" fillId="0" borderId="3"/>
    <xf numFmtId="0" fontId="13" fillId="0" borderId="3"/>
    <xf numFmtId="169" fontId="9" fillId="0" borderId="3" applyFont="0" applyFill="0" applyBorder="0" applyAlignment="0" applyProtection="0"/>
    <xf numFmtId="0" fontId="11" fillId="0" borderId="3"/>
    <xf numFmtId="0" fontId="8" fillId="0" borderId="3"/>
    <xf numFmtId="43" fontId="8" fillId="0" borderId="3" applyFont="0" applyFill="0" applyBorder="0" applyAlignment="0" applyProtection="0"/>
    <xf numFmtId="9" fontId="15" fillId="0" borderId="0" applyFont="0" applyFill="0" applyBorder="0" applyAlignment="0" applyProtection="0"/>
  </cellStyleXfs>
  <cellXfs count="189">
    <xf numFmtId="0" fontId="0" fillId="0" borderId="0" xfId="0" applyFont="1" applyAlignment="1"/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5" fillId="0" borderId="0" xfId="0" applyFont="1"/>
    <xf numFmtId="165" fontId="6" fillId="2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5" fontId="5" fillId="2" borderId="4" xfId="0" applyNumberFormat="1" applyFont="1" applyFill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167" fontId="5" fillId="2" borderId="4" xfId="0" applyNumberFormat="1" applyFont="1" applyFill="1" applyBorder="1" applyAlignment="1">
      <alignment horizontal="right" vertical="center"/>
    </xf>
    <xf numFmtId="168" fontId="5" fillId="0" borderId="5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5" fontId="4" fillId="0" borderId="1" xfId="0" applyNumberFormat="1" applyFont="1" applyBorder="1" applyAlignment="1">
      <alignment horizontal="center" vertical="center"/>
    </xf>
    <xf numFmtId="15" fontId="4" fillId="0" borderId="0" xfId="0" applyNumberFormat="1" applyFont="1" applyAlignment="1">
      <alignment horizontal="right" vertical="center"/>
    </xf>
    <xf numFmtId="1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2" borderId="2" xfId="0" applyNumberFormat="1" applyFont="1" applyFill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5" fillId="0" borderId="9" xfId="0" applyNumberFormat="1" applyFont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5" fontId="6" fillId="2" borderId="0" xfId="0" applyNumberFormat="1" applyFont="1" applyFill="1" applyAlignment="1">
      <alignment horizontal="right"/>
    </xf>
    <xf numFmtId="165" fontId="6" fillId="0" borderId="3" xfId="4" applyNumberFormat="1" applyFont="1" applyAlignment="1">
      <alignment horizontal="right" vertical="center"/>
    </xf>
    <xf numFmtId="165" fontId="6" fillId="0" borderId="3" xfId="4" applyNumberFormat="1" applyFont="1" applyAlignment="1">
      <alignment horizontal="center" vertical="center"/>
    </xf>
    <xf numFmtId="165" fontId="6" fillId="3" borderId="3" xfId="4" applyNumberFormat="1" applyFont="1" applyFill="1" applyAlignment="1">
      <alignment vertical="center"/>
    </xf>
    <xf numFmtId="165" fontId="6" fillId="0" borderId="3" xfId="4" applyNumberFormat="1" applyFont="1" applyAlignment="1">
      <alignment vertical="center"/>
    </xf>
    <xf numFmtId="165" fontId="6" fillId="3" borderId="9" xfId="4" applyNumberFormat="1" applyFont="1" applyFill="1" applyBorder="1" applyAlignment="1">
      <alignment vertical="center"/>
    </xf>
    <xf numFmtId="165" fontId="6" fillId="0" borderId="9" xfId="4" applyNumberFormat="1" applyFont="1" applyBorder="1" applyAlignment="1">
      <alignment vertical="center"/>
    </xf>
    <xf numFmtId="0" fontId="5" fillId="0" borderId="0" xfId="0" applyFont="1" applyAlignment="1"/>
    <xf numFmtId="0" fontId="5" fillId="0" borderId="9" xfId="0" applyFont="1" applyBorder="1" applyAlignment="1"/>
    <xf numFmtId="165" fontId="5" fillId="0" borderId="0" xfId="0" applyNumberFormat="1" applyFont="1"/>
    <xf numFmtId="165" fontId="5" fillId="0" borderId="0" xfId="0" applyNumberFormat="1" applyFont="1" applyAlignment="1"/>
    <xf numFmtId="165" fontId="5" fillId="0" borderId="5" xfId="0" applyNumberFormat="1" applyFont="1" applyFill="1" applyBorder="1" applyAlignment="1">
      <alignment vertical="center"/>
    </xf>
    <xf numFmtId="165" fontId="6" fillId="0" borderId="3" xfId="5" applyNumberFormat="1" applyFont="1" applyFill="1" applyAlignment="1">
      <alignment vertical="center"/>
    </xf>
    <xf numFmtId="165" fontId="6" fillId="0" borderId="9" xfId="4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2" borderId="9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165" fontId="5" fillId="0" borderId="9" xfId="0" applyNumberFormat="1" applyFont="1" applyFill="1" applyBorder="1" applyAlignment="1">
      <alignment vertical="center"/>
    </xf>
    <xf numFmtId="165" fontId="6" fillId="0" borderId="3" xfId="1" applyNumberFormat="1" applyFont="1" applyAlignment="1">
      <alignment horizontal="right" vertical="center"/>
    </xf>
    <xf numFmtId="165" fontId="6" fillId="3" borderId="3" xfId="1" applyNumberFormat="1" applyFont="1" applyFill="1" applyAlignment="1">
      <alignment horizontal="right" vertical="center"/>
    </xf>
    <xf numFmtId="165" fontId="6" fillId="3" borderId="9" xfId="1" applyNumberFormat="1" applyFont="1" applyFill="1" applyBorder="1" applyAlignment="1">
      <alignment horizontal="right" vertical="center"/>
    </xf>
    <xf numFmtId="165" fontId="6" fillId="3" borderId="2" xfId="1" applyNumberFormat="1" applyFont="1" applyFill="1" applyBorder="1" applyAlignment="1">
      <alignment horizontal="right" vertical="center"/>
    </xf>
    <xf numFmtId="165" fontId="6" fillId="3" borderId="3" xfId="3" applyNumberFormat="1" applyFont="1" applyFill="1" applyAlignment="1">
      <alignment vertical="center"/>
    </xf>
    <xf numFmtId="165" fontId="6" fillId="3" borderId="3" xfId="3" applyNumberFormat="1" applyFont="1" applyFill="1" applyAlignment="1">
      <alignment horizontal="right" vertical="center"/>
    </xf>
    <xf numFmtId="165" fontId="6" fillId="3" borderId="9" xfId="3" applyNumberFormat="1" applyFont="1" applyFill="1" applyBorder="1" applyAlignment="1">
      <alignment horizontal="right" vertical="center"/>
    </xf>
    <xf numFmtId="165" fontId="5" fillId="2" borderId="9" xfId="0" applyNumberFormat="1" applyFont="1" applyFill="1" applyBorder="1" applyAlignment="1">
      <alignment horizontal="right" vertical="center"/>
    </xf>
    <xf numFmtId="165" fontId="6" fillId="3" borderId="3" xfId="1" applyNumberFormat="1" applyFont="1" applyFill="1" applyAlignment="1">
      <alignment vertical="center"/>
    </xf>
    <xf numFmtId="165" fontId="6" fillId="0" borderId="9" xfId="1" applyNumberFormat="1" applyFont="1" applyBorder="1" applyAlignment="1">
      <alignment vertical="center"/>
    </xf>
    <xf numFmtId="165" fontId="5" fillId="0" borderId="3" xfId="0" applyNumberFormat="1" applyFont="1" applyBorder="1" applyAlignment="1">
      <alignment vertical="center"/>
    </xf>
    <xf numFmtId="165" fontId="6" fillId="0" borderId="3" xfId="5" applyNumberFormat="1" applyFont="1" applyAlignment="1">
      <alignment vertical="center"/>
    </xf>
    <xf numFmtId="165" fontId="6" fillId="0" borderId="9" xfId="5" applyNumberFormat="1" applyFont="1" applyBorder="1" applyAlignment="1">
      <alignment vertical="center"/>
    </xf>
    <xf numFmtId="165" fontId="5" fillId="2" borderId="1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/>
    <xf numFmtId="164" fontId="6" fillId="0" borderId="0" xfId="0" applyNumberFormat="1" applyFont="1" applyFill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9" fontId="5" fillId="2" borderId="3" xfId="18" applyFont="1" applyFill="1" applyBorder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0" xfId="0" quotePrefix="1" applyNumberFormat="1" applyFont="1" applyFill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165" fontId="5" fillId="0" borderId="8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165" fontId="6" fillId="0" borderId="5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4" fontId="5" fillId="0" borderId="10" xfId="0" applyNumberFormat="1" applyFont="1" applyBorder="1" applyAlignment="1">
      <alignment vertical="center"/>
    </xf>
    <xf numFmtId="164" fontId="5" fillId="0" borderId="10" xfId="0" applyNumberFormat="1" applyFont="1" applyBorder="1" applyAlignment="1">
      <alignment horizontal="center" vertical="center"/>
    </xf>
    <xf numFmtId="165" fontId="5" fillId="0" borderId="10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3" xfId="1" applyNumberFormat="1" applyFont="1" applyFill="1" applyAlignment="1">
      <alignment horizontal="right" vertical="center"/>
    </xf>
    <xf numFmtId="165" fontId="6" fillId="0" borderId="9" xfId="1" applyNumberFormat="1" applyFont="1" applyFill="1" applyBorder="1" applyAlignment="1">
      <alignment horizontal="right" vertical="center"/>
    </xf>
    <xf numFmtId="0" fontId="5" fillId="3" borderId="0" xfId="0" applyFont="1" applyFill="1" applyAlignment="1"/>
    <xf numFmtId="167" fontId="5" fillId="2" borderId="3" xfId="0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right" vertical="center"/>
    </xf>
    <xf numFmtId="0" fontId="4" fillId="0" borderId="0" xfId="0" applyFont="1" applyAlignment="1"/>
    <xf numFmtId="0" fontId="1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Font="1" applyAlignment="1"/>
    <xf numFmtId="164" fontId="16" fillId="0" borderId="0" xfId="0" applyNumberFormat="1" applyFont="1" applyAlignment="1">
      <alignment vertical="center"/>
    </xf>
    <xf numFmtId="165" fontId="16" fillId="0" borderId="0" xfId="0" applyNumberFormat="1" applyFont="1" applyAlignment="1">
      <alignment horizontal="right" vertical="center"/>
    </xf>
    <xf numFmtId="164" fontId="1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1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/>
    </xf>
    <xf numFmtId="0" fontId="17" fillId="0" borderId="0" xfId="0" applyFont="1" applyAlignment="1"/>
    <xf numFmtId="164" fontId="6" fillId="0" borderId="0" xfId="0" applyNumberFormat="1" applyFont="1" applyAlignment="1">
      <alignment horizontal="center"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Alignment="1">
      <alignment horizontal="right" vertical="center"/>
    </xf>
    <xf numFmtId="164" fontId="16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right" vertical="center"/>
    </xf>
    <xf numFmtId="165" fontId="6" fillId="0" borderId="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0" fontId="17" fillId="0" borderId="3" xfId="0" applyFont="1" applyBorder="1" applyAlignment="1"/>
    <xf numFmtId="0" fontId="17" fillId="0" borderId="0" xfId="0" applyFont="1" applyFill="1" applyAlignment="1"/>
    <xf numFmtId="165" fontId="6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15" fontId="4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165" fontId="16" fillId="0" borderId="0" xfId="0" applyNumberFormat="1" applyFont="1" applyFill="1" applyAlignment="1">
      <alignment horizontal="center" vertical="center"/>
    </xf>
    <xf numFmtId="165" fontId="4" fillId="3" borderId="3" xfId="0" applyNumberFormat="1" applyFont="1" applyFill="1" applyBorder="1" applyAlignment="1">
      <alignment horizontal="right" vertical="center"/>
    </xf>
    <xf numFmtId="165" fontId="5" fillId="0" borderId="5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4" fontId="6" fillId="0" borderId="10" xfId="0" applyNumberFormat="1" applyFont="1" applyBorder="1" applyAlignment="1">
      <alignment vertical="center"/>
    </xf>
    <xf numFmtId="0" fontId="6" fillId="0" borderId="10" xfId="0" applyFont="1" applyBorder="1"/>
    <xf numFmtId="165" fontId="16" fillId="0" borderId="1" xfId="0" applyNumberFormat="1" applyFont="1" applyBorder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0" fontId="6" fillId="0" borderId="7" xfId="0" applyFont="1" applyBorder="1"/>
    <xf numFmtId="164" fontId="6" fillId="0" borderId="1" xfId="0" applyNumberFormat="1" applyFont="1" applyBorder="1" applyAlignment="1">
      <alignment vertical="center"/>
    </xf>
    <xf numFmtId="0" fontId="6" fillId="0" borderId="2" xfId="0" applyFont="1" applyBorder="1"/>
  </cellXfs>
  <cellStyles count="19">
    <cellStyle name="Comma 101 2 3" xfId="6" xr:uid="{7D3F8ABF-0792-4A89-B799-B52B4F207709}"/>
    <cellStyle name="Comma 12" xfId="2" xr:uid="{54C571E5-7A43-4006-9812-B804605DBED7}"/>
    <cellStyle name="Comma 2" xfId="10" xr:uid="{AEB1D7BD-91D7-4CEA-962E-787E217660B4}"/>
    <cellStyle name="Comma 2 8" xfId="3" xr:uid="{C21F10FD-F17F-404F-BF3B-1CA4D5E080CE}"/>
    <cellStyle name="Comma 3" xfId="14" xr:uid="{BE2EE81F-D567-4A72-962C-4696AC84C6D1}"/>
    <cellStyle name="Comma 4" xfId="17" xr:uid="{B1F6563B-456B-4A2D-B4CE-A48CB7E90307}"/>
    <cellStyle name="Normal" xfId="0" builtinId="0"/>
    <cellStyle name="Normal 11 2" xfId="7" xr:uid="{1BF4EA4A-FAA3-44A4-B850-087434095476}"/>
    <cellStyle name="Normal 11 2 2" xfId="13" xr:uid="{FBFF863C-F95E-4A58-B634-FA71236FCB5D}"/>
    <cellStyle name="Normal 11 2 2 2" xfId="15" xr:uid="{3E029503-661E-4EA5-B0CF-DFFD39B719D3}"/>
    <cellStyle name="Normal 14" xfId="1" xr:uid="{7C0D5C64-E032-460C-83A7-CCC381D33D88}"/>
    <cellStyle name="Normal 2" xfId="9" xr:uid="{7D17E783-E252-4E68-96A7-AA7BBF5B63E0}"/>
    <cellStyle name="Normal 2 10" xfId="8" xr:uid="{2F955835-753E-422F-8FD1-111508025A7C}"/>
    <cellStyle name="Normal 2 10 9" xfId="4" xr:uid="{D02775B9-6CB2-4261-9191-E1C2EC22E1F9}"/>
    <cellStyle name="Normal 2 2" xfId="11" xr:uid="{A18A5F09-99D5-4FD0-8273-D6BBAD6EAF89}"/>
    <cellStyle name="Normal 2 2 2" xfId="12" xr:uid="{D9EF1814-128D-4DFE-8AB5-268D547F2565}"/>
    <cellStyle name="Normal 5" xfId="16" xr:uid="{DBE44855-2828-4203-9506-44D4DF0A9086}"/>
    <cellStyle name="Normal_B008 - PLT" xfId="5" xr:uid="{23FB09F0-E46D-4963-AB8A-EA3D71D4D83F}"/>
    <cellStyle name="Percent" xfId="18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zoomScaleNormal="100" zoomScaleSheetLayoutView="100" workbookViewId="0"/>
  </sheetViews>
  <sheetFormatPr defaultColWidth="12.625" defaultRowHeight="15" customHeight="1"/>
  <cols>
    <col min="1" max="3" width="0.875" style="74" customWidth="1"/>
    <col min="4" max="4" width="28" style="74" customWidth="1"/>
    <col min="5" max="5" width="7.125" style="74" customWidth="1"/>
    <col min="6" max="6" width="0.875" style="74" customWidth="1"/>
    <col min="7" max="7" width="12" style="74" customWidth="1"/>
    <col min="8" max="8" width="1.125" style="107" customWidth="1"/>
    <col min="9" max="9" width="12" style="74" customWidth="1"/>
    <col min="10" max="10" width="0.875" style="74" customWidth="1"/>
    <col min="11" max="11" width="12" style="74" customWidth="1"/>
    <col min="12" max="12" width="0.875" style="107" customWidth="1"/>
    <col min="13" max="13" width="12" style="74" customWidth="1"/>
    <col min="14" max="16384" width="12.625" style="74"/>
  </cols>
  <sheetData>
    <row r="1" spans="1:13" ht="21.75" customHeight="1">
      <c r="A1" s="1" t="s">
        <v>0</v>
      </c>
      <c r="B1" s="2"/>
      <c r="C1" s="2"/>
      <c r="D1" s="2"/>
      <c r="E1" s="3"/>
      <c r="F1" s="3"/>
      <c r="G1" s="4"/>
      <c r="H1" s="60"/>
      <c r="I1" s="4"/>
      <c r="J1" s="5"/>
      <c r="K1" s="4"/>
      <c r="L1" s="60"/>
      <c r="M1" s="4"/>
    </row>
    <row r="2" spans="1:13" ht="21.75" customHeight="1">
      <c r="A2" s="6" t="s">
        <v>1</v>
      </c>
      <c r="B2" s="2"/>
      <c r="C2" s="2"/>
      <c r="D2" s="2"/>
      <c r="E2" s="3"/>
      <c r="F2" s="3"/>
      <c r="G2" s="4"/>
      <c r="H2" s="60"/>
      <c r="I2" s="4"/>
      <c r="J2" s="5"/>
      <c r="K2" s="4"/>
      <c r="L2" s="60"/>
      <c r="M2" s="4"/>
    </row>
    <row r="3" spans="1:13" ht="21.75" customHeight="1">
      <c r="A3" s="7" t="s">
        <v>203</v>
      </c>
      <c r="B3" s="66"/>
      <c r="C3" s="66"/>
      <c r="D3" s="66"/>
      <c r="E3" s="8"/>
      <c r="F3" s="8"/>
      <c r="G3" s="9"/>
      <c r="H3" s="63"/>
      <c r="I3" s="75"/>
      <c r="J3" s="10"/>
      <c r="K3" s="9"/>
      <c r="L3" s="63"/>
      <c r="M3" s="9"/>
    </row>
    <row r="4" spans="1:13" ht="21.75" customHeight="1">
      <c r="A4" s="6"/>
      <c r="B4" s="2"/>
      <c r="C4" s="2"/>
      <c r="D4" s="2"/>
      <c r="E4" s="3"/>
      <c r="F4" s="3"/>
      <c r="G4" s="4"/>
      <c r="H4" s="60"/>
      <c r="I4" s="4"/>
      <c r="J4" s="5"/>
      <c r="K4" s="4"/>
      <c r="L4" s="60"/>
      <c r="M4" s="4"/>
    </row>
    <row r="5" spans="1:13" ht="21.75" customHeight="1">
      <c r="A5" s="2"/>
      <c r="B5" s="2"/>
      <c r="C5" s="2"/>
      <c r="D5" s="2"/>
      <c r="E5" s="3"/>
      <c r="F5" s="3"/>
      <c r="G5" s="180" t="s">
        <v>2</v>
      </c>
      <c r="H5" s="181"/>
      <c r="I5" s="181"/>
      <c r="J5" s="5"/>
      <c r="K5" s="180" t="s">
        <v>3</v>
      </c>
      <c r="L5" s="181"/>
      <c r="M5" s="181"/>
    </row>
    <row r="6" spans="1:13" ht="21.75" customHeight="1">
      <c r="A6" s="2"/>
      <c r="B6" s="2"/>
      <c r="C6" s="2"/>
      <c r="D6" s="2"/>
      <c r="E6" s="3"/>
      <c r="F6" s="3"/>
      <c r="G6" s="11" t="s">
        <v>4</v>
      </c>
      <c r="H6" s="81"/>
      <c r="I6" s="12" t="s">
        <v>5</v>
      </c>
      <c r="J6" s="4"/>
      <c r="K6" s="11" t="s">
        <v>4</v>
      </c>
      <c r="L6" s="81"/>
      <c r="M6" s="12" t="s">
        <v>5</v>
      </c>
    </row>
    <row r="7" spans="1:13" ht="21.75" customHeight="1">
      <c r="A7" s="2"/>
      <c r="B7" s="2"/>
      <c r="C7" s="2"/>
      <c r="D7" s="2"/>
      <c r="E7" s="3"/>
      <c r="F7" s="3"/>
      <c r="G7" s="12" t="s">
        <v>204</v>
      </c>
      <c r="H7" s="81"/>
      <c r="I7" s="12" t="s">
        <v>6</v>
      </c>
      <c r="J7" s="4"/>
      <c r="K7" s="12" t="s">
        <v>204</v>
      </c>
      <c r="L7" s="81"/>
      <c r="M7" s="12" t="s">
        <v>6</v>
      </c>
    </row>
    <row r="8" spans="1:13" ht="21.75" customHeight="1">
      <c r="A8" s="2"/>
      <c r="B8" s="2"/>
      <c r="C8" s="2"/>
      <c r="D8" s="2"/>
      <c r="E8" s="3"/>
      <c r="F8" s="13"/>
      <c r="G8" s="11" t="s">
        <v>7</v>
      </c>
      <c r="H8" s="81"/>
      <c r="I8" s="11" t="s">
        <v>8</v>
      </c>
      <c r="J8" s="11"/>
      <c r="K8" s="11" t="s">
        <v>7</v>
      </c>
      <c r="L8" s="81"/>
      <c r="M8" s="11" t="s">
        <v>8</v>
      </c>
    </row>
    <row r="9" spans="1:13" ht="21.75" customHeight="1">
      <c r="A9" s="2"/>
      <c r="B9" s="2"/>
      <c r="C9" s="2"/>
      <c r="D9" s="2"/>
      <c r="E9" s="3"/>
      <c r="F9" s="13"/>
      <c r="G9" s="11"/>
      <c r="H9" s="81"/>
      <c r="I9" s="11" t="s">
        <v>180</v>
      </c>
      <c r="J9" s="11"/>
      <c r="K9" s="11"/>
      <c r="L9" s="81"/>
      <c r="M9" s="11"/>
    </row>
    <row r="10" spans="1:13" ht="21.75" customHeight="1">
      <c r="A10" s="2"/>
      <c r="B10" s="2"/>
      <c r="C10" s="2"/>
      <c r="D10" s="2"/>
      <c r="E10" s="14" t="s">
        <v>9</v>
      </c>
      <c r="F10" s="13"/>
      <c r="G10" s="15" t="s">
        <v>10</v>
      </c>
      <c r="H10" s="81"/>
      <c r="I10" s="15" t="s">
        <v>10</v>
      </c>
      <c r="J10" s="16"/>
      <c r="K10" s="15" t="s">
        <v>10</v>
      </c>
      <c r="L10" s="81"/>
      <c r="M10" s="15" t="s">
        <v>10</v>
      </c>
    </row>
    <row r="11" spans="1:13" ht="6" customHeight="1">
      <c r="A11" s="2"/>
      <c r="B11" s="2"/>
      <c r="C11" s="2"/>
      <c r="D11" s="2"/>
      <c r="E11" s="13"/>
      <c r="F11" s="13"/>
      <c r="G11" s="17"/>
      <c r="H11" s="81"/>
      <c r="I11" s="11"/>
      <c r="J11" s="16"/>
      <c r="K11" s="17"/>
      <c r="L11" s="81"/>
      <c r="M11" s="11"/>
    </row>
    <row r="12" spans="1:13" ht="21.75" customHeight="1">
      <c r="A12" s="6" t="s">
        <v>11</v>
      </c>
      <c r="B12" s="2"/>
      <c r="C12" s="2"/>
      <c r="D12" s="2"/>
      <c r="E12" s="3"/>
      <c r="F12" s="3"/>
      <c r="G12" s="18"/>
      <c r="H12" s="60"/>
      <c r="I12" s="4"/>
      <c r="J12" s="5"/>
      <c r="K12" s="18"/>
      <c r="L12" s="60"/>
      <c r="M12" s="4"/>
    </row>
    <row r="13" spans="1:13" ht="6" customHeight="1">
      <c r="A13" s="6"/>
      <c r="B13" s="2"/>
      <c r="C13" s="2"/>
      <c r="D13" s="2"/>
      <c r="E13" s="3"/>
      <c r="F13" s="3"/>
      <c r="G13" s="18"/>
      <c r="H13" s="60"/>
      <c r="I13" s="4"/>
      <c r="J13" s="5"/>
      <c r="K13" s="18"/>
      <c r="L13" s="60"/>
      <c r="M13" s="4"/>
    </row>
    <row r="14" spans="1:13" ht="21.75" customHeight="1">
      <c r="A14" s="6" t="s">
        <v>12</v>
      </c>
      <c r="B14" s="2"/>
      <c r="C14" s="2"/>
      <c r="D14" s="2"/>
      <c r="E14" s="3"/>
      <c r="F14" s="3"/>
      <c r="G14" s="18"/>
      <c r="H14" s="60"/>
      <c r="I14" s="4"/>
      <c r="J14" s="5"/>
      <c r="K14" s="18"/>
      <c r="L14" s="60"/>
      <c r="M14" s="4"/>
    </row>
    <row r="15" spans="1:13" ht="6" customHeight="1">
      <c r="A15" s="6"/>
      <c r="B15" s="2"/>
      <c r="C15" s="2"/>
      <c r="D15" s="2"/>
      <c r="E15" s="3"/>
      <c r="F15" s="3"/>
      <c r="G15" s="18"/>
      <c r="H15" s="60"/>
      <c r="I15" s="4"/>
      <c r="J15" s="5"/>
      <c r="K15" s="18"/>
      <c r="L15" s="60"/>
      <c r="M15" s="4"/>
    </row>
    <row r="16" spans="1:13" ht="21.75" customHeight="1">
      <c r="A16" s="2" t="s">
        <v>13</v>
      </c>
      <c r="B16" s="2"/>
      <c r="C16" s="2"/>
      <c r="D16" s="2"/>
      <c r="E16" s="19"/>
      <c r="F16" s="3"/>
      <c r="G16" s="18">
        <v>286365</v>
      </c>
      <c r="H16" s="60"/>
      <c r="I16" s="4">
        <v>247288</v>
      </c>
      <c r="J16" s="5"/>
      <c r="K16" s="91">
        <v>31364</v>
      </c>
      <c r="L16" s="60"/>
      <c r="M16" s="4">
        <v>32512</v>
      </c>
    </row>
    <row r="17" spans="1:13" ht="21.75" customHeight="1">
      <c r="A17" s="2" t="s">
        <v>14</v>
      </c>
      <c r="B17" s="2"/>
      <c r="C17" s="2"/>
      <c r="D17" s="2"/>
      <c r="E17" s="19"/>
      <c r="F17" s="3"/>
      <c r="G17" s="18">
        <v>208448</v>
      </c>
      <c r="H17" s="60"/>
      <c r="I17" s="4">
        <v>172755</v>
      </c>
      <c r="J17" s="5"/>
      <c r="K17" s="18" t="s">
        <v>209</v>
      </c>
      <c r="L17" s="60"/>
      <c r="M17" s="4">
        <v>0</v>
      </c>
    </row>
    <row r="18" spans="1:13" ht="21.75" customHeight="1">
      <c r="A18" s="2" t="s">
        <v>15</v>
      </c>
      <c r="B18" s="2"/>
      <c r="C18" s="2"/>
      <c r="D18" s="2"/>
      <c r="E18" s="19">
        <v>8</v>
      </c>
      <c r="F18" s="3"/>
      <c r="G18" s="18">
        <v>1276277</v>
      </c>
      <c r="H18" s="60"/>
      <c r="I18" s="4">
        <v>1583980</v>
      </c>
      <c r="J18" s="5"/>
      <c r="K18" s="91">
        <v>723992</v>
      </c>
      <c r="L18" s="60"/>
      <c r="M18" s="4">
        <v>940288</v>
      </c>
    </row>
    <row r="19" spans="1:13" ht="21.75" customHeight="1">
      <c r="A19" s="2" t="s">
        <v>16</v>
      </c>
      <c r="B19" s="2"/>
      <c r="C19" s="2"/>
      <c r="D19" s="2"/>
      <c r="E19" s="19">
        <v>9</v>
      </c>
      <c r="F19" s="3"/>
      <c r="G19" s="18">
        <v>2999391</v>
      </c>
      <c r="H19" s="126"/>
      <c r="I19" s="4">
        <v>2327004</v>
      </c>
      <c r="J19" s="5"/>
      <c r="K19" s="91">
        <v>52795</v>
      </c>
      <c r="L19" s="60"/>
      <c r="M19" s="4">
        <v>41635</v>
      </c>
    </row>
    <row r="20" spans="1:13" ht="21.75" customHeight="1">
      <c r="A20" s="2" t="s">
        <v>17</v>
      </c>
      <c r="B20" s="2"/>
      <c r="C20" s="2"/>
      <c r="D20" s="2"/>
      <c r="E20" s="19">
        <v>16</v>
      </c>
      <c r="F20" s="3"/>
      <c r="G20" s="18">
        <v>0</v>
      </c>
      <c r="H20" s="60"/>
      <c r="I20" s="4">
        <v>494000</v>
      </c>
      <c r="J20" s="5"/>
      <c r="K20" s="91">
        <v>1237750</v>
      </c>
      <c r="L20" s="60"/>
      <c r="M20" s="4">
        <v>563000</v>
      </c>
    </row>
    <row r="21" spans="1:13" ht="21.75" customHeight="1">
      <c r="A21" s="2" t="s">
        <v>18</v>
      </c>
      <c r="B21" s="2"/>
      <c r="C21" s="2"/>
      <c r="D21" s="2"/>
      <c r="E21" s="19"/>
      <c r="F21" s="3"/>
      <c r="G21" s="18">
        <v>118167</v>
      </c>
      <c r="H21" s="126"/>
      <c r="I21" s="4">
        <v>185670</v>
      </c>
      <c r="J21" s="5"/>
      <c r="K21" s="91">
        <v>99672</v>
      </c>
      <c r="L21" s="60"/>
      <c r="M21" s="4">
        <v>153655</v>
      </c>
    </row>
    <row r="22" spans="1:13" ht="21.75" customHeight="1">
      <c r="A22" s="2" t="s">
        <v>19</v>
      </c>
      <c r="B22" s="2"/>
      <c r="C22" s="2"/>
      <c r="D22" s="2"/>
      <c r="E22" s="19"/>
      <c r="F22" s="3"/>
      <c r="G22" s="97">
        <v>126439</v>
      </c>
      <c r="H22" s="127"/>
      <c r="I22" s="20">
        <v>134712</v>
      </c>
      <c r="J22" s="5"/>
      <c r="K22" s="92">
        <v>63418</v>
      </c>
      <c r="L22" s="60"/>
      <c r="M22" s="9">
        <v>34094</v>
      </c>
    </row>
    <row r="23" spans="1:13" ht="6" customHeight="1">
      <c r="A23" s="6"/>
      <c r="B23" s="2"/>
      <c r="C23" s="2"/>
      <c r="D23" s="2"/>
      <c r="E23" s="3"/>
      <c r="F23" s="3"/>
      <c r="G23" s="67"/>
      <c r="H23" s="60"/>
      <c r="I23" s="4"/>
      <c r="J23" s="5"/>
      <c r="K23" s="18"/>
      <c r="L23" s="60"/>
      <c r="M23" s="4"/>
    </row>
    <row r="24" spans="1:13" ht="21.75" customHeight="1">
      <c r="A24" s="6" t="s">
        <v>20</v>
      </c>
      <c r="B24" s="2"/>
      <c r="C24" s="2"/>
      <c r="D24" s="2"/>
      <c r="E24" s="3"/>
      <c r="F24" s="3"/>
      <c r="G24" s="21">
        <f>SUM(G16:G22)</f>
        <v>5015087</v>
      </c>
      <c r="H24" s="60"/>
      <c r="I24" s="9">
        <f>SUM(I16:I23)</f>
        <v>5145409</v>
      </c>
      <c r="J24" s="5"/>
      <c r="K24" s="21">
        <f>SUM(K16:K23)</f>
        <v>2208991</v>
      </c>
      <c r="L24" s="60"/>
      <c r="M24" s="9">
        <f>SUM(M16:M23)</f>
        <v>1765184</v>
      </c>
    </row>
    <row r="25" spans="1:13" ht="21.75" customHeight="1">
      <c r="A25" s="6"/>
      <c r="B25" s="2"/>
      <c r="C25" s="2"/>
      <c r="D25" s="2"/>
      <c r="E25" s="3"/>
      <c r="F25" s="3"/>
      <c r="G25" s="18"/>
      <c r="H25" s="60"/>
      <c r="I25" s="4"/>
      <c r="J25" s="4"/>
      <c r="K25" s="18"/>
      <c r="L25" s="60"/>
      <c r="M25" s="4"/>
    </row>
    <row r="26" spans="1:13" ht="21.75" customHeight="1">
      <c r="A26" s="6" t="s">
        <v>21</v>
      </c>
      <c r="B26" s="2"/>
      <c r="C26" s="2"/>
      <c r="D26" s="2"/>
      <c r="E26" s="3"/>
      <c r="F26" s="3"/>
      <c r="G26" s="18"/>
      <c r="H26" s="60"/>
      <c r="I26" s="4"/>
      <c r="J26" s="5"/>
      <c r="K26" s="18"/>
      <c r="L26" s="60"/>
      <c r="M26" s="4"/>
    </row>
    <row r="27" spans="1:13" ht="6" customHeight="1">
      <c r="A27" s="6"/>
      <c r="B27" s="2"/>
      <c r="C27" s="2"/>
      <c r="D27" s="2"/>
      <c r="E27" s="3"/>
      <c r="F27" s="3"/>
      <c r="G27" s="18"/>
      <c r="H27" s="60"/>
      <c r="I27" s="4"/>
      <c r="J27" s="5"/>
      <c r="K27" s="18"/>
      <c r="L27" s="60"/>
      <c r="M27" s="4"/>
    </row>
    <row r="28" spans="1:13" ht="21.75" customHeight="1">
      <c r="A28" s="2" t="s">
        <v>22</v>
      </c>
      <c r="B28" s="2"/>
      <c r="C28" s="2"/>
      <c r="D28" s="2"/>
      <c r="E28" s="19"/>
      <c r="F28" s="3"/>
      <c r="G28" s="18"/>
      <c r="H28" s="60"/>
      <c r="I28" s="4"/>
      <c r="J28" s="5"/>
      <c r="K28" s="18"/>
      <c r="L28" s="60"/>
      <c r="M28" s="4"/>
    </row>
    <row r="29" spans="1:13" ht="21.75" customHeight="1">
      <c r="A29" s="2" t="s">
        <v>23</v>
      </c>
      <c r="B29" s="2"/>
      <c r="C29" s="2"/>
      <c r="D29" s="2"/>
      <c r="E29" s="19">
        <v>7</v>
      </c>
      <c r="F29" s="3"/>
      <c r="G29" s="18">
        <v>7588</v>
      </c>
      <c r="H29" s="60"/>
      <c r="I29" s="4">
        <v>7588</v>
      </c>
      <c r="J29" s="5"/>
      <c r="K29" s="18" t="s">
        <v>209</v>
      </c>
      <c r="L29" s="60"/>
      <c r="M29" s="4">
        <v>0</v>
      </c>
    </row>
    <row r="30" spans="1:13" ht="21.75" customHeight="1">
      <c r="A30" s="2" t="s">
        <v>24</v>
      </c>
      <c r="B30" s="2"/>
      <c r="C30" s="2"/>
      <c r="D30" s="2"/>
      <c r="E30" s="3">
        <v>10</v>
      </c>
      <c r="F30" s="3"/>
      <c r="G30" s="18" t="s">
        <v>209</v>
      </c>
      <c r="H30" s="60"/>
      <c r="I30" s="4">
        <v>0</v>
      </c>
      <c r="J30" s="5"/>
      <c r="K30" s="91">
        <v>10684513</v>
      </c>
      <c r="L30" s="60"/>
      <c r="M30" s="4">
        <v>9719684</v>
      </c>
    </row>
    <row r="31" spans="1:13" ht="21.75" customHeight="1">
      <c r="A31" s="2" t="s">
        <v>25</v>
      </c>
      <c r="B31" s="2"/>
      <c r="C31" s="2"/>
      <c r="D31" s="2"/>
      <c r="E31" s="19">
        <v>10</v>
      </c>
      <c r="F31" s="3"/>
      <c r="G31" s="18">
        <v>149138</v>
      </c>
      <c r="H31" s="60"/>
      <c r="I31" s="4">
        <v>144397</v>
      </c>
      <c r="J31" s="5"/>
      <c r="K31" s="91">
        <v>145738</v>
      </c>
      <c r="L31" s="60"/>
      <c r="M31" s="4">
        <v>145738</v>
      </c>
    </row>
    <row r="32" spans="1:13" ht="21.75" customHeight="1">
      <c r="A32" s="2" t="s">
        <v>26</v>
      </c>
      <c r="B32" s="2"/>
      <c r="C32" s="2"/>
      <c r="D32" s="2"/>
      <c r="E32" s="19">
        <v>16</v>
      </c>
      <c r="F32" s="3"/>
      <c r="G32" s="18">
        <v>0</v>
      </c>
      <c r="H32" s="60"/>
      <c r="I32" s="4">
        <v>0</v>
      </c>
      <c r="J32" s="5"/>
      <c r="K32" s="91">
        <v>261683</v>
      </c>
      <c r="L32" s="60"/>
      <c r="M32" s="4">
        <v>741683</v>
      </c>
    </row>
    <row r="33" spans="1:13" ht="21.75" customHeight="1">
      <c r="A33" s="2" t="s">
        <v>27</v>
      </c>
      <c r="B33" s="2"/>
      <c r="C33" s="2"/>
      <c r="D33" s="2"/>
      <c r="E33" s="19">
        <v>11</v>
      </c>
      <c r="F33" s="3"/>
      <c r="G33" s="18">
        <v>12240795</v>
      </c>
      <c r="H33" s="60"/>
      <c r="I33" s="4">
        <v>12502964</v>
      </c>
      <c r="J33" s="5"/>
      <c r="K33" s="91">
        <v>157930</v>
      </c>
      <c r="L33" s="60"/>
      <c r="M33" s="4">
        <v>181134</v>
      </c>
    </row>
    <row r="34" spans="1:13" ht="21.75" customHeight="1">
      <c r="A34" s="2" t="s">
        <v>28</v>
      </c>
      <c r="B34" s="2"/>
      <c r="C34" s="2"/>
      <c r="D34" s="2"/>
      <c r="E34" s="19"/>
      <c r="F34" s="3"/>
      <c r="G34" s="18">
        <v>370668</v>
      </c>
      <c r="H34" s="60"/>
      <c r="I34" s="4">
        <v>384417</v>
      </c>
      <c r="J34" s="5"/>
      <c r="K34" s="91">
        <v>162428</v>
      </c>
      <c r="L34" s="60"/>
      <c r="M34" s="4">
        <v>174850</v>
      </c>
    </row>
    <row r="35" spans="1:13" ht="21.75" customHeight="1">
      <c r="A35" s="2" t="s">
        <v>29</v>
      </c>
      <c r="B35" s="2"/>
      <c r="C35" s="2"/>
      <c r="D35" s="2"/>
      <c r="E35" s="19">
        <v>11</v>
      </c>
      <c r="F35" s="3"/>
      <c r="G35" s="18">
        <v>899172</v>
      </c>
      <c r="H35" s="60"/>
      <c r="I35" s="4">
        <v>937293</v>
      </c>
      <c r="J35" s="5"/>
      <c r="K35" s="18" t="s">
        <v>209</v>
      </c>
      <c r="L35" s="60"/>
      <c r="M35" s="4">
        <v>0</v>
      </c>
    </row>
    <row r="36" spans="1:13" ht="21.75" customHeight="1">
      <c r="A36" s="2" t="s">
        <v>30</v>
      </c>
      <c r="B36" s="2"/>
      <c r="C36" s="2"/>
      <c r="D36" s="2"/>
      <c r="E36" s="19">
        <v>11</v>
      </c>
      <c r="F36" s="3"/>
      <c r="G36" s="18">
        <v>44839</v>
      </c>
      <c r="H36" s="60"/>
      <c r="I36" s="4">
        <v>31976</v>
      </c>
      <c r="J36" s="5"/>
      <c r="K36" s="91">
        <v>38785</v>
      </c>
      <c r="L36" s="60"/>
      <c r="M36" s="4">
        <v>22935</v>
      </c>
    </row>
    <row r="37" spans="1:13" ht="21.75" customHeight="1">
      <c r="A37" s="2" t="s">
        <v>31</v>
      </c>
      <c r="B37" s="2"/>
      <c r="C37" s="2"/>
      <c r="D37" s="2"/>
      <c r="E37" s="19"/>
      <c r="F37" s="3"/>
      <c r="G37" s="18">
        <v>19754</v>
      </c>
      <c r="H37" s="60"/>
      <c r="I37" s="4">
        <v>9721</v>
      </c>
      <c r="J37" s="5"/>
      <c r="K37" s="91">
        <v>2012</v>
      </c>
      <c r="L37" s="125"/>
      <c r="M37" s="4">
        <v>378</v>
      </c>
    </row>
    <row r="38" spans="1:13" ht="21.75" customHeight="1">
      <c r="A38" s="2" t="s">
        <v>179</v>
      </c>
      <c r="B38" s="2"/>
      <c r="C38" s="2"/>
      <c r="D38" s="2"/>
      <c r="E38" s="19"/>
      <c r="F38" s="3"/>
      <c r="G38" s="18">
        <v>197322</v>
      </c>
      <c r="H38" s="60"/>
      <c r="I38" s="4">
        <v>178581</v>
      </c>
      <c r="J38" s="5"/>
      <c r="K38" s="18" t="s">
        <v>209</v>
      </c>
      <c r="L38" s="60"/>
      <c r="M38" s="4">
        <v>0</v>
      </c>
    </row>
    <row r="39" spans="1:13" ht="21.75" customHeight="1">
      <c r="A39" s="2" t="s">
        <v>32</v>
      </c>
      <c r="B39" s="2"/>
      <c r="C39" s="2"/>
      <c r="D39" s="2"/>
      <c r="E39" s="19"/>
      <c r="F39" s="3"/>
      <c r="G39" s="97">
        <v>34331</v>
      </c>
      <c r="H39" s="60"/>
      <c r="I39" s="9">
        <v>16287</v>
      </c>
      <c r="J39" s="5"/>
      <c r="K39" s="93">
        <v>23948</v>
      </c>
      <c r="L39" s="60"/>
      <c r="M39" s="9">
        <v>7996</v>
      </c>
    </row>
    <row r="40" spans="1:13" ht="6" customHeight="1">
      <c r="A40" s="6"/>
      <c r="B40" s="2"/>
      <c r="C40" s="2"/>
      <c r="D40" s="2"/>
      <c r="E40" s="19"/>
      <c r="F40" s="3"/>
      <c r="G40" s="18"/>
      <c r="H40" s="60"/>
      <c r="I40" s="4"/>
      <c r="J40" s="5"/>
      <c r="K40" s="18"/>
      <c r="L40" s="60"/>
      <c r="M40" s="4"/>
    </row>
    <row r="41" spans="1:13" ht="21.75" customHeight="1">
      <c r="A41" s="6" t="s">
        <v>33</v>
      </c>
      <c r="B41" s="2"/>
      <c r="C41" s="2"/>
      <c r="D41" s="2"/>
      <c r="E41" s="3"/>
      <c r="F41" s="3"/>
      <c r="G41" s="21">
        <f>SUM(G29:G40)</f>
        <v>13963607</v>
      </c>
      <c r="H41" s="60"/>
      <c r="I41" s="9">
        <f>SUM(I29:I40)</f>
        <v>14213224</v>
      </c>
      <c r="J41" s="5"/>
      <c r="K41" s="93">
        <f>SUM(K29:K40)</f>
        <v>11477037</v>
      </c>
      <c r="L41" s="60"/>
      <c r="M41" s="9">
        <f>SUM(M29:M40)</f>
        <v>10994398</v>
      </c>
    </row>
    <row r="42" spans="1:13" ht="6" customHeight="1">
      <c r="A42" s="6"/>
      <c r="B42" s="2"/>
      <c r="C42" s="2"/>
      <c r="D42" s="2"/>
      <c r="E42" s="3"/>
      <c r="F42" s="3"/>
      <c r="G42" s="18"/>
      <c r="H42" s="60"/>
      <c r="I42" s="4"/>
      <c r="J42" s="5"/>
      <c r="K42" s="18"/>
      <c r="L42" s="60"/>
      <c r="M42" s="4"/>
    </row>
    <row r="43" spans="1:13" ht="21.75" customHeight="1">
      <c r="A43" s="6" t="s">
        <v>34</v>
      </c>
      <c r="B43" s="2"/>
      <c r="C43" s="2"/>
      <c r="D43" s="2"/>
      <c r="E43" s="3"/>
      <c r="F43" s="3"/>
      <c r="G43" s="179">
        <f>G24+G41</f>
        <v>18978694</v>
      </c>
      <c r="H43" s="60"/>
      <c r="I43" s="178">
        <f>I24+I41</f>
        <v>19358633</v>
      </c>
      <c r="J43" s="5"/>
      <c r="K43" s="179">
        <f>K24+K41</f>
        <v>13686028</v>
      </c>
      <c r="L43" s="60"/>
      <c r="M43" s="22">
        <f>M24+M41</f>
        <v>12759582</v>
      </c>
    </row>
    <row r="44" spans="1:13" ht="21.75" customHeight="1">
      <c r="A44" s="6"/>
      <c r="B44" s="2"/>
      <c r="C44" s="2"/>
      <c r="D44" s="2"/>
      <c r="E44" s="3"/>
      <c r="F44" s="3"/>
      <c r="G44" s="62"/>
      <c r="H44" s="60"/>
      <c r="I44" s="62"/>
      <c r="J44" s="125"/>
      <c r="K44" s="62"/>
      <c r="L44" s="60"/>
      <c r="M44" s="109"/>
    </row>
    <row r="45" spans="1:13" ht="15" customHeight="1">
      <c r="A45" s="2"/>
      <c r="B45" s="2"/>
      <c r="C45" s="2"/>
      <c r="D45" s="2"/>
      <c r="E45" s="3"/>
      <c r="F45" s="3"/>
      <c r="G45" s="23"/>
      <c r="H45" s="64"/>
      <c r="I45" s="23"/>
      <c r="J45" s="23"/>
      <c r="K45" s="23"/>
      <c r="L45" s="60"/>
      <c r="M45" s="23"/>
    </row>
    <row r="46" spans="1:13" ht="21.75" customHeight="1">
      <c r="A46" s="66" t="s">
        <v>35</v>
      </c>
      <c r="B46" s="66"/>
      <c r="C46" s="66"/>
      <c r="D46" s="66"/>
      <c r="E46" s="8"/>
      <c r="F46" s="8"/>
      <c r="G46" s="9"/>
      <c r="H46" s="63"/>
      <c r="I46" s="9"/>
      <c r="J46" s="10"/>
      <c r="K46" s="9"/>
      <c r="L46" s="63"/>
      <c r="M46" s="9"/>
    </row>
    <row r="47" spans="1:13" ht="21.75" customHeight="1">
      <c r="A47" s="1" t="s">
        <v>0</v>
      </c>
      <c r="B47" s="2"/>
      <c r="C47" s="2"/>
      <c r="D47" s="2"/>
      <c r="E47" s="3"/>
      <c r="F47" s="3"/>
      <c r="G47" s="4"/>
      <c r="H47" s="60"/>
      <c r="I47" s="4"/>
      <c r="J47" s="5"/>
      <c r="K47" s="4"/>
      <c r="L47" s="60"/>
      <c r="M47" s="4"/>
    </row>
    <row r="48" spans="1:13" ht="21.75" customHeight="1">
      <c r="A48" s="6" t="s">
        <v>1</v>
      </c>
      <c r="B48" s="6"/>
      <c r="C48" s="6"/>
      <c r="D48" s="6"/>
      <c r="E48" s="13"/>
      <c r="F48" s="13"/>
      <c r="G48" s="11"/>
      <c r="H48" s="81"/>
      <c r="I48" s="11"/>
      <c r="J48" s="16"/>
      <c r="K48" s="11"/>
      <c r="L48" s="81"/>
      <c r="M48" s="11"/>
    </row>
    <row r="49" spans="1:13" ht="21.75" customHeight="1">
      <c r="A49" s="7" t="s">
        <v>203</v>
      </c>
      <c r="B49" s="66"/>
      <c r="C49" s="66"/>
      <c r="D49" s="66"/>
      <c r="E49" s="8"/>
      <c r="F49" s="8"/>
      <c r="G49" s="9"/>
      <c r="H49" s="63"/>
      <c r="I49" s="9"/>
      <c r="J49" s="10"/>
      <c r="K49" s="9"/>
      <c r="L49" s="63"/>
      <c r="M49" s="9"/>
    </row>
    <row r="50" spans="1:13" ht="21.75" customHeight="1">
      <c r="A50" s="2"/>
      <c r="B50" s="2"/>
      <c r="C50" s="2"/>
      <c r="D50" s="2"/>
      <c r="E50" s="3"/>
      <c r="F50" s="3"/>
      <c r="G50" s="4"/>
      <c r="H50" s="60"/>
      <c r="I50" s="4"/>
      <c r="J50" s="5"/>
      <c r="K50" s="4"/>
      <c r="L50" s="60"/>
      <c r="M50" s="4"/>
    </row>
    <row r="51" spans="1:13" ht="21.75" customHeight="1">
      <c r="A51" s="2"/>
      <c r="B51" s="2"/>
      <c r="C51" s="2"/>
      <c r="D51" s="2"/>
      <c r="E51" s="3"/>
      <c r="F51" s="3"/>
      <c r="G51" s="180" t="s">
        <v>2</v>
      </c>
      <c r="H51" s="181"/>
      <c r="I51" s="181"/>
      <c r="J51" s="5"/>
      <c r="K51" s="180" t="s">
        <v>3</v>
      </c>
      <c r="L51" s="181"/>
      <c r="M51" s="181"/>
    </row>
    <row r="52" spans="1:13" ht="21.75" customHeight="1">
      <c r="A52" s="2"/>
      <c r="B52" s="2"/>
      <c r="C52" s="2"/>
      <c r="D52" s="2"/>
      <c r="E52" s="3"/>
      <c r="F52" s="3"/>
      <c r="G52" s="11" t="s">
        <v>4</v>
      </c>
      <c r="H52" s="81"/>
      <c r="I52" s="12" t="s">
        <v>5</v>
      </c>
      <c r="J52" s="4"/>
      <c r="K52" s="11" t="s">
        <v>4</v>
      </c>
      <c r="L52" s="81"/>
      <c r="M52" s="12" t="s">
        <v>5</v>
      </c>
    </row>
    <row r="53" spans="1:13" ht="21.75" customHeight="1">
      <c r="A53" s="2"/>
      <c r="B53" s="2"/>
      <c r="C53" s="2"/>
      <c r="D53" s="2"/>
      <c r="E53" s="3"/>
      <c r="F53" s="3"/>
      <c r="G53" s="12" t="s">
        <v>204</v>
      </c>
      <c r="H53" s="81"/>
      <c r="I53" s="12" t="s">
        <v>6</v>
      </c>
      <c r="J53" s="4"/>
      <c r="K53" s="12" t="s">
        <v>204</v>
      </c>
      <c r="L53" s="81"/>
      <c r="M53" s="12" t="s">
        <v>6</v>
      </c>
    </row>
    <row r="54" spans="1:13" ht="21.75" customHeight="1">
      <c r="A54" s="2"/>
      <c r="B54" s="2"/>
      <c r="C54" s="2"/>
      <c r="D54" s="2"/>
      <c r="E54" s="3"/>
      <c r="F54" s="13"/>
      <c r="G54" s="11" t="s">
        <v>7</v>
      </c>
      <c r="H54" s="81"/>
      <c r="I54" s="11" t="s">
        <v>8</v>
      </c>
      <c r="J54" s="11"/>
      <c r="K54" s="11" t="s">
        <v>7</v>
      </c>
      <c r="L54" s="81"/>
      <c r="M54" s="11" t="s">
        <v>8</v>
      </c>
    </row>
    <row r="55" spans="1:13" ht="21.75" customHeight="1">
      <c r="A55" s="2"/>
      <c r="B55" s="2"/>
      <c r="C55" s="2"/>
      <c r="D55" s="2"/>
      <c r="E55" s="3"/>
      <c r="F55" s="13"/>
      <c r="G55" s="11"/>
      <c r="H55" s="81"/>
      <c r="I55" s="11" t="s">
        <v>180</v>
      </c>
      <c r="J55" s="11"/>
      <c r="K55" s="11"/>
      <c r="L55" s="81"/>
      <c r="M55" s="11"/>
    </row>
    <row r="56" spans="1:13" ht="21.75" customHeight="1">
      <c r="A56" s="2"/>
      <c r="B56" s="2"/>
      <c r="C56" s="2"/>
      <c r="D56" s="2"/>
      <c r="E56" s="14" t="s">
        <v>9</v>
      </c>
      <c r="F56" s="13"/>
      <c r="G56" s="15" t="s">
        <v>10</v>
      </c>
      <c r="H56" s="81"/>
      <c r="I56" s="15" t="s">
        <v>10</v>
      </c>
      <c r="J56" s="16"/>
      <c r="K56" s="15" t="s">
        <v>10</v>
      </c>
      <c r="L56" s="81"/>
      <c r="M56" s="15" t="s">
        <v>10</v>
      </c>
    </row>
    <row r="57" spans="1:13" ht="6" customHeight="1">
      <c r="A57" s="2"/>
      <c r="B57" s="2"/>
      <c r="C57" s="2"/>
      <c r="D57" s="2"/>
      <c r="E57" s="13"/>
      <c r="F57" s="13"/>
      <c r="G57" s="17"/>
      <c r="H57" s="81"/>
      <c r="I57" s="11"/>
      <c r="J57" s="16"/>
      <c r="K57" s="17"/>
      <c r="L57" s="81"/>
      <c r="M57" s="11"/>
    </row>
    <row r="58" spans="1:13" ht="21.75" customHeight="1">
      <c r="A58" s="6" t="s">
        <v>36</v>
      </c>
      <c r="B58" s="2"/>
      <c r="C58" s="2"/>
      <c r="D58" s="2"/>
      <c r="E58" s="3"/>
      <c r="F58" s="3"/>
      <c r="G58" s="18"/>
      <c r="H58" s="60"/>
      <c r="I58" s="4"/>
      <c r="J58" s="5"/>
      <c r="K58" s="18"/>
      <c r="L58" s="60"/>
      <c r="M58" s="4"/>
    </row>
    <row r="59" spans="1:13" ht="6" customHeight="1">
      <c r="A59" s="6"/>
      <c r="B59" s="2"/>
      <c r="C59" s="2"/>
      <c r="D59" s="2"/>
      <c r="E59" s="3"/>
      <c r="F59" s="3"/>
      <c r="G59" s="18"/>
      <c r="H59" s="60"/>
      <c r="I59" s="4"/>
      <c r="J59" s="5"/>
      <c r="K59" s="18"/>
      <c r="L59" s="60"/>
      <c r="M59" s="4"/>
    </row>
    <row r="60" spans="1:13" ht="21.75" customHeight="1">
      <c r="A60" s="6" t="s">
        <v>37</v>
      </c>
      <c r="B60" s="2"/>
      <c r="C60" s="2"/>
      <c r="D60" s="2"/>
      <c r="E60" s="3"/>
      <c r="F60" s="3"/>
      <c r="G60" s="18"/>
      <c r="H60" s="60"/>
      <c r="I60" s="4"/>
      <c r="J60" s="5"/>
      <c r="K60" s="18"/>
      <c r="L60" s="60"/>
      <c r="M60" s="4"/>
    </row>
    <row r="61" spans="1:13" ht="6" customHeight="1">
      <c r="A61" s="6"/>
      <c r="B61" s="2"/>
      <c r="C61" s="2"/>
      <c r="D61" s="2"/>
      <c r="E61" s="3"/>
      <c r="F61" s="3"/>
      <c r="G61" s="18"/>
      <c r="H61" s="60"/>
      <c r="I61" s="4"/>
      <c r="J61" s="5"/>
      <c r="K61" s="18"/>
      <c r="L61" s="60"/>
      <c r="M61" s="4"/>
    </row>
    <row r="62" spans="1:13" ht="21.75" customHeight="1">
      <c r="A62" s="2" t="s">
        <v>38</v>
      </c>
      <c r="B62" s="2"/>
      <c r="C62" s="2"/>
      <c r="D62" s="2"/>
      <c r="E62" s="3">
        <v>12</v>
      </c>
      <c r="F62" s="3"/>
      <c r="G62" s="18">
        <v>1381678</v>
      </c>
      <c r="H62" s="60"/>
      <c r="I62" s="4">
        <v>1258639</v>
      </c>
      <c r="J62" s="5"/>
      <c r="K62" s="94">
        <v>2329605</v>
      </c>
      <c r="L62" s="60"/>
      <c r="M62" s="23">
        <v>2678264</v>
      </c>
    </row>
    <row r="63" spans="1:13" ht="21.75" customHeight="1">
      <c r="A63" s="2" t="s">
        <v>39</v>
      </c>
      <c r="B63" s="2"/>
      <c r="C63" s="2"/>
      <c r="D63" s="2"/>
      <c r="E63" s="3"/>
      <c r="F63" s="3"/>
      <c r="G63" s="18">
        <v>4993000</v>
      </c>
      <c r="H63" s="60"/>
      <c r="I63" s="4">
        <v>5171000</v>
      </c>
      <c r="J63" s="5"/>
      <c r="K63" s="91">
        <v>2891000</v>
      </c>
      <c r="L63" s="60"/>
      <c r="M63" s="4">
        <v>2037000</v>
      </c>
    </row>
    <row r="64" spans="1:13" ht="21.75" customHeight="1">
      <c r="A64" s="2" t="s">
        <v>40</v>
      </c>
      <c r="B64" s="2"/>
      <c r="C64" s="2"/>
      <c r="D64" s="2"/>
      <c r="E64" s="3">
        <v>16</v>
      </c>
      <c r="F64" s="3"/>
      <c r="G64" s="18" t="s">
        <v>209</v>
      </c>
      <c r="H64" s="60"/>
      <c r="I64" s="4">
        <v>50000</v>
      </c>
      <c r="J64" s="5"/>
      <c r="K64" s="94">
        <v>241600</v>
      </c>
      <c r="L64" s="60"/>
      <c r="M64" s="23">
        <v>621400</v>
      </c>
    </row>
    <row r="65" spans="1:13" ht="21.75" customHeight="1">
      <c r="A65" s="2" t="s">
        <v>41</v>
      </c>
      <c r="B65" s="2"/>
      <c r="C65" s="2"/>
      <c r="D65" s="2"/>
      <c r="E65" s="3"/>
      <c r="F65" s="3"/>
      <c r="G65" s="18"/>
      <c r="H65" s="60"/>
      <c r="I65" s="4"/>
      <c r="J65" s="5"/>
      <c r="K65" s="25"/>
      <c r="L65" s="60"/>
      <c r="M65" s="23"/>
    </row>
    <row r="66" spans="1:13" ht="21.75" customHeight="1">
      <c r="A66" s="2" t="s">
        <v>42</v>
      </c>
      <c r="B66" s="2"/>
      <c r="C66" s="2"/>
      <c r="D66" s="2"/>
      <c r="E66" s="3">
        <v>13</v>
      </c>
      <c r="F66" s="3"/>
      <c r="G66" s="18">
        <v>1737625</v>
      </c>
      <c r="H66" s="60"/>
      <c r="I66" s="60">
        <v>1784957</v>
      </c>
      <c r="J66" s="5"/>
      <c r="K66" s="94">
        <v>890000</v>
      </c>
      <c r="L66" s="60"/>
      <c r="M66" s="23">
        <v>1100000</v>
      </c>
    </row>
    <row r="67" spans="1:13" ht="21.75" customHeight="1">
      <c r="A67" s="2" t="s">
        <v>43</v>
      </c>
      <c r="B67" s="2"/>
      <c r="C67" s="2"/>
      <c r="D67" s="2"/>
      <c r="E67" s="3"/>
      <c r="F67" s="3"/>
      <c r="G67" s="18"/>
      <c r="H67" s="60"/>
      <c r="I67" s="4"/>
      <c r="J67" s="5"/>
      <c r="K67" s="25"/>
      <c r="L67" s="60"/>
      <c r="M67" s="23"/>
    </row>
    <row r="68" spans="1:13" ht="21.75" customHeight="1">
      <c r="A68" s="2" t="s">
        <v>42</v>
      </c>
      <c r="B68" s="2"/>
      <c r="C68" s="2"/>
      <c r="D68" s="2"/>
      <c r="E68" s="3"/>
      <c r="F68" s="3"/>
      <c r="G68" s="18">
        <v>91401</v>
      </c>
      <c r="H68" s="60"/>
      <c r="I68" s="4">
        <v>84683</v>
      </c>
      <c r="J68" s="5"/>
      <c r="K68" s="95">
        <v>44978</v>
      </c>
      <c r="L68" s="60"/>
      <c r="M68" s="4">
        <v>38097</v>
      </c>
    </row>
    <row r="69" spans="1:13" ht="21.75" customHeight="1">
      <c r="A69" s="2" t="s">
        <v>44</v>
      </c>
      <c r="B69" s="2"/>
      <c r="C69" s="2"/>
      <c r="D69" s="2"/>
      <c r="E69" s="3"/>
      <c r="F69" s="3"/>
      <c r="G69" s="18">
        <v>29893</v>
      </c>
      <c r="H69" s="60"/>
      <c r="I69" s="23">
        <v>36847</v>
      </c>
      <c r="J69" s="5"/>
      <c r="K69" s="18" t="s">
        <v>209</v>
      </c>
      <c r="L69" s="60"/>
      <c r="M69" s="4">
        <v>0</v>
      </c>
    </row>
    <row r="70" spans="1:13" ht="21.75" customHeight="1">
      <c r="A70" s="2" t="s">
        <v>45</v>
      </c>
      <c r="B70" s="27"/>
      <c r="C70" s="2"/>
      <c r="D70" s="2"/>
      <c r="E70" s="3"/>
      <c r="F70" s="3"/>
      <c r="G70" s="103">
        <v>38424</v>
      </c>
      <c r="H70" s="60"/>
      <c r="I70" s="20">
        <v>62205</v>
      </c>
      <c r="J70" s="5"/>
      <c r="K70" s="96">
        <v>6092</v>
      </c>
      <c r="L70" s="60"/>
      <c r="M70" s="9">
        <v>19299</v>
      </c>
    </row>
    <row r="71" spans="1:13" ht="6" customHeight="1">
      <c r="A71" s="6"/>
      <c r="B71" s="2"/>
      <c r="C71" s="2"/>
      <c r="D71" s="2"/>
      <c r="E71" s="3"/>
      <c r="F71" s="3"/>
      <c r="G71" s="18"/>
      <c r="H71" s="60"/>
      <c r="I71" s="4"/>
      <c r="J71" s="5"/>
      <c r="K71" s="18"/>
      <c r="L71" s="60"/>
      <c r="M71" s="4"/>
    </row>
    <row r="72" spans="1:13" ht="21.75" customHeight="1">
      <c r="A72" s="6" t="s">
        <v>46</v>
      </c>
      <c r="B72" s="2"/>
      <c r="C72" s="2"/>
      <c r="D72" s="2"/>
      <c r="E72" s="3"/>
      <c r="F72" s="3"/>
      <c r="G72" s="21">
        <f>SUM(G62:G70)</f>
        <v>8272021</v>
      </c>
      <c r="H72" s="60"/>
      <c r="I72" s="9">
        <f>SUM(I62:I70)</f>
        <v>8448331</v>
      </c>
      <c r="J72" s="5"/>
      <c r="K72" s="21">
        <f>SUM(K62:K70)</f>
        <v>6403275</v>
      </c>
      <c r="L72" s="60"/>
      <c r="M72" s="9">
        <f>SUM(M62:M70)</f>
        <v>6494060</v>
      </c>
    </row>
    <row r="73" spans="1:13" ht="21.75" customHeight="1">
      <c r="A73" s="6"/>
      <c r="B73" s="2"/>
      <c r="C73" s="2"/>
      <c r="D73" s="2"/>
      <c r="E73" s="3"/>
      <c r="F73" s="3"/>
      <c r="G73" s="25"/>
      <c r="H73" s="64"/>
      <c r="I73" s="23"/>
      <c r="J73" s="23"/>
      <c r="K73" s="25"/>
      <c r="L73" s="64"/>
      <c r="M73" s="23"/>
    </row>
    <row r="74" spans="1:13" ht="21.75" customHeight="1">
      <c r="A74" s="6" t="s">
        <v>47</v>
      </c>
      <c r="B74" s="2"/>
      <c r="C74" s="2"/>
      <c r="D74" s="2"/>
      <c r="E74" s="3"/>
      <c r="F74" s="3"/>
      <c r="G74" s="18"/>
      <c r="H74" s="60"/>
      <c r="I74" s="4"/>
      <c r="J74" s="5"/>
      <c r="K74" s="18"/>
      <c r="L74" s="60"/>
      <c r="M74" s="4"/>
    </row>
    <row r="75" spans="1:13" ht="6" customHeight="1">
      <c r="A75" s="6"/>
      <c r="B75" s="2"/>
      <c r="C75" s="2"/>
      <c r="D75" s="2"/>
      <c r="E75" s="3"/>
      <c r="F75" s="3"/>
      <c r="G75" s="18"/>
      <c r="H75" s="60"/>
      <c r="I75" s="4"/>
      <c r="J75" s="5"/>
      <c r="K75" s="18"/>
      <c r="L75" s="60"/>
      <c r="M75" s="4"/>
    </row>
    <row r="76" spans="1:13" ht="21.75" customHeight="1">
      <c r="A76" s="2" t="s">
        <v>48</v>
      </c>
      <c r="B76" s="2"/>
      <c r="C76" s="2"/>
      <c r="D76" s="2"/>
      <c r="E76" s="3">
        <v>13</v>
      </c>
      <c r="F76" s="3"/>
      <c r="G76" s="18">
        <v>4116242</v>
      </c>
      <c r="H76" s="60"/>
      <c r="I76" s="4">
        <v>3118495</v>
      </c>
      <c r="J76" s="5"/>
      <c r="K76" s="95">
        <v>1935000</v>
      </c>
      <c r="L76" s="60"/>
      <c r="M76" s="4">
        <v>900000</v>
      </c>
    </row>
    <row r="77" spans="1:13" ht="21.75" customHeight="1">
      <c r="A77" s="2" t="s">
        <v>49</v>
      </c>
      <c r="B77" s="2"/>
      <c r="C77" s="2"/>
      <c r="D77" s="2"/>
      <c r="E77" s="3"/>
      <c r="F77" s="3"/>
      <c r="G77" s="18">
        <v>257262</v>
      </c>
      <c r="H77" s="60"/>
      <c r="I77" s="4">
        <v>290923</v>
      </c>
      <c r="J77" s="5"/>
      <c r="K77" s="95">
        <v>113334</v>
      </c>
      <c r="L77" s="60"/>
      <c r="M77" s="4">
        <v>139188</v>
      </c>
    </row>
    <row r="78" spans="1:13" ht="21.75" customHeight="1">
      <c r="A78" s="2" t="s">
        <v>50</v>
      </c>
      <c r="B78" s="2"/>
      <c r="C78" s="2"/>
      <c r="D78" s="2"/>
      <c r="E78" s="3"/>
      <c r="F78" s="3"/>
      <c r="G78" s="18">
        <v>691302</v>
      </c>
      <c r="H78" s="60"/>
      <c r="I78" s="4">
        <v>626656</v>
      </c>
      <c r="J78" s="4"/>
      <c r="K78" s="95">
        <v>246033</v>
      </c>
      <c r="L78" s="60"/>
      <c r="M78" s="4">
        <v>214167</v>
      </c>
    </row>
    <row r="79" spans="1:13" ht="21.75" customHeight="1">
      <c r="A79" s="2" t="s">
        <v>178</v>
      </c>
      <c r="B79" s="27"/>
      <c r="C79" s="2"/>
      <c r="D79" s="2"/>
      <c r="E79" s="3"/>
      <c r="F79" s="3"/>
      <c r="G79" s="18">
        <v>89296</v>
      </c>
      <c r="H79" s="60"/>
      <c r="I79" s="4">
        <v>88432</v>
      </c>
      <c r="J79" s="4"/>
      <c r="K79" s="95">
        <v>823</v>
      </c>
      <c r="L79" s="60"/>
      <c r="M79" s="4">
        <v>0</v>
      </c>
    </row>
    <row r="80" spans="1:13" ht="21.75" customHeight="1">
      <c r="A80" s="2" t="s">
        <v>51</v>
      </c>
      <c r="B80" s="2"/>
      <c r="C80" s="2"/>
      <c r="D80" s="2"/>
      <c r="E80" s="3"/>
      <c r="F80" s="3"/>
      <c r="G80" s="28" t="s">
        <v>209</v>
      </c>
      <c r="H80" s="60"/>
      <c r="I80" s="9">
        <v>1937</v>
      </c>
      <c r="J80" s="4"/>
      <c r="K80" s="21" t="s">
        <v>209</v>
      </c>
      <c r="L80" s="60"/>
      <c r="M80" s="9">
        <v>0</v>
      </c>
    </row>
    <row r="81" spans="1:13" ht="6" customHeight="1">
      <c r="A81" s="6"/>
      <c r="B81" s="2"/>
      <c r="C81" s="2"/>
      <c r="D81" s="2"/>
      <c r="E81" s="3"/>
      <c r="F81" s="3"/>
      <c r="G81" s="18"/>
      <c r="H81" s="60"/>
      <c r="I81" s="4"/>
      <c r="J81" s="5"/>
      <c r="K81" s="18"/>
      <c r="L81" s="60"/>
      <c r="M81" s="4"/>
    </row>
    <row r="82" spans="1:13" ht="21.75" customHeight="1">
      <c r="A82" s="6" t="s">
        <v>52</v>
      </c>
      <c r="B82" s="2"/>
      <c r="C82" s="2"/>
      <c r="D82" s="2"/>
      <c r="E82" s="3"/>
      <c r="F82" s="3"/>
      <c r="G82" s="21">
        <f>SUM(G76:G81)</f>
        <v>5154102</v>
      </c>
      <c r="H82" s="60"/>
      <c r="I82" s="9">
        <f>SUM(I76:I81)</f>
        <v>4126443</v>
      </c>
      <c r="J82" s="5"/>
      <c r="K82" s="21">
        <f>SUM(K76:K81)</f>
        <v>2295190</v>
      </c>
      <c r="L82" s="60"/>
      <c r="M82" s="9">
        <f>SUM(M76:M81)</f>
        <v>1253355</v>
      </c>
    </row>
    <row r="83" spans="1:13" ht="6" customHeight="1">
      <c r="A83" s="6"/>
      <c r="B83" s="2"/>
      <c r="C83" s="2"/>
      <c r="D83" s="2"/>
      <c r="E83" s="3"/>
      <c r="F83" s="3"/>
      <c r="G83" s="18"/>
      <c r="H83" s="60"/>
      <c r="I83" s="4"/>
      <c r="J83" s="5"/>
      <c r="K83" s="18"/>
      <c r="L83" s="60"/>
      <c r="M83" s="4"/>
    </row>
    <row r="84" spans="1:13" ht="21.75" customHeight="1">
      <c r="A84" s="6" t="s">
        <v>53</v>
      </c>
      <c r="B84" s="2"/>
      <c r="C84" s="2"/>
      <c r="D84" s="2"/>
      <c r="E84" s="3"/>
      <c r="F84" s="3"/>
      <c r="G84" s="21">
        <f>G72+G82</f>
        <v>13426123</v>
      </c>
      <c r="H84" s="60"/>
      <c r="I84" s="9">
        <f>I72+I82</f>
        <v>12574774</v>
      </c>
      <c r="J84" s="5"/>
      <c r="K84" s="21">
        <f>K72+K82</f>
        <v>8698465</v>
      </c>
      <c r="L84" s="60"/>
      <c r="M84" s="9">
        <f>M72+M82</f>
        <v>7747415</v>
      </c>
    </row>
    <row r="85" spans="1:13" ht="21.75" customHeight="1">
      <c r="A85" s="6"/>
      <c r="B85" s="2"/>
      <c r="C85" s="2"/>
      <c r="D85" s="2"/>
      <c r="E85" s="3"/>
      <c r="F85" s="3"/>
      <c r="G85" s="4"/>
      <c r="H85" s="60"/>
      <c r="I85" s="4"/>
      <c r="J85" s="5"/>
      <c r="K85" s="4"/>
      <c r="L85" s="60"/>
      <c r="M85" s="4"/>
    </row>
    <row r="86" spans="1:13" ht="21.75" customHeight="1">
      <c r="A86" s="6"/>
      <c r="B86" s="2"/>
      <c r="C86" s="29"/>
      <c r="D86" s="2"/>
      <c r="E86" s="3"/>
      <c r="F86" s="3"/>
      <c r="G86" s="4"/>
      <c r="H86" s="60"/>
      <c r="I86" s="4"/>
      <c r="J86" s="4"/>
      <c r="K86" s="4"/>
      <c r="L86" s="60"/>
      <c r="M86" s="4"/>
    </row>
    <row r="87" spans="1:13" ht="21.75" customHeight="1">
      <c r="A87" s="2"/>
      <c r="B87" s="27"/>
      <c r="C87" s="2"/>
      <c r="D87" s="2"/>
      <c r="E87" s="3"/>
      <c r="F87" s="3"/>
      <c r="G87" s="4"/>
      <c r="H87" s="60"/>
      <c r="I87" s="4"/>
      <c r="J87" s="4"/>
      <c r="K87" s="4"/>
      <c r="L87" s="60"/>
      <c r="M87" s="4"/>
    </row>
    <row r="88" spans="1:13" ht="21.75" customHeight="1">
      <c r="A88" s="2"/>
      <c r="B88" s="27"/>
      <c r="C88" s="2"/>
      <c r="D88" s="2"/>
      <c r="E88" s="3"/>
      <c r="F88" s="3"/>
      <c r="G88" s="4"/>
      <c r="H88" s="60"/>
      <c r="I88" s="4"/>
      <c r="J88" s="4"/>
      <c r="K88" s="4"/>
      <c r="L88" s="60"/>
      <c r="M88" s="4"/>
    </row>
    <row r="89" spans="1:13" ht="21.75" customHeight="1">
      <c r="A89" s="2"/>
      <c r="B89" s="27"/>
      <c r="C89" s="2"/>
      <c r="D89" s="2"/>
      <c r="E89" s="3"/>
      <c r="F89" s="3"/>
      <c r="G89" s="4"/>
      <c r="H89" s="60"/>
      <c r="I89" s="4"/>
      <c r="J89" s="4"/>
      <c r="K89" s="4"/>
      <c r="L89" s="60"/>
      <c r="M89" s="4"/>
    </row>
    <row r="90" spans="1:13" ht="21.75" customHeight="1">
      <c r="A90" s="2"/>
      <c r="B90" s="27"/>
      <c r="C90" s="2"/>
      <c r="D90" s="2"/>
      <c r="E90" s="3"/>
      <c r="F90" s="3"/>
      <c r="G90" s="4"/>
      <c r="H90" s="60"/>
      <c r="I90" s="4"/>
      <c r="J90" s="4"/>
      <c r="K90" s="4"/>
      <c r="L90" s="60"/>
      <c r="M90" s="4"/>
    </row>
    <row r="91" spans="1:13" ht="15" customHeight="1">
      <c r="A91" s="2"/>
      <c r="B91" s="2"/>
      <c r="C91" s="2"/>
      <c r="D91" s="2"/>
      <c r="E91" s="3"/>
      <c r="F91" s="3"/>
      <c r="G91" s="4"/>
      <c r="H91" s="60"/>
      <c r="I91" s="4"/>
      <c r="J91" s="5"/>
      <c r="K91" s="4"/>
      <c r="L91" s="60"/>
      <c r="M91" s="4"/>
    </row>
    <row r="92" spans="1:13" ht="21.75" customHeight="1">
      <c r="A92" s="66" t="str">
        <f>A46</f>
        <v>หมายเหตุประกอบข้อมูลทางการเงินเป็นส่วนหนึ่งของข้อมูลทางการเงินนี้</v>
      </c>
      <c r="B92" s="66"/>
      <c r="C92" s="66"/>
      <c r="D92" s="66"/>
      <c r="E92" s="8"/>
      <c r="F92" s="8"/>
      <c r="G92" s="30"/>
      <c r="H92" s="63"/>
      <c r="I92" s="30"/>
      <c r="J92" s="10"/>
      <c r="K92" s="30"/>
      <c r="L92" s="63"/>
      <c r="M92" s="30"/>
    </row>
    <row r="93" spans="1:13" ht="21.75" customHeight="1">
      <c r="A93" s="1" t="s">
        <v>0</v>
      </c>
      <c r="B93" s="2"/>
      <c r="C93" s="2"/>
      <c r="D93" s="2"/>
      <c r="E93" s="3"/>
      <c r="F93" s="3"/>
      <c r="G93" s="4"/>
      <c r="H93" s="60"/>
      <c r="I93" s="4"/>
      <c r="J93" s="5"/>
      <c r="K93" s="4"/>
      <c r="L93" s="60"/>
      <c r="M93" s="4"/>
    </row>
    <row r="94" spans="1:13" ht="21.75" customHeight="1">
      <c r="A94" s="6" t="s">
        <v>1</v>
      </c>
      <c r="B94" s="6"/>
      <c r="C94" s="6"/>
      <c r="D94" s="6"/>
      <c r="E94" s="3"/>
      <c r="F94" s="3"/>
      <c r="G94" s="4"/>
      <c r="H94" s="60"/>
      <c r="I94" s="4"/>
      <c r="J94" s="5"/>
      <c r="K94" s="4"/>
      <c r="L94" s="60"/>
      <c r="M94" s="4"/>
    </row>
    <row r="95" spans="1:13" ht="21.75" customHeight="1">
      <c r="A95" s="7" t="s">
        <v>203</v>
      </c>
      <c r="B95" s="66"/>
      <c r="C95" s="66"/>
      <c r="D95" s="66"/>
      <c r="E95" s="8"/>
      <c r="F95" s="8"/>
      <c r="G95" s="9"/>
      <c r="H95" s="63"/>
      <c r="I95" s="9"/>
      <c r="J95" s="10"/>
      <c r="K95" s="9"/>
      <c r="L95" s="63"/>
      <c r="M95" s="9"/>
    </row>
    <row r="96" spans="1:13" ht="21.75" customHeight="1">
      <c r="A96" s="2"/>
      <c r="B96" s="2"/>
      <c r="C96" s="2"/>
      <c r="D96" s="2"/>
      <c r="E96" s="3"/>
      <c r="F96" s="3"/>
      <c r="G96" s="4"/>
      <c r="H96" s="60"/>
      <c r="I96" s="4"/>
      <c r="J96" s="5"/>
      <c r="K96" s="4"/>
      <c r="L96" s="60"/>
      <c r="M96" s="4"/>
    </row>
    <row r="97" spans="1:13" ht="21.75" customHeight="1">
      <c r="A97" s="2"/>
      <c r="B97" s="2"/>
      <c r="C97" s="2"/>
      <c r="D97" s="2"/>
      <c r="E97" s="3"/>
      <c r="F97" s="3"/>
      <c r="G97" s="180" t="s">
        <v>2</v>
      </c>
      <c r="H97" s="181"/>
      <c r="I97" s="181"/>
      <c r="J97" s="5"/>
      <c r="K97" s="180" t="s">
        <v>3</v>
      </c>
      <c r="L97" s="181"/>
      <c r="M97" s="181"/>
    </row>
    <row r="98" spans="1:13" ht="21.75" customHeight="1">
      <c r="A98" s="2"/>
      <c r="B98" s="2"/>
      <c r="C98" s="2"/>
      <c r="D98" s="2"/>
      <c r="E98" s="3"/>
      <c r="F98" s="3"/>
      <c r="G98" s="11" t="s">
        <v>4</v>
      </c>
      <c r="H98" s="81"/>
      <c r="I98" s="12" t="s">
        <v>5</v>
      </c>
      <c r="J98" s="4"/>
      <c r="K98" s="11" t="s">
        <v>4</v>
      </c>
      <c r="L98" s="81"/>
      <c r="M98" s="12" t="s">
        <v>5</v>
      </c>
    </row>
    <row r="99" spans="1:13" ht="21.75" customHeight="1">
      <c r="A99" s="2"/>
      <c r="B99" s="2"/>
      <c r="C99" s="2"/>
      <c r="D99" s="2"/>
      <c r="E99" s="3"/>
      <c r="F99" s="3"/>
      <c r="G99" s="12" t="s">
        <v>204</v>
      </c>
      <c r="H99" s="81"/>
      <c r="I99" s="12" t="s">
        <v>6</v>
      </c>
      <c r="J99" s="4"/>
      <c r="K99" s="12" t="s">
        <v>204</v>
      </c>
      <c r="L99" s="81"/>
      <c r="M99" s="12" t="s">
        <v>6</v>
      </c>
    </row>
    <row r="100" spans="1:13" ht="21.75" customHeight="1">
      <c r="A100" s="2"/>
      <c r="B100" s="2"/>
      <c r="C100" s="2"/>
      <c r="D100" s="2"/>
      <c r="E100" s="3"/>
      <c r="F100" s="13"/>
      <c r="G100" s="11" t="s">
        <v>7</v>
      </c>
      <c r="H100" s="81"/>
      <c r="I100" s="11" t="s">
        <v>8</v>
      </c>
      <c r="J100" s="11"/>
      <c r="K100" s="11" t="s">
        <v>7</v>
      </c>
      <c r="L100" s="81"/>
      <c r="M100" s="11" t="s">
        <v>8</v>
      </c>
    </row>
    <row r="101" spans="1:13" ht="21.75" customHeight="1">
      <c r="A101" s="2"/>
      <c r="B101" s="2"/>
      <c r="C101" s="2"/>
      <c r="D101" s="2"/>
      <c r="E101" s="3"/>
      <c r="F101" s="13"/>
      <c r="G101" s="11"/>
      <c r="H101" s="81"/>
      <c r="I101" s="11" t="s">
        <v>180</v>
      </c>
      <c r="J101" s="11"/>
      <c r="K101" s="11"/>
      <c r="L101" s="81"/>
      <c r="M101" s="11"/>
    </row>
    <row r="102" spans="1:13" ht="21.75" customHeight="1">
      <c r="A102" s="2"/>
      <c r="B102" s="2"/>
      <c r="C102" s="2"/>
      <c r="D102" s="2"/>
      <c r="E102" s="3"/>
      <c r="F102" s="13"/>
      <c r="G102" s="15" t="s">
        <v>10</v>
      </c>
      <c r="H102" s="81"/>
      <c r="I102" s="15" t="s">
        <v>10</v>
      </c>
      <c r="J102" s="16"/>
      <c r="K102" s="15" t="s">
        <v>10</v>
      </c>
      <c r="L102" s="81"/>
      <c r="M102" s="15" t="s">
        <v>10</v>
      </c>
    </row>
    <row r="103" spans="1:13" ht="6" customHeight="1">
      <c r="A103" s="6"/>
      <c r="B103" s="2"/>
      <c r="C103" s="2"/>
      <c r="D103" s="2"/>
      <c r="E103" s="3"/>
      <c r="F103" s="3"/>
      <c r="G103" s="18"/>
      <c r="H103" s="60"/>
      <c r="I103" s="4"/>
      <c r="J103" s="5"/>
      <c r="K103" s="18"/>
      <c r="L103" s="60"/>
      <c r="M103" s="4"/>
    </row>
    <row r="104" spans="1:13" ht="21.75" customHeight="1">
      <c r="A104" s="6" t="s">
        <v>177</v>
      </c>
      <c r="B104" s="2"/>
      <c r="C104" s="2"/>
      <c r="D104" s="2"/>
      <c r="E104" s="3"/>
      <c r="F104" s="3"/>
      <c r="G104" s="18"/>
      <c r="H104" s="60"/>
      <c r="I104" s="4"/>
      <c r="J104" s="5"/>
      <c r="K104" s="18"/>
      <c r="L104" s="60"/>
      <c r="M104" s="4"/>
    </row>
    <row r="105" spans="1:13" ht="6" customHeight="1">
      <c r="A105" s="6"/>
      <c r="B105" s="2"/>
      <c r="C105" s="2"/>
      <c r="D105" s="2"/>
      <c r="E105" s="3"/>
      <c r="F105" s="3"/>
      <c r="G105" s="18"/>
      <c r="H105" s="60"/>
      <c r="I105" s="4"/>
      <c r="J105" s="5"/>
      <c r="K105" s="18"/>
      <c r="L105" s="60"/>
      <c r="M105" s="4"/>
    </row>
    <row r="106" spans="1:13" ht="21.75" customHeight="1">
      <c r="A106" s="6" t="s">
        <v>54</v>
      </c>
      <c r="B106" s="2"/>
      <c r="C106" s="2"/>
      <c r="D106" s="2"/>
      <c r="E106" s="3"/>
      <c r="F106" s="3"/>
      <c r="G106" s="18"/>
      <c r="H106" s="60"/>
      <c r="I106" s="4"/>
      <c r="J106" s="5"/>
      <c r="K106" s="18"/>
      <c r="L106" s="60"/>
      <c r="M106" s="4"/>
    </row>
    <row r="107" spans="1:13" ht="6" customHeight="1">
      <c r="A107" s="6"/>
      <c r="B107" s="2"/>
      <c r="C107" s="2"/>
      <c r="D107" s="2"/>
      <c r="E107" s="3"/>
      <c r="F107" s="3"/>
      <c r="G107" s="18"/>
      <c r="H107" s="60"/>
      <c r="I107" s="4"/>
      <c r="J107" s="5"/>
      <c r="K107" s="18"/>
      <c r="L107" s="60"/>
      <c r="M107" s="4"/>
    </row>
    <row r="108" spans="1:13" ht="21.75" customHeight="1">
      <c r="A108" s="2" t="s">
        <v>55</v>
      </c>
      <c r="B108" s="2"/>
      <c r="C108" s="2"/>
      <c r="D108" s="2"/>
      <c r="E108" s="3"/>
      <c r="F108" s="2"/>
      <c r="G108" s="18"/>
      <c r="H108" s="64"/>
      <c r="I108" s="4"/>
      <c r="J108" s="23"/>
      <c r="K108" s="18"/>
      <c r="L108" s="64"/>
      <c r="M108" s="4"/>
    </row>
    <row r="109" spans="1:13" ht="21.75" customHeight="1">
      <c r="A109" s="2" t="s">
        <v>56</v>
      </c>
      <c r="B109" s="2"/>
      <c r="C109" s="2"/>
      <c r="D109" s="2"/>
      <c r="E109" s="3"/>
      <c r="F109" s="3"/>
      <c r="G109" s="18"/>
      <c r="H109" s="60"/>
      <c r="I109" s="4"/>
      <c r="J109" s="5"/>
      <c r="K109" s="18"/>
      <c r="L109" s="60"/>
      <c r="M109" s="4"/>
    </row>
    <row r="110" spans="1:13" ht="21.75" customHeight="1">
      <c r="A110" s="2" t="s">
        <v>57</v>
      </c>
      <c r="B110" s="2"/>
      <c r="C110" s="2"/>
      <c r="D110" s="2"/>
      <c r="E110" s="3"/>
      <c r="F110" s="3"/>
      <c r="G110" s="31">
        <v>3472220</v>
      </c>
      <c r="H110" s="60"/>
      <c r="I110" s="32">
        <v>3472220</v>
      </c>
      <c r="J110" s="5"/>
      <c r="K110" s="31">
        <v>3472220</v>
      </c>
      <c r="L110" s="60"/>
      <c r="M110" s="32">
        <v>3472220</v>
      </c>
    </row>
    <row r="111" spans="1:13" ht="21.75" customHeight="1">
      <c r="A111" s="2" t="s">
        <v>58</v>
      </c>
      <c r="B111" s="2"/>
      <c r="C111" s="2"/>
      <c r="D111" s="2"/>
      <c r="E111" s="3"/>
      <c r="F111" s="3"/>
      <c r="G111" s="25"/>
      <c r="H111" s="60"/>
      <c r="I111" s="23"/>
      <c r="J111" s="5"/>
      <c r="K111" s="25"/>
      <c r="L111" s="60"/>
      <c r="M111" s="23"/>
    </row>
    <row r="112" spans="1:13" ht="21.75" customHeight="1">
      <c r="A112" s="2" t="s">
        <v>57</v>
      </c>
      <c r="B112" s="2"/>
      <c r="C112" s="2"/>
      <c r="D112" s="2"/>
      <c r="E112" s="3"/>
      <c r="F112" s="3"/>
      <c r="G112" s="25">
        <v>3472220</v>
      </c>
      <c r="H112" s="60"/>
      <c r="I112" s="23">
        <v>3472220</v>
      </c>
      <c r="J112" s="5"/>
      <c r="K112" s="25">
        <v>3472220</v>
      </c>
      <c r="L112" s="60"/>
      <c r="M112" s="23">
        <v>3472220</v>
      </c>
    </row>
    <row r="113" spans="1:13" ht="21.75" customHeight="1">
      <c r="A113" s="2" t="s">
        <v>59</v>
      </c>
      <c r="B113" s="2"/>
      <c r="C113" s="2"/>
      <c r="D113" s="2"/>
      <c r="E113" s="3"/>
      <c r="F113" s="3"/>
      <c r="G113" s="25">
        <v>979406</v>
      </c>
      <c r="H113" s="60"/>
      <c r="I113" s="23">
        <v>979406</v>
      </c>
      <c r="J113" s="5"/>
      <c r="K113" s="25">
        <v>979406</v>
      </c>
      <c r="L113" s="60"/>
      <c r="M113" s="23">
        <v>979406</v>
      </c>
    </row>
    <row r="114" spans="1:13" ht="21.75" customHeight="1">
      <c r="A114" s="2" t="s">
        <v>60</v>
      </c>
      <c r="B114" s="2"/>
      <c r="C114" s="2"/>
      <c r="D114" s="2"/>
      <c r="E114" s="3"/>
      <c r="F114" s="3"/>
      <c r="G114" s="25"/>
      <c r="H114" s="60"/>
      <c r="I114" s="23"/>
      <c r="J114" s="5"/>
      <c r="K114" s="25"/>
      <c r="L114" s="60"/>
      <c r="M114" s="23"/>
    </row>
    <row r="115" spans="1:13" ht="21.75" customHeight="1">
      <c r="A115" s="2" t="s">
        <v>61</v>
      </c>
      <c r="B115" s="2"/>
      <c r="C115" s="2"/>
      <c r="D115" s="2"/>
      <c r="E115" s="3"/>
      <c r="F115" s="3"/>
      <c r="G115" s="25">
        <v>235170</v>
      </c>
      <c r="H115" s="60"/>
      <c r="I115" s="23">
        <v>208706</v>
      </c>
      <c r="J115" s="5"/>
      <c r="K115" s="98">
        <v>110949</v>
      </c>
      <c r="L115" s="60"/>
      <c r="M115" s="23">
        <v>101017</v>
      </c>
    </row>
    <row r="116" spans="1:13" ht="21.75" customHeight="1">
      <c r="A116" s="2" t="s">
        <v>62</v>
      </c>
      <c r="B116" s="2"/>
      <c r="C116" s="2"/>
      <c r="D116" s="2"/>
      <c r="E116" s="3"/>
      <c r="F116" s="3"/>
      <c r="G116" s="25">
        <v>2453</v>
      </c>
      <c r="H116" s="60"/>
      <c r="I116" s="23">
        <v>2453</v>
      </c>
      <c r="J116" s="5"/>
      <c r="K116" s="25">
        <v>0</v>
      </c>
      <c r="L116" s="60"/>
      <c r="M116" s="23">
        <v>0</v>
      </c>
    </row>
    <row r="117" spans="1:13" ht="21.75" customHeight="1">
      <c r="A117" s="2" t="s">
        <v>63</v>
      </c>
      <c r="B117" s="2"/>
      <c r="C117" s="2"/>
      <c r="D117" s="2"/>
      <c r="E117" s="3"/>
      <c r="F117" s="3"/>
      <c r="G117" s="25">
        <v>595330</v>
      </c>
      <c r="H117" s="60"/>
      <c r="I117" s="64">
        <v>442378</v>
      </c>
      <c r="J117" s="5"/>
      <c r="K117" s="98">
        <v>424988</v>
      </c>
      <c r="L117" s="60"/>
      <c r="M117" s="23">
        <v>459524</v>
      </c>
    </row>
    <row r="118" spans="1:13" ht="21.75" customHeight="1">
      <c r="A118" s="2" t="s">
        <v>64</v>
      </c>
      <c r="B118" s="2"/>
      <c r="C118" s="2"/>
      <c r="D118" s="2"/>
      <c r="E118" s="3"/>
      <c r="F118" s="3"/>
      <c r="G118" s="85">
        <v>-875070</v>
      </c>
      <c r="H118" s="60"/>
      <c r="I118" s="9">
        <v>3884</v>
      </c>
      <c r="J118" s="5"/>
      <c r="K118" s="21">
        <v>0</v>
      </c>
      <c r="L118" s="60"/>
      <c r="M118" s="9">
        <v>0</v>
      </c>
    </row>
    <row r="119" spans="1:13" ht="6" customHeight="1">
      <c r="A119" s="6"/>
      <c r="B119" s="2"/>
      <c r="C119" s="2"/>
      <c r="D119" s="2"/>
      <c r="E119" s="3"/>
      <c r="F119" s="3"/>
      <c r="G119" s="25"/>
      <c r="H119" s="60"/>
      <c r="I119" s="4"/>
      <c r="J119" s="5"/>
      <c r="K119" s="18"/>
      <c r="L119" s="60"/>
      <c r="M119" s="4"/>
    </row>
    <row r="120" spans="1:13" ht="21.75" customHeight="1">
      <c r="A120" s="6" t="s">
        <v>65</v>
      </c>
      <c r="B120" s="2"/>
      <c r="C120" s="2"/>
      <c r="D120" s="2"/>
      <c r="E120" s="3"/>
      <c r="F120" s="3"/>
      <c r="G120" s="25">
        <f>SUM(G115:G118)+G112+G113</f>
        <v>4409509</v>
      </c>
      <c r="H120" s="60"/>
      <c r="I120" s="23">
        <f>SUM(I112:I118)</f>
        <v>5109047</v>
      </c>
      <c r="J120" s="5"/>
      <c r="K120" s="18">
        <f>SUM(K115:K118)+K112+K113</f>
        <v>4987563</v>
      </c>
      <c r="L120" s="60"/>
      <c r="M120" s="23">
        <f>SUM(M112:M118)</f>
        <v>5012167</v>
      </c>
    </row>
    <row r="121" spans="1:13" ht="21.75" customHeight="1">
      <c r="A121" s="2" t="s">
        <v>66</v>
      </c>
      <c r="B121" s="2"/>
      <c r="C121" s="2"/>
      <c r="D121" s="2"/>
      <c r="E121" s="3"/>
      <c r="F121" s="3"/>
      <c r="G121" s="85">
        <f>ROUND(1143062.21312,0)</f>
        <v>1143062</v>
      </c>
      <c r="H121" s="60"/>
      <c r="I121" s="65">
        <v>1674812</v>
      </c>
      <c r="J121" s="5"/>
      <c r="K121" s="33">
        <v>0</v>
      </c>
      <c r="L121" s="60"/>
      <c r="M121" s="30">
        <v>0</v>
      </c>
    </row>
    <row r="122" spans="1:13" ht="6" customHeight="1">
      <c r="A122" s="2"/>
      <c r="B122" s="2"/>
      <c r="C122" s="2"/>
      <c r="D122" s="2"/>
      <c r="E122" s="3"/>
      <c r="F122" s="3"/>
      <c r="G122" s="25"/>
      <c r="H122" s="60"/>
      <c r="I122" s="23"/>
      <c r="J122" s="5"/>
      <c r="K122" s="25"/>
      <c r="L122" s="60"/>
      <c r="M122" s="23"/>
    </row>
    <row r="123" spans="1:13" ht="21.75" customHeight="1">
      <c r="A123" s="6" t="s">
        <v>67</v>
      </c>
      <c r="B123" s="2"/>
      <c r="C123" s="2"/>
      <c r="D123" s="2"/>
      <c r="E123" s="3"/>
      <c r="F123" s="3"/>
      <c r="G123" s="33">
        <f>G121+G120</f>
        <v>5552571</v>
      </c>
      <c r="H123" s="60"/>
      <c r="I123" s="30">
        <f>I121+I120</f>
        <v>6783859</v>
      </c>
      <c r="J123" s="5"/>
      <c r="K123" s="33">
        <f>K121+K120</f>
        <v>4987563</v>
      </c>
      <c r="L123" s="60"/>
      <c r="M123" s="30">
        <f>M121+M120</f>
        <v>5012167</v>
      </c>
    </row>
    <row r="124" spans="1:13" ht="6" customHeight="1">
      <c r="A124" s="2"/>
      <c r="B124" s="2"/>
      <c r="C124" s="2"/>
      <c r="D124" s="2"/>
      <c r="E124" s="3"/>
      <c r="F124" s="3"/>
      <c r="G124" s="25"/>
      <c r="H124" s="60"/>
      <c r="I124" s="23"/>
      <c r="J124" s="5"/>
      <c r="K124" s="25"/>
      <c r="L124" s="60"/>
      <c r="M124" s="23"/>
    </row>
    <row r="125" spans="1:13" ht="21.75" customHeight="1">
      <c r="A125" s="6" t="s">
        <v>68</v>
      </c>
      <c r="B125" s="2"/>
      <c r="C125" s="2"/>
      <c r="D125" s="2"/>
      <c r="E125" s="3"/>
      <c r="F125" s="3"/>
      <c r="G125" s="31">
        <f>G123+G84</f>
        <v>18978694</v>
      </c>
      <c r="H125" s="60"/>
      <c r="I125" s="32">
        <f>I123+I84</f>
        <v>19358633</v>
      </c>
      <c r="J125" s="5"/>
      <c r="K125" s="31">
        <f>K123+K84</f>
        <v>13686028</v>
      </c>
      <c r="L125" s="60"/>
      <c r="M125" s="32">
        <f>M123+M84</f>
        <v>12759582</v>
      </c>
    </row>
    <row r="126" spans="1:13" ht="21.75" customHeight="1">
      <c r="A126" s="6"/>
      <c r="B126" s="2"/>
      <c r="C126" s="2"/>
      <c r="D126" s="2"/>
      <c r="E126" s="3"/>
      <c r="F126" s="3"/>
      <c r="G126" s="4"/>
      <c r="H126" s="60"/>
      <c r="I126" s="4"/>
      <c r="J126" s="5"/>
      <c r="K126" s="60"/>
      <c r="L126" s="60"/>
      <c r="M126" s="4"/>
    </row>
    <row r="127" spans="1:13" ht="21.75" customHeight="1">
      <c r="A127" s="6"/>
      <c r="B127" s="2"/>
      <c r="C127" s="2"/>
      <c r="D127" s="2"/>
      <c r="E127" s="3"/>
      <c r="F127" s="3"/>
      <c r="G127" s="4"/>
      <c r="H127" s="60"/>
      <c r="I127" s="4"/>
      <c r="J127" s="4"/>
      <c r="K127" s="4"/>
      <c r="L127" s="60"/>
      <c r="M127" s="4"/>
    </row>
    <row r="128" spans="1:13" ht="21.75" customHeight="1">
      <c r="A128" s="6"/>
      <c r="B128" s="2"/>
      <c r="C128" s="2"/>
      <c r="D128" s="2"/>
      <c r="E128" s="3"/>
      <c r="F128" s="3"/>
      <c r="G128" s="4"/>
      <c r="H128" s="60"/>
      <c r="I128" s="4"/>
      <c r="J128" s="5"/>
      <c r="K128" s="4"/>
      <c r="L128" s="60"/>
      <c r="M128" s="4"/>
    </row>
    <row r="129" spans="1:13" ht="21.75" customHeight="1">
      <c r="A129" s="6"/>
      <c r="B129" s="2"/>
      <c r="C129" s="2"/>
      <c r="D129" s="2"/>
      <c r="E129" s="3"/>
      <c r="F129" s="3"/>
      <c r="G129" s="4"/>
      <c r="H129" s="60"/>
      <c r="I129" s="4"/>
      <c r="J129" s="5"/>
      <c r="K129" s="4"/>
      <c r="L129" s="60"/>
      <c r="M129" s="4"/>
    </row>
    <row r="130" spans="1:13" ht="21.75" customHeight="1">
      <c r="A130" s="6"/>
      <c r="B130" s="2"/>
      <c r="C130" s="2"/>
      <c r="D130" s="2"/>
      <c r="E130" s="3"/>
      <c r="F130" s="3"/>
      <c r="G130" s="4"/>
      <c r="H130" s="60"/>
      <c r="I130" s="4"/>
      <c r="J130" s="4"/>
      <c r="K130" s="4"/>
      <c r="L130" s="60"/>
      <c r="M130" s="4"/>
    </row>
    <row r="131" spans="1:13" ht="21.75" customHeight="1">
      <c r="A131" s="6"/>
      <c r="B131" s="2"/>
      <c r="C131" s="2"/>
      <c r="D131" s="2"/>
      <c r="E131" s="3"/>
      <c r="F131" s="3"/>
      <c r="G131" s="4"/>
      <c r="H131" s="60"/>
      <c r="I131" s="4"/>
      <c r="J131" s="5"/>
      <c r="K131" s="4"/>
      <c r="L131" s="60"/>
      <c r="M131" s="4"/>
    </row>
    <row r="132" spans="1:13" ht="21.75" customHeight="1">
      <c r="A132" s="6"/>
      <c r="B132" s="2"/>
      <c r="C132" s="2"/>
      <c r="D132" s="2"/>
      <c r="E132" s="3"/>
      <c r="F132" s="3"/>
      <c r="G132" s="4"/>
      <c r="H132" s="60"/>
      <c r="I132" s="4"/>
      <c r="J132" s="5"/>
      <c r="K132" s="4"/>
      <c r="L132" s="60"/>
      <c r="M132" s="4"/>
    </row>
    <row r="133" spans="1:13" ht="21.75" customHeight="1">
      <c r="A133" s="6"/>
      <c r="B133" s="2"/>
      <c r="C133" s="2"/>
      <c r="D133" s="2"/>
      <c r="E133" s="3"/>
      <c r="F133" s="3"/>
      <c r="G133" s="4"/>
      <c r="H133" s="60"/>
      <c r="I133" s="4"/>
      <c r="J133" s="5"/>
      <c r="K133" s="4"/>
      <c r="L133" s="60"/>
      <c r="M133" s="4"/>
    </row>
    <row r="134" spans="1:13" ht="21.75" customHeight="1">
      <c r="A134" s="2"/>
      <c r="B134" s="2"/>
      <c r="C134" s="2"/>
      <c r="D134" s="2"/>
      <c r="E134" s="3"/>
      <c r="F134" s="3"/>
      <c r="G134" s="4"/>
      <c r="H134" s="60"/>
      <c r="I134" s="4"/>
      <c r="J134" s="5"/>
      <c r="K134" s="4"/>
      <c r="L134" s="60"/>
      <c r="M134" s="4"/>
    </row>
    <row r="135" spans="1:13" ht="21.75" customHeight="1">
      <c r="A135" s="2"/>
      <c r="B135" s="2"/>
      <c r="C135" s="2"/>
      <c r="D135" s="2"/>
      <c r="E135" s="3"/>
      <c r="F135" s="3"/>
      <c r="G135" s="4"/>
      <c r="H135" s="60"/>
      <c r="I135" s="4"/>
      <c r="J135" s="5"/>
      <c r="K135" s="4"/>
      <c r="L135" s="60"/>
      <c r="M135" s="4"/>
    </row>
    <row r="136" spans="1:13" ht="21" customHeight="1">
      <c r="A136" s="2"/>
      <c r="B136" s="2"/>
      <c r="C136" s="2"/>
      <c r="D136" s="2"/>
      <c r="E136" s="3"/>
      <c r="F136" s="3"/>
      <c r="G136" s="4"/>
      <c r="H136" s="60"/>
      <c r="I136" s="4"/>
      <c r="J136" s="5"/>
      <c r="K136" s="4"/>
      <c r="L136" s="60"/>
      <c r="M136" s="4"/>
    </row>
    <row r="137" spans="1:13" ht="21.75" customHeight="1">
      <c r="A137" s="66" t="str">
        <f>A46</f>
        <v>หมายเหตุประกอบข้อมูลทางการเงินเป็นส่วนหนึ่งของข้อมูลทางการเงินนี้</v>
      </c>
      <c r="B137" s="66"/>
      <c r="C137" s="66"/>
      <c r="D137" s="66"/>
      <c r="E137" s="8"/>
      <c r="F137" s="8"/>
      <c r="G137" s="30"/>
      <c r="H137" s="63"/>
      <c r="I137" s="30"/>
      <c r="J137" s="10"/>
      <c r="K137" s="30"/>
      <c r="L137" s="63"/>
      <c r="M137" s="30"/>
    </row>
  </sheetData>
  <mergeCells count="6">
    <mergeCell ref="G5:I5"/>
    <mergeCell ref="K5:M5"/>
    <mergeCell ref="G51:I51"/>
    <mergeCell ref="K51:M51"/>
    <mergeCell ref="G97:I97"/>
    <mergeCell ref="K97:M97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9"/>
  <sheetViews>
    <sheetView topLeftCell="A19" zoomScaleNormal="100" zoomScaleSheetLayoutView="100" workbookViewId="0"/>
  </sheetViews>
  <sheetFormatPr defaultColWidth="12.625" defaultRowHeight="15" customHeight="1"/>
  <cols>
    <col min="1" max="5" width="1.125" style="74" customWidth="1"/>
    <col min="6" max="6" width="23.125" style="74" customWidth="1"/>
    <col min="7" max="7" width="6.75" style="74" customWidth="1"/>
    <col min="8" max="8" width="0.625" style="74" customWidth="1"/>
    <col min="9" max="9" width="12" style="74" customWidth="1"/>
    <col min="10" max="10" width="0.625" style="74" customWidth="1"/>
    <col min="11" max="11" width="12" style="74" customWidth="1"/>
    <col min="12" max="12" width="0.625" style="74" customWidth="1"/>
    <col min="13" max="13" width="12" style="74" customWidth="1"/>
    <col min="14" max="14" width="0.625" style="74" customWidth="1"/>
    <col min="15" max="15" width="12" style="74" customWidth="1"/>
    <col min="16" max="16384" width="12.625" style="74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109"/>
      <c r="O1" s="11"/>
    </row>
    <row r="2" spans="1:15" ht="21.75" customHeight="1">
      <c r="A2" s="6" t="s">
        <v>69</v>
      </c>
      <c r="B2" s="6"/>
      <c r="C2" s="6"/>
      <c r="D2" s="6"/>
      <c r="E2" s="6"/>
      <c r="F2" s="6"/>
      <c r="G2" s="13"/>
      <c r="H2" s="13"/>
      <c r="I2" s="11"/>
      <c r="J2" s="11"/>
      <c r="K2" s="11"/>
      <c r="L2" s="11"/>
      <c r="M2" s="11"/>
      <c r="N2" s="11"/>
      <c r="O2" s="11"/>
    </row>
    <row r="3" spans="1:15" ht="21.75" customHeight="1">
      <c r="A3" s="7" t="s">
        <v>205</v>
      </c>
      <c r="B3" s="124"/>
      <c r="C3" s="124"/>
      <c r="D3" s="124"/>
      <c r="E3" s="124"/>
      <c r="F3" s="124"/>
      <c r="G3" s="8"/>
      <c r="H3" s="8"/>
      <c r="I3" s="9"/>
      <c r="J3" s="9"/>
      <c r="K3" s="75"/>
      <c r="L3" s="9"/>
      <c r="M3" s="9"/>
      <c r="N3" s="9"/>
      <c r="O3" s="9"/>
    </row>
    <row r="4" spans="1:15" ht="18.9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18.95" customHeight="1">
      <c r="A5" s="2"/>
      <c r="B5" s="2"/>
      <c r="C5" s="2"/>
      <c r="D5" s="2"/>
      <c r="E5" s="2"/>
      <c r="F5" s="2"/>
      <c r="G5" s="3"/>
      <c r="H5" s="3"/>
      <c r="I5" s="180" t="s">
        <v>2</v>
      </c>
      <c r="J5" s="181"/>
      <c r="K5" s="181"/>
      <c r="L5" s="34"/>
      <c r="M5" s="180" t="s">
        <v>3</v>
      </c>
      <c r="N5" s="181"/>
      <c r="O5" s="181"/>
    </row>
    <row r="6" spans="1:15" ht="18.95" customHeight="1">
      <c r="A6" s="2"/>
      <c r="B6" s="2"/>
      <c r="C6" s="2"/>
      <c r="D6" s="2"/>
      <c r="E6" s="2"/>
      <c r="F6" s="2"/>
      <c r="G6" s="3"/>
      <c r="H6" s="3"/>
      <c r="I6" s="11" t="s">
        <v>4</v>
      </c>
      <c r="J6" s="11"/>
      <c r="K6" s="11" t="s">
        <v>4</v>
      </c>
      <c r="L6" s="11"/>
      <c r="M6" s="11" t="s">
        <v>4</v>
      </c>
      <c r="N6" s="11"/>
      <c r="O6" s="11" t="s">
        <v>4</v>
      </c>
    </row>
    <row r="7" spans="1:15" ht="18.95" customHeight="1">
      <c r="A7" s="2"/>
      <c r="B7" s="2"/>
      <c r="C7" s="2"/>
      <c r="D7" s="2"/>
      <c r="E7" s="2"/>
      <c r="F7" s="2"/>
      <c r="G7" s="3"/>
      <c r="H7" s="3"/>
      <c r="I7" s="12" t="s">
        <v>204</v>
      </c>
      <c r="J7" s="11"/>
      <c r="K7" s="12" t="s">
        <v>204</v>
      </c>
      <c r="L7" s="11"/>
      <c r="M7" s="12" t="s">
        <v>204</v>
      </c>
      <c r="N7" s="11"/>
      <c r="O7" s="12" t="s">
        <v>204</v>
      </c>
    </row>
    <row r="8" spans="1:15" ht="18.95" customHeight="1">
      <c r="A8" s="2" t="s">
        <v>70</v>
      </c>
      <c r="B8" s="2"/>
      <c r="C8" s="2"/>
      <c r="D8" s="2"/>
      <c r="E8" s="2"/>
      <c r="F8" s="2"/>
      <c r="G8" s="3"/>
      <c r="H8" s="35"/>
      <c r="I8" s="11" t="s">
        <v>7</v>
      </c>
      <c r="J8" s="11"/>
      <c r="K8" s="11" t="s">
        <v>8</v>
      </c>
      <c r="L8" s="11"/>
      <c r="M8" s="11" t="s">
        <v>7</v>
      </c>
      <c r="N8" s="11"/>
      <c r="O8" s="11" t="s">
        <v>8</v>
      </c>
    </row>
    <row r="9" spans="1:15" ht="18.95" customHeight="1">
      <c r="A9" s="2"/>
      <c r="B9" s="2"/>
      <c r="C9" s="2"/>
      <c r="D9" s="2"/>
      <c r="E9" s="2"/>
      <c r="F9" s="2"/>
      <c r="G9" s="3"/>
      <c r="H9" s="35"/>
      <c r="I9" s="11"/>
      <c r="J9" s="11"/>
      <c r="K9" s="11" t="s">
        <v>181</v>
      </c>
      <c r="L9" s="11"/>
      <c r="M9" s="11"/>
      <c r="N9" s="11"/>
      <c r="O9" s="11"/>
    </row>
    <row r="10" spans="1:15" ht="18.95" customHeight="1">
      <c r="A10" s="2"/>
      <c r="B10" s="2"/>
      <c r="C10" s="2"/>
      <c r="D10" s="2"/>
      <c r="E10" s="2"/>
      <c r="F10" s="2"/>
      <c r="G10" s="14" t="s">
        <v>9</v>
      </c>
      <c r="H10" s="13"/>
      <c r="I10" s="15" t="s">
        <v>10</v>
      </c>
      <c r="J10" s="11"/>
      <c r="K10" s="15" t="s">
        <v>10</v>
      </c>
      <c r="L10" s="16"/>
      <c r="M10" s="15" t="s">
        <v>10</v>
      </c>
      <c r="N10" s="11"/>
      <c r="O10" s="15" t="s">
        <v>10</v>
      </c>
    </row>
    <row r="11" spans="1:15" ht="6" customHeight="1">
      <c r="A11" s="2"/>
      <c r="B11" s="2"/>
      <c r="C11" s="2"/>
      <c r="D11" s="2"/>
      <c r="E11" s="2"/>
      <c r="F11" s="2"/>
      <c r="G11" s="35"/>
      <c r="H11" s="13"/>
      <c r="I11" s="17"/>
      <c r="J11" s="11"/>
      <c r="K11" s="11"/>
      <c r="L11" s="11"/>
      <c r="M11" s="17"/>
      <c r="N11" s="11"/>
      <c r="O11" s="11"/>
    </row>
    <row r="12" spans="1:15" ht="18.95" customHeight="1">
      <c r="A12" s="2" t="s">
        <v>71</v>
      </c>
      <c r="B12" s="2"/>
      <c r="C12" s="2"/>
      <c r="D12" s="2"/>
      <c r="E12" s="2"/>
      <c r="F12" s="2"/>
      <c r="G12" s="3">
        <v>6</v>
      </c>
      <c r="H12" s="3"/>
      <c r="I12" s="18">
        <v>2773997</v>
      </c>
      <c r="J12" s="4"/>
      <c r="K12" s="23">
        <v>3021277</v>
      </c>
      <c r="L12" s="4"/>
      <c r="M12" s="18">
        <v>1280202</v>
      </c>
      <c r="N12" s="4"/>
      <c r="O12" s="23">
        <v>1178362</v>
      </c>
    </row>
    <row r="13" spans="1:15" ht="18.95" customHeight="1">
      <c r="A13" s="2" t="s">
        <v>72</v>
      </c>
      <c r="B13" s="2"/>
      <c r="C13" s="2"/>
      <c r="D13" s="2"/>
      <c r="E13" s="2"/>
      <c r="F13" s="2"/>
      <c r="G13" s="36"/>
      <c r="H13" s="3"/>
      <c r="I13" s="18">
        <v>1788</v>
      </c>
      <c r="J13" s="4"/>
      <c r="K13" s="23">
        <v>1294</v>
      </c>
      <c r="L13" s="4"/>
      <c r="M13" s="24">
        <v>8772</v>
      </c>
      <c r="N13" s="4"/>
      <c r="O13" s="23">
        <v>9194</v>
      </c>
    </row>
    <row r="14" spans="1:15" ht="18.95" customHeight="1">
      <c r="A14" s="2" t="s">
        <v>73</v>
      </c>
      <c r="B14" s="2"/>
      <c r="C14" s="2"/>
      <c r="D14" s="2"/>
      <c r="E14" s="2"/>
      <c r="F14" s="2"/>
      <c r="G14" s="36"/>
      <c r="H14" s="3"/>
      <c r="I14" s="18">
        <v>0</v>
      </c>
      <c r="J14" s="4"/>
      <c r="K14" s="23">
        <v>0</v>
      </c>
      <c r="L14" s="4"/>
      <c r="M14" s="18">
        <v>124206</v>
      </c>
      <c r="N14" s="4"/>
      <c r="O14" s="23">
        <v>141000</v>
      </c>
    </row>
    <row r="15" spans="1:15" ht="18.95" customHeight="1">
      <c r="A15" s="2" t="s">
        <v>176</v>
      </c>
      <c r="B15" s="2"/>
      <c r="C15" s="2"/>
      <c r="D15" s="2"/>
      <c r="E15" s="2"/>
      <c r="F15" s="2"/>
      <c r="G15" s="36"/>
      <c r="H15" s="3"/>
      <c r="I15" s="91">
        <v>28023</v>
      </c>
      <c r="J15" s="4"/>
      <c r="K15" s="23">
        <v>12559</v>
      </c>
      <c r="L15" s="4"/>
      <c r="M15" s="18">
        <v>8186</v>
      </c>
      <c r="N15" s="4"/>
      <c r="O15" s="43">
        <v>6403</v>
      </c>
    </row>
    <row r="16" spans="1:15" ht="18.95" customHeight="1">
      <c r="A16" s="2" t="s">
        <v>74</v>
      </c>
      <c r="B16" s="2"/>
      <c r="C16" s="2"/>
      <c r="D16" s="2"/>
      <c r="E16" s="2"/>
      <c r="F16" s="2"/>
      <c r="G16" s="36"/>
      <c r="H16" s="3"/>
      <c r="I16" s="37">
        <v>30737</v>
      </c>
      <c r="J16" s="4"/>
      <c r="K16" s="30">
        <v>5916</v>
      </c>
      <c r="L16" s="4"/>
      <c r="M16" s="33">
        <v>121022</v>
      </c>
      <c r="N16" s="4"/>
      <c r="O16" s="38">
        <v>129854</v>
      </c>
    </row>
    <row r="17" spans="1:15" ht="6" customHeight="1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4"/>
      <c r="M17" s="18"/>
      <c r="N17" s="4"/>
      <c r="O17" s="4"/>
    </row>
    <row r="18" spans="1:15" ht="18.95" customHeight="1">
      <c r="A18" s="6" t="s">
        <v>75</v>
      </c>
      <c r="B18" s="2"/>
      <c r="C18" s="2"/>
      <c r="D18" s="2"/>
      <c r="E18" s="2"/>
      <c r="F18" s="2"/>
      <c r="G18" s="3"/>
      <c r="H18" s="3"/>
      <c r="I18" s="21">
        <f>SUM(I12:I16)</f>
        <v>2834545</v>
      </c>
      <c r="J18" s="4"/>
      <c r="K18" s="30">
        <f>SUM(K12:K16)</f>
        <v>3041046</v>
      </c>
      <c r="L18" s="4"/>
      <c r="M18" s="21">
        <f>SUM(M12:M16)</f>
        <v>1542388</v>
      </c>
      <c r="N18" s="4"/>
      <c r="O18" s="30">
        <f>SUM(O12:O16)</f>
        <v>1464813</v>
      </c>
    </row>
    <row r="19" spans="1:15" ht="18.95" customHeight="1">
      <c r="A19" s="2"/>
      <c r="B19" s="2"/>
      <c r="C19" s="2"/>
      <c r="D19" s="2"/>
      <c r="E19" s="2"/>
      <c r="F19" s="2"/>
      <c r="G19" s="3"/>
      <c r="H19" s="3"/>
      <c r="I19" s="18"/>
      <c r="J19" s="4"/>
      <c r="K19" s="4"/>
      <c r="L19" s="4"/>
      <c r="M19" s="18"/>
      <c r="N19" s="4"/>
      <c r="O19" s="4"/>
    </row>
    <row r="20" spans="1:15" ht="18.95" customHeight="1">
      <c r="A20" s="2" t="s">
        <v>76</v>
      </c>
      <c r="B20" s="2"/>
      <c r="C20" s="2"/>
      <c r="D20" s="2"/>
      <c r="E20" s="2"/>
      <c r="F20" s="2"/>
      <c r="G20" s="39"/>
      <c r="H20" s="3"/>
      <c r="I20" s="91">
        <v>-2242875</v>
      </c>
      <c r="J20" s="4"/>
      <c r="K20" s="23">
        <v>-2448302</v>
      </c>
      <c r="L20" s="4"/>
      <c r="M20" s="18">
        <v>-1203172</v>
      </c>
      <c r="N20" s="4"/>
      <c r="O20" s="23">
        <v>-1120207</v>
      </c>
    </row>
    <row r="21" spans="1:15" ht="18.95" customHeight="1">
      <c r="A21" s="2" t="s">
        <v>77</v>
      </c>
      <c r="B21" s="2"/>
      <c r="C21" s="2"/>
      <c r="D21" s="2"/>
      <c r="E21" s="2"/>
      <c r="F21" s="2"/>
      <c r="G21" s="36"/>
      <c r="H21" s="3"/>
      <c r="I21" s="18">
        <v>-87961</v>
      </c>
      <c r="J21" s="4"/>
      <c r="K21" s="23">
        <v>-60745</v>
      </c>
      <c r="L21" s="4"/>
      <c r="M21" s="18">
        <v>-64180</v>
      </c>
      <c r="N21" s="4"/>
      <c r="O21" s="23">
        <v>-47100</v>
      </c>
    </row>
    <row r="22" spans="1:15" ht="18.95" customHeight="1">
      <c r="A22" s="2" t="s">
        <v>78</v>
      </c>
      <c r="B22" s="2"/>
      <c r="C22" s="2"/>
      <c r="D22" s="2"/>
      <c r="E22" s="2"/>
      <c r="F22" s="2"/>
      <c r="G22" s="36"/>
      <c r="H22" s="3"/>
      <c r="I22" s="24">
        <v>-271038</v>
      </c>
      <c r="J22" s="4"/>
      <c r="K22" s="23">
        <v>-252695</v>
      </c>
      <c r="L22" s="4"/>
      <c r="M22" s="18">
        <v>-160331</v>
      </c>
      <c r="N22" s="4"/>
      <c r="O22" s="23">
        <v>-139754</v>
      </c>
    </row>
    <row r="23" spans="1:15" ht="18.95" customHeight="1">
      <c r="A23" s="2" t="s">
        <v>79</v>
      </c>
      <c r="B23" s="2"/>
      <c r="C23" s="2"/>
      <c r="D23" s="2"/>
      <c r="E23" s="2"/>
      <c r="F23" s="2"/>
      <c r="G23" s="3">
        <v>11</v>
      </c>
      <c r="H23" s="3"/>
      <c r="I23" s="21">
        <v>-802</v>
      </c>
      <c r="J23" s="4"/>
      <c r="K23" s="30">
        <v>-8450</v>
      </c>
      <c r="L23" s="4"/>
      <c r="M23" s="21">
        <v>0</v>
      </c>
      <c r="N23" s="4"/>
      <c r="O23" s="30">
        <v>0</v>
      </c>
    </row>
    <row r="24" spans="1:15" ht="6" customHeight="1">
      <c r="A24" s="2"/>
      <c r="B24" s="2"/>
      <c r="C24" s="2"/>
      <c r="D24" s="2"/>
      <c r="E24" s="2"/>
      <c r="F24" s="2"/>
      <c r="G24" s="3"/>
      <c r="H24" s="3"/>
      <c r="I24" s="18"/>
      <c r="J24" s="4"/>
      <c r="K24" s="4"/>
      <c r="L24" s="4"/>
      <c r="M24" s="18"/>
      <c r="N24" s="4"/>
      <c r="O24" s="4"/>
    </row>
    <row r="25" spans="1:15" ht="18.95" customHeight="1">
      <c r="A25" s="6" t="s">
        <v>80</v>
      </c>
      <c r="B25" s="2"/>
      <c r="C25" s="2"/>
      <c r="D25" s="2"/>
      <c r="E25" s="2"/>
      <c r="F25" s="2"/>
      <c r="G25" s="3"/>
      <c r="H25" s="3"/>
      <c r="I25" s="21">
        <f>SUM(I20:I23)</f>
        <v>-2602676</v>
      </c>
      <c r="J25" s="4"/>
      <c r="K25" s="30">
        <f>SUM(K20:K23)</f>
        <v>-2770192</v>
      </c>
      <c r="L25" s="4"/>
      <c r="M25" s="21">
        <f>SUM(M20:M23)</f>
        <v>-1427683</v>
      </c>
      <c r="N25" s="4"/>
      <c r="O25" s="30">
        <f>SUM(O20:O23)</f>
        <v>-1307061</v>
      </c>
    </row>
    <row r="26" spans="1:15" ht="18.95" customHeight="1">
      <c r="A26" s="2"/>
      <c r="B26" s="2"/>
      <c r="C26" s="2"/>
      <c r="D26" s="2"/>
      <c r="E26" s="2"/>
      <c r="F26" s="2"/>
      <c r="G26" s="3"/>
      <c r="H26" s="3"/>
      <c r="I26" s="18"/>
      <c r="J26" s="4"/>
      <c r="K26" s="4"/>
      <c r="L26" s="4"/>
      <c r="M26" s="18"/>
      <c r="N26" s="4"/>
      <c r="O26" s="4"/>
    </row>
    <row r="27" spans="1:15" ht="18.95" customHeight="1">
      <c r="A27" s="6" t="s">
        <v>81</v>
      </c>
      <c r="B27" s="2"/>
      <c r="C27" s="2"/>
      <c r="D27" s="2"/>
      <c r="E27" s="2"/>
      <c r="F27" s="2"/>
      <c r="G27" s="36"/>
      <c r="H27" s="3"/>
      <c r="I27" s="25">
        <f>I18+I25</f>
        <v>231869</v>
      </c>
      <c r="J27" s="4"/>
      <c r="K27" s="23">
        <f>K18+K25</f>
        <v>270854</v>
      </c>
      <c r="L27" s="4"/>
      <c r="M27" s="25">
        <f>M18+M25</f>
        <v>114705</v>
      </c>
      <c r="N27" s="4"/>
      <c r="O27" s="23">
        <f>O18+O25</f>
        <v>157752</v>
      </c>
    </row>
    <row r="28" spans="1:15" ht="18.95" customHeight="1">
      <c r="A28" s="2" t="s">
        <v>82</v>
      </c>
      <c r="B28" s="2"/>
      <c r="C28" s="2"/>
      <c r="D28" s="2"/>
      <c r="E28" s="2"/>
      <c r="F28" s="2"/>
      <c r="G28" s="36"/>
      <c r="H28" s="3"/>
      <c r="I28" s="33">
        <v>-72420</v>
      </c>
      <c r="J28" s="4"/>
      <c r="K28" s="30">
        <v>-61281</v>
      </c>
      <c r="L28" s="4"/>
      <c r="M28" s="33">
        <v>-35164</v>
      </c>
      <c r="N28" s="4"/>
      <c r="O28" s="30">
        <v>-28498</v>
      </c>
    </row>
    <row r="29" spans="1:15" ht="6" customHeight="1">
      <c r="A29" s="2"/>
      <c r="B29" s="2"/>
      <c r="C29" s="2"/>
      <c r="D29" s="2"/>
      <c r="E29" s="2"/>
      <c r="F29" s="2"/>
      <c r="G29" s="3"/>
      <c r="H29" s="3"/>
      <c r="I29" s="18"/>
      <c r="J29" s="4"/>
      <c r="K29" s="4"/>
      <c r="L29" s="4"/>
      <c r="M29" s="18"/>
      <c r="N29" s="4"/>
      <c r="O29" s="4"/>
    </row>
    <row r="30" spans="1:15" ht="18.95" customHeight="1">
      <c r="A30" s="6" t="s">
        <v>239</v>
      </c>
      <c r="B30" s="6"/>
      <c r="C30" s="2"/>
      <c r="D30" s="2"/>
      <c r="E30" s="2"/>
      <c r="F30" s="2"/>
      <c r="G30" s="36"/>
      <c r="H30" s="3"/>
      <c r="I30" s="18"/>
      <c r="J30" s="4"/>
      <c r="K30" s="4"/>
      <c r="L30" s="4"/>
      <c r="M30" s="18"/>
      <c r="N30" s="4"/>
      <c r="O30" s="4"/>
    </row>
    <row r="31" spans="1:15" ht="18.95" customHeight="1">
      <c r="A31" s="6"/>
      <c r="B31" s="6" t="s">
        <v>240</v>
      </c>
      <c r="C31" s="2"/>
      <c r="D31" s="2"/>
      <c r="E31" s="2"/>
      <c r="F31" s="2"/>
      <c r="G31" s="36"/>
      <c r="H31" s="3"/>
      <c r="I31" s="25">
        <v>159449</v>
      </c>
      <c r="J31" s="4"/>
      <c r="K31" s="23">
        <v>209573</v>
      </c>
      <c r="L31" s="4"/>
      <c r="M31" s="25">
        <v>79541</v>
      </c>
      <c r="N31" s="4"/>
      <c r="O31" s="23">
        <v>129254</v>
      </c>
    </row>
    <row r="32" spans="1:15" ht="18.95" customHeight="1">
      <c r="A32" s="2" t="s">
        <v>83</v>
      </c>
      <c r="B32" s="2"/>
      <c r="C32" s="2"/>
      <c r="D32" s="2"/>
      <c r="E32" s="2"/>
      <c r="F32" s="2"/>
      <c r="G32" s="3">
        <v>10</v>
      </c>
      <c r="H32" s="3"/>
      <c r="I32" s="24">
        <v>1027</v>
      </c>
      <c r="J32" s="4"/>
      <c r="K32" s="9">
        <v>1897</v>
      </c>
      <c r="L32" s="4"/>
      <c r="M32" s="18">
        <v>0</v>
      </c>
      <c r="N32" s="4"/>
      <c r="O32" s="9">
        <v>0</v>
      </c>
    </row>
    <row r="33" spans="1:15" ht="6" customHeight="1">
      <c r="A33" s="2"/>
      <c r="B33" s="2"/>
      <c r="C33" s="2"/>
      <c r="D33" s="2"/>
      <c r="E33" s="2"/>
      <c r="F33" s="2"/>
      <c r="G33" s="3"/>
      <c r="H33" s="3"/>
      <c r="I33" s="40"/>
      <c r="J33" s="4"/>
      <c r="K33" s="4"/>
      <c r="L33" s="4"/>
      <c r="M33" s="40"/>
      <c r="N33" s="4"/>
      <c r="O33" s="4"/>
    </row>
    <row r="34" spans="1:15" ht="18.95" customHeight="1">
      <c r="A34" s="6" t="s">
        <v>84</v>
      </c>
      <c r="B34" s="2"/>
      <c r="C34" s="2"/>
      <c r="D34" s="2"/>
      <c r="E34" s="2"/>
      <c r="F34" s="2"/>
      <c r="G34" s="3"/>
      <c r="H34" s="3"/>
      <c r="I34" s="25">
        <f>SUM(I31:I32)</f>
        <v>160476</v>
      </c>
      <c r="J34" s="4"/>
      <c r="K34" s="23">
        <f>SUM(K31:K32)</f>
        <v>211470</v>
      </c>
      <c r="L34" s="4"/>
      <c r="M34" s="25">
        <f>SUM(M31:M32)</f>
        <v>79541</v>
      </c>
      <c r="N34" s="4"/>
      <c r="O34" s="23">
        <f>SUM(O31:O32)</f>
        <v>129254</v>
      </c>
    </row>
    <row r="35" spans="1:15" ht="18.95" customHeight="1">
      <c r="A35" s="2" t="s">
        <v>85</v>
      </c>
      <c r="B35" s="2"/>
      <c r="C35" s="2"/>
      <c r="D35" s="2"/>
      <c r="E35" s="2"/>
      <c r="F35" s="2"/>
      <c r="G35" s="3"/>
      <c r="H35" s="3"/>
      <c r="I35" s="28">
        <v>-9799</v>
      </c>
      <c r="J35" s="4"/>
      <c r="K35" s="9">
        <v>-11519</v>
      </c>
      <c r="L35" s="4"/>
      <c r="M35" s="21">
        <v>2260</v>
      </c>
      <c r="N35" s="4"/>
      <c r="O35" s="9">
        <v>-1345</v>
      </c>
    </row>
    <row r="36" spans="1:15" ht="6" customHeight="1">
      <c r="A36" s="2"/>
      <c r="B36" s="2"/>
      <c r="C36" s="2"/>
      <c r="D36" s="2"/>
      <c r="E36" s="2"/>
      <c r="F36" s="2"/>
      <c r="G36" s="3"/>
      <c r="H36" s="3"/>
      <c r="I36" s="40"/>
      <c r="J36" s="4"/>
      <c r="K36" s="4"/>
      <c r="L36" s="4"/>
      <c r="M36" s="40"/>
      <c r="N36" s="4"/>
      <c r="O36" s="4"/>
    </row>
    <row r="37" spans="1:15" ht="18.95" customHeight="1">
      <c r="A37" s="6" t="s">
        <v>86</v>
      </c>
      <c r="B37" s="2"/>
      <c r="C37" s="2"/>
      <c r="D37" s="2"/>
      <c r="E37" s="2"/>
      <c r="F37" s="2"/>
      <c r="G37" s="3"/>
      <c r="H37" s="3"/>
      <c r="I37" s="21">
        <f>SUM(I34:I35)</f>
        <v>150677</v>
      </c>
      <c r="J37" s="4"/>
      <c r="K37" s="9">
        <f>SUM(K34:K35)</f>
        <v>199951</v>
      </c>
      <c r="L37" s="4"/>
      <c r="M37" s="21">
        <f>SUM(M34:M35)</f>
        <v>81801</v>
      </c>
      <c r="N37" s="4"/>
      <c r="O37" s="9">
        <f>SUM(O34:O35)</f>
        <v>127909</v>
      </c>
    </row>
    <row r="38" spans="1:15" ht="18.95" customHeight="1">
      <c r="A38" s="2"/>
      <c r="B38" s="2"/>
      <c r="C38" s="2"/>
      <c r="D38" s="2"/>
      <c r="E38" s="2"/>
      <c r="F38" s="2"/>
      <c r="G38" s="3"/>
      <c r="H38" s="3"/>
      <c r="I38" s="62"/>
      <c r="J38" s="60"/>
      <c r="K38" s="60"/>
      <c r="L38" s="60"/>
      <c r="M38" s="62"/>
      <c r="N38" s="4"/>
      <c r="O38" s="4"/>
    </row>
    <row r="39" spans="1:15" ht="18" customHeight="1">
      <c r="A39" s="2"/>
      <c r="B39" s="2"/>
      <c r="C39" s="2"/>
      <c r="D39" s="2"/>
      <c r="E39" s="2"/>
      <c r="F39" s="2"/>
      <c r="G39" s="3"/>
      <c r="H39" s="3"/>
      <c r="I39" s="62"/>
      <c r="J39" s="60"/>
      <c r="K39" s="60"/>
      <c r="L39" s="60"/>
      <c r="M39" s="62"/>
      <c r="N39" s="4"/>
      <c r="O39" s="4"/>
    </row>
    <row r="40" spans="1:15" ht="18" customHeight="1">
      <c r="A40" s="2"/>
      <c r="B40" s="2"/>
      <c r="C40" s="2"/>
      <c r="D40" s="2"/>
      <c r="E40" s="2"/>
      <c r="F40" s="2"/>
      <c r="G40" s="3"/>
      <c r="H40" s="3"/>
      <c r="I40" s="62"/>
      <c r="J40" s="60"/>
      <c r="K40" s="60"/>
      <c r="L40" s="60"/>
      <c r="M40" s="62"/>
      <c r="N40" s="4"/>
      <c r="O40" s="4"/>
    </row>
    <row r="41" spans="1:15" ht="18" customHeight="1">
      <c r="A41" s="2"/>
      <c r="B41" s="2"/>
      <c r="C41" s="2"/>
      <c r="D41" s="2"/>
      <c r="E41" s="2"/>
      <c r="F41" s="2"/>
      <c r="G41" s="3"/>
      <c r="H41" s="3"/>
      <c r="I41" s="62"/>
      <c r="J41" s="60"/>
      <c r="K41" s="60"/>
      <c r="L41" s="60"/>
      <c r="M41" s="62"/>
      <c r="N41" s="4"/>
      <c r="O41" s="4"/>
    </row>
    <row r="42" spans="1:15" ht="18" customHeight="1">
      <c r="A42" s="2"/>
      <c r="B42" s="2"/>
      <c r="C42" s="2"/>
      <c r="D42" s="2"/>
      <c r="E42" s="2"/>
      <c r="F42" s="2"/>
      <c r="G42" s="3"/>
      <c r="H42" s="3"/>
      <c r="I42" s="62"/>
      <c r="J42" s="60"/>
      <c r="K42" s="60"/>
      <c r="L42" s="60"/>
      <c r="M42" s="62"/>
      <c r="N42" s="4"/>
      <c r="O42" s="4"/>
    </row>
    <row r="43" spans="1:15" ht="18" customHeight="1">
      <c r="A43" s="2"/>
      <c r="B43" s="2"/>
      <c r="C43" s="2"/>
      <c r="D43" s="2"/>
      <c r="E43" s="2"/>
      <c r="F43" s="2"/>
      <c r="G43" s="3"/>
      <c r="H43" s="3"/>
      <c r="I43" s="62"/>
      <c r="J43" s="60"/>
      <c r="K43" s="60"/>
      <c r="L43" s="60"/>
      <c r="M43" s="62"/>
      <c r="N43" s="4"/>
      <c r="O43" s="4"/>
    </row>
    <row r="44" spans="1:15" ht="18" customHeight="1">
      <c r="A44" s="2"/>
      <c r="B44" s="2"/>
      <c r="C44" s="2"/>
      <c r="D44" s="2"/>
      <c r="E44" s="2"/>
      <c r="F44" s="2"/>
      <c r="G44" s="3"/>
      <c r="H44" s="3"/>
      <c r="I44" s="62"/>
      <c r="J44" s="60"/>
      <c r="K44" s="60"/>
      <c r="L44" s="60"/>
      <c r="M44" s="62"/>
      <c r="N44" s="4"/>
      <c r="O44" s="4"/>
    </row>
    <row r="45" spans="1:15" ht="18" customHeight="1">
      <c r="A45" s="2"/>
      <c r="B45" s="2"/>
      <c r="C45" s="2"/>
      <c r="D45" s="2"/>
      <c r="E45" s="2"/>
      <c r="F45" s="2"/>
      <c r="G45" s="3"/>
      <c r="H45" s="3"/>
      <c r="I45" s="62"/>
      <c r="J45" s="60"/>
      <c r="K45" s="60"/>
      <c r="L45" s="60"/>
      <c r="M45" s="62"/>
      <c r="N45" s="4"/>
      <c r="O45" s="4"/>
    </row>
    <row r="46" spans="1:15" ht="18" customHeight="1">
      <c r="A46" s="2"/>
      <c r="B46" s="2"/>
      <c r="C46" s="2"/>
      <c r="D46" s="2"/>
      <c r="E46" s="2"/>
      <c r="F46" s="2"/>
      <c r="G46" s="3"/>
      <c r="H46" s="3"/>
      <c r="I46" s="62"/>
      <c r="J46" s="60"/>
      <c r="K46" s="60"/>
      <c r="L46" s="60"/>
      <c r="M46" s="62"/>
      <c r="N46" s="4"/>
      <c r="O46" s="4"/>
    </row>
    <row r="47" spans="1:15" ht="18" customHeight="1">
      <c r="A47" s="2"/>
      <c r="B47" s="2"/>
      <c r="C47" s="2"/>
      <c r="D47" s="2"/>
      <c r="E47" s="2"/>
      <c r="F47" s="2"/>
      <c r="G47" s="3"/>
      <c r="H47" s="3"/>
      <c r="I47" s="62"/>
      <c r="J47" s="60"/>
      <c r="K47" s="60"/>
      <c r="L47" s="60"/>
      <c r="M47" s="62"/>
      <c r="N47" s="4"/>
      <c r="O47" s="4"/>
    </row>
    <row r="48" spans="1:15" ht="9.75" customHeight="1">
      <c r="A48" s="2"/>
      <c r="B48" s="2"/>
      <c r="C48" s="2"/>
      <c r="D48" s="2"/>
      <c r="E48" s="2"/>
      <c r="F48" s="2"/>
      <c r="G48" s="3"/>
      <c r="H48" s="3"/>
      <c r="I48" s="62"/>
      <c r="J48" s="60"/>
      <c r="K48" s="60"/>
      <c r="L48" s="60"/>
      <c r="M48" s="62"/>
      <c r="N48" s="4"/>
      <c r="O48" s="4"/>
    </row>
    <row r="49" spans="1:15" ht="18" customHeight="1">
      <c r="A49" s="121" t="str">
        <f>'BS 2-4'!A46</f>
        <v>หมายเหตุประกอบข้อมูลทางการเงินเป็นส่วนหนึ่งของข้อมูลทางการเงินนี้</v>
      </c>
      <c r="B49" s="121"/>
      <c r="C49" s="121"/>
      <c r="D49" s="121"/>
      <c r="E49" s="121"/>
      <c r="F49" s="121"/>
      <c r="G49" s="122"/>
      <c r="H49" s="122"/>
      <c r="I49" s="135"/>
      <c r="J49" s="135"/>
      <c r="K49" s="135"/>
      <c r="L49" s="135"/>
      <c r="M49" s="135"/>
      <c r="N49" s="123"/>
      <c r="O49" s="123"/>
    </row>
    <row r="50" spans="1:15" ht="21.75" customHeight="1">
      <c r="A50" s="1" t="s">
        <v>0</v>
      </c>
      <c r="B50" s="2"/>
      <c r="C50" s="2"/>
      <c r="D50" s="2"/>
      <c r="E50" s="2"/>
      <c r="F50" s="2"/>
      <c r="G50" s="3"/>
      <c r="H50" s="3"/>
      <c r="I50" s="4"/>
      <c r="J50" s="4"/>
      <c r="K50" s="4"/>
      <c r="L50" s="4"/>
      <c r="M50" s="4"/>
      <c r="N50" s="4"/>
      <c r="O50" s="11"/>
    </row>
    <row r="51" spans="1:15" ht="21.75" customHeight="1">
      <c r="A51" s="6" t="s">
        <v>69</v>
      </c>
      <c r="B51" s="6"/>
      <c r="C51" s="6"/>
      <c r="D51" s="6"/>
      <c r="E51" s="6"/>
      <c r="F51" s="6"/>
      <c r="G51" s="13"/>
      <c r="H51" s="13"/>
      <c r="I51" s="11"/>
      <c r="J51" s="11"/>
      <c r="K51" s="11"/>
      <c r="L51" s="11"/>
      <c r="M51" s="11"/>
      <c r="N51" s="11"/>
      <c r="O51" s="11"/>
    </row>
    <row r="52" spans="1:15" ht="21.75" customHeight="1">
      <c r="A52" s="7" t="s">
        <v>205</v>
      </c>
      <c r="B52" s="124"/>
      <c r="C52" s="124"/>
      <c r="D52" s="124"/>
      <c r="E52" s="124"/>
      <c r="F52" s="124"/>
      <c r="G52" s="8"/>
      <c r="H52" s="8"/>
      <c r="I52" s="9"/>
      <c r="J52" s="9"/>
      <c r="K52" s="75"/>
      <c r="L52" s="9"/>
      <c r="M52" s="9"/>
      <c r="N52" s="9"/>
      <c r="O52" s="9"/>
    </row>
    <row r="53" spans="1:15" ht="18.95" customHeight="1">
      <c r="A53" s="2"/>
      <c r="B53" s="2"/>
      <c r="C53" s="2"/>
      <c r="D53" s="2"/>
      <c r="E53" s="2"/>
      <c r="F53" s="2"/>
      <c r="G53" s="3"/>
      <c r="H53" s="3"/>
      <c r="I53" s="4"/>
      <c r="J53" s="4"/>
      <c r="K53" s="4"/>
      <c r="L53" s="4"/>
      <c r="M53" s="4"/>
      <c r="N53" s="4"/>
      <c r="O53" s="4"/>
    </row>
    <row r="54" spans="1:15" ht="18.95" customHeight="1">
      <c r="A54" s="2"/>
      <c r="B54" s="2"/>
      <c r="C54" s="2"/>
      <c r="D54" s="2"/>
      <c r="E54" s="2"/>
      <c r="F54" s="2"/>
      <c r="G54" s="3"/>
      <c r="H54" s="3"/>
      <c r="I54" s="180" t="s">
        <v>2</v>
      </c>
      <c r="J54" s="181"/>
      <c r="K54" s="181"/>
      <c r="L54" s="34"/>
      <c r="M54" s="180" t="s">
        <v>3</v>
      </c>
      <c r="N54" s="181"/>
      <c r="O54" s="181"/>
    </row>
    <row r="55" spans="1:15" ht="18.95" customHeight="1">
      <c r="A55" s="2"/>
      <c r="B55" s="2"/>
      <c r="C55" s="2"/>
      <c r="D55" s="2"/>
      <c r="E55" s="2"/>
      <c r="F55" s="2"/>
      <c r="G55" s="3"/>
      <c r="H55" s="3"/>
      <c r="I55" s="11" t="s">
        <v>4</v>
      </c>
      <c r="J55" s="11"/>
      <c r="K55" s="11" t="s">
        <v>4</v>
      </c>
      <c r="L55" s="11"/>
      <c r="M55" s="11" t="s">
        <v>4</v>
      </c>
      <c r="N55" s="11"/>
      <c r="O55" s="11" t="s">
        <v>4</v>
      </c>
    </row>
    <row r="56" spans="1:15" ht="18.95" customHeight="1">
      <c r="A56" s="2"/>
      <c r="B56" s="2"/>
      <c r="C56" s="2"/>
      <c r="D56" s="2"/>
      <c r="E56" s="2"/>
      <c r="F56" s="2"/>
      <c r="G56" s="3"/>
      <c r="H56" s="3"/>
      <c r="I56" s="12" t="s">
        <v>204</v>
      </c>
      <c r="J56" s="11"/>
      <c r="K56" s="12" t="s">
        <v>204</v>
      </c>
      <c r="L56" s="11"/>
      <c r="M56" s="12" t="s">
        <v>204</v>
      </c>
      <c r="N56" s="11"/>
      <c r="O56" s="12" t="s">
        <v>204</v>
      </c>
    </row>
    <row r="57" spans="1:15" ht="18.95" customHeight="1">
      <c r="A57" s="2" t="s">
        <v>70</v>
      </c>
      <c r="B57" s="2"/>
      <c r="C57" s="2"/>
      <c r="D57" s="2"/>
      <c r="E57" s="2"/>
      <c r="F57" s="2"/>
      <c r="G57" s="3"/>
      <c r="H57" s="35"/>
      <c r="I57" s="11" t="s">
        <v>7</v>
      </c>
      <c r="J57" s="11"/>
      <c r="K57" s="11" t="s">
        <v>8</v>
      </c>
      <c r="L57" s="11"/>
      <c r="M57" s="11" t="s">
        <v>7</v>
      </c>
      <c r="N57" s="11"/>
      <c r="O57" s="11" t="s">
        <v>8</v>
      </c>
    </row>
    <row r="58" spans="1:15" ht="18.95" customHeight="1">
      <c r="A58" s="2"/>
      <c r="B58" s="2"/>
      <c r="C58" s="2"/>
      <c r="D58" s="2"/>
      <c r="E58" s="2"/>
      <c r="F58" s="2"/>
      <c r="G58" s="3"/>
      <c r="H58" s="35"/>
      <c r="I58" s="11"/>
      <c r="J58" s="11"/>
      <c r="K58" s="11" t="s">
        <v>181</v>
      </c>
      <c r="L58" s="11"/>
      <c r="M58" s="11"/>
      <c r="N58" s="11"/>
      <c r="O58" s="11"/>
    </row>
    <row r="59" spans="1:15" ht="18.95" customHeight="1">
      <c r="A59" s="2"/>
      <c r="B59" s="2"/>
      <c r="C59" s="2"/>
      <c r="D59" s="2"/>
      <c r="E59" s="2"/>
      <c r="F59" s="2"/>
      <c r="G59" s="172"/>
      <c r="H59" s="13"/>
      <c r="I59" s="15" t="s">
        <v>10</v>
      </c>
      <c r="J59" s="11"/>
      <c r="K59" s="15" t="s">
        <v>10</v>
      </c>
      <c r="L59" s="16"/>
      <c r="M59" s="15" t="s">
        <v>10</v>
      </c>
      <c r="N59" s="11"/>
      <c r="O59" s="15" t="s">
        <v>10</v>
      </c>
    </row>
    <row r="60" spans="1:15" ht="6" customHeight="1">
      <c r="A60" s="2"/>
      <c r="B60" s="2"/>
      <c r="C60" s="2"/>
      <c r="D60" s="2"/>
      <c r="E60" s="2"/>
      <c r="F60" s="2"/>
      <c r="G60" s="3"/>
      <c r="H60" s="3"/>
      <c r="I60" s="18"/>
      <c r="J60" s="4"/>
      <c r="K60" s="4"/>
      <c r="L60" s="4"/>
      <c r="M60" s="18"/>
      <c r="N60" s="4"/>
      <c r="O60" s="4"/>
    </row>
    <row r="61" spans="1:15" ht="19.5" customHeight="1">
      <c r="A61" s="6" t="s">
        <v>214</v>
      </c>
      <c r="B61" s="2"/>
      <c r="C61" s="2"/>
      <c r="D61" s="2"/>
      <c r="E61" s="2"/>
      <c r="F61" s="2"/>
      <c r="G61" s="3"/>
      <c r="H61" s="3"/>
      <c r="I61" s="18"/>
      <c r="J61" s="4"/>
      <c r="K61" s="62"/>
      <c r="L61" s="4"/>
      <c r="M61" s="18"/>
      <c r="N61" s="4"/>
      <c r="O61" s="4"/>
    </row>
    <row r="62" spans="1:15" ht="19.5" customHeight="1">
      <c r="A62" s="6" t="s">
        <v>87</v>
      </c>
      <c r="B62" s="6"/>
      <c r="C62" s="6"/>
      <c r="D62" s="6"/>
      <c r="E62" s="6"/>
      <c r="F62" s="6"/>
      <c r="G62" s="3"/>
      <c r="H62" s="3"/>
      <c r="I62" s="18"/>
      <c r="J62" s="4"/>
      <c r="K62" s="4"/>
      <c r="L62" s="4"/>
      <c r="M62" s="18"/>
      <c r="N62" s="4"/>
      <c r="O62" s="4"/>
    </row>
    <row r="63" spans="1:15" ht="19.5" customHeight="1">
      <c r="A63" s="6"/>
      <c r="B63" s="6" t="s">
        <v>232</v>
      </c>
      <c r="C63" s="6"/>
      <c r="D63" s="6"/>
      <c r="E63" s="6"/>
      <c r="F63" s="6"/>
      <c r="G63" s="3"/>
      <c r="H63" s="3"/>
      <c r="I63" s="18"/>
      <c r="J63" s="4"/>
      <c r="K63" s="4"/>
      <c r="L63" s="4"/>
      <c r="M63" s="18"/>
      <c r="N63" s="4"/>
      <c r="O63" s="4"/>
    </row>
    <row r="64" spans="1:15" ht="19.5" customHeight="1">
      <c r="A64" s="2" t="s">
        <v>88</v>
      </c>
      <c r="B64" s="2"/>
      <c r="C64" s="2"/>
      <c r="D64" s="2"/>
      <c r="E64" s="2"/>
      <c r="F64" s="2"/>
      <c r="G64" s="3"/>
      <c r="H64" s="3"/>
      <c r="I64" s="18"/>
      <c r="J64" s="4"/>
      <c r="K64" s="60"/>
      <c r="L64" s="4"/>
      <c r="M64" s="18"/>
      <c r="N64" s="4"/>
      <c r="O64" s="4"/>
    </row>
    <row r="65" spans="1:15" ht="19.5" customHeight="1">
      <c r="B65" s="2" t="s">
        <v>233</v>
      </c>
      <c r="C65" s="2"/>
      <c r="D65" s="2"/>
      <c r="E65" s="2"/>
      <c r="F65" s="2"/>
      <c r="G65" s="3"/>
      <c r="H65" s="3"/>
      <c r="I65" s="21">
        <v>100385</v>
      </c>
      <c r="J65" s="4"/>
      <c r="K65" s="65">
        <v>30634</v>
      </c>
      <c r="L65" s="4"/>
      <c r="M65" s="21">
        <v>0</v>
      </c>
      <c r="N65" s="4"/>
      <c r="O65" s="30">
        <v>0</v>
      </c>
    </row>
    <row r="66" spans="1:15" ht="6" customHeight="1">
      <c r="A66" s="2"/>
      <c r="B66" s="2"/>
      <c r="C66" s="2"/>
      <c r="D66" s="2"/>
      <c r="E66" s="2"/>
      <c r="F66" s="2"/>
      <c r="G66" s="3"/>
      <c r="H66" s="3"/>
      <c r="I66" s="18"/>
      <c r="J66" s="4"/>
      <c r="K66" s="64"/>
      <c r="L66" s="4"/>
      <c r="M66" s="18"/>
      <c r="N66" s="4"/>
      <c r="O66" s="23"/>
    </row>
    <row r="67" spans="1:15" ht="19.5" customHeight="1">
      <c r="A67" s="6" t="s">
        <v>215</v>
      </c>
      <c r="B67" s="6"/>
      <c r="C67" s="2"/>
      <c r="D67" s="2"/>
      <c r="E67" s="2"/>
      <c r="F67" s="2"/>
      <c r="G67" s="3"/>
      <c r="H67" s="3"/>
      <c r="I67" s="128"/>
      <c r="M67" s="128"/>
    </row>
    <row r="68" spans="1:15" ht="19.5" customHeight="1">
      <c r="A68" s="6"/>
      <c r="B68" s="6" t="s">
        <v>232</v>
      </c>
      <c r="C68" s="2"/>
      <c r="D68" s="2"/>
      <c r="E68" s="2"/>
      <c r="F68" s="2"/>
      <c r="G68" s="3"/>
      <c r="H68" s="3"/>
      <c r="I68" s="33">
        <f>SUM(I65)</f>
        <v>100385</v>
      </c>
      <c r="J68" s="4"/>
      <c r="K68" s="65">
        <f>SUM(K65)</f>
        <v>30634</v>
      </c>
      <c r="L68" s="4"/>
      <c r="M68" s="33">
        <f>SUM(M65)</f>
        <v>0</v>
      </c>
      <c r="N68" s="4"/>
      <c r="O68" s="30">
        <f>SUM(O65)</f>
        <v>0</v>
      </c>
    </row>
    <row r="69" spans="1:15" ht="12" customHeight="1">
      <c r="A69" s="2"/>
      <c r="B69" s="2"/>
      <c r="C69" s="2"/>
      <c r="D69" s="2"/>
      <c r="E69" s="2"/>
      <c r="F69" s="2"/>
      <c r="G69" s="3"/>
      <c r="H69" s="3"/>
      <c r="I69" s="25"/>
      <c r="J69" s="4"/>
      <c r="K69" s="61"/>
      <c r="L69" s="4"/>
      <c r="M69" s="25"/>
      <c r="N69" s="4"/>
      <c r="O69" s="100"/>
    </row>
    <row r="70" spans="1:15" s="107" customFormat="1" ht="19.5" customHeight="1">
      <c r="A70" s="105" t="s">
        <v>213</v>
      </c>
      <c r="B70" s="84"/>
      <c r="C70" s="84"/>
      <c r="D70" s="84"/>
      <c r="E70" s="84"/>
      <c r="F70" s="84"/>
      <c r="G70" s="106"/>
      <c r="H70" s="106"/>
      <c r="I70" s="18"/>
      <c r="J70" s="60"/>
      <c r="K70" s="60"/>
      <c r="L70" s="60"/>
      <c r="M70" s="18"/>
      <c r="N70" s="60"/>
      <c r="O70" s="60"/>
    </row>
    <row r="71" spans="1:15" s="107" customFormat="1" ht="19.5" customHeight="1">
      <c r="A71" s="105"/>
      <c r="B71" s="105" t="s">
        <v>232</v>
      </c>
      <c r="C71" s="84"/>
      <c r="D71" s="84"/>
      <c r="E71" s="84"/>
      <c r="F71" s="84"/>
      <c r="G71" s="106"/>
      <c r="H71" s="106"/>
      <c r="I71" s="18"/>
      <c r="J71" s="60"/>
      <c r="K71" s="60"/>
      <c r="L71" s="60"/>
      <c r="M71" s="18"/>
      <c r="N71" s="60"/>
      <c r="O71" s="60"/>
    </row>
    <row r="72" spans="1:15" s="107" customFormat="1" ht="19.5" customHeight="1">
      <c r="A72" s="84" t="s">
        <v>234</v>
      </c>
      <c r="B72" s="84"/>
      <c r="C72" s="84"/>
      <c r="D72" s="84"/>
      <c r="E72" s="84"/>
      <c r="F72" s="84"/>
      <c r="G72" s="106"/>
      <c r="H72" s="106"/>
      <c r="I72" s="18"/>
      <c r="J72" s="60"/>
      <c r="K72" s="61"/>
      <c r="L72" s="60"/>
      <c r="M72" s="18"/>
      <c r="N72" s="60"/>
      <c r="O72" s="61"/>
    </row>
    <row r="73" spans="1:15" s="107" customFormat="1" ht="19.5" customHeight="1">
      <c r="A73" s="84"/>
      <c r="B73" s="84" t="s">
        <v>235</v>
      </c>
      <c r="C73" s="84"/>
      <c r="D73" s="84"/>
      <c r="E73" s="84"/>
      <c r="F73" s="84"/>
      <c r="G73" s="106"/>
      <c r="H73" s="106"/>
      <c r="I73" s="18"/>
      <c r="J73" s="60"/>
      <c r="K73" s="61"/>
      <c r="L73" s="60"/>
      <c r="M73" s="18"/>
      <c r="N73" s="60"/>
      <c r="O73" s="61"/>
    </row>
    <row r="74" spans="1:15" s="107" customFormat="1" ht="18.75" customHeight="1">
      <c r="A74" s="84"/>
      <c r="B74" s="84" t="s">
        <v>236</v>
      </c>
      <c r="C74" s="84"/>
      <c r="D74" s="84"/>
      <c r="E74" s="84"/>
      <c r="F74" s="84"/>
      <c r="G74" s="106"/>
      <c r="H74" s="106"/>
      <c r="I74" s="21">
        <v>0</v>
      </c>
      <c r="J74" s="62"/>
      <c r="K74" s="89">
        <f>ROUND(-797.93083,0)</f>
        <v>-798</v>
      </c>
      <c r="L74" s="62"/>
      <c r="M74" s="21">
        <v>0</v>
      </c>
      <c r="N74" s="62"/>
      <c r="O74" s="89">
        <v>0</v>
      </c>
    </row>
    <row r="75" spans="1:15" s="107" customFormat="1" ht="6" customHeight="1">
      <c r="A75" s="84"/>
      <c r="B75" s="84"/>
      <c r="C75" s="84"/>
      <c r="D75" s="84"/>
      <c r="E75" s="84"/>
      <c r="F75" s="84"/>
      <c r="G75" s="106"/>
      <c r="H75" s="106"/>
      <c r="I75" s="18"/>
      <c r="J75" s="60"/>
      <c r="K75" s="61"/>
      <c r="L75" s="60"/>
      <c r="M75" s="18"/>
      <c r="N75" s="60"/>
      <c r="O75" s="61"/>
    </row>
    <row r="76" spans="1:15" s="107" customFormat="1" ht="19.5" customHeight="1">
      <c r="A76" s="6" t="s">
        <v>216</v>
      </c>
      <c r="B76" s="6"/>
      <c r="C76" s="2"/>
      <c r="D76" s="2"/>
      <c r="E76" s="2"/>
      <c r="F76" s="2"/>
      <c r="G76" s="3"/>
      <c r="H76" s="3"/>
      <c r="I76" s="18"/>
      <c r="J76" s="4"/>
      <c r="K76" s="64"/>
      <c r="L76" s="4"/>
      <c r="M76" s="18"/>
      <c r="N76" s="4"/>
      <c r="O76" s="23"/>
    </row>
    <row r="77" spans="1:15" s="107" customFormat="1" ht="19.5" customHeight="1">
      <c r="A77" s="6" t="s">
        <v>137</v>
      </c>
      <c r="B77" s="6" t="s">
        <v>232</v>
      </c>
      <c r="D77" s="2"/>
      <c r="E77" s="2"/>
      <c r="F77" s="2"/>
      <c r="G77" s="3"/>
      <c r="H77" s="3"/>
      <c r="I77" s="33">
        <f>SUM(I74)</f>
        <v>0</v>
      </c>
      <c r="J77" s="4"/>
      <c r="K77" s="65">
        <f>SUM(K74)</f>
        <v>-798</v>
      </c>
      <c r="L77" s="4"/>
      <c r="M77" s="33">
        <f>SUM(M74)</f>
        <v>0</v>
      </c>
      <c r="N77" s="4"/>
      <c r="O77" s="30">
        <f>SUM(O74)</f>
        <v>0</v>
      </c>
    </row>
    <row r="78" spans="1:15" s="107" customFormat="1" ht="6" customHeight="1">
      <c r="A78" s="2"/>
      <c r="B78" s="2"/>
      <c r="C78" s="2"/>
      <c r="D78" s="2"/>
      <c r="E78" s="2"/>
      <c r="F78" s="2"/>
      <c r="G78" s="3"/>
      <c r="H78" s="3"/>
      <c r="I78" s="18"/>
      <c r="J78" s="4"/>
      <c r="K78" s="60"/>
      <c r="L78" s="4"/>
      <c r="M78" s="18"/>
      <c r="N78" s="4"/>
      <c r="O78" s="4"/>
    </row>
    <row r="79" spans="1:15" s="107" customFormat="1" ht="19.5" customHeight="1">
      <c r="A79" s="6" t="s">
        <v>217</v>
      </c>
      <c r="B79" s="2"/>
      <c r="C79" s="2"/>
      <c r="D79" s="2"/>
      <c r="E79" s="2"/>
      <c r="F79" s="2"/>
      <c r="G79" s="3"/>
      <c r="H79" s="3"/>
      <c r="I79" s="33">
        <f>SUM(I68)</f>
        <v>100385</v>
      </c>
      <c r="J79" s="4"/>
      <c r="K79" s="65">
        <f>K68+K74</f>
        <v>29836</v>
      </c>
      <c r="L79" s="4"/>
      <c r="M79" s="33">
        <f>M68</f>
        <v>0</v>
      </c>
      <c r="N79" s="4"/>
      <c r="O79" s="30">
        <f>O68</f>
        <v>0</v>
      </c>
    </row>
    <row r="80" spans="1:15" ht="6" customHeight="1">
      <c r="A80" s="2"/>
      <c r="B80" s="2"/>
      <c r="C80" s="2"/>
      <c r="D80" s="2"/>
      <c r="E80" s="2"/>
      <c r="F80" s="2"/>
      <c r="G80" s="3"/>
      <c r="H80" s="3"/>
      <c r="I80" s="18"/>
      <c r="J80" s="4"/>
      <c r="K80" s="64"/>
      <c r="L80" s="4"/>
      <c r="M80" s="18"/>
      <c r="N80" s="4"/>
      <c r="O80" s="23"/>
    </row>
    <row r="81" spans="1:15" ht="19.5" customHeight="1" thickBot="1">
      <c r="A81" s="6" t="s">
        <v>123</v>
      </c>
      <c r="B81" s="2"/>
      <c r="C81" s="2"/>
      <c r="D81" s="2"/>
      <c r="E81" s="2"/>
      <c r="F81" s="2"/>
      <c r="G81" s="3"/>
      <c r="H81" s="3"/>
      <c r="I81" s="31">
        <f>SUM(I79,I37)</f>
        <v>251062</v>
      </c>
      <c r="J81" s="4"/>
      <c r="K81" s="78">
        <f>K37+K79</f>
        <v>229787</v>
      </c>
      <c r="L81" s="4"/>
      <c r="M81" s="31">
        <f>SUM(M79,M37)</f>
        <v>81801</v>
      </c>
      <c r="N81" s="4"/>
      <c r="O81" s="32">
        <f>O37+O79</f>
        <v>127909</v>
      </c>
    </row>
    <row r="82" spans="1:15" ht="12" customHeight="1" thickTop="1">
      <c r="A82" s="6"/>
      <c r="B82" s="2"/>
      <c r="C82" s="2"/>
      <c r="D82" s="2"/>
      <c r="E82" s="2"/>
      <c r="F82" s="2"/>
      <c r="G82" s="3"/>
      <c r="H82" s="3"/>
      <c r="I82" s="25"/>
      <c r="J82" s="4"/>
      <c r="K82" s="61"/>
      <c r="L82" s="4"/>
      <c r="M82" s="25"/>
      <c r="N82" s="4"/>
      <c r="O82" s="100"/>
    </row>
    <row r="83" spans="1:15" ht="19.5" customHeight="1">
      <c r="A83" s="6" t="s">
        <v>90</v>
      </c>
      <c r="B83" s="2"/>
      <c r="C83" s="2"/>
      <c r="D83" s="2"/>
      <c r="E83" s="2"/>
      <c r="F83" s="2"/>
      <c r="G83" s="3"/>
      <c r="H83" s="3"/>
      <c r="I83" s="25"/>
      <c r="J83" s="4"/>
      <c r="K83" s="64"/>
      <c r="L83" s="5"/>
      <c r="M83" s="25"/>
      <c r="N83" s="4"/>
      <c r="O83" s="23"/>
    </row>
    <row r="84" spans="1:15" ht="19.5" customHeight="1">
      <c r="A84" s="2" t="s">
        <v>65</v>
      </c>
      <c r="B84" s="2"/>
      <c r="C84" s="2"/>
      <c r="D84" s="2"/>
      <c r="E84" s="2"/>
      <c r="F84" s="2"/>
      <c r="G84" s="3"/>
      <c r="H84" s="3"/>
      <c r="I84" s="26">
        <v>125569</v>
      </c>
      <c r="J84" s="4"/>
      <c r="K84" s="64">
        <v>155703</v>
      </c>
      <c r="L84" s="5"/>
      <c r="M84" s="25">
        <v>81801</v>
      </c>
      <c r="N84" s="4"/>
      <c r="O84" s="23">
        <v>127909</v>
      </c>
    </row>
    <row r="85" spans="1:15" ht="19.5" customHeight="1">
      <c r="A85" s="2" t="s">
        <v>91</v>
      </c>
      <c r="B85" s="2"/>
      <c r="C85" s="2"/>
      <c r="D85" s="2"/>
      <c r="E85" s="2"/>
      <c r="F85" s="2"/>
      <c r="G85" s="3"/>
      <c r="H85" s="3"/>
      <c r="I85" s="33">
        <v>25108</v>
      </c>
      <c r="J85" s="4"/>
      <c r="K85" s="65">
        <v>44248</v>
      </c>
      <c r="L85" s="5"/>
      <c r="M85" s="33">
        <v>0</v>
      </c>
      <c r="N85" s="4"/>
      <c r="O85" s="30">
        <v>0</v>
      </c>
    </row>
    <row r="86" spans="1:15" ht="6" customHeight="1">
      <c r="A86" s="6"/>
      <c r="B86" s="2"/>
      <c r="C86" s="2"/>
      <c r="D86" s="2"/>
      <c r="E86" s="2"/>
      <c r="F86" s="2"/>
      <c r="G86" s="3"/>
      <c r="H86" s="3"/>
      <c r="I86" s="25"/>
      <c r="J86" s="4"/>
      <c r="K86" s="64"/>
      <c r="L86" s="5"/>
      <c r="M86" s="25"/>
      <c r="N86" s="4"/>
      <c r="O86" s="23"/>
    </row>
    <row r="87" spans="1:15" ht="19.5" customHeight="1" thickBot="1">
      <c r="A87" s="6"/>
      <c r="B87" s="2"/>
      <c r="C87" s="2"/>
      <c r="D87" s="2"/>
      <c r="E87" s="2"/>
      <c r="F87" s="2"/>
      <c r="G87" s="3"/>
      <c r="H87" s="3"/>
      <c r="I87" s="31">
        <f>SUM(I84:I85)</f>
        <v>150677</v>
      </c>
      <c r="J87" s="4"/>
      <c r="K87" s="78">
        <f>K84+K85</f>
        <v>199951</v>
      </c>
      <c r="L87" s="5"/>
      <c r="M87" s="31">
        <f>SUM(M84:M85)</f>
        <v>81801</v>
      </c>
      <c r="N87" s="4"/>
      <c r="O87" s="32">
        <f>O84+O85</f>
        <v>127909</v>
      </c>
    </row>
    <row r="88" spans="1:15" ht="12" customHeight="1" thickTop="1">
      <c r="A88" s="6"/>
      <c r="B88" s="2"/>
      <c r="C88" s="2"/>
      <c r="D88" s="2"/>
      <c r="E88" s="2"/>
      <c r="F88" s="2"/>
      <c r="G88" s="3"/>
      <c r="H88" s="3"/>
      <c r="I88" s="25"/>
      <c r="J88" s="4"/>
      <c r="K88" s="64"/>
      <c r="L88" s="5"/>
      <c r="M88" s="25"/>
      <c r="N88" s="4"/>
      <c r="O88" s="23"/>
    </row>
    <row r="89" spans="1:15" ht="19.5" customHeight="1">
      <c r="A89" s="6" t="s">
        <v>92</v>
      </c>
      <c r="B89" s="2"/>
      <c r="C89" s="2"/>
      <c r="D89" s="2"/>
      <c r="E89" s="2"/>
      <c r="F89" s="2"/>
      <c r="G89" s="3"/>
      <c r="H89" s="3"/>
      <c r="I89" s="25"/>
      <c r="J89" s="4"/>
      <c r="K89" s="64"/>
      <c r="L89" s="5"/>
      <c r="M89" s="25"/>
      <c r="N89" s="4"/>
      <c r="O89" s="23"/>
    </row>
    <row r="90" spans="1:15" ht="19.5" customHeight="1">
      <c r="A90" s="2" t="s">
        <v>65</v>
      </c>
      <c r="B90" s="2"/>
      <c r="C90" s="2"/>
      <c r="D90" s="2"/>
      <c r="E90" s="2"/>
      <c r="F90" s="2"/>
      <c r="G90" s="3"/>
      <c r="H90" s="3"/>
      <c r="I90" s="25">
        <v>192828</v>
      </c>
      <c r="J90" s="68"/>
      <c r="K90" s="79">
        <v>175430</v>
      </c>
      <c r="L90" s="69"/>
      <c r="M90" s="70">
        <v>81801</v>
      </c>
      <c r="N90" s="68"/>
      <c r="O90" s="71">
        <v>127909</v>
      </c>
    </row>
    <row r="91" spans="1:15" ht="19.5" customHeight="1">
      <c r="A91" s="2" t="s">
        <v>91</v>
      </c>
      <c r="B91" s="2"/>
      <c r="C91" s="2"/>
      <c r="D91" s="2"/>
      <c r="E91" s="2"/>
      <c r="F91" s="2"/>
      <c r="G91" s="3"/>
      <c r="H91" s="3"/>
      <c r="I91" s="85">
        <v>58234</v>
      </c>
      <c r="J91" s="68"/>
      <c r="K91" s="80">
        <v>54357</v>
      </c>
      <c r="L91" s="69"/>
      <c r="M91" s="72">
        <v>0</v>
      </c>
      <c r="N91" s="68"/>
      <c r="O91" s="73">
        <v>0</v>
      </c>
    </row>
    <row r="92" spans="1:15" ht="6" customHeight="1">
      <c r="A92" s="6"/>
      <c r="B92" s="2"/>
      <c r="C92" s="2"/>
      <c r="D92" s="2"/>
      <c r="E92" s="2"/>
      <c r="F92" s="2"/>
      <c r="G92" s="3"/>
      <c r="H92" s="3"/>
      <c r="I92" s="25"/>
      <c r="J92" s="4"/>
      <c r="K92" s="64"/>
      <c r="L92" s="5"/>
      <c r="M92" s="25"/>
      <c r="N92" s="4"/>
      <c r="O92" s="23"/>
    </row>
    <row r="93" spans="1:15" ht="19.5" customHeight="1" thickBot="1">
      <c r="A93" s="6"/>
      <c r="B93" s="2"/>
      <c r="C93" s="2"/>
      <c r="D93" s="2"/>
      <c r="E93" s="2"/>
      <c r="F93" s="2"/>
      <c r="G93" s="3"/>
      <c r="H93" s="3"/>
      <c r="I93" s="31">
        <f>SUM(I90:I91)</f>
        <v>251062</v>
      </c>
      <c r="J93" s="4"/>
      <c r="K93" s="78">
        <f>K90+K91</f>
        <v>229787</v>
      </c>
      <c r="L93" s="5"/>
      <c r="M93" s="31">
        <f>SUM(M90:M91)</f>
        <v>81801</v>
      </c>
      <c r="N93" s="4"/>
      <c r="O93" s="32">
        <f>O90+O91</f>
        <v>127909</v>
      </c>
    </row>
    <row r="94" spans="1:15" ht="12" customHeight="1" thickTop="1">
      <c r="A94" s="6"/>
      <c r="B94" s="2"/>
      <c r="C94" s="2"/>
      <c r="D94" s="2"/>
      <c r="E94" s="2"/>
      <c r="F94" s="2"/>
      <c r="G94" s="3"/>
      <c r="H94" s="3"/>
      <c r="I94" s="18"/>
      <c r="J94" s="4"/>
      <c r="K94" s="60"/>
      <c r="L94" s="5"/>
      <c r="M94" s="18"/>
      <c r="N94" s="4"/>
      <c r="O94" s="4"/>
    </row>
    <row r="95" spans="1:15" ht="19.5" customHeight="1">
      <c r="A95" s="6" t="s">
        <v>93</v>
      </c>
      <c r="B95" s="2"/>
      <c r="C95" s="2"/>
      <c r="D95" s="2"/>
      <c r="E95" s="2"/>
      <c r="F95" s="2"/>
      <c r="G95" s="3"/>
      <c r="H95" s="3"/>
      <c r="I95" s="18"/>
      <c r="J95" s="4"/>
      <c r="K95" s="60"/>
      <c r="L95" s="5"/>
      <c r="M95" s="18"/>
      <c r="N95" s="4"/>
      <c r="O95" s="4"/>
    </row>
    <row r="96" spans="1:15" ht="19.5" customHeight="1">
      <c r="A96" s="2" t="s">
        <v>94</v>
      </c>
      <c r="B96" s="2"/>
      <c r="C96" s="2"/>
      <c r="D96" s="2"/>
      <c r="E96" s="2"/>
      <c r="F96" s="2"/>
      <c r="G96" s="3"/>
      <c r="H96" s="3"/>
      <c r="I96" s="129">
        <v>0.18</v>
      </c>
      <c r="J96" s="109"/>
      <c r="K96" s="130">
        <v>0.22</v>
      </c>
      <c r="L96" s="131"/>
      <c r="M96" s="129">
        <v>0.12</v>
      </c>
      <c r="N96" s="109"/>
      <c r="O96" s="132">
        <v>0.18</v>
      </c>
    </row>
    <row r="97" spans="1:15" ht="19.5" customHeight="1">
      <c r="A97" s="6"/>
      <c r="B97" s="2"/>
      <c r="C97" s="2"/>
      <c r="D97" s="2"/>
      <c r="E97" s="2"/>
      <c r="F97" s="2"/>
      <c r="G97" s="3"/>
      <c r="H97" s="3"/>
      <c r="I97" s="133"/>
      <c r="J97" s="62"/>
      <c r="K97" s="130"/>
      <c r="L97" s="134"/>
      <c r="M97" s="133"/>
      <c r="N97" s="62"/>
      <c r="O97" s="130"/>
    </row>
    <row r="98" spans="1:15" ht="3" customHeight="1">
      <c r="A98" s="6"/>
      <c r="B98" s="2"/>
      <c r="C98" s="2"/>
      <c r="D98" s="2"/>
      <c r="E98" s="2"/>
      <c r="F98" s="2"/>
      <c r="G98" s="3"/>
      <c r="H98" s="3"/>
      <c r="I98" s="133"/>
      <c r="J98" s="62"/>
      <c r="K98" s="130"/>
      <c r="L98" s="134"/>
      <c r="M98" s="133"/>
      <c r="N98" s="62"/>
      <c r="O98" s="130"/>
    </row>
    <row r="99" spans="1:15" ht="21.75" customHeight="1">
      <c r="A99" s="124" t="str">
        <f>+'BS 2-4'!A137</f>
        <v>หมายเหตุประกอบข้อมูลทางการเงินเป็นส่วนหนึ่งของข้อมูลทางการเงินนี้</v>
      </c>
      <c r="B99" s="124"/>
      <c r="C99" s="124"/>
      <c r="D99" s="124"/>
      <c r="E99" s="124"/>
      <c r="F99" s="124"/>
      <c r="G99" s="8"/>
      <c r="H99" s="8"/>
      <c r="I99" s="63"/>
      <c r="J99" s="63"/>
      <c r="K99" s="63"/>
      <c r="L99" s="63"/>
      <c r="M99" s="63"/>
      <c r="N99" s="63"/>
      <c r="O99" s="63"/>
    </row>
  </sheetData>
  <mergeCells count="4">
    <mergeCell ref="I5:K5"/>
    <mergeCell ref="M5:O5"/>
    <mergeCell ref="I54:K54"/>
    <mergeCell ref="M54:O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7"/>
  <sheetViews>
    <sheetView zoomScaleNormal="100" zoomScaleSheetLayoutView="100" workbookViewId="0"/>
  </sheetViews>
  <sheetFormatPr defaultColWidth="12.625" defaultRowHeight="15" customHeight="1"/>
  <cols>
    <col min="1" max="5" width="1.125" style="74" customWidth="1"/>
    <col min="6" max="6" width="23.125" style="74" customWidth="1"/>
    <col min="7" max="7" width="6.75" style="74" customWidth="1"/>
    <col min="8" max="8" width="0.625" style="74" customWidth="1"/>
    <col min="9" max="9" width="12" style="74" customWidth="1"/>
    <col min="10" max="10" width="0.625" style="74" customWidth="1"/>
    <col min="11" max="11" width="12" style="74" customWidth="1"/>
    <col min="12" max="12" width="0.625" style="74" customWidth="1"/>
    <col min="13" max="13" width="12" style="74" customWidth="1"/>
    <col min="14" max="14" width="0.625" style="74" customWidth="1"/>
    <col min="15" max="15" width="12" style="74" customWidth="1"/>
    <col min="16" max="16384" width="12.625" style="74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11"/>
    </row>
    <row r="2" spans="1:15" ht="21.75" customHeight="1">
      <c r="A2" s="6" t="s">
        <v>69</v>
      </c>
      <c r="B2" s="6"/>
      <c r="C2" s="6"/>
      <c r="D2" s="6"/>
      <c r="E2" s="6"/>
      <c r="F2" s="6"/>
      <c r="G2" s="13"/>
      <c r="H2" s="13"/>
      <c r="I2" s="11"/>
      <c r="J2" s="11"/>
      <c r="K2" s="11"/>
      <c r="L2" s="11"/>
      <c r="M2" s="11"/>
      <c r="N2" s="11"/>
      <c r="O2" s="11"/>
    </row>
    <row r="3" spans="1:15" ht="21.75" customHeight="1">
      <c r="A3" s="7" t="s">
        <v>208</v>
      </c>
      <c r="B3" s="66"/>
      <c r="C3" s="66"/>
      <c r="D3" s="66"/>
      <c r="E3" s="66"/>
      <c r="F3" s="66"/>
      <c r="G3" s="8"/>
      <c r="H3" s="8"/>
      <c r="I3" s="9"/>
      <c r="J3" s="9"/>
      <c r="K3" s="75"/>
      <c r="L3" s="9"/>
      <c r="M3" s="9"/>
      <c r="N3" s="9"/>
      <c r="O3" s="9"/>
    </row>
    <row r="4" spans="1:15" ht="18.9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18.95" customHeight="1">
      <c r="A5" s="2"/>
      <c r="B5" s="2"/>
      <c r="C5" s="2"/>
      <c r="D5" s="2"/>
      <c r="E5" s="2"/>
      <c r="F5" s="2"/>
      <c r="G5" s="3"/>
      <c r="H5" s="3"/>
      <c r="I5" s="180" t="s">
        <v>2</v>
      </c>
      <c r="J5" s="181"/>
      <c r="K5" s="181"/>
      <c r="L5" s="34"/>
      <c r="M5" s="180" t="s">
        <v>3</v>
      </c>
      <c r="N5" s="181"/>
      <c r="O5" s="181"/>
    </row>
    <row r="6" spans="1:15" ht="18.95" customHeight="1">
      <c r="A6" s="2"/>
      <c r="B6" s="2"/>
      <c r="C6" s="2"/>
      <c r="D6" s="2"/>
      <c r="E6" s="2"/>
      <c r="F6" s="2"/>
      <c r="G6" s="3"/>
      <c r="H6" s="3"/>
      <c r="I6" s="11" t="s">
        <v>4</v>
      </c>
      <c r="J6" s="11"/>
      <c r="K6" s="11" t="s">
        <v>4</v>
      </c>
      <c r="L6" s="11"/>
      <c r="M6" s="11" t="s">
        <v>4</v>
      </c>
      <c r="N6" s="11"/>
      <c r="O6" s="11" t="s">
        <v>4</v>
      </c>
    </row>
    <row r="7" spans="1:15" ht="18.95" customHeight="1">
      <c r="A7" s="2"/>
      <c r="B7" s="2"/>
      <c r="C7" s="2"/>
      <c r="D7" s="2"/>
      <c r="E7" s="2"/>
      <c r="F7" s="2"/>
      <c r="G7" s="3"/>
      <c r="H7" s="3"/>
      <c r="I7" s="12" t="s">
        <v>204</v>
      </c>
      <c r="J7" s="11"/>
      <c r="K7" s="12" t="s">
        <v>204</v>
      </c>
      <c r="L7" s="11"/>
      <c r="M7" s="12" t="s">
        <v>204</v>
      </c>
      <c r="N7" s="11"/>
      <c r="O7" s="12" t="s">
        <v>204</v>
      </c>
    </row>
    <row r="8" spans="1:15" ht="18.95" customHeight="1">
      <c r="A8" s="2" t="s">
        <v>70</v>
      </c>
      <c r="B8" s="2"/>
      <c r="C8" s="2"/>
      <c r="D8" s="2"/>
      <c r="E8" s="2"/>
      <c r="F8" s="2"/>
      <c r="G8" s="3"/>
      <c r="H8" s="35"/>
      <c r="I8" s="11" t="s">
        <v>7</v>
      </c>
      <c r="J8" s="11"/>
      <c r="K8" s="11" t="s">
        <v>8</v>
      </c>
      <c r="L8" s="11"/>
      <c r="M8" s="11" t="s">
        <v>7</v>
      </c>
      <c r="N8" s="11"/>
      <c r="O8" s="11" t="s">
        <v>8</v>
      </c>
    </row>
    <row r="9" spans="1:15" ht="18.95" customHeight="1">
      <c r="A9" s="2"/>
      <c r="B9" s="2"/>
      <c r="C9" s="2"/>
      <c r="D9" s="2"/>
      <c r="E9" s="2"/>
      <c r="F9" s="2"/>
      <c r="G9" s="3"/>
      <c r="H9" s="35"/>
      <c r="I9" s="11"/>
      <c r="J9" s="11"/>
      <c r="K9" s="11" t="s">
        <v>181</v>
      </c>
      <c r="L9" s="11"/>
      <c r="M9" s="11"/>
      <c r="N9" s="11"/>
      <c r="O9" s="11"/>
    </row>
    <row r="10" spans="1:15" ht="18.95" customHeight="1">
      <c r="A10" s="2"/>
      <c r="B10" s="2"/>
      <c r="C10" s="2"/>
      <c r="D10" s="2"/>
      <c r="E10" s="2"/>
      <c r="F10" s="2"/>
      <c r="G10" s="14" t="s">
        <v>9</v>
      </c>
      <c r="H10" s="13"/>
      <c r="I10" s="15" t="s">
        <v>10</v>
      </c>
      <c r="J10" s="11"/>
      <c r="K10" s="15" t="s">
        <v>10</v>
      </c>
      <c r="L10" s="16"/>
      <c r="M10" s="15" t="s">
        <v>10</v>
      </c>
      <c r="N10" s="11"/>
      <c r="O10" s="15" t="s">
        <v>10</v>
      </c>
    </row>
    <row r="11" spans="1:15" ht="6" customHeight="1">
      <c r="A11" s="2"/>
      <c r="B11" s="2"/>
      <c r="C11" s="2"/>
      <c r="D11" s="2"/>
      <c r="E11" s="2"/>
      <c r="F11" s="2"/>
      <c r="G11" s="35"/>
      <c r="H11" s="13"/>
      <c r="I11" s="17"/>
      <c r="J11" s="11"/>
      <c r="K11" s="11"/>
      <c r="L11" s="11"/>
      <c r="M11" s="17"/>
      <c r="N11" s="11"/>
      <c r="O11" s="11"/>
    </row>
    <row r="12" spans="1:15" ht="18.95" customHeight="1">
      <c r="A12" s="2" t="s">
        <v>71</v>
      </c>
      <c r="B12" s="2"/>
      <c r="C12" s="2"/>
      <c r="D12" s="2"/>
      <c r="E12" s="2"/>
      <c r="F12" s="2"/>
      <c r="G12" s="3">
        <v>6</v>
      </c>
      <c r="H12" s="3"/>
      <c r="I12" s="18">
        <v>9305357</v>
      </c>
      <c r="J12" s="4"/>
      <c r="K12" s="23">
        <v>8864935</v>
      </c>
      <c r="L12" s="4"/>
      <c r="M12" s="18">
        <v>4034066</v>
      </c>
      <c r="N12" s="4"/>
      <c r="O12" s="23">
        <v>3095909</v>
      </c>
    </row>
    <row r="13" spans="1:15" ht="18.95" customHeight="1">
      <c r="A13" s="2" t="s">
        <v>72</v>
      </c>
      <c r="B13" s="2"/>
      <c r="C13" s="2"/>
      <c r="D13" s="2"/>
      <c r="E13" s="2"/>
      <c r="F13" s="2"/>
      <c r="G13" s="36"/>
      <c r="H13" s="3"/>
      <c r="I13" s="18">
        <v>10722</v>
      </c>
      <c r="J13" s="4"/>
      <c r="K13" s="43">
        <v>2048</v>
      </c>
      <c r="L13" s="4"/>
      <c r="M13" s="18">
        <v>25642</v>
      </c>
      <c r="N13" s="4"/>
      <c r="O13" s="23">
        <v>24739</v>
      </c>
    </row>
    <row r="14" spans="1:15" ht="18.95" customHeight="1">
      <c r="A14" s="2" t="s">
        <v>73</v>
      </c>
      <c r="B14" s="2"/>
      <c r="C14" s="2"/>
      <c r="D14" s="2"/>
      <c r="E14" s="2"/>
      <c r="F14" s="2"/>
      <c r="G14" s="36"/>
      <c r="H14" s="3"/>
      <c r="I14" s="18">
        <v>0</v>
      </c>
      <c r="J14" s="4"/>
      <c r="K14" s="23">
        <v>0</v>
      </c>
      <c r="L14" s="4"/>
      <c r="M14" s="18">
        <v>334375</v>
      </c>
      <c r="N14" s="4"/>
      <c r="O14" s="23">
        <v>471029</v>
      </c>
    </row>
    <row r="15" spans="1:15" ht="18.95" customHeight="1">
      <c r="A15" s="2" t="s">
        <v>176</v>
      </c>
      <c r="B15" s="2"/>
      <c r="C15" s="2"/>
      <c r="D15" s="2"/>
      <c r="E15" s="2"/>
      <c r="F15" s="2"/>
      <c r="G15" s="36"/>
      <c r="H15" s="3"/>
      <c r="I15" s="18">
        <v>49825</v>
      </c>
      <c r="J15" s="4"/>
      <c r="K15" s="23">
        <v>30685</v>
      </c>
      <c r="L15" s="4"/>
      <c r="M15" s="18">
        <v>21565</v>
      </c>
      <c r="N15" s="4"/>
      <c r="O15" s="43">
        <v>18731</v>
      </c>
    </row>
    <row r="16" spans="1:15" ht="18.95" customHeight="1">
      <c r="A16" s="2" t="s">
        <v>74</v>
      </c>
      <c r="B16" s="2"/>
      <c r="C16" s="2"/>
      <c r="D16" s="2"/>
      <c r="E16" s="2"/>
      <c r="F16" s="2"/>
      <c r="G16" s="36"/>
      <c r="H16" s="3"/>
      <c r="I16" s="33">
        <v>81702</v>
      </c>
      <c r="J16" s="4"/>
      <c r="K16" s="30">
        <v>23932</v>
      </c>
      <c r="L16" s="4"/>
      <c r="M16" s="33">
        <v>406023</v>
      </c>
      <c r="N16" s="4"/>
      <c r="O16" s="38">
        <v>401149</v>
      </c>
    </row>
    <row r="17" spans="1:15" ht="6" customHeight="1">
      <c r="A17" s="2"/>
      <c r="B17" s="2"/>
      <c r="C17" s="2"/>
      <c r="D17" s="2"/>
      <c r="E17" s="2"/>
      <c r="F17" s="2"/>
      <c r="G17" s="3"/>
      <c r="H17" s="3"/>
      <c r="I17" s="18"/>
      <c r="J17" s="4"/>
      <c r="K17" s="4"/>
      <c r="L17" s="4"/>
      <c r="M17" s="18"/>
      <c r="N17" s="4"/>
      <c r="O17" s="4"/>
    </row>
    <row r="18" spans="1:15" ht="18.95" customHeight="1">
      <c r="A18" s="6" t="s">
        <v>75</v>
      </c>
      <c r="B18" s="2"/>
      <c r="C18" s="2"/>
      <c r="D18" s="2"/>
      <c r="E18" s="2"/>
      <c r="F18" s="2"/>
      <c r="G18" s="3"/>
      <c r="H18" s="3"/>
      <c r="I18" s="21">
        <f>SUM(I12:I16)</f>
        <v>9447606</v>
      </c>
      <c r="J18" s="4"/>
      <c r="K18" s="30">
        <f>SUM(K12:K16)</f>
        <v>8921600</v>
      </c>
      <c r="L18" s="4"/>
      <c r="M18" s="21">
        <f>SUM(M12:M16)</f>
        <v>4821671</v>
      </c>
      <c r="N18" s="4"/>
      <c r="O18" s="30">
        <f>SUM(O12:O16)</f>
        <v>4011557</v>
      </c>
    </row>
    <row r="19" spans="1:15" ht="18.95" customHeight="1">
      <c r="A19" s="2"/>
      <c r="B19" s="2"/>
      <c r="C19" s="2"/>
      <c r="D19" s="2"/>
      <c r="E19" s="2"/>
      <c r="F19" s="2"/>
      <c r="G19" s="3"/>
      <c r="H19" s="3"/>
      <c r="I19" s="18"/>
      <c r="J19" s="4"/>
      <c r="K19" s="4"/>
      <c r="L19" s="4"/>
      <c r="M19" s="18"/>
      <c r="N19" s="4"/>
      <c r="O19" s="4"/>
    </row>
    <row r="20" spans="1:15" ht="18.95" customHeight="1">
      <c r="A20" s="2" t="s">
        <v>76</v>
      </c>
      <c r="B20" s="2"/>
      <c r="C20" s="2"/>
      <c r="D20" s="2"/>
      <c r="E20" s="2"/>
      <c r="F20" s="2"/>
      <c r="G20" s="39"/>
      <c r="H20" s="3"/>
      <c r="I20" s="91">
        <v>-7642292</v>
      </c>
      <c r="J20" s="90"/>
      <c r="K20" s="4">
        <v>-7185779</v>
      </c>
      <c r="L20" s="90"/>
      <c r="M20" s="91">
        <v>-3822044</v>
      </c>
      <c r="N20" s="90"/>
      <c r="O20" s="101">
        <v>-2943887</v>
      </c>
    </row>
    <row r="21" spans="1:15" ht="18.95" customHeight="1">
      <c r="A21" s="2" t="s">
        <v>77</v>
      </c>
      <c r="B21" s="2"/>
      <c r="C21" s="2"/>
      <c r="D21" s="2"/>
      <c r="E21" s="2"/>
      <c r="F21" s="2"/>
      <c r="G21" s="36"/>
      <c r="H21" s="3"/>
      <c r="I21" s="91">
        <v>-249408</v>
      </c>
      <c r="J21" s="90"/>
      <c r="K21" s="4">
        <v>-204305</v>
      </c>
      <c r="L21" s="90"/>
      <c r="M21" s="91">
        <v>-183164</v>
      </c>
      <c r="N21" s="90"/>
      <c r="O21" s="101">
        <v>-145854</v>
      </c>
    </row>
    <row r="22" spans="1:15" ht="18.95" customHeight="1">
      <c r="A22" s="2" t="s">
        <v>78</v>
      </c>
      <c r="B22" s="2"/>
      <c r="C22" s="2"/>
      <c r="D22" s="2"/>
      <c r="E22" s="2"/>
      <c r="F22" s="2"/>
      <c r="G22" s="36"/>
      <c r="H22" s="3"/>
      <c r="I22" s="91">
        <v>-771039</v>
      </c>
      <c r="J22" s="90"/>
      <c r="K22" s="4">
        <v>-722680</v>
      </c>
      <c r="L22" s="90"/>
      <c r="M22" s="91">
        <v>-494177</v>
      </c>
      <c r="N22" s="90"/>
      <c r="O22" s="101">
        <v>-364646</v>
      </c>
    </row>
    <row r="23" spans="1:15" ht="18.95" customHeight="1">
      <c r="A23" s="2" t="s">
        <v>79</v>
      </c>
      <c r="B23" s="2"/>
      <c r="C23" s="2"/>
      <c r="D23" s="2"/>
      <c r="E23" s="2"/>
      <c r="F23" s="2"/>
      <c r="G23" s="3">
        <v>11</v>
      </c>
      <c r="H23" s="3"/>
      <c r="I23" s="92">
        <v>-31491</v>
      </c>
      <c r="J23" s="90"/>
      <c r="K23" s="59">
        <v>-30867</v>
      </c>
      <c r="L23" s="90"/>
      <c r="M23" s="92">
        <v>0</v>
      </c>
      <c r="N23" s="90"/>
      <c r="O23" s="102">
        <v>0</v>
      </c>
    </row>
    <row r="24" spans="1:15" ht="6" customHeight="1">
      <c r="A24" s="2"/>
      <c r="B24" s="2"/>
      <c r="C24" s="2"/>
      <c r="D24" s="2"/>
      <c r="E24" s="2"/>
      <c r="F24" s="2"/>
      <c r="G24" s="3"/>
      <c r="H24" s="3"/>
      <c r="I24" s="18"/>
      <c r="J24" s="4"/>
      <c r="K24" s="4"/>
      <c r="L24" s="4"/>
      <c r="M24" s="18"/>
      <c r="N24" s="4"/>
      <c r="O24" s="4"/>
    </row>
    <row r="25" spans="1:15" ht="18.95" customHeight="1">
      <c r="A25" s="6" t="s">
        <v>80</v>
      </c>
      <c r="B25" s="2"/>
      <c r="C25" s="2"/>
      <c r="D25" s="2"/>
      <c r="E25" s="2"/>
      <c r="F25" s="2"/>
      <c r="G25" s="3"/>
      <c r="H25" s="3"/>
      <c r="I25" s="21">
        <f>SUM(I20:I23)</f>
        <v>-8694230</v>
      </c>
      <c r="J25" s="4"/>
      <c r="K25" s="30">
        <f>SUM(K20:K23)</f>
        <v>-8143631</v>
      </c>
      <c r="L25" s="4"/>
      <c r="M25" s="21">
        <f>SUM(M20:M23)</f>
        <v>-4499385</v>
      </c>
      <c r="N25" s="4"/>
      <c r="O25" s="30">
        <f>SUM(O20:O23)</f>
        <v>-3454387</v>
      </c>
    </row>
    <row r="26" spans="1:15" ht="18.95" customHeight="1">
      <c r="A26" s="2"/>
      <c r="B26" s="2"/>
      <c r="C26" s="2"/>
      <c r="D26" s="2"/>
      <c r="E26" s="2"/>
      <c r="F26" s="2"/>
      <c r="G26" s="3"/>
      <c r="H26" s="3"/>
      <c r="I26" s="18"/>
      <c r="J26" s="4"/>
      <c r="K26" s="4"/>
      <c r="L26" s="4"/>
      <c r="M26" s="18"/>
      <c r="N26" s="4"/>
      <c r="O26" s="4"/>
    </row>
    <row r="27" spans="1:15" ht="18.95" customHeight="1">
      <c r="A27" s="6" t="s">
        <v>81</v>
      </c>
      <c r="B27" s="2"/>
      <c r="C27" s="2"/>
      <c r="D27" s="2"/>
      <c r="E27" s="2"/>
      <c r="F27" s="2"/>
      <c r="G27" s="36"/>
      <c r="H27" s="3"/>
      <c r="I27" s="25">
        <f>SUM(I18,I25)</f>
        <v>753376</v>
      </c>
      <c r="J27" s="4"/>
      <c r="K27" s="61">
        <f>SUM(K18,K25)</f>
        <v>777969</v>
      </c>
      <c r="L27" s="4"/>
      <c r="M27" s="25">
        <f>SUM(M18,M25)</f>
        <v>322286</v>
      </c>
      <c r="N27" s="4"/>
      <c r="O27" s="61">
        <f>SUM(O18,O25)</f>
        <v>557170</v>
      </c>
    </row>
    <row r="28" spans="1:15" ht="18.95" customHeight="1">
      <c r="A28" s="2" t="s">
        <v>82</v>
      </c>
      <c r="B28" s="2"/>
      <c r="C28" s="2"/>
      <c r="D28" s="2"/>
      <c r="E28" s="2"/>
      <c r="F28" s="2"/>
      <c r="G28" s="36"/>
      <c r="H28" s="3"/>
      <c r="I28" s="33">
        <v>-196398</v>
      </c>
      <c r="J28" s="4"/>
      <c r="K28" s="30">
        <v>-204558</v>
      </c>
      <c r="L28" s="4"/>
      <c r="M28" s="33">
        <v>-89123</v>
      </c>
      <c r="N28" s="4"/>
      <c r="O28" s="30">
        <v>-85470</v>
      </c>
    </row>
    <row r="29" spans="1:15" ht="6" customHeight="1">
      <c r="A29" s="2"/>
      <c r="B29" s="2"/>
      <c r="C29" s="2"/>
      <c r="D29" s="2"/>
      <c r="E29" s="2"/>
      <c r="F29" s="2"/>
      <c r="G29" s="3"/>
      <c r="H29" s="3"/>
      <c r="I29" s="18"/>
      <c r="J29" s="4"/>
      <c r="K29" s="4"/>
      <c r="L29" s="4"/>
      <c r="M29" s="18"/>
      <c r="N29" s="4"/>
      <c r="O29" s="4"/>
    </row>
    <row r="30" spans="1:15" ht="18.95" customHeight="1">
      <c r="A30" s="6" t="s">
        <v>239</v>
      </c>
      <c r="B30" s="6"/>
      <c r="C30" s="2"/>
      <c r="D30" s="2"/>
      <c r="E30" s="2"/>
      <c r="F30" s="2"/>
      <c r="G30" s="36"/>
      <c r="H30" s="3"/>
      <c r="I30" s="18"/>
      <c r="J30" s="4"/>
      <c r="K30" s="4"/>
      <c r="L30" s="4"/>
      <c r="M30" s="18"/>
      <c r="N30" s="4"/>
      <c r="O30" s="4"/>
    </row>
    <row r="31" spans="1:15" ht="18.95" customHeight="1">
      <c r="A31" s="6"/>
      <c r="B31" s="6" t="s">
        <v>240</v>
      </c>
      <c r="C31" s="2"/>
      <c r="D31" s="2"/>
      <c r="E31" s="2"/>
      <c r="F31" s="2"/>
      <c r="G31" s="36"/>
      <c r="H31" s="3"/>
      <c r="I31" s="25">
        <f>SUM(I27:I28)</f>
        <v>556978</v>
      </c>
      <c r="J31" s="4"/>
      <c r="K31" s="23">
        <f>SUM(K27:K28)</f>
        <v>573411</v>
      </c>
      <c r="L31" s="4"/>
      <c r="M31" s="25">
        <f>SUM(M27:M28)</f>
        <v>233163</v>
      </c>
      <c r="N31" s="4"/>
      <c r="O31" s="23">
        <f>SUM(O27:O28)</f>
        <v>471700</v>
      </c>
    </row>
    <row r="32" spans="1:15" ht="18.95" customHeight="1">
      <c r="A32" s="2" t="s">
        <v>83</v>
      </c>
      <c r="B32" s="2"/>
      <c r="C32" s="2"/>
      <c r="D32" s="2"/>
      <c r="E32" s="2"/>
      <c r="F32" s="2"/>
      <c r="G32" s="3">
        <v>10</v>
      </c>
      <c r="H32" s="3"/>
      <c r="I32" s="18">
        <v>5520</v>
      </c>
      <c r="J32" s="4"/>
      <c r="K32" s="9">
        <v>4479</v>
      </c>
      <c r="L32" s="4"/>
      <c r="M32" s="18">
        <v>0</v>
      </c>
      <c r="N32" s="4"/>
      <c r="O32" s="9">
        <v>0</v>
      </c>
    </row>
    <row r="33" spans="1:15" ht="6" customHeight="1">
      <c r="A33" s="2"/>
      <c r="B33" s="2"/>
      <c r="C33" s="2"/>
      <c r="D33" s="2"/>
      <c r="E33" s="2"/>
      <c r="F33" s="2"/>
      <c r="G33" s="3"/>
      <c r="H33" s="3"/>
      <c r="I33" s="40"/>
      <c r="J33" s="4"/>
      <c r="K33" s="4"/>
      <c r="L33" s="4"/>
      <c r="M33" s="40"/>
      <c r="N33" s="4"/>
      <c r="O33" s="4"/>
    </row>
    <row r="34" spans="1:15" ht="18.95" customHeight="1">
      <c r="A34" s="6" t="s">
        <v>84</v>
      </c>
      <c r="B34" s="2"/>
      <c r="C34" s="2"/>
      <c r="D34" s="2"/>
      <c r="E34" s="2"/>
      <c r="F34" s="2"/>
      <c r="G34" s="3"/>
      <c r="H34" s="3"/>
      <c r="I34" s="25">
        <f>SUM(I31:I32)</f>
        <v>562498</v>
      </c>
      <c r="J34" s="4"/>
      <c r="K34" s="23">
        <f>SUM(K31:K32)</f>
        <v>577890</v>
      </c>
      <c r="L34" s="4"/>
      <c r="M34" s="25">
        <f>SUM(M31:M32)</f>
        <v>233163</v>
      </c>
      <c r="N34" s="4"/>
      <c r="O34" s="23">
        <f>SUM(O31:O32)</f>
        <v>471700</v>
      </c>
    </row>
    <row r="35" spans="1:15" ht="18.95" customHeight="1">
      <c r="A35" s="2" t="s">
        <v>85</v>
      </c>
      <c r="B35" s="2"/>
      <c r="C35" s="2"/>
      <c r="D35" s="2"/>
      <c r="E35" s="2"/>
      <c r="F35" s="2"/>
      <c r="G35" s="3"/>
      <c r="H35" s="3"/>
      <c r="I35" s="21">
        <v>-42736</v>
      </c>
      <c r="J35" s="4"/>
      <c r="K35" s="9">
        <v>-41406</v>
      </c>
      <c r="L35" s="4"/>
      <c r="M35" s="21">
        <v>-823</v>
      </c>
      <c r="N35" s="4"/>
      <c r="O35" s="9">
        <v>-5398</v>
      </c>
    </row>
    <row r="36" spans="1:15" ht="6" customHeight="1">
      <c r="A36" s="2"/>
      <c r="B36" s="2"/>
      <c r="C36" s="2"/>
      <c r="D36" s="2"/>
      <c r="E36" s="2"/>
      <c r="F36" s="2"/>
      <c r="G36" s="3"/>
      <c r="H36" s="3"/>
      <c r="I36" s="40"/>
      <c r="J36" s="4"/>
      <c r="K36" s="4"/>
      <c r="L36" s="4"/>
      <c r="M36" s="40"/>
      <c r="N36" s="4"/>
      <c r="O36" s="4"/>
    </row>
    <row r="37" spans="1:15" ht="18.95" customHeight="1">
      <c r="A37" s="6" t="s">
        <v>86</v>
      </c>
      <c r="B37" s="2"/>
      <c r="C37" s="2"/>
      <c r="D37" s="2"/>
      <c r="E37" s="2"/>
      <c r="F37" s="2"/>
      <c r="G37" s="3"/>
      <c r="H37" s="3"/>
      <c r="I37" s="21">
        <f>SUM(I34:I35)</f>
        <v>519762</v>
      </c>
      <c r="J37" s="4"/>
      <c r="K37" s="9">
        <f>SUM(K34:K35)</f>
        <v>536484</v>
      </c>
      <c r="L37" s="4"/>
      <c r="M37" s="21">
        <f>SUM(M34:M35)</f>
        <v>232340</v>
      </c>
      <c r="N37" s="4"/>
      <c r="O37" s="9">
        <f>SUM(O34:O35)</f>
        <v>466302</v>
      </c>
    </row>
    <row r="38" spans="1:15" ht="18.95" customHeight="1">
      <c r="A38" s="6"/>
      <c r="B38" s="2"/>
      <c r="C38" s="2"/>
      <c r="D38" s="2"/>
      <c r="E38" s="2"/>
      <c r="F38" s="2"/>
      <c r="G38" s="3"/>
      <c r="H38" s="3"/>
      <c r="I38" s="62"/>
      <c r="J38" s="60"/>
      <c r="K38" s="62"/>
      <c r="L38" s="60"/>
      <c r="M38" s="62"/>
      <c r="N38" s="4"/>
      <c r="O38" s="109"/>
    </row>
    <row r="39" spans="1:15" ht="18.95" customHeight="1">
      <c r="A39" s="6"/>
      <c r="B39" s="2"/>
      <c r="C39" s="2"/>
      <c r="D39" s="2"/>
      <c r="E39" s="2"/>
      <c r="F39" s="2"/>
      <c r="G39" s="3"/>
      <c r="H39" s="3"/>
      <c r="I39" s="62"/>
      <c r="J39" s="60"/>
      <c r="K39" s="62"/>
      <c r="L39" s="60"/>
      <c r="M39" s="62"/>
      <c r="N39" s="4"/>
      <c r="O39" s="109"/>
    </row>
    <row r="40" spans="1:15" ht="18.95" customHeight="1">
      <c r="A40" s="6"/>
      <c r="B40" s="2"/>
      <c r="C40" s="2"/>
      <c r="D40" s="2"/>
      <c r="E40" s="2"/>
      <c r="F40" s="2"/>
      <c r="G40" s="3"/>
      <c r="H40" s="3"/>
      <c r="I40" s="62"/>
      <c r="J40" s="60"/>
      <c r="K40" s="62"/>
      <c r="L40" s="60"/>
      <c r="M40" s="62"/>
      <c r="N40" s="4"/>
      <c r="O40" s="109"/>
    </row>
    <row r="41" spans="1:15" ht="18.95" customHeight="1">
      <c r="A41" s="6"/>
      <c r="B41" s="2"/>
      <c r="C41" s="2"/>
      <c r="D41" s="2"/>
      <c r="E41" s="2"/>
      <c r="F41" s="2"/>
      <c r="G41" s="3"/>
      <c r="H41" s="3"/>
      <c r="I41" s="62"/>
      <c r="J41" s="60"/>
      <c r="K41" s="62"/>
      <c r="L41" s="60"/>
      <c r="M41" s="62"/>
      <c r="N41" s="4"/>
      <c r="O41" s="109"/>
    </row>
    <row r="42" spans="1:15" ht="18.95" customHeight="1">
      <c r="A42" s="6"/>
      <c r="B42" s="2"/>
      <c r="C42" s="2"/>
      <c r="D42" s="2"/>
      <c r="E42" s="2"/>
      <c r="F42" s="2"/>
      <c r="G42" s="3"/>
      <c r="H42" s="3"/>
      <c r="I42" s="62"/>
      <c r="J42" s="60"/>
      <c r="K42" s="62"/>
      <c r="L42" s="60"/>
      <c r="M42" s="62"/>
      <c r="N42" s="4"/>
      <c r="O42" s="109"/>
    </row>
    <row r="43" spans="1:15" ht="18.95" customHeight="1">
      <c r="A43" s="6"/>
      <c r="B43" s="2"/>
      <c r="C43" s="2"/>
      <c r="D43" s="2"/>
      <c r="E43" s="2"/>
      <c r="F43" s="2"/>
      <c r="G43" s="3"/>
      <c r="H43" s="3"/>
      <c r="I43" s="62"/>
      <c r="J43" s="60"/>
      <c r="K43" s="62"/>
      <c r="L43" s="60"/>
      <c r="M43" s="62"/>
      <c r="N43" s="4"/>
      <c r="O43" s="109"/>
    </row>
    <row r="44" spans="1:15" ht="18.95" customHeight="1">
      <c r="A44" s="6"/>
      <c r="B44" s="2"/>
      <c r="C44" s="2"/>
      <c r="D44" s="2"/>
      <c r="E44" s="2"/>
      <c r="F44" s="2"/>
      <c r="G44" s="3"/>
      <c r="H44" s="3"/>
      <c r="I44" s="62"/>
      <c r="J44" s="60"/>
      <c r="K44" s="62"/>
      <c r="L44" s="60"/>
      <c r="M44" s="62"/>
      <c r="N44" s="4"/>
      <c r="O44" s="109"/>
    </row>
    <row r="45" spans="1:15" ht="18.95" customHeight="1">
      <c r="A45" s="6"/>
      <c r="B45" s="2"/>
      <c r="C45" s="2"/>
      <c r="D45" s="2"/>
      <c r="E45" s="2"/>
      <c r="F45" s="2"/>
      <c r="G45" s="3"/>
      <c r="H45" s="3"/>
      <c r="I45" s="62"/>
      <c r="J45" s="60"/>
      <c r="K45" s="62"/>
      <c r="L45" s="60"/>
      <c r="M45" s="62"/>
      <c r="N45" s="4"/>
      <c r="O45" s="109"/>
    </row>
    <row r="46" spans="1:15" ht="18.95" customHeight="1">
      <c r="A46" s="6"/>
      <c r="B46" s="2"/>
      <c r="C46" s="2"/>
      <c r="D46" s="2"/>
      <c r="E46" s="2"/>
      <c r="F46" s="2"/>
      <c r="G46" s="3"/>
      <c r="H46" s="3"/>
      <c r="I46" s="62"/>
      <c r="J46" s="60"/>
      <c r="K46" s="62"/>
      <c r="L46" s="60"/>
      <c r="M46" s="62"/>
      <c r="N46" s="4"/>
      <c r="O46" s="109"/>
    </row>
    <row r="47" spans="1:15" ht="18.75" customHeight="1">
      <c r="A47" s="6"/>
      <c r="B47" s="2"/>
      <c r="C47" s="2"/>
      <c r="D47" s="2"/>
      <c r="E47" s="2"/>
      <c r="F47" s="2"/>
      <c r="G47" s="3"/>
      <c r="H47" s="3"/>
      <c r="I47" s="62"/>
      <c r="J47" s="60"/>
      <c r="K47" s="62"/>
      <c r="L47" s="60"/>
      <c r="M47" s="62"/>
      <c r="N47" s="4"/>
      <c r="O47" s="109"/>
    </row>
    <row r="48" spans="1:15" ht="18.95" customHeight="1">
      <c r="A48" s="121" t="str">
        <f>'BS 2-4'!A46</f>
        <v>หมายเหตุประกอบข้อมูลทางการเงินเป็นส่วนหนึ่งของข้อมูลทางการเงินนี้</v>
      </c>
      <c r="B48" s="121"/>
      <c r="C48" s="121"/>
      <c r="D48" s="121"/>
      <c r="E48" s="121"/>
      <c r="F48" s="121"/>
      <c r="G48" s="122"/>
      <c r="H48" s="122"/>
      <c r="I48" s="135"/>
      <c r="J48" s="135"/>
      <c r="K48" s="135"/>
      <c r="L48" s="135"/>
      <c r="M48" s="135"/>
      <c r="N48" s="123"/>
      <c r="O48" s="123"/>
    </row>
    <row r="49" spans="1:15" ht="21.75" customHeight="1">
      <c r="A49" s="1" t="s">
        <v>0</v>
      </c>
      <c r="B49" s="2"/>
      <c r="C49" s="2"/>
      <c r="D49" s="2"/>
      <c r="E49" s="2"/>
      <c r="F49" s="2"/>
      <c r="G49" s="3"/>
      <c r="H49" s="3"/>
      <c r="I49" s="4"/>
      <c r="J49" s="4"/>
      <c r="K49" s="4"/>
      <c r="L49" s="4"/>
      <c r="M49" s="4"/>
      <c r="N49" s="4"/>
      <c r="O49" s="11"/>
    </row>
    <row r="50" spans="1:15" ht="21.75" customHeight="1">
      <c r="A50" s="6" t="s">
        <v>69</v>
      </c>
      <c r="B50" s="6"/>
      <c r="C50" s="6"/>
      <c r="D50" s="6"/>
      <c r="E50" s="6"/>
      <c r="F50" s="6"/>
      <c r="G50" s="13"/>
      <c r="H50" s="13"/>
      <c r="I50" s="11"/>
      <c r="J50" s="11"/>
      <c r="K50" s="11"/>
      <c r="L50" s="11"/>
      <c r="M50" s="11"/>
      <c r="N50" s="11"/>
      <c r="O50" s="11"/>
    </row>
    <row r="51" spans="1:15" ht="21.75" customHeight="1">
      <c r="A51" s="7" t="s">
        <v>208</v>
      </c>
      <c r="B51" s="124"/>
      <c r="C51" s="124"/>
      <c r="D51" s="124"/>
      <c r="E51" s="124"/>
      <c r="F51" s="124"/>
      <c r="G51" s="8"/>
      <c r="H51" s="8"/>
      <c r="I51" s="9"/>
      <c r="J51" s="9"/>
      <c r="K51" s="75"/>
      <c r="L51" s="9"/>
      <c r="M51" s="9"/>
      <c r="N51" s="9"/>
      <c r="O51" s="9"/>
    </row>
    <row r="52" spans="1:15" ht="18.95" customHeight="1">
      <c r="A52" s="2"/>
      <c r="B52" s="2"/>
      <c r="C52" s="2"/>
      <c r="D52" s="2"/>
      <c r="E52" s="2"/>
      <c r="F52" s="2"/>
      <c r="G52" s="3"/>
      <c r="H52" s="3"/>
      <c r="I52" s="4"/>
      <c r="J52" s="4"/>
      <c r="K52" s="4"/>
      <c r="L52" s="4"/>
      <c r="M52" s="4"/>
      <c r="N52" s="4"/>
      <c r="O52" s="4"/>
    </row>
    <row r="53" spans="1:15" ht="18.95" customHeight="1">
      <c r="A53" s="2"/>
      <c r="B53" s="2"/>
      <c r="C53" s="2"/>
      <c r="D53" s="2"/>
      <c r="E53" s="2"/>
      <c r="F53" s="2"/>
      <c r="G53" s="3"/>
      <c r="H53" s="3"/>
      <c r="I53" s="180" t="s">
        <v>2</v>
      </c>
      <c r="J53" s="181"/>
      <c r="K53" s="181"/>
      <c r="L53" s="34"/>
      <c r="M53" s="180" t="s">
        <v>3</v>
      </c>
      <c r="N53" s="181"/>
      <c r="O53" s="181"/>
    </row>
    <row r="54" spans="1:15" ht="18.95" customHeight="1">
      <c r="A54" s="2"/>
      <c r="B54" s="2"/>
      <c r="C54" s="2"/>
      <c r="D54" s="2"/>
      <c r="E54" s="2"/>
      <c r="F54" s="2"/>
      <c r="G54" s="3"/>
      <c r="H54" s="3"/>
      <c r="I54" s="11" t="s">
        <v>4</v>
      </c>
      <c r="J54" s="11"/>
      <c r="K54" s="11" t="s">
        <v>4</v>
      </c>
      <c r="L54" s="11"/>
      <c r="M54" s="11" t="s">
        <v>4</v>
      </c>
      <c r="N54" s="11"/>
      <c r="O54" s="11" t="s">
        <v>4</v>
      </c>
    </row>
    <row r="55" spans="1:15" ht="18.95" customHeight="1">
      <c r="A55" s="2"/>
      <c r="B55" s="2"/>
      <c r="C55" s="2"/>
      <c r="D55" s="2"/>
      <c r="E55" s="2"/>
      <c r="F55" s="2"/>
      <c r="G55" s="3"/>
      <c r="H55" s="3"/>
      <c r="I55" s="12" t="s">
        <v>204</v>
      </c>
      <c r="J55" s="11"/>
      <c r="K55" s="12" t="s">
        <v>204</v>
      </c>
      <c r="L55" s="11"/>
      <c r="M55" s="12" t="s">
        <v>204</v>
      </c>
      <c r="N55" s="11"/>
      <c r="O55" s="12" t="s">
        <v>204</v>
      </c>
    </row>
    <row r="56" spans="1:15" ht="18.95" customHeight="1">
      <c r="A56" s="2" t="s">
        <v>70</v>
      </c>
      <c r="B56" s="2"/>
      <c r="C56" s="2"/>
      <c r="D56" s="2"/>
      <c r="E56" s="2"/>
      <c r="F56" s="2"/>
      <c r="G56" s="3"/>
      <c r="H56" s="35"/>
      <c r="I56" s="11" t="s">
        <v>7</v>
      </c>
      <c r="J56" s="11"/>
      <c r="K56" s="11" t="s">
        <v>8</v>
      </c>
      <c r="L56" s="11"/>
      <c r="M56" s="11" t="s">
        <v>7</v>
      </c>
      <c r="N56" s="11"/>
      <c r="O56" s="11" t="s">
        <v>8</v>
      </c>
    </row>
    <row r="57" spans="1:15" ht="18.95" customHeight="1">
      <c r="A57" s="2"/>
      <c r="B57" s="2"/>
      <c r="C57" s="2"/>
      <c r="D57" s="2"/>
      <c r="E57" s="2"/>
      <c r="F57" s="2"/>
      <c r="G57" s="3"/>
      <c r="H57" s="35"/>
      <c r="I57" s="11"/>
      <c r="J57" s="11"/>
      <c r="K57" s="11" t="s">
        <v>181</v>
      </c>
      <c r="L57" s="11"/>
      <c r="M57" s="11"/>
      <c r="N57" s="11"/>
      <c r="O57" s="11"/>
    </row>
    <row r="58" spans="1:15" ht="18.95" customHeight="1">
      <c r="A58" s="2"/>
      <c r="B58" s="2"/>
      <c r="C58" s="2"/>
      <c r="D58" s="2"/>
      <c r="E58" s="2"/>
      <c r="F58" s="2"/>
      <c r="G58" s="172"/>
      <c r="H58" s="13"/>
      <c r="I58" s="15" t="s">
        <v>10</v>
      </c>
      <c r="J58" s="11"/>
      <c r="K58" s="15" t="s">
        <v>10</v>
      </c>
      <c r="L58" s="16"/>
      <c r="M58" s="15" t="s">
        <v>10</v>
      </c>
      <c r="N58" s="11"/>
      <c r="O58" s="15" t="s">
        <v>10</v>
      </c>
    </row>
    <row r="59" spans="1:15" ht="6" customHeight="1">
      <c r="A59" s="2"/>
      <c r="B59" s="2"/>
      <c r="C59" s="2"/>
      <c r="D59" s="2"/>
      <c r="E59" s="2"/>
      <c r="F59" s="2"/>
      <c r="G59" s="35"/>
      <c r="H59" s="13"/>
      <c r="I59" s="17"/>
      <c r="J59" s="11"/>
      <c r="K59" s="11"/>
      <c r="L59" s="11"/>
      <c r="M59" s="17"/>
      <c r="N59" s="11"/>
      <c r="O59" s="11"/>
    </row>
    <row r="60" spans="1:15" ht="18.95" customHeight="1">
      <c r="A60" s="6" t="s">
        <v>214</v>
      </c>
      <c r="B60" s="2"/>
      <c r="C60" s="2"/>
      <c r="D60" s="2"/>
      <c r="E60" s="2"/>
      <c r="F60" s="2"/>
      <c r="G60" s="3"/>
      <c r="H60" s="3"/>
      <c r="I60" s="18"/>
      <c r="J60" s="4"/>
      <c r="K60" s="4"/>
      <c r="L60" s="4"/>
      <c r="M60" s="18"/>
      <c r="N60" s="4"/>
      <c r="O60" s="4"/>
    </row>
    <row r="61" spans="1:15" ht="18.95" customHeight="1">
      <c r="A61" s="6" t="s">
        <v>87</v>
      </c>
      <c r="B61" s="6"/>
      <c r="C61" s="6"/>
      <c r="D61" s="2"/>
      <c r="E61" s="2"/>
      <c r="F61" s="2"/>
      <c r="G61" s="3"/>
      <c r="H61" s="3"/>
      <c r="I61" s="18"/>
      <c r="J61" s="4"/>
      <c r="K61" s="4"/>
      <c r="L61" s="4"/>
      <c r="M61" s="18"/>
      <c r="N61" s="4"/>
      <c r="O61" s="4"/>
    </row>
    <row r="62" spans="1:15" ht="18.95" customHeight="1">
      <c r="A62" s="136"/>
      <c r="B62" s="6" t="s">
        <v>232</v>
      </c>
      <c r="C62" s="6"/>
      <c r="D62" s="2"/>
      <c r="E62" s="2"/>
      <c r="F62" s="2"/>
      <c r="G62" s="3"/>
      <c r="H62" s="3"/>
      <c r="I62" s="18"/>
      <c r="J62" s="4"/>
      <c r="K62" s="4"/>
      <c r="L62" s="4"/>
      <c r="M62" s="18"/>
      <c r="N62" s="4"/>
      <c r="O62" s="4"/>
    </row>
    <row r="63" spans="1:15" ht="18.95" customHeight="1">
      <c r="A63" s="2" t="s">
        <v>88</v>
      </c>
      <c r="B63" s="2"/>
      <c r="C63" s="2"/>
      <c r="D63" s="2"/>
      <c r="E63" s="2"/>
      <c r="F63" s="2"/>
      <c r="G63" s="3"/>
      <c r="H63" s="3"/>
      <c r="I63" s="18"/>
      <c r="J63" s="4"/>
      <c r="K63" s="60"/>
      <c r="L63" s="4"/>
      <c r="M63" s="18"/>
      <c r="N63" s="4"/>
      <c r="O63" s="4"/>
    </row>
    <row r="64" spans="1:15" ht="18.95" customHeight="1">
      <c r="B64" s="2" t="s">
        <v>233</v>
      </c>
      <c r="C64" s="2"/>
      <c r="D64" s="2"/>
      <c r="E64" s="2"/>
      <c r="F64" s="2"/>
      <c r="G64" s="3"/>
      <c r="H64" s="3"/>
      <c r="I64" s="92">
        <v>189704</v>
      </c>
      <c r="J64" s="90"/>
      <c r="K64" s="99">
        <v>53627</v>
      </c>
      <c r="L64" s="90"/>
      <c r="M64" s="92" t="s">
        <v>209</v>
      </c>
      <c r="N64" s="90"/>
      <c r="O64" s="99">
        <v>0</v>
      </c>
    </row>
    <row r="65" spans="1:15" ht="6" customHeight="1">
      <c r="A65" s="2"/>
      <c r="B65" s="2"/>
      <c r="C65" s="2"/>
      <c r="D65" s="2"/>
      <c r="E65" s="2"/>
      <c r="F65" s="2"/>
      <c r="G65" s="3"/>
      <c r="H65" s="3"/>
      <c r="I65" s="18"/>
      <c r="J65" s="4"/>
      <c r="K65" s="64"/>
      <c r="L65" s="4"/>
      <c r="M65" s="18"/>
      <c r="N65" s="4"/>
      <c r="O65" s="23"/>
    </row>
    <row r="66" spans="1:15" ht="18.95" customHeight="1">
      <c r="A66" s="6" t="s">
        <v>238</v>
      </c>
      <c r="B66" s="6"/>
      <c r="C66" s="6"/>
      <c r="D66" s="2"/>
      <c r="E66" s="2"/>
      <c r="F66" s="2"/>
      <c r="G66" s="3"/>
      <c r="H66" s="3"/>
      <c r="I66" s="18"/>
      <c r="J66" s="4"/>
      <c r="K66" s="64"/>
      <c r="L66" s="4"/>
      <c r="M66" s="18"/>
      <c r="N66" s="4"/>
      <c r="O66" s="23"/>
    </row>
    <row r="67" spans="1:15" ht="18.95" customHeight="1">
      <c r="A67" s="136"/>
      <c r="B67" s="6" t="s">
        <v>237</v>
      </c>
      <c r="C67" s="6"/>
      <c r="D67" s="2"/>
      <c r="E67" s="2"/>
      <c r="F67" s="2"/>
      <c r="G67" s="3"/>
      <c r="H67" s="3"/>
      <c r="I67" s="33">
        <f>SUM(I64)</f>
        <v>189704</v>
      </c>
      <c r="J67" s="4"/>
      <c r="K67" s="65">
        <f>SUM(K64)</f>
        <v>53627</v>
      </c>
      <c r="L67" s="4"/>
      <c r="M67" s="33">
        <f>SUM(M64)</f>
        <v>0</v>
      </c>
      <c r="N67" s="4"/>
      <c r="O67" s="30">
        <v>0</v>
      </c>
    </row>
    <row r="68" spans="1:15" ht="12" customHeight="1">
      <c r="A68" s="2"/>
      <c r="B68" s="2"/>
      <c r="C68" s="2"/>
      <c r="D68" s="2"/>
      <c r="E68" s="2"/>
      <c r="F68" s="2"/>
      <c r="G68" s="3"/>
      <c r="H68" s="3"/>
      <c r="I68" s="25"/>
      <c r="J68" s="4"/>
      <c r="K68" s="61"/>
      <c r="L68" s="4"/>
      <c r="M68" s="25"/>
      <c r="N68" s="4"/>
      <c r="O68" s="100"/>
    </row>
    <row r="69" spans="1:15" s="107" customFormat="1" ht="18.95" customHeight="1">
      <c r="A69" s="105" t="s">
        <v>213</v>
      </c>
      <c r="B69" s="84"/>
      <c r="C69" s="84"/>
      <c r="D69" s="84"/>
      <c r="E69" s="84"/>
      <c r="F69" s="84"/>
      <c r="G69" s="106"/>
      <c r="H69" s="106"/>
      <c r="I69" s="18"/>
      <c r="J69" s="60"/>
      <c r="K69" s="60"/>
      <c r="L69" s="60"/>
      <c r="M69" s="18"/>
      <c r="N69" s="60"/>
      <c r="O69" s="60"/>
    </row>
    <row r="70" spans="1:15" s="107" customFormat="1" ht="18.95" customHeight="1">
      <c r="B70" s="105" t="s">
        <v>232</v>
      </c>
      <c r="C70" s="84"/>
      <c r="D70" s="84"/>
      <c r="E70" s="84"/>
      <c r="F70" s="84"/>
      <c r="G70" s="106"/>
      <c r="H70" s="106"/>
      <c r="I70" s="18"/>
      <c r="J70" s="60"/>
      <c r="K70" s="60"/>
      <c r="L70" s="60"/>
      <c r="M70" s="18"/>
      <c r="N70" s="60"/>
      <c r="O70" s="60"/>
    </row>
    <row r="71" spans="1:15" s="107" customFormat="1" ht="18.95" customHeight="1">
      <c r="A71" s="84" t="s">
        <v>234</v>
      </c>
      <c r="B71" s="84"/>
      <c r="C71" s="84"/>
      <c r="D71" s="84"/>
      <c r="E71" s="84"/>
      <c r="F71" s="84"/>
      <c r="G71" s="106"/>
      <c r="H71" s="106"/>
      <c r="I71" s="18"/>
      <c r="J71" s="62"/>
      <c r="K71" s="61"/>
      <c r="L71" s="62"/>
      <c r="M71" s="18"/>
      <c r="N71" s="62"/>
      <c r="O71" s="61"/>
    </row>
    <row r="72" spans="1:15" s="107" customFormat="1" ht="18.95" customHeight="1">
      <c r="A72" s="84"/>
      <c r="B72" s="84" t="s">
        <v>235</v>
      </c>
      <c r="C72" s="84"/>
      <c r="D72" s="84"/>
      <c r="E72" s="84"/>
      <c r="F72" s="84"/>
      <c r="G72" s="106"/>
      <c r="H72" s="106"/>
      <c r="I72" s="128"/>
      <c r="M72" s="128"/>
    </row>
    <row r="73" spans="1:15" s="107" customFormat="1" ht="18.95" customHeight="1">
      <c r="A73" s="84"/>
      <c r="B73" s="84" t="s">
        <v>236</v>
      </c>
      <c r="C73" s="84"/>
      <c r="D73" s="84"/>
      <c r="E73" s="84"/>
      <c r="F73" s="84"/>
      <c r="G73" s="106"/>
      <c r="H73" s="106"/>
      <c r="I73" s="21">
        <v>0</v>
      </c>
      <c r="J73" s="62"/>
      <c r="K73" s="89">
        <v>-798</v>
      </c>
      <c r="L73" s="62"/>
      <c r="M73" s="21">
        <v>0</v>
      </c>
      <c r="N73" s="62"/>
      <c r="O73" s="89">
        <v>0</v>
      </c>
    </row>
    <row r="74" spans="1:15" s="107" customFormat="1" ht="6" customHeight="1">
      <c r="A74" s="84"/>
      <c r="B74" s="84"/>
      <c r="C74" s="84"/>
      <c r="D74" s="84"/>
      <c r="E74" s="84"/>
      <c r="F74" s="84"/>
      <c r="G74" s="106"/>
      <c r="H74" s="106"/>
      <c r="I74" s="18"/>
      <c r="J74" s="62"/>
      <c r="K74" s="61"/>
      <c r="L74" s="62"/>
      <c r="M74" s="18"/>
      <c r="N74" s="62"/>
      <c r="O74" s="61"/>
    </row>
    <row r="75" spans="1:15" s="107" customFormat="1" ht="18.95" customHeight="1">
      <c r="A75" s="6" t="s">
        <v>216</v>
      </c>
      <c r="B75" s="6"/>
      <c r="C75" s="2"/>
      <c r="D75" s="2"/>
      <c r="E75" s="2"/>
      <c r="F75" s="2"/>
      <c r="G75" s="3"/>
      <c r="H75" s="3"/>
      <c r="I75" s="18"/>
      <c r="J75" s="109"/>
      <c r="K75" s="64"/>
      <c r="L75" s="109"/>
      <c r="M75" s="18"/>
      <c r="N75" s="109"/>
      <c r="O75" s="23"/>
    </row>
    <row r="76" spans="1:15" s="107" customFormat="1" ht="18.95" customHeight="1">
      <c r="B76" s="6" t="s">
        <v>232</v>
      </c>
      <c r="C76" s="2"/>
      <c r="D76" s="2"/>
      <c r="E76" s="2"/>
      <c r="F76" s="2"/>
      <c r="G76" s="3"/>
      <c r="H76" s="3"/>
      <c r="I76" s="33">
        <f>SUM(I73)</f>
        <v>0</v>
      </c>
      <c r="J76" s="109"/>
      <c r="K76" s="65">
        <f>SUM(K73)</f>
        <v>-798</v>
      </c>
      <c r="L76" s="109"/>
      <c r="M76" s="33">
        <f>SUM(M73)</f>
        <v>0</v>
      </c>
      <c r="N76" s="109"/>
      <c r="O76" s="30">
        <f>SUM(O73)</f>
        <v>0</v>
      </c>
    </row>
    <row r="77" spans="1:15" ht="6" customHeight="1">
      <c r="A77" s="2"/>
      <c r="B77" s="2"/>
      <c r="C77" s="2"/>
      <c r="D77" s="2"/>
      <c r="E77" s="2"/>
      <c r="F77" s="2"/>
      <c r="G77" s="35"/>
      <c r="H77" s="13"/>
      <c r="I77" s="17"/>
      <c r="J77" s="111"/>
      <c r="K77" s="81"/>
      <c r="L77" s="110"/>
      <c r="M77" s="17"/>
      <c r="N77" s="111"/>
      <c r="O77" s="11"/>
    </row>
    <row r="78" spans="1:15" ht="18.95" customHeight="1">
      <c r="A78" s="6" t="s">
        <v>217</v>
      </c>
      <c r="B78" s="2"/>
      <c r="C78" s="2"/>
      <c r="D78" s="2"/>
      <c r="E78" s="2"/>
      <c r="F78" s="2"/>
      <c r="G78" s="3"/>
      <c r="H78" s="3"/>
      <c r="I78" s="33">
        <f>SUM(I67)</f>
        <v>189704</v>
      </c>
      <c r="J78" s="109"/>
      <c r="K78" s="65">
        <f>K67+K76</f>
        <v>52829</v>
      </c>
      <c r="L78" s="4"/>
      <c r="M78" s="33">
        <f>M67</f>
        <v>0</v>
      </c>
      <c r="N78" s="109"/>
      <c r="O78" s="30">
        <f>O67</f>
        <v>0</v>
      </c>
    </row>
    <row r="79" spans="1:15" ht="6" customHeight="1">
      <c r="A79" s="2"/>
      <c r="B79" s="2"/>
      <c r="C79" s="2"/>
      <c r="D79" s="2"/>
      <c r="E79" s="2"/>
      <c r="F79" s="2"/>
      <c r="G79" s="3"/>
      <c r="H79" s="3"/>
      <c r="I79" s="18"/>
      <c r="J79" s="4"/>
      <c r="K79" s="64"/>
      <c r="L79" s="4"/>
      <c r="M79" s="18"/>
      <c r="N79" s="109"/>
      <c r="O79" s="23"/>
    </row>
    <row r="80" spans="1:15" ht="18.95" customHeight="1" thickBot="1">
      <c r="A80" s="6" t="s">
        <v>123</v>
      </c>
      <c r="B80" s="2"/>
      <c r="C80" s="2"/>
      <c r="D80" s="2"/>
      <c r="E80" s="2"/>
      <c r="F80" s="2"/>
      <c r="G80" s="3"/>
      <c r="H80" s="3"/>
      <c r="I80" s="31">
        <f>SUM(I78,I37)</f>
        <v>709466</v>
      </c>
      <c r="J80" s="4"/>
      <c r="K80" s="78">
        <f>K37+K78</f>
        <v>589313</v>
      </c>
      <c r="L80" s="4"/>
      <c r="M80" s="31">
        <f>SUM(M78,M37)</f>
        <v>232340</v>
      </c>
      <c r="N80" s="109"/>
      <c r="O80" s="32">
        <f>O37+O78</f>
        <v>466302</v>
      </c>
    </row>
    <row r="81" spans="1:15" ht="18.95" customHeight="1" thickTop="1">
      <c r="A81" s="6"/>
      <c r="B81" s="2"/>
      <c r="C81" s="2"/>
      <c r="D81" s="2"/>
      <c r="E81" s="2"/>
      <c r="F81" s="2"/>
      <c r="G81" s="3"/>
      <c r="H81" s="3"/>
      <c r="I81" s="25"/>
      <c r="J81" s="4"/>
      <c r="K81" s="61"/>
      <c r="L81" s="4"/>
      <c r="M81" s="25"/>
      <c r="N81" s="109"/>
      <c r="O81" s="100"/>
    </row>
    <row r="82" spans="1:15" ht="18.95" customHeight="1">
      <c r="A82" s="6" t="s">
        <v>90</v>
      </c>
      <c r="B82" s="2"/>
      <c r="C82" s="2"/>
      <c r="D82" s="2"/>
      <c r="E82" s="2"/>
      <c r="F82" s="2"/>
      <c r="G82" s="3"/>
      <c r="H82" s="3"/>
      <c r="I82" s="25"/>
      <c r="J82" s="4"/>
      <c r="K82" s="61"/>
      <c r="L82" s="4"/>
      <c r="M82" s="25"/>
      <c r="N82" s="109"/>
      <c r="O82" s="100"/>
    </row>
    <row r="83" spans="1:15" ht="18.95" customHeight="1">
      <c r="A83" s="2" t="s">
        <v>65</v>
      </c>
      <c r="B83" s="2"/>
      <c r="C83" s="2"/>
      <c r="D83" s="2"/>
      <c r="E83" s="2"/>
      <c r="F83" s="2"/>
      <c r="G83" s="3"/>
      <c r="H83" s="3"/>
      <c r="I83" s="25">
        <v>436360</v>
      </c>
      <c r="J83" s="4"/>
      <c r="K83" s="64">
        <v>396488</v>
      </c>
      <c r="L83" s="5"/>
      <c r="M83" s="25">
        <v>232340</v>
      </c>
      <c r="N83" s="4"/>
      <c r="O83" s="23">
        <v>466302</v>
      </c>
    </row>
    <row r="84" spans="1:15" ht="18.95" customHeight="1">
      <c r="A84" s="2" t="s">
        <v>91</v>
      </c>
      <c r="B84" s="2"/>
      <c r="C84" s="2"/>
      <c r="D84" s="2"/>
      <c r="E84" s="2"/>
      <c r="F84" s="2"/>
      <c r="G84" s="3"/>
      <c r="H84" s="3"/>
      <c r="I84" s="33">
        <v>83402</v>
      </c>
      <c r="J84" s="4"/>
      <c r="K84" s="65">
        <v>139996</v>
      </c>
      <c r="L84" s="5"/>
      <c r="M84" s="33">
        <v>0</v>
      </c>
      <c r="N84" s="4"/>
      <c r="O84" s="30">
        <v>0</v>
      </c>
    </row>
    <row r="85" spans="1:15" ht="6" customHeight="1">
      <c r="A85" s="6"/>
      <c r="B85" s="2"/>
      <c r="C85" s="2"/>
      <c r="D85" s="2"/>
      <c r="E85" s="2"/>
      <c r="F85" s="2"/>
      <c r="G85" s="3"/>
      <c r="H85" s="3"/>
      <c r="I85" s="25"/>
      <c r="J85" s="4"/>
      <c r="K85" s="64"/>
      <c r="L85" s="5"/>
      <c r="M85" s="25"/>
      <c r="N85" s="4"/>
      <c r="O85" s="23"/>
    </row>
    <row r="86" spans="1:15" ht="18.95" customHeight="1" thickBot="1">
      <c r="A86" s="6"/>
      <c r="B86" s="2"/>
      <c r="C86" s="2"/>
      <c r="D86" s="2"/>
      <c r="E86" s="2"/>
      <c r="F86" s="2"/>
      <c r="G86" s="3"/>
      <c r="H86" s="3"/>
      <c r="I86" s="31">
        <f>SUM(I83:I84)</f>
        <v>519762</v>
      </c>
      <c r="J86" s="4"/>
      <c r="K86" s="78">
        <f>K83+K84</f>
        <v>536484</v>
      </c>
      <c r="L86" s="5"/>
      <c r="M86" s="31">
        <f>SUM(M83:M84)</f>
        <v>232340</v>
      </c>
      <c r="N86" s="4"/>
      <c r="O86" s="32">
        <f>O83+O84</f>
        <v>466302</v>
      </c>
    </row>
    <row r="87" spans="1:15" ht="18.95" customHeight="1" thickTop="1">
      <c r="A87" s="6"/>
      <c r="B87" s="2"/>
      <c r="C87" s="2"/>
      <c r="D87" s="2"/>
      <c r="E87" s="2"/>
      <c r="F87" s="2"/>
      <c r="G87" s="3"/>
      <c r="H87" s="3"/>
      <c r="I87" s="25"/>
      <c r="J87" s="4"/>
      <c r="K87" s="64"/>
      <c r="L87" s="5"/>
      <c r="M87" s="25"/>
      <c r="N87" s="4"/>
      <c r="O87" s="23"/>
    </row>
    <row r="88" spans="1:15" ht="18.95" customHeight="1">
      <c r="A88" s="6" t="s">
        <v>92</v>
      </c>
      <c r="B88" s="2"/>
      <c r="C88" s="2"/>
      <c r="D88" s="2"/>
      <c r="E88" s="2"/>
      <c r="F88" s="2"/>
      <c r="G88" s="3"/>
      <c r="H88" s="3"/>
      <c r="I88" s="25"/>
      <c r="J88" s="4"/>
      <c r="K88" s="64"/>
      <c r="L88" s="5"/>
      <c r="M88" s="25"/>
      <c r="N88" s="4"/>
      <c r="O88" s="23"/>
    </row>
    <row r="89" spans="1:15" ht="18.95" customHeight="1">
      <c r="A89" s="2" t="s">
        <v>65</v>
      </c>
      <c r="B89" s="2"/>
      <c r="C89" s="2"/>
      <c r="D89" s="2"/>
      <c r="E89" s="2"/>
      <c r="F89" s="2"/>
      <c r="G89" s="3"/>
      <c r="H89" s="3"/>
      <c r="I89" s="25">
        <v>563462</v>
      </c>
      <c r="J89" s="4"/>
      <c r="K89" s="82">
        <v>431609</v>
      </c>
      <c r="L89" s="5"/>
      <c r="M89" s="25">
        <v>232340</v>
      </c>
      <c r="N89" s="4"/>
      <c r="O89" s="23">
        <v>466302</v>
      </c>
    </row>
    <row r="90" spans="1:15" ht="18.95" customHeight="1">
      <c r="A90" s="2" t="s">
        <v>91</v>
      </c>
      <c r="B90" s="2"/>
      <c r="C90" s="2"/>
      <c r="D90" s="2"/>
      <c r="E90" s="2"/>
      <c r="F90" s="2"/>
      <c r="G90" s="3"/>
      <c r="H90" s="3"/>
      <c r="I90" s="85">
        <v>146004</v>
      </c>
      <c r="J90" s="4"/>
      <c r="K90" s="83">
        <v>157704</v>
      </c>
      <c r="L90" s="5"/>
      <c r="M90" s="33">
        <v>0</v>
      </c>
      <c r="N90" s="4"/>
      <c r="O90" s="30">
        <v>0</v>
      </c>
    </row>
    <row r="91" spans="1:15" ht="6" customHeight="1">
      <c r="A91" s="6"/>
      <c r="B91" s="2"/>
      <c r="C91" s="2"/>
      <c r="D91" s="2"/>
      <c r="E91" s="2"/>
      <c r="F91" s="2"/>
      <c r="G91" s="3"/>
      <c r="H91" s="3"/>
      <c r="I91" s="25"/>
      <c r="J91" s="4"/>
      <c r="K91" s="64"/>
      <c r="L91" s="5"/>
      <c r="M91" s="25"/>
      <c r="N91" s="4"/>
      <c r="O91" s="23"/>
    </row>
    <row r="92" spans="1:15" ht="18.95" customHeight="1" thickBot="1">
      <c r="A92" s="6"/>
      <c r="B92" s="2"/>
      <c r="C92" s="2"/>
      <c r="D92" s="2"/>
      <c r="E92" s="2"/>
      <c r="F92" s="2"/>
      <c r="G92" s="3"/>
      <c r="H92" s="3"/>
      <c r="I92" s="31">
        <f>SUM(I89:I90)</f>
        <v>709466</v>
      </c>
      <c r="J92" s="4"/>
      <c r="K92" s="78">
        <f>K89+K90</f>
        <v>589313</v>
      </c>
      <c r="L92" s="5"/>
      <c r="M92" s="31">
        <f>SUM(M89:M90)</f>
        <v>232340</v>
      </c>
      <c r="N92" s="4"/>
      <c r="O92" s="32">
        <f>O89+O90</f>
        <v>466302</v>
      </c>
    </row>
    <row r="93" spans="1:15" ht="18.95" customHeight="1" thickTop="1">
      <c r="A93" s="6"/>
      <c r="B93" s="2"/>
      <c r="C93" s="2"/>
      <c r="D93" s="2"/>
      <c r="E93" s="2"/>
      <c r="F93" s="2"/>
      <c r="G93" s="3"/>
      <c r="H93" s="3"/>
      <c r="I93" s="25"/>
      <c r="J93" s="4"/>
      <c r="K93" s="64"/>
      <c r="L93" s="5"/>
      <c r="M93" s="25"/>
      <c r="N93" s="4"/>
      <c r="O93" s="23"/>
    </row>
    <row r="94" spans="1:15" ht="18.95" customHeight="1">
      <c r="A94" s="6" t="s">
        <v>93</v>
      </c>
      <c r="B94" s="2"/>
      <c r="C94" s="2"/>
      <c r="D94" s="2"/>
      <c r="E94" s="2"/>
      <c r="F94" s="2"/>
      <c r="G94" s="3"/>
      <c r="H94" s="3"/>
      <c r="I94" s="18"/>
      <c r="J94" s="4"/>
      <c r="K94" s="60"/>
      <c r="L94" s="5"/>
      <c r="M94" s="18"/>
      <c r="N94" s="4"/>
      <c r="O94" s="4"/>
    </row>
    <row r="95" spans="1:15" ht="18.95" customHeight="1" thickBot="1">
      <c r="A95" s="2" t="s">
        <v>94</v>
      </c>
      <c r="B95" s="2"/>
      <c r="C95" s="2"/>
      <c r="D95" s="2"/>
      <c r="E95" s="2"/>
      <c r="F95" s="2"/>
      <c r="G95" s="3"/>
      <c r="H95" s="3"/>
      <c r="I95" s="41">
        <v>0.62836009176421215</v>
      </c>
      <c r="J95" s="4"/>
      <c r="K95" s="42">
        <v>0.57094318358572294</v>
      </c>
      <c r="L95" s="5"/>
      <c r="M95" s="41">
        <v>0.33456981186387941</v>
      </c>
      <c r="N95" s="4"/>
      <c r="O95" s="42">
        <v>0.67147674362511622</v>
      </c>
    </row>
    <row r="96" spans="1:15" ht="16.5" customHeight="1" thickTop="1">
      <c r="A96" s="2"/>
      <c r="B96" s="2"/>
      <c r="C96" s="2"/>
      <c r="D96" s="2"/>
      <c r="E96" s="2"/>
      <c r="F96" s="2"/>
      <c r="G96" s="3"/>
      <c r="H96" s="3"/>
      <c r="I96" s="133"/>
      <c r="J96" s="60"/>
      <c r="K96" s="130"/>
      <c r="L96" s="125"/>
      <c r="M96" s="133"/>
      <c r="N96" s="4"/>
      <c r="O96" s="132"/>
    </row>
    <row r="97" spans="1:15" ht="21.75" customHeight="1">
      <c r="A97" s="121" t="s">
        <v>35</v>
      </c>
      <c r="B97" s="121"/>
      <c r="C97" s="121"/>
      <c r="D97" s="121"/>
      <c r="E97" s="121"/>
      <c r="F97" s="121"/>
      <c r="G97" s="122"/>
      <c r="H97" s="122"/>
      <c r="I97" s="123"/>
      <c r="J97" s="123"/>
      <c r="K97" s="123"/>
      <c r="L97" s="123"/>
      <c r="M97" s="123"/>
      <c r="N97" s="123"/>
      <c r="O97" s="123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36"/>
  <sheetViews>
    <sheetView topLeftCell="O18" zoomScaleNormal="100" zoomScaleSheetLayoutView="100" workbookViewId="0">
      <selection activeCell="AC18" sqref="AC1:CA1048576"/>
    </sheetView>
  </sheetViews>
  <sheetFormatPr defaultColWidth="12.625" defaultRowHeight="21.75" customHeight="1"/>
  <cols>
    <col min="1" max="2" width="1.125" style="140" customWidth="1"/>
    <col min="3" max="3" width="31.125" style="140" customWidth="1"/>
    <col min="4" max="4" width="7" style="169" customWidth="1"/>
    <col min="5" max="5" width="0.5" style="140" customWidth="1"/>
    <col min="6" max="6" width="9.25" style="140" customWidth="1"/>
    <col min="7" max="7" width="0.5" style="140" customWidth="1"/>
    <col min="8" max="8" width="8.5" style="140" customWidth="1"/>
    <col min="9" max="9" width="0.5" style="140" customWidth="1"/>
    <col min="10" max="10" width="9.375" style="140" customWidth="1"/>
    <col min="11" max="11" width="0.5" style="140" customWidth="1"/>
    <col min="12" max="12" width="8.5" style="140" customWidth="1"/>
    <col min="13" max="13" width="0.5" style="140" customWidth="1"/>
    <col min="14" max="14" width="10.125" style="140" customWidth="1"/>
    <col min="15" max="15" width="0.5" style="140" customWidth="1"/>
    <col min="16" max="16" width="8.875" style="140" customWidth="1"/>
    <col min="17" max="17" width="0.5" style="140" customWidth="1"/>
    <col min="18" max="18" width="14.25" style="140" customWidth="1"/>
    <col min="19" max="19" width="0.5" style="140" customWidth="1"/>
    <col min="20" max="20" width="13.125" style="140" customWidth="1"/>
    <col min="21" max="21" width="0.5" style="140" customWidth="1"/>
    <col min="22" max="22" width="13.125" style="140" customWidth="1"/>
    <col min="23" max="23" width="0.5" style="140" customWidth="1"/>
    <col min="24" max="24" width="9.875" style="140" customWidth="1"/>
    <col min="25" max="25" width="0.5" style="140" customWidth="1"/>
    <col min="26" max="26" width="11.125" style="140" customWidth="1"/>
    <col min="27" max="27" width="0.5" style="140" customWidth="1"/>
    <col min="28" max="28" width="11.25" style="140" customWidth="1"/>
    <col min="29" max="16384" width="12.625" style="140"/>
  </cols>
  <sheetData>
    <row r="1" spans="1:28" ht="21.75" customHeight="1">
      <c r="A1" s="137" t="s">
        <v>0</v>
      </c>
      <c r="B1" s="138"/>
      <c r="C1" s="138"/>
      <c r="D1" s="151"/>
      <c r="E1" s="138"/>
      <c r="F1" s="43"/>
      <c r="G1" s="43"/>
      <c r="H1" s="43"/>
      <c r="I1" s="153"/>
      <c r="J1" s="153"/>
      <c r="K1" s="139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</row>
    <row r="2" spans="1:28" ht="21.75" customHeight="1">
      <c r="A2" s="141" t="s">
        <v>95</v>
      </c>
      <c r="B2" s="141"/>
      <c r="C2" s="141"/>
      <c r="D2" s="154"/>
      <c r="E2" s="141"/>
      <c r="F2" s="155"/>
      <c r="G2" s="155"/>
      <c r="H2" s="155"/>
      <c r="I2" s="146"/>
      <c r="J2" s="146"/>
      <c r="K2" s="142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</row>
    <row r="3" spans="1:28" ht="21.75" customHeight="1">
      <c r="A3" s="143" t="str">
        <f>'PL 7-8 (9m)'!A3</f>
        <v>สำหรับงวดเก้าเดือนสิ้นสุดวันที่ 30 กันยายน พ.ศ. 2564</v>
      </c>
      <c r="B3" s="144"/>
      <c r="C3" s="144"/>
      <c r="D3" s="156"/>
      <c r="E3" s="145"/>
      <c r="F3" s="38"/>
      <c r="G3" s="38"/>
      <c r="H3" s="38"/>
      <c r="I3" s="157"/>
      <c r="J3" s="157"/>
      <c r="K3" s="20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</row>
    <row r="4" spans="1:28" ht="21.75" customHeight="1">
      <c r="A4" s="138"/>
      <c r="B4" s="138"/>
      <c r="C4" s="138"/>
      <c r="D4" s="151"/>
      <c r="E4" s="138"/>
      <c r="F4" s="153"/>
      <c r="G4" s="153"/>
      <c r="H4" s="153"/>
      <c r="I4" s="153"/>
      <c r="J4" s="139"/>
      <c r="K4" s="43"/>
      <c r="L4" s="139"/>
      <c r="M4" s="43"/>
      <c r="N4" s="139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</row>
    <row r="5" spans="1:28" ht="21.75" customHeight="1">
      <c r="A5" s="141"/>
      <c r="B5" s="141"/>
      <c r="C5" s="141"/>
      <c r="D5" s="154"/>
      <c r="E5" s="141"/>
      <c r="F5" s="184" t="s">
        <v>96</v>
      </c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</row>
    <row r="6" spans="1:28" ht="21.75" customHeight="1">
      <c r="A6" s="141"/>
      <c r="B6" s="141"/>
      <c r="C6" s="141"/>
      <c r="D6" s="154"/>
      <c r="E6" s="141"/>
      <c r="F6" s="185" t="s">
        <v>65</v>
      </c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</row>
    <row r="7" spans="1:28" ht="21.75" customHeight="1">
      <c r="A7" s="141"/>
      <c r="B7" s="141"/>
      <c r="C7" s="141"/>
      <c r="D7" s="154"/>
      <c r="E7" s="141"/>
      <c r="F7" s="155"/>
      <c r="G7" s="155"/>
      <c r="H7" s="155"/>
      <c r="I7" s="155"/>
      <c r="J7" s="155"/>
      <c r="K7" s="155"/>
      <c r="L7" s="142"/>
      <c r="M7" s="158"/>
      <c r="N7" s="158"/>
      <c r="O7" s="155"/>
      <c r="P7" s="185" t="s">
        <v>64</v>
      </c>
      <c r="Q7" s="186"/>
      <c r="R7" s="186"/>
      <c r="S7" s="186"/>
      <c r="T7" s="186"/>
      <c r="U7" s="186"/>
      <c r="V7" s="186"/>
      <c r="W7" s="155"/>
      <c r="X7" s="155"/>
      <c r="Y7" s="155"/>
      <c r="Z7" s="155"/>
      <c r="AA7" s="155"/>
      <c r="AB7" s="155"/>
    </row>
    <row r="8" spans="1:28" ht="21.75" customHeight="1">
      <c r="A8" s="141"/>
      <c r="B8" s="141"/>
      <c r="C8" s="141"/>
      <c r="D8" s="154"/>
      <c r="E8" s="141"/>
      <c r="F8" s="184" t="s">
        <v>97</v>
      </c>
      <c r="G8" s="181"/>
      <c r="H8" s="181"/>
      <c r="I8" s="142"/>
      <c r="J8" s="184" t="s">
        <v>60</v>
      </c>
      <c r="K8" s="181"/>
      <c r="L8" s="181"/>
      <c r="M8" s="181"/>
      <c r="N8" s="181"/>
      <c r="O8" s="142"/>
      <c r="P8" s="185" t="s">
        <v>89</v>
      </c>
      <c r="Q8" s="186"/>
      <c r="R8" s="186"/>
      <c r="S8" s="186"/>
      <c r="T8" s="186"/>
      <c r="U8" s="142"/>
      <c r="V8" s="155"/>
      <c r="W8" s="155"/>
      <c r="X8" s="155"/>
      <c r="Y8" s="155"/>
      <c r="Z8" s="155"/>
      <c r="AA8" s="155"/>
      <c r="AB8" s="155"/>
    </row>
    <row r="9" spans="1:28" ht="21.75" customHeight="1">
      <c r="A9" s="159"/>
      <c r="B9" s="159"/>
      <c r="C9" s="159"/>
      <c r="D9" s="154"/>
      <c r="E9" s="159"/>
      <c r="F9" s="142"/>
      <c r="G9" s="142"/>
      <c r="H9" s="142"/>
      <c r="I9" s="142"/>
      <c r="J9" s="159"/>
      <c r="K9" s="159"/>
      <c r="L9" s="159"/>
      <c r="M9" s="159"/>
      <c r="N9" s="159"/>
      <c r="O9" s="142"/>
      <c r="P9" s="142"/>
      <c r="Q9" s="142"/>
      <c r="R9" s="142" t="s">
        <v>98</v>
      </c>
      <c r="S9" s="142"/>
      <c r="T9" s="142"/>
      <c r="U9" s="142"/>
      <c r="V9" s="142"/>
      <c r="W9" s="142"/>
      <c r="X9" s="142"/>
      <c r="Y9" s="142"/>
      <c r="Z9" s="142"/>
      <c r="AA9" s="142"/>
      <c r="AB9" s="142"/>
    </row>
    <row r="10" spans="1:28" ht="21.75" customHeight="1">
      <c r="A10" s="159"/>
      <c r="B10" s="159"/>
      <c r="C10" s="159"/>
      <c r="D10" s="154"/>
      <c r="E10" s="159"/>
      <c r="F10" s="142"/>
      <c r="G10" s="142"/>
      <c r="H10" s="142"/>
      <c r="I10" s="142"/>
      <c r="J10" s="159" t="s">
        <v>99</v>
      </c>
      <c r="K10" s="159"/>
      <c r="L10" s="159"/>
      <c r="M10" s="146"/>
      <c r="N10" s="146"/>
      <c r="O10" s="142"/>
      <c r="P10" s="142" t="s">
        <v>100</v>
      </c>
      <c r="Q10" s="142"/>
      <c r="R10" s="142" t="s">
        <v>101</v>
      </c>
      <c r="S10" s="142"/>
      <c r="T10" s="142" t="s">
        <v>182</v>
      </c>
      <c r="U10" s="142"/>
      <c r="V10" s="142" t="s">
        <v>102</v>
      </c>
      <c r="W10" s="142"/>
      <c r="X10" s="142" t="s">
        <v>103</v>
      </c>
      <c r="Y10" s="142"/>
      <c r="Z10" s="142" t="s">
        <v>111</v>
      </c>
      <c r="AA10" s="142"/>
      <c r="AB10" s="142"/>
    </row>
    <row r="11" spans="1:28" ht="21.75" customHeight="1">
      <c r="A11" s="159"/>
      <c r="B11" s="159"/>
      <c r="C11" s="159"/>
      <c r="D11" s="154"/>
      <c r="E11" s="159"/>
      <c r="F11" s="142" t="s">
        <v>104</v>
      </c>
      <c r="G11" s="142"/>
      <c r="H11" s="142" t="s">
        <v>105</v>
      </c>
      <c r="I11" s="142"/>
      <c r="J11" s="142" t="s">
        <v>106</v>
      </c>
      <c r="K11" s="142"/>
      <c r="L11" s="159" t="s">
        <v>99</v>
      </c>
      <c r="M11" s="142"/>
      <c r="N11" s="142"/>
      <c r="O11" s="142"/>
      <c r="P11" s="159" t="s">
        <v>107</v>
      </c>
      <c r="Q11" s="142"/>
      <c r="R11" s="142" t="s">
        <v>108</v>
      </c>
      <c r="S11" s="142"/>
      <c r="T11" s="142" t="s">
        <v>184</v>
      </c>
      <c r="U11" s="142"/>
      <c r="V11" s="142" t="s">
        <v>109</v>
      </c>
      <c r="W11" s="142"/>
      <c r="X11" s="142" t="s">
        <v>110</v>
      </c>
      <c r="Y11" s="142"/>
      <c r="Z11" s="142" t="s">
        <v>186</v>
      </c>
      <c r="AA11" s="142"/>
      <c r="AB11" s="142" t="s">
        <v>102</v>
      </c>
    </row>
    <row r="12" spans="1:28" ht="21.75" customHeight="1">
      <c r="A12" s="159"/>
      <c r="B12" s="159"/>
      <c r="C12" s="159"/>
      <c r="D12" s="154"/>
      <c r="E12" s="159"/>
      <c r="F12" s="142" t="s">
        <v>112</v>
      </c>
      <c r="G12" s="142"/>
      <c r="H12" s="142" t="s">
        <v>113</v>
      </c>
      <c r="I12" s="142"/>
      <c r="J12" s="142" t="s">
        <v>114</v>
      </c>
      <c r="K12" s="142"/>
      <c r="L12" s="142" t="s">
        <v>115</v>
      </c>
      <c r="M12" s="142"/>
      <c r="N12" s="142" t="s">
        <v>116</v>
      </c>
      <c r="O12" s="142"/>
      <c r="P12" s="142" t="s">
        <v>117</v>
      </c>
      <c r="Q12" s="142"/>
      <c r="R12" s="142" t="s">
        <v>118</v>
      </c>
      <c r="S12" s="142"/>
      <c r="T12" s="142" t="s">
        <v>183</v>
      </c>
      <c r="U12" s="142"/>
      <c r="V12" s="142" t="s">
        <v>119</v>
      </c>
      <c r="W12" s="142"/>
      <c r="X12" s="160" t="s">
        <v>120</v>
      </c>
      <c r="Y12" s="142"/>
      <c r="Z12" s="142" t="s">
        <v>185</v>
      </c>
      <c r="AA12" s="142"/>
      <c r="AB12" s="142" t="s">
        <v>54</v>
      </c>
    </row>
    <row r="13" spans="1:28" ht="21.75" customHeight="1">
      <c r="A13" s="159"/>
      <c r="B13" s="159"/>
      <c r="C13" s="159"/>
      <c r="D13" s="161" t="s">
        <v>9</v>
      </c>
      <c r="E13" s="159"/>
      <c r="F13" s="148" t="s">
        <v>10</v>
      </c>
      <c r="G13" s="142"/>
      <c r="H13" s="148" t="s">
        <v>10</v>
      </c>
      <c r="I13" s="142"/>
      <c r="J13" s="148" t="s">
        <v>10</v>
      </c>
      <c r="K13" s="142"/>
      <c r="L13" s="148" t="s">
        <v>10</v>
      </c>
      <c r="M13" s="142"/>
      <c r="N13" s="148" t="s">
        <v>10</v>
      </c>
      <c r="O13" s="142"/>
      <c r="P13" s="148" t="s">
        <v>10</v>
      </c>
      <c r="Q13" s="142"/>
      <c r="R13" s="148" t="s">
        <v>10</v>
      </c>
      <c r="S13" s="142"/>
      <c r="T13" s="148" t="s">
        <v>10</v>
      </c>
      <c r="U13" s="142"/>
      <c r="V13" s="148" t="s">
        <v>10</v>
      </c>
      <c r="W13" s="142"/>
      <c r="X13" s="148" t="s">
        <v>10</v>
      </c>
      <c r="Y13" s="142"/>
      <c r="Z13" s="148" t="s">
        <v>10</v>
      </c>
      <c r="AA13" s="142"/>
      <c r="AB13" s="148" t="s">
        <v>10</v>
      </c>
    </row>
    <row r="14" spans="1:28" ht="21.75" customHeight="1">
      <c r="A14" s="138"/>
      <c r="B14" s="138"/>
      <c r="C14" s="138"/>
      <c r="D14" s="151"/>
      <c r="E14" s="138"/>
      <c r="F14" s="138"/>
      <c r="G14" s="13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</row>
    <row r="15" spans="1:28" ht="21.75" customHeight="1">
      <c r="A15" s="141" t="s">
        <v>121</v>
      </c>
      <c r="B15" s="138"/>
      <c r="C15" s="138"/>
      <c r="D15" s="151"/>
      <c r="E15" s="138"/>
      <c r="F15" s="139">
        <v>3472220</v>
      </c>
      <c r="G15" s="139"/>
      <c r="H15" s="139">
        <v>979406</v>
      </c>
      <c r="I15" s="139"/>
      <c r="J15" s="139">
        <v>135893</v>
      </c>
      <c r="K15" s="139"/>
      <c r="L15" s="139">
        <v>2453</v>
      </c>
      <c r="M15" s="139"/>
      <c r="N15" s="139">
        <v>333502</v>
      </c>
      <c r="O15" s="139"/>
      <c r="P15" s="139">
        <v>0</v>
      </c>
      <c r="Q15" s="139"/>
      <c r="R15" s="139">
        <v>0</v>
      </c>
      <c r="S15" s="139"/>
      <c r="T15" s="139">
        <v>9353</v>
      </c>
      <c r="U15" s="139"/>
      <c r="V15" s="139">
        <v>9353</v>
      </c>
      <c r="W15" s="139"/>
      <c r="X15" s="139">
        <v>4932827</v>
      </c>
      <c r="Y15" s="139"/>
      <c r="Z15" s="139">
        <v>694184</v>
      </c>
      <c r="AA15" s="139"/>
      <c r="AB15" s="139">
        <v>5627011</v>
      </c>
    </row>
    <row r="16" spans="1:28" ht="6" customHeight="1">
      <c r="A16" s="141"/>
      <c r="B16" s="138"/>
      <c r="C16" s="138"/>
      <c r="D16" s="151"/>
      <c r="E16" s="138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</row>
    <row r="17" spans="1:28" ht="21.75" customHeight="1">
      <c r="A17" s="141" t="s">
        <v>122</v>
      </c>
      <c r="B17" s="138"/>
      <c r="C17" s="138"/>
      <c r="D17" s="151"/>
      <c r="E17" s="138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</row>
    <row r="18" spans="1:28" ht="21.75" customHeight="1">
      <c r="A18" s="138" t="s">
        <v>123</v>
      </c>
      <c r="B18" s="138"/>
      <c r="C18" s="138"/>
      <c r="D18" s="151"/>
      <c r="E18" s="138"/>
      <c r="F18" s="139">
        <v>0</v>
      </c>
      <c r="G18" s="139"/>
      <c r="H18" s="139">
        <v>0</v>
      </c>
      <c r="I18" s="139"/>
      <c r="J18" s="139">
        <v>0</v>
      </c>
      <c r="K18" s="139"/>
      <c r="L18" s="139">
        <v>0</v>
      </c>
      <c r="M18" s="139"/>
      <c r="N18" s="139">
        <v>396488</v>
      </c>
      <c r="O18" s="139"/>
      <c r="P18" s="139">
        <v>35919</v>
      </c>
      <c r="Q18" s="139"/>
      <c r="R18" s="139">
        <v>-798</v>
      </c>
      <c r="S18" s="139"/>
      <c r="T18" s="139">
        <v>0</v>
      </c>
      <c r="U18" s="139"/>
      <c r="V18" s="139">
        <f t="shared" ref="V18:V20" si="0">SUM(P18:T18)</f>
        <v>35121</v>
      </c>
      <c r="W18" s="139"/>
      <c r="X18" s="139">
        <f t="shared" ref="X18:X21" si="1">SUM(F18:N18,V18)</f>
        <v>431609</v>
      </c>
      <c r="Y18" s="139"/>
      <c r="Z18" s="139">
        <v>157704</v>
      </c>
      <c r="AA18" s="139"/>
      <c r="AB18" s="139">
        <f t="shared" ref="AB18:AB21" si="2">SUM(X18:Z18)</f>
        <v>589313</v>
      </c>
    </row>
    <row r="19" spans="1:28" ht="21.75" customHeight="1">
      <c r="A19" s="138" t="s">
        <v>124</v>
      </c>
      <c r="B19" s="138"/>
      <c r="C19" s="138"/>
      <c r="D19" s="151"/>
      <c r="E19" s="138"/>
      <c r="F19" s="139">
        <v>0</v>
      </c>
      <c r="G19" s="139"/>
      <c r="H19" s="139">
        <v>0</v>
      </c>
      <c r="I19" s="139"/>
      <c r="J19" s="139">
        <v>0</v>
      </c>
      <c r="K19" s="139"/>
      <c r="L19" s="139">
        <v>0</v>
      </c>
      <c r="M19" s="139"/>
      <c r="N19" s="139">
        <v>-244444</v>
      </c>
      <c r="O19" s="139"/>
      <c r="P19" s="139">
        <v>0</v>
      </c>
      <c r="Q19" s="139"/>
      <c r="R19" s="139">
        <v>0</v>
      </c>
      <c r="S19" s="139"/>
      <c r="T19" s="139">
        <v>0</v>
      </c>
      <c r="U19" s="139"/>
      <c r="V19" s="139">
        <f t="shared" si="0"/>
        <v>0</v>
      </c>
      <c r="W19" s="139"/>
      <c r="X19" s="139">
        <f t="shared" si="1"/>
        <v>-244444</v>
      </c>
      <c r="Y19" s="139"/>
      <c r="Z19" s="139">
        <v>-193990</v>
      </c>
      <c r="AA19" s="139"/>
      <c r="AB19" s="139">
        <f t="shared" si="2"/>
        <v>-438434</v>
      </c>
    </row>
    <row r="20" spans="1:28" ht="21.75" customHeight="1">
      <c r="A20" s="138" t="s">
        <v>125</v>
      </c>
      <c r="B20" s="138"/>
      <c r="C20" s="138"/>
      <c r="D20" s="151"/>
      <c r="E20" s="138"/>
      <c r="F20" s="139">
        <v>0</v>
      </c>
      <c r="G20" s="139"/>
      <c r="H20" s="139">
        <v>0</v>
      </c>
      <c r="I20" s="139"/>
      <c r="J20" s="139">
        <v>34075</v>
      </c>
      <c r="K20" s="139"/>
      <c r="L20" s="139">
        <v>0</v>
      </c>
      <c r="M20" s="139"/>
      <c r="N20" s="139">
        <v>-34075</v>
      </c>
      <c r="O20" s="139"/>
      <c r="P20" s="139">
        <v>0</v>
      </c>
      <c r="Q20" s="139"/>
      <c r="R20" s="139">
        <v>0</v>
      </c>
      <c r="S20" s="139"/>
      <c r="T20" s="139">
        <v>0</v>
      </c>
      <c r="U20" s="139"/>
      <c r="V20" s="139">
        <f t="shared" si="0"/>
        <v>0</v>
      </c>
      <c r="W20" s="139"/>
      <c r="X20" s="139">
        <f t="shared" si="1"/>
        <v>0</v>
      </c>
      <c r="Y20" s="139"/>
      <c r="Z20" s="139">
        <v>0</v>
      </c>
      <c r="AA20" s="139"/>
      <c r="AB20" s="139">
        <f t="shared" si="2"/>
        <v>0</v>
      </c>
    </row>
    <row r="21" spans="1:28" ht="21.75" customHeight="1">
      <c r="A21" s="138" t="s">
        <v>173</v>
      </c>
      <c r="B21" s="141"/>
      <c r="C21" s="138"/>
      <c r="D21" s="151"/>
      <c r="E21" s="138"/>
      <c r="F21" s="162">
        <v>0</v>
      </c>
      <c r="G21" s="150"/>
      <c r="H21" s="162">
        <v>0</v>
      </c>
      <c r="I21" s="163"/>
      <c r="J21" s="162">
        <v>0</v>
      </c>
      <c r="K21" s="163"/>
      <c r="L21" s="162">
        <v>0</v>
      </c>
      <c r="M21" s="163"/>
      <c r="N21" s="162">
        <v>0</v>
      </c>
      <c r="O21" s="163"/>
      <c r="P21" s="162">
        <v>0</v>
      </c>
      <c r="Q21" s="163"/>
      <c r="R21" s="162">
        <v>0</v>
      </c>
      <c r="S21" s="163"/>
      <c r="T21" s="162">
        <v>0</v>
      </c>
      <c r="U21" s="163"/>
      <c r="V21" s="162">
        <v>0</v>
      </c>
      <c r="W21" s="163"/>
      <c r="X21" s="162">
        <f t="shared" si="1"/>
        <v>0</v>
      </c>
      <c r="Y21" s="163"/>
      <c r="Z21" s="162">
        <v>716562</v>
      </c>
      <c r="AA21" s="164"/>
      <c r="AB21" s="162">
        <f t="shared" si="2"/>
        <v>716562</v>
      </c>
    </row>
    <row r="22" spans="1:28" ht="6" customHeight="1">
      <c r="A22" s="141"/>
      <c r="B22" s="138"/>
      <c r="C22" s="138"/>
      <c r="D22" s="151"/>
      <c r="E22" s="138"/>
      <c r="F22" s="139"/>
      <c r="G22" s="150"/>
      <c r="H22" s="164"/>
      <c r="I22" s="163"/>
      <c r="J22" s="164"/>
      <c r="K22" s="163"/>
      <c r="L22" s="164"/>
      <c r="M22" s="163"/>
      <c r="N22" s="164"/>
      <c r="O22" s="163"/>
      <c r="P22" s="164"/>
      <c r="Q22" s="163"/>
      <c r="R22" s="164"/>
      <c r="S22" s="163"/>
      <c r="T22" s="164"/>
      <c r="U22" s="163"/>
      <c r="V22" s="164"/>
      <c r="W22" s="163"/>
      <c r="X22" s="164"/>
      <c r="Y22" s="163"/>
      <c r="Z22" s="164"/>
      <c r="AA22" s="164"/>
      <c r="AB22" s="164"/>
    </row>
    <row r="23" spans="1:28" ht="21.75" customHeight="1" thickBot="1">
      <c r="A23" s="141" t="s">
        <v>206</v>
      </c>
      <c r="B23" s="138"/>
      <c r="C23" s="138"/>
      <c r="D23" s="151"/>
      <c r="E23" s="138"/>
      <c r="F23" s="165">
        <f>SUM(F15:F22)</f>
        <v>3472220</v>
      </c>
      <c r="G23" s="150"/>
      <c r="H23" s="165">
        <f>SUM(H15:H22)</f>
        <v>979406</v>
      </c>
      <c r="I23" s="163"/>
      <c r="J23" s="165">
        <f>SUM(J15:J22)</f>
        <v>169968</v>
      </c>
      <c r="K23" s="163"/>
      <c r="L23" s="165">
        <f>SUM(L15:L22)</f>
        <v>2453</v>
      </c>
      <c r="M23" s="163"/>
      <c r="N23" s="165">
        <f>SUM(N15:N22)</f>
        <v>451471</v>
      </c>
      <c r="O23" s="163"/>
      <c r="P23" s="165">
        <f>SUM(P15:P22)</f>
        <v>35919</v>
      </c>
      <c r="Q23" s="163"/>
      <c r="R23" s="165">
        <f>SUM(R15:R22)</f>
        <v>-798</v>
      </c>
      <c r="S23" s="163"/>
      <c r="T23" s="165">
        <f>SUM(T15:T22)</f>
        <v>9353</v>
      </c>
      <c r="U23" s="166"/>
      <c r="V23" s="165">
        <f>SUM(V15:V22)</f>
        <v>44474</v>
      </c>
      <c r="W23" s="163"/>
      <c r="X23" s="165">
        <f>SUM(X15:X22)</f>
        <v>5119992</v>
      </c>
      <c r="Y23" s="163"/>
      <c r="Z23" s="165">
        <f>SUM(Z15:Z22)</f>
        <v>1374460</v>
      </c>
      <c r="AA23" s="163"/>
      <c r="AB23" s="165">
        <f>SUM(AB15:AB22)</f>
        <v>6494452</v>
      </c>
    </row>
    <row r="24" spans="1:28" ht="21.75" customHeight="1" thickTop="1">
      <c r="A24" s="159"/>
      <c r="B24" s="159"/>
      <c r="C24" s="159"/>
      <c r="D24" s="154"/>
      <c r="E24" s="159"/>
      <c r="F24" s="139"/>
      <c r="G24" s="150"/>
      <c r="H24" s="164"/>
      <c r="I24" s="166"/>
      <c r="J24" s="164"/>
      <c r="K24" s="166"/>
      <c r="L24" s="164"/>
      <c r="M24" s="166"/>
      <c r="N24" s="164"/>
      <c r="O24" s="166"/>
      <c r="P24" s="164"/>
      <c r="Q24" s="166"/>
      <c r="R24" s="164"/>
      <c r="S24" s="166"/>
      <c r="T24" s="164"/>
      <c r="U24" s="166"/>
      <c r="V24" s="164"/>
      <c r="W24" s="166"/>
      <c r="X24" s="164"/>
      <c r="Y24" s="163"/>
      <c r="Z24" s="164"/>
      <c r="AA24" s="163"/>
      <c r="AB24" s="164"/>
    </row>
    <row r="25" spans="1:28" ht="21.75" customHeight="1">
      <c r="A25" s="141" t="s">
        <v>126</v>
      </c>
      <c r="B25" s="138"/>
      <c r="C25" s="138"/>
      <c r="D25" s="151"/>
      <c r="E25" s="138"/>
      <c r="F25" s="24">
        <v>3472220</v>
      </c>
      <c r="G25" s="150"/>
      <c r="H25" s="24">
        <v>979406</v>
      </c>
      <c r="I25" s="150"/>
      <c r="J25" s="24">
        <v>208706</v>
      </c>
      <c r="K25" s="150"/>
      <c r="L25" s="24">
        <v>2453</v>
      </c>
      <c r="M25" s="150"/>
      <c r="N25" s="24">
        <v>442378</v>
      </c>
      <c r="O25" s="150"/>
      <c r="P25" s="24">
        <v>-4671</v>
      </c>
      <c r="Q25" s="150"/>
      <c r="R25" s="24">
        <v>-798</v>
      </c>
      <c r="S25" s="150"/>
      <c r="T25" s="24">
        <v>9353</v>
      </c>
      <c r="U25" s="150"/>
      <c r="V25" s="24">
        <v>3884</v>
      </c>
      <c r="W25" s="150"/>
      <c r="X25" s="24">
        <f>SUM(F25:N25,V25)</f>
        <v>5109047</v>
      </c>
      <c r="Y25" s="150"/>
      <c r="Z25" s="24">
        <v>1674812</v>
      </c>
      <c r="AA25" s="139"/>
      <c r="AB25" s="24">
        <f>SUM(X25:Z25)</f>
        <v>6783859</v>
      </c>
    </row>
    <row r="26" spans="1:28" ht="6" customHeight="1">
      <c r="A26" s="141"/>
      <c r="B26" s="138"/>
      <c r="C26" s="138"/>
      <c r="D26" s="151"/>
      <c r="E26" s="138"/>
      <c r="F26" s="24"/>
      <c r="G26" s="150"/>
      <c r="H26" s="24"/>
      <c r="I26" s="150"/>
      <c r="J26" s="24"/>
      <c r="K26" s="150"/>
      <c r="L26" s="24"/>
      <c r="M26" s="150"/>
      <c r="N26" s="24"/>
      <c r="O26" s="150"/>
      <c r="P26" s="24"/>
      <c r="Q26" s="150"/>
      <c r="R26" s="24"/>
      <c r="S26" s="150"/>
      <c r="T26" s="24"/>
      <c r="U26" s="150"/>
      <c r="V26" s="24"/>
      <c r="W26" s="150"/>
      <c r="X26" s="24"/>
      <c r="Y26" s="150"/>
      <c r="Z26" s="24"/>
      <c r="AA26" s="139"/>
      <c r="AB26" s="24"/>
    </row>
    <row r="27" spans="1:28" ht="21.75" customHeight="1">
      <c r="A27" s="141" t="s">
        <v>122</v>
      </c>
      <c r="B27" s="138"/>
      <c r="C27" s="138"/>
      <c r="D27" s="151"/>
      <c r="E27" s="138"/>
      <c r="F27" s="24"/>
      <c r="G27" s="150"/>
      <c r="H27" s="24"/>
      <c r="I27" s="150"/>
      <c r="J27" s="24"/>
      <c r="K27" s="150"/>
      <c r="L27" s="24"/>
      <c r="M27" s="150"/>
      <c r="N27" s="24"/>
      <c r="O27" s="150"/>
      <c r="P27" s="24"/>
      <c r="Q27" s="150"/>
      <c r="R27" s="24"/>
      <c r="S27" s="150"/>
      <c r="T27" s="24"/>
      <c r="U27" s="150"/>
      <c r="V27" s="24"/>
      <c r="W27" s="150"/>
      <c r="X27" s="24"/>
      <c r="Y27" s="150"/>
      <c r="Z27" s="24"/>
      <c r="AA27" s="139"/>
      <c r="AB27" s="24"/>
    </row>
    <row r="28" spans="1:28" ht="21.75" customHeight="1">
      <c r="A28" s="138" t="s">
        <v>123</v>
      </c>
      <c r="B28" s="141"/>
      <c r="C28" s="138"/>
      <c r="D28" s="151"/>
      <c r="E28" s="138"/>
      <c r="F28" s="24">
        <v>0</v>
      </c>
      <c r="G28" s="150"/>
      <c r="H28" s="24">
        <v>0</v>
      </c>
      <c r="I28" s="150"/>
      <c r="J28" s="24">
        <v>0</v>
      </c>
      <c r="K28" s="150"/>
      <c r="L28" s="24">
        <v>0</v>
      </c>
      <c r="M28" s="150"/>
      <c r="N28" s="24">
        <v>436360</v>
      </c>
      <c r="O28" s="150"/>
      <c r="P28" s="24">
        <v>127102</v>
      </c>
      <c r="Q28" s="150"/>
      <c r="R28" s="24">
        <v>0</v>
      </c>
      <c r="S28" s="150"/>
      <c r="T28" s="24">
        <v>0</v>
      </c>
      <c r="U28" s="150"/>
      <c r="V28" s="24">
        <f>SUM(P28:U28)</f>
        <v>127102</v>
      </c>
      <c r="W28" s="150"/>
      <c r="X28" s="24">
        <f t="shared" ref="X28:X31" si="3">SUM(F28:N28,V28)</f>
        <v>563462</v>
      </c>
      <c r="Y28" s="150"/>
      <c r="Z28" s="24">
        <v>146004</v>
      </c>
      <c r="AA28" s="139"/>
      <c r="AB28" s="24">
        <f t="shared" ref="AB28:AB29" si="4">SUM(X28:Z28)</f>
        <v>709466</v>
      </c>
    </row>
    <row r="29" spans="1:28" ht="21.75" customHeight="1">
      <c r="A29" s="138" t="s">
        <v>124</v>
      </c>
      <c r="B29" s="138"/>
      <c r="C29" s="138"/>
      <c r="D29" s="151">
        <v>15</v>
      </c>
      <c r="E29" s="138"/>
      <c r="F29" s="24">
        <v>0</v>
      </c>
      <c r="G29" s="150"/>
      <c r="H29" s="24">
        <v>0</v>
      </c>
      <c r="I29" s="150"/>
      <c r="J29" s="24">
        <v>0</v>
      </c>
      <c r="K29" s="150"/>
      <c r="L29" s="24">
        <v>0</v>
      </c>
      <c r="M29" s="150"/>
      <c r="N29" s="24">
        <v>-256944</v>
      </c>
      <c r="O29" s="150"/>
      <c r="P29" s="24">
        <v>0</v>
      </c>
      <c r="Q29" s="150"/>
      <c r="R29" s="24">
        <v>0</v>
      </c>
      <c r="S29" s="150"/>
      <c r="T29" s="24">
        <v>0</v>
      </c>
      <c r="U29" s="150"/>
      <c r="V29" s="24">
        <f>SUM(P29:T29)</f>
        <v>0</v>
      </c>
      <c r="W29" s="150"/>
      <c r="X29" s="24">
        <f t="shared" si="3"/>
        <v>-256944</v>
      </c>
      <c r="Y29" s="150"/>
      <c r="Z29" s="24">
        <v>-33810</v>
      </c>
      <c r="AA29" s="139"/>
      <c r="AB29" s="24">
        <f t="shared" si="4"/>
        <v>-290754</v>
      </c>
    </row>
    <row r="30" spans="1:28" ht="21.75" customHeight="1">
      <c r="A30" s="138" t="s">
        <v>125</v>
      </c>
      <c r="B30" s="138"/>
      <c r="C30" s="138"/>
      <c r="D30" s="151"/>
      <c r="E30" s="138"/>
      <c r="F30" s="24">
        <v>0</v>
      </c>
      <c r="G30" s="150"/>
      <c r="H30" s="24">
        <v>0</v>
      </c>
      <c r="I30" s="150"/>
      <c r="J30" s="24">
        <v>26464</v>
      </c>
      <c r="K30" s="150"/>
      <c r="L30" s="24">
        <v>0</v>
      </c>
      <c r="M30" s="150"/>
      <c r="N30" s="24">
        <v>-26464</v>
      </c>
      <c r="O30" s="150"/>
      <c r="P30" s="24">
        <v>0</v>
      </c>
      <c r="Q30" s="150"/>
      <c r="R30" s="24">
        <v>0</v>
      </c>
      <c r="S30" s="150"/>
      <c r="T30" s="24">
        <v>0</v>
      </c>
      <c r="U30" s="150"/>
      <c r="V30" s="24">
        <v>0</v>
      </c>
      <c r="W30" s="150"/>
      <c r="X30" s="24">
        <f t="shared" si="3"/>
        <v>0</v>
      </c>
      <c r="Y30" s="150"/>
      <c r="Z30" s="24">
        <v>0</v>
      </c>
      <c r="AA30" s="139"/>
      <c r="AB30" s="24">
        <v>0</v>
      </c>
    </row>
    <row r="31" spans="1:28" ht="21.75" customHeight="1">
      <c r="A31" s="138" t="s">
        <v>173</v>
      </c>
      <c r="B31" s="138"/>
      <c r="C31" s="138"/>
      <c r="D31" s="151">
        <v>17</v>
      </c>
      <c r="E31" s="138"/>
      <c r="F31" s="28">
        <v>0</v>
      </c>
      <c r="G31" s="150"/>
      <c r="H31" s="28">
        <v>0</v>
      </c>
      <c r="I31" s="150"/>
      <c r="J31" s="28">
        <v>0</v>
      </c>
      <c r="K31" s="150"/>
      <c r="L31" s="28">
        <v>0</v>
      </c>
      <c r="M31" s="150"/>
      <c r="N31" s="28">
        <v>0</v>
      </c>
      <c r="O31" s="150"/>
      <c r="P31" s="28">
        <v>0</v>
      </c>
      <c r="Q31" s="150"/>
      <c r="R31" s="28">
        <v>0</v>
      </c>
      <c r="S31" s="150"/>
      <c r="T31" s="28">
        <v>-1006056</v>
      </c>
      <c r="U31" s="150"/>
      <c r="V31" s="28">
        <f>SUM(P31:T31)</f>
        <v>-1006056</v>
      </c>
      <c r="W31" s="150"/>
      <c r="X31" s="28">
        <f t="shared" si="3"/>
        <v>-1006056</v>
      </c>
      <c r="Y31" s="150"/>
      <c r="Z31" s="28">
        <v>-643944</v>
      </c>
      <c r="AA31" s="139"/>
      <c r="AB31" s="28">
        <f>SUM(X31:Z31)</f>
        <v>-1650000</v>
      </c>
    </row>
    <row r="32" spans="1:28" ht="6" customHeight="1">
      <c r="A32" s="141"/>
      <c r="B32" s="138"/>
      <c r="C32" s="138"/>
      <c r="D32" s="151"/>
      <c r="E32" s="138"/>
      <c r="F32" s="24"/>
      <c r="G32" s="150"/>
      <c r="H32" s="24"/>
      <c r="I32" s="150"/>
      <c r="J32" s="24"/>
      <c r="K32" s="150"/>
      <c r="L32" s="24"/>
      <c r="M32" s="150"/>
      <c r="N32" s="24"/>
      <c r="O32" s="150"/>
      <c r="P32" s="24"/>
      <c r="Q32" s="150"/>
      <c r="R32" s="24"/>
      <c r="S32" s="150"/>
      <c r="T32" s="24"/>
      <c r="U32" s="150"/>
      <c r="V32" s="24"/>
      <c r="W32" s="150"/>
      <c r="X32" s="24"/>
      <c r="Y32" s="150"/>
      <c r="Z32" s="24"/>
      <c r="AA32" s="139"/>
      <c r="AB32" s="24"/>
    </row>
    <row r="33" spans="1:28" ht="21.75" customHeight="1" thickBot="1">
      <c r="A33" s="141" t="s">
        <v>207</v>
      </c>
      <c r="B33" s="138"/>
      <c r="C33" s="138"/>
      <c r="D33" s="151"/>
      <c r="E33" s="138"/>
      <c r="F33" s="152">
        <f>SUM(F25:F32)</f>
        <v>3472220</v>
      </c>
      <c r="G33" s="150"/>
      <c r="H33" s="152">
        <f>SUM(H25:H32)</f>
        <v>979406</v>
      </c>
      <c r="I33" s="150"/>
      <c r="J33" s="152">
        <f>SUM(J25:J32)</f>
        <v>235170</v>
      </c>
      <c r="K33" s="150"/>
      <c r="L33" s="152">
        <f>SUM(L25:L32)</f>
        <v>2453</v>
      </c>
      <c r="M33" s="150"/>
      <c r="N33" s="152">
        <f>SUM(N25:N32)</f>
        <v>595330</v>
      </c>
      <c r="O33" s="150"/>
      <c r="P33" s="152">
        <f>SUM(P25:P32)</f>
        <v>122431</v>
      </c>
      <c r="Q33" s="150"/>
      <c r="R33" s="152">
        <f>SUM(R25:R32)</f>
        <v>-798</v>
      </c>
      <c r="S33" s="150"/>
      <c r="T33" s="152">
        <f>SUM(T25:T32)</f>
        <v>-996703</v>
      </c>
      <c r="U33" s="150"/>
      <c r="V33" s="152">
        <f>SUM(V25:V32)</f>
        <v>-875070</v>
      </c>
      <c r="W33" s="150"/>
      <c r="X33" s="152">
        <f>SUM(X25:X32)</f>
        <v>4409509</v>
      </c>
      <c r="Y33" s="150"/>
      <c r="Z33" s="152">
        <f>SUM(Z25:Z32)</f>
        <v>1143062</v>
      </c>
      <c r="AA33" s="139"/>
      <c r="AB33" s="152">
        <f>SUM(AB25:AB32)</f>
        <v>5552571</v>
      </c>
    </row>
    <row r="34" spans="1:28" ht="21.75" customHeight="1" thickTop="1">
      <c r="A34" s="141"/>
      <c r="B34" s="138"/>
      <c r="C34" s="138"/>
      <c r="D34" s="151"/>
      <c r="E34" s="138"/>
      <c r="F34" s="163"/>
      <c r="G34" s="167"/>
      <c r="H34" s="163"/>
      <c r="I34" s="167"/>
      <c r="J34" s="163"/>
      <c r="K34" s="167"/>
      <c r="L34" s="163"/>
      <c r="M34" s="167"/>
      <c r="N34" s="163"/>
      <c r="O34" s="167"/>
      <c r="P34" s="163"/>
      <c r="Q34" s="167"/>
      <c r="R34" s="163"/>
      <c r="S34" s="167"/>
      <c r="T34" s="163"/>
      <c r="U34" s="167"/>
      <c r="V34" s="163"/>
      <c r="W34" s="167"/>
      <c r="X34" s="163"/>
      <c r="Y34" s="167"/>
      <c r="Z34" s="163"/>
      <c r="AA34" s="164"/>
      <c r="AB34" s="163"/>
    </row>
    <row r="35" spans="1:28" ht="20.25" customHeight="1">
      <c r="A35" s="141"/>
      <c r="B35" s="138"/>
      <c r="C35" s="138"/>
      <c r="D35" s="151"/>
      <c r="E35" s="138"/>
    </row>
    <row r="36" spans="1:28" ht="21.95" customHeight="1">
      <c r="A36" s="182" t="str">
        <f>+'BS 2-4'!A137</f>
        <v>หมายเหตุประกอบข้อมูลทางการเงินเป็นส่วนหนึ่งของข้อมูลทางการเงินนี้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68"/>
      <c r="X36" s="168"/>
      <c r="Y36" s="168"/>
      <c r="Z36" s="168"/>
      <c r="AA36" s="168"/>
      <c r="AB36" s="168"/>
    </row>
  </sheetData>
  <mergeCells count="7">
    <mergeCell ref="A36:V36"/>
    <mergeCell ref="F5:AB5"/>
    <mergeCell ref="F6:AB6"/>
    <mergeCell ref="P7:V7"/>
    <mergeCell ref="F8:H8"/>
    <mergeCell ref="J8:N8"/>
    <mergeCell ref="P8:T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1"/>
  <sheetViews>
    <sheetView topLeftCell="A21" zoomScaleNormal="100" zoomScaleSheetLayoutView="100" workbookViewId="0">
      <selection activeCell="C25" sqref="C25"/>
    </sheetView>
  </sheetViews>
  <sheetFormatPr defaultColWidth="12.625" defaultRowHeight="15" customHeight="1"/>
  <cols>
    <col min="1" max="2" width="1.5" style="140" customWidth="1"/>
    <col min="3" max="3" width="33.625" style="140" customWidth="1"/>
    <col min="4" max="4" width="7.75" style="140" customWidth="1"/>
    <col min="5" max="5" width="0.75" style="140" customWidth="1"/>
    <col min="6" max="6" width="12.875" style="140" customWidth="1"/>
    <col min="7" max="7" width="0.75" style="175" customWidth="1"/>
    <col min="8" max="8" width="12.875" style="140" customWidth="1"/>
    <col min="9" max="9" width="0.75" style="175" customWidth="1"/>
    <col min="10" max="10" width="14" style="140" customWidth="1"/>
    <col min="11" max="11" width="0.75" style="175" customWidth="1"/>
    <col min="12" max="12" width="12.875" style="140" customWidth="1"/>
    <col min="13" max="13" width="0.75" style="175" customWidth="1"/>
    <col min="14" max="14" width="12.875" style="140" customWidth="1"/>
    <col min="15" max="16384" width="12.625" style="140"/>
  </cols>
  <sheetData>
    <row r="1" spans="1:14" ht="21.75" customHeight="1">
      <c r="A1" s="137" t="s">
        <v>0</v>
      </c>
      <c r="B1" s="138"/>
      <c r="C1" s="138"/>
      <c r="D1" s="138"/>
      <c r="E1" s="138"/>
      <c r="F1" s="139"/>
      <c r="G1" s="164"/>
      <c r="H1" s="139"/>
      <c r="I1" s="164"/>
      <c r="J1" s="139"/>
      <c r="K1" s="164"/>
      <c r="L1" s="139"/>
      <c r="M1" s="164"/>
      <c r="N1" s="139"/>
    </row>
    <row r="2" spans="1:14" ht="21.75" customHeight="1">
      <c r="A2" s="141" t="s">
        <v>95</v>
      </c>
      <c r="B2" s="141"/>
      <c r="C2" s="141"/>
      <c r="D2" s="141"/>
      <c r="E2" s="141"/>
      <c r="F2" s="142"/>
      <c r="G2" s="173"/>
      <c r="H2" s="142"/>
      <c r="I2" s="173"/>
      <c r="J2" s="142"/>
      <c r="K2" s="173"/>
      <c r="L2" s="142"/>
      <c r="M2" s="173"/>
      <c r="N2" s="142"/>
    </row>
    <row r="3" spans="1:14" ht="21.75" customHeight="1">
      <c r="A3" s="143" t="str">
        <f>'PL 7-8 (9m)'!A3</f>
        <v>สำหรับงวดเก้าเดือนสิ้นสุดวันที่ 30 กันยายน พ.ศ. 2564</v>
      </c>
      <c r="B3" s="144"/>
      <c r="C3" s="144"/>
      <c r="D3" s="145"/>
      <c r="E3" s="145"/>
      <c r="F3" s="20"/>
      <c r="G3" s="174"/>
      <c r="H3" s="20"/>
      <c r="I3" s="174"/>
      <c r="J3" s="20"/>
      <c r="K3" s="174"/>
      <c r="L3" s="20"/>
      <c r="M3" s="174"/>
      <c r="N3" s="20"/>
    </row>
    <row r="4" spans="1:14" ht="18.95" customHeight="1">
      <c r="A4" s="138"/>
      <c r="B4" s="138"/>
      <c r="C4" s="138"/>
      <c r="D4" s="138"/>
      <c r="E4" s="138"/>
      <c r="F4" s="142"/>
      <c r="G4" s="173"/>
      <c r="H4" s="142"/>
      <c r="I4" s="173"/>
      <c r="J4" s="142"/>
      <c r="K4" s="173"/>
      <c r="L4" s="142"/>
      <c r="M4" s="173"/>
      <c r="N4" s="142"/>
    </row>
    <row r="5" spans="1:14" ht="18.95" customHeight="1">
      <c r="A5" s="138"/>
      <c r="B5" s="138"/>
      <c r="C5" s="138"/>
      <c r="D5" s="138"/>
      <c r="E5" s="138"/>
      <c r="F5" s="184" t="s">
        <v>127</v>
      </c>
      <c r="G5" s="181"/>
      <c r="H5" s="181"/>
      <c r="I5" s="181"/>
      <c r="J5" s="181"/>
      <c r="K5" s="181"/>
      <c r="L5" s="181"/>
      <c r="M5" s="181"/>
      <c r="N5" s="181"/>
    </row>
    <row r="6" spans="1:14" ht="18.95" customHeight="1">
      <c r="A6" s="138"/>
      <c r="B6" s="138"/>
      <c r="C6" s="138"/>
      <c r="D6" s="138"/>
      <c r="E6" s="138"/>
      <c r="F6" s="184" t="s">
        <v>97</v>
      </c>
      <c r="G6" s="181"/>
      <c r="H6" s="181"/>
      <c r="I6" s="176"/>
      <c r="J6" s="184" t="s">
        <v>60</v>
      </c>
      <c r="K6" s="181"/>
      <c r="L6" s="181"/>
      <c r="M6" s="176"/>
      <c r="N6" s="146"/>
    </row>
    <row r="7" spans="1:14" ht="18.95" customHeight="1">
      <c r="A7" s="138"/>
      <c r="B7" s="138"/>
      <c r="C7" s="138"/>
      <c r="D7" s="138"/>
      <c r="E7" s="138"/>
      <c r="F7" s="142" t="s">
        <v>104</v>
      </c>
      <c r="G7" s="173"/>
      <c r="H7" s="142" t="s">
        <v>105</v>
      </c>
      <c r="I7" s="173"/>
      <c r="J7" s="142" t="s">
        <v>99</v>
      </c>
      <c r="K7" s="173"/>
      <c r="L7" s="142"/>
      <c r="M7" s="173"/>
      <c r="N7" s="142" t="s">
        <v>102</v>
      </c>
    </row>
    <row r="8" spans="1:14" ht="18.95" customHeight="1">
      <c r="A8" s="138"/>
      <c r="B8" s="138"/>
      <c r="C8" s="138"/>
      <c r="D8" s="138"/>
      <c r="E8" s="138"/>
      <c r="F8" s="142" t="s">
        <v>112</v>
      </c>
      <c r="G8" s="173"/>
      <c r="H8" s="142" t="s">
        <v>113</v>
      </c>
      <c r="I8" s="173"/>
      <c r="J8" s="142" t="s">
        <v>125</v>
      </c>
      <c r="K8" s="173"/>
      <c r="L8" s="142" t="s">
        <v>116</v>
      </c>
      <c r="M8" s="173"/>
      <c r="N8" s="142" t="s">
        <v>54</v>
      </c>
    </row>
    <row r="9" spans="1:14" ht="18.95" customHeight="1">
      <c r="A9" s="138"/>
      <c r="B9" s="138"/>
      <c r="C9" s="138"/>
      <c r="D9" s="147" t="s">
        <v>9</v>
      </c>
      <c r="E9" s="138"/>
      <c r="F9" s="148" t="s">
        <v>10</v>
      </c>
      <c r="G9" s="173"/>
      <c r="H9" s="148" t="s">
        <v>10</v>
      </c>
      <c r="I9" s="173"/>
      <c r="J9" s="148" t="s">
        <v>10</v>
      </c>
      <c r="K9" s="173"/>
      <c r="L9" s="148" t="s">
        <v>10</v>
      </c>
      <c r="M9" s="173"/>
      <c r="N9" s="148" t="s">
        <v>10</v>
      </c>
    </row>
    <row r="10" spans="1:14" ht="6" customHeight="1">
      <c r="A10" s="138"/>
      <c r="B10" s="138"/>
      <c r="C10" s="138"/>
      <c r="D10" s="138"/>
      <c r="E10" s="138"/>
      <c r="F10" s="142"/>
      <c r="G10" s="173"/>
      <c r="H10" s="142"/>
      <c r="I10" s="173"/>
      <c r="J10" s="142"/>
      <c r="K10" s="173"/>
      <c r="L10" s="142"/>
      <c r="M10" s="173"/>
      <c r="N10" s="142"/>
    </row>
    <row r="11" spans="1:14" ht="18.95" customHeight="1">
      <c r="A11" s="141" t="s">
        <v>121</v>
      </c>
      <c r="B11" s="138"/>
      <c r="C11" s="138"/>
      <c r="D11" s="138"/>
      <c r="E11" s="138"/>
      <c r="F11" s="139">
        <v>3472220</v>
      </c>
      <c r="G11" s="164"/>
      <c r="H11" s="139">
        <v>979406</v>
      </c>
      <c r="I11" s="164"/>
      <c r="J11" s="139">
        <v>69947</v>
      </c>
      <c r="K11" s="164"/>
      <c r="L11" s="139">
        <v>310915</v>
      </c>
      <c r="M11" s="164"/>
      <c r="N11" s="139">
        <f>SUM(F11:L11)</f>
        <v>4832488</v>
      </c>
    </row>
    <row r="12" spans="1:14" ht="6" customHeight="1">
      <c r="A12" s="141"/>
      <c r="B12" s="138"/>
      <c r="C12" s="138"/>
      <c r="D12" s="138"/>
      <c r="E12" s="138"/>
      <c r="F12" s="139"/>
      <c r="G12" s="164"/>
      <c r="H12" s="139"/>
      <c r="I12" s="164"/>
      <c r="J12" s="139"/>
      <c r="K12" s="164"/>
      <c r="L12" s="139"/>
      <c r="M12" s="164"/>
      <c r="N12" s="139"/>
    </row>
    <row r="13" spans="1:14" ht="18.95" customHeight="1">
      <c r="A13" s="141" t="s">
        <v>122</v>
      </c>
      <c r="B13" s="138"/>
      <c r="C13" s="138"/>
      <c r="D13" s="138"/>
      <c r="E13" s="138"/>
      <c r="F13" s="139"/>
      <c r="G13" s="164"/>
      <c r="H13" s="139"/>
      <c r="I13" s="164"/>
      <c r="J13" s="139"/>
      <c r="K13" s="164"/>
      <c r="L13" s="139"/>
      <c r="M13" s="164"/>
      <c r="N13" s="139"/>
    </row>
    <row r="14" spans="1:14" ht="18.95" customHeight="1">
      <c r="A14" s="138" t="s">
        <v>123</v>
      </c>
      <c r="B14" s="138"/>
      <c r="C14" s="138"/>
      <c r="D14" s="138"/>
      <c r="E14" s="138"/>
      <c r="F14" s="139">
        <v>0</v>
      </c>
      <c r="G14" s="163"/>
      <c r="H14" s="139">
        <v>0</v>
      </c>
      <c r="I14" s="163"/>
      <c r="J14" s="139">
        <v>0</v>
      </c>
      <c r="K14" s="163"/>
      <c r="L14" s="139">
        <v>466302</v>
      </c>
      <c r="M14" s="163"/>
      <c r="N14" s="139">
        <f t="shared" ref="N14:N16" si="0">SUM(F14:L14)</f>
        <v>466302</v>
      </c>
    </row>
    <row r="15" spans="1:14" ht="18.95" customHeight="1">
      <c r="A15" s="138" t="s">
        <v>124</v>
      </c>
      <c r="B15" s="138"/>
      <c r="C15" s="138"/>
      <c r="D15" s="138"/>
      <c r="E15" s="138"/>
      <c r="F15" s="139">
        <v>0</v>
      </c>
      <c r="G15" s="163"/>
      <c r="H15" s="139">
        <v>0</v>
      </c>
      <c r="I15" s="163"/>
      <c r="J15" s="139">
        <v>0</v>
      </c>
      <c r="K15" s="163"/>
      <c r="L15" s="139">
        <v>-244444</v>
      </c>
      <c r="M15" s="163"/>
      <c r="N15" s="139">
        <f t="shared" si="0"/>
        <v>-244444</v>
      </c>
    </row>
    <row r="16" spans="1:14" ht="18.95" customHeight="1">
      <c r="A16" s="138" t="s">
        <v>125</v>
      </c>
      <c r="B16" s="138"/>
      <c r="C16" s="138"/>
      <c r="D16" s="138"/>
      <c r="E16" s="138"/>
      <c r="F16" s="20">
        <v>0</v>
      </c>
      <c r="G16" s="163"/>
      <c r="H16" s="20">
        <v>0</v>
      </c>
      <c r="I16" s="163"/>
      <c r="J16" s="20">
        <v>24674</v>
      </c>
      <c r="K16" s="163"/>
      <c r="L16" s="20">
        <v>-24674</v>
      </c>
      <c r="M16" s="163"/>
      <c r="N16" s="20">
        <f t="shared" si="0"/>
        <v>0</v>
      </c>
    </row>
    <row r="17" spans="1:14" ht="6" customHeight="1">
      <c r="A17" s="138"/>
      <c r="B17" s="138"/>
      <c r="C17" s="138"/>
      <c r="D17" s="138"/>
      <c r="E17" s="138"/>
      <c r="F17" s="139"/>
      <c r="G17" s="163"/>
      <c r="H17" s="139"/>
      <c r="I17" s="163"/>
      <c r="J17" s="139"/>
      <c r="K17" s="163"/>
      <c r="L17" s="139"/>
      <c r="M17" s="163"/>
      <c r="N17" s="139"/>
    </row>
    <row r="18" spans="1:14" ht="18.95" customHeight="1">
      <c r="A18" s="141" t="s">
        <v>206</v>
      </c>
      <c r="B18" s="141"/>
      <c r="C18" s="138"/>
      <c r="D18" s="138"/>
      <c r="E18" s="138"/>
      <c r="F18" s="149">
        <f>SUM(F11:F16)</f>
        <v>3472220</v>
      </c>
      <c r="G18" s="163"/>
      <c r="H18" s="149">
        <f>SUM(H11:H16)</f>
        <v>979406</v>
      </c>
      <c r="I18" s="163"/>
      <c r="J18" s="149">
        <f>SUM(J11:J16)</f>
        <v>94621</v>
      </c>
      <c r="K18" s="163"/>
      <c r="L18" s="149">
        <f>SUM(L11:L16)</f>
        <v>508099</v>
      </c>
      <c r="M18" s="163"/>
      <c r="N18" s="149">
        <f>SUM(N11:N16)</f>
        <v>5054346</v>
      </c>
    </row>
    <row r="19" spans="1:14" ht="18.95" customHeight="1">
      <c r="A19" s="138"/>
      <c r="B19" s="138"/>
      <c r="C19" s="138"/>
      <c r="D19" s="138"/>
      <c r="E19" s="138"/>
      <c r="F19" s="139"/>
      <c r="G19" s="167"/>
      <c r="H19" s="139"/>
      <c r="I19" s="167"/>
      <c r="J19" s="139"/>
      <c r="K19" s="167"/>
      <c r="L19" s="139"/>
      <c r="M19" s="163"/>
      <c r="N19" s="139"/>
    </row>
    <row r="20" spans="1:14" ht="18.95" customHeight="1">
      <c r="A20" s="141" t="s">
        <v>126</v>
      </c>
      <c r="B20" s="138"/>
      <c r="C20" s="138"/>
      <c r="D20" s="138"/>
      <c r="E20" s="138"/>
      <c r="F20" s="24">
        <v>3472220</v>
      </c>
      <c r="G20" s="167"/>
      <c r="H20" s="24">
        <v>979406</v>
      </c>
      <c r="I20" s="167"/>
      <c r="J20" s="24">
        <v>101017</v>
      </c>
      <c r="K20" s="167"/>
      <c r="L20" s="24">
        <v>459524</v>
      </c>
      <c r="M20" s="163"/>
      <c r="N20" s="24">
        <f>SUM(F20:L20)</f>
        <v>5012167</v>
      </c>
    </row>
    <row r="21" spans="1:14" ht="6" customHeight="1">
      <c r="A21" s="141"/>
      <c r="B21" s="138"/>
      <c r="C21" s="138"/>
      <c r="D21" s="138"/>
      <c r="E21" s="138"/>
      <c r="F21" s="24"/>
      <c r="G21" s="167"/>
      <c r="H21" s="24"/>
      <c r="I21" s="163"/>
      <c r="J21" s="24"/>
      <c r="K21" s="167"/>
      <c r="L21" s="24"/>
      <c r="M21" s="163"/>
      <c r="N21" s="24"/>
    </row>
    <row r="22" spans="1:14" ht="18.95" customHeight="1">
      <c r="A22" s="141" t="s">
        <v>122</v>
      </c>
      <c r="B22" s="138"/>
      <c r="C22" s="138"/>
      <c r="D22" s="138"/>
      <c r="E22" s="138"/>
      <c r="F22" s="24"/>
      <c r="G22" s="167"/>
      <c r="H22" s="24"/>
      <c r="I22" s="163"/>
      <c r="J22" s="24"/>
      <c r="K22" s="167"/>
      <c r="L22" s="24"/>
      <c r="M22" s="163"/>
      <c r="N22" s="24"/>
    </row>
    <row r="23" spans="1:14" ht="18.95" customHeight="1">
      <c r="A23" s="138" t="s">
        <v>123</v>
      </c>
      <c r="B23" s="138"/>
      <c r="C23" s="138"/>
      <c r="D23" s="138"/>
      <c r="E23" s="138"/>
      <c r="F23" s="24">
        <v>0</v>
      </c>
      <c r="G23" s="163"/>
      <c r="H23" s="24">
        <v>0</v>
      </c>
      <c r="I23" s="163"/>
      <c r="J23" s="24">
        <v>0</v>
      </c>
      <c r="K23" s="163"/>
      <c r="L23" s="24">
        <v>232340</v>
      </c>
      <c r="M23" s="163"/>
      <c r="N23" s="24">
        <f>SUM(L23,J23,H23,F23)</f>
        <v>232340</v>
      </c>
    </row>
    <row r="24" spans="1:14" ht="18.95" customHeight="1">
      <c r="A24" s="138" t="s">
        <v>124</v>
      </c>
      <c r="B24" s="138"/>
      <c r="C24" s="138"/>
      <c r="D24" s="151">
        <v>15</v>
      </c>
      <c r="E24" s="138"/>
      <c r="F24" s="24">
        <v>0</v>
      </c>
      <c r="G24" s="163"/>
      <c r="H24" s="24">
        <v>0</v>
      </c>
      <c r="I24" s="163"/>
      <c r="J24" s="24">
        <v>0</v>
      </c>
      <c r="K24" s="163"/>
      <c r="L24" s="24">
        <v>-256944</v>
      </c>
      <c r="M24" s="163"/>
      <c r="N24" s="24">
        <f>SUM(F24:L24)</f>
        <v>-256944</v>
      </c>
    </row>
    <row r="25" spans="1:14" ht="18.95" customHeight="1">
      <c r="A25" s="138" t="s">
        <v>125</v>
      </c>
      <c r="B25" s="138"/>
      <c r="C25" s="138"/>
      <c r="D25" s="151">
        <v>15</v>
      </c>
      <c r="E25" s="138"/>
      <c r="F25" s="28">
        <v>0</v>
      </c>
      <c r="G25" s="163"/>
      <c r="H25" s="28">
        <v>0</v>
      </c>
      <c r="I25" s="163"/>
      <c r="J25" s="28">
        <v>9932</v>
      </c>
      <c r="K25" s="163"/>
      <c r="L25" s="28">
        <v>-9932</v>
      </c>
      <c r="M25" s="163"/>
      <c r="N25" s="28">
        <f>SUM(L25,J25,H25,F25)</f>
        <v>0</v>
      </c>
    </row>
    <row r="26" spans="1:14" ht="6" customHeight="1">
      <c r="A26" s="138"/>
      <c r="B26" s="138"/>
      <c r="C26" s="138"/>
      <c r="D26" s="138"/>
      <c r="E26" s="138"/>
      <c r="F26" s="24"/>
      <c r="G26" s="163"/>
      <c r="H26" s="24"/>
      <c r="I26" s="163"/>
      <c r="J26" s="24"/>
      <c r="K26" s="163"/>
      <c r="L26" s="24"/>
      <c r="M26" s="163"/>
      <c r="N26" s="24"/>
    </row>
    <row r="27" spans="1:14" ht="18.95" customHeight="1">
      <c r="A27" s="141" t="s">
        <v>207</v>
      </c>
      <c r="B27" s="141"/>
      <c r="C27" s="138"/>
      <c r="D27" s="138"/>
      <c r="E27" s="138"/>
      <c r="F27" s="152">
        <f>SUM(F20:F25)</f>
        <v>3472220</v>
      </c>
      <c r="G27" s="163"/>
      <c r="H27" s="152">
        <f>SUM(H20:H25)</f>
        <v>979406</v>
      </c>
      <c r="I27" s="163"/>
      <c r="J27" s="152">
        <f>SUM(J20:J25)</f>
        <v>110949</v>
      </c>
      <c r="K27" s="164"/>
      <c r="L27" s="152">
        <f>SUM(L20:L25)</f>
        <v>424988</v>
      </c>
      <c r="M27" s="163"/>
      <c r="N27" s="152">
        <f>SUM(N20:N25)</f>
        <v>4987563</v>
      </c>
    </row>
    <row r="28" spans="1:14" ht="21.75" customHeight="1">
      <c r="A28" s="58"/>
      <c r="B28" s="138"/>
      <c r="C28" s="138"/>
      <c r="D28" s="138"/>
      <c r="E28" s="138"/>
      <c r="F28" s="139"/>
      <c r="G28" s="163"/>
      <c r="H28" s="139"/>
      <c r="I28" s="163"/>
      <c r="J28" s="139"/>
      <c r="K28" s="164"/>
      <c r="L28" s="139"/>
      <c r="M28" s="163"/>
      <c r="N28" s="139"/>
    </row>
    <row r="29" spans="1:14" ht="21.75" customHeight="1">
      <c r="A29" s="58"/>
      <c r="B29" s="138"/>
      <c r="C29" s="138"/>
      <c r="D29" s="138"/>
      <c r="E29" s="138"/>
      <c r="F29" s="139"/>
      <c r="G29" s="163"/>
      <c r="H29" s="139"/>
      <c r="I29" s="163"/>
      <c r="J29" s="139"/>
      <c r="K29" s="164"/>
      <c r="L29" s="139"/>
      <c r="M29" s="163"/>
      <c r="N29" s="139"/>
    </row>
    <row r="30" spans="1:14" ht="17.25" customHeight="1">
      <c r="A30" s="58"/>
      <c r="B30" s="138"/>
      <c r="C30" s="138"/>
      <c r="D30" s="138"/>
      <c r="E30" s="138"/>
      <c r="F30" s="139"/>
      <c r="G30" s="163"/>
      <c r="H30" s="139"/>
      <c r="I30" s="163"/>
      <c r="J30" s="139"/>
      <c r="K30" s="164"/>
      <c r="L30" s="139"/>
      <c r="M30" s="163"/>
      <c r="N30" s="139"/>
    </row>
    <row r="31" spans="1:14" ht="21.75" customHeight="1">
      <c r="A31" s="187" t="s">
        <v>35</v>
      </c>
      <c r="B31" s="181"/>
      <c r="C31" s="181"/>
      <c r="D31" s="188"/>
      <c r="E31" s="188"/>
      <c r="F31" s="181"/>
      <c r="G31" s="181"/>
      <c r="H31" s="181"/>
      <c r="I31" s="181"/>
      <c r="J31" s="181"/>
      <c r="K31" s="181"/>
      <c r="L31" s="181"/>
      <c r="M31" s="181"/>
      <c r="N31" s="181"/>
    </row>
  </sheetData>
  <mergeCells count="4">
    <mergeCell ref="F5:N5"/>
    <mergeCell ref="F6:H6"/>
    <mergeCell ref="J6:L6"/>
    <mergeCell ref="A31:N31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7"/>
  <sheetViews>
    <sheetView tabSelected="1" topLeftCell="A109" zoomScaleNormal="100" zoomScaleSheetLayoutView="100" workbookViewId="0">
      <selection activeCell="C112" sqref="C112"/>
    </sheetView>
  </sheetViews>
  <sheetFormatPr defaultColWidth="12.625" defaultRowHeight="21.75" customHeight="1"/>
  <cols>
    <col min="1" max="2" width="1.5" style="74" customWidth="1"/>
    <col min="3" max="3" width="35" style="74" customWidth="1"/>
    <col min="4" max="4" width="6.75" style="74" customWidth="1"/>
    <col min="5" max="5" width="0.75" style="74" customWidth="1"/>
    <col min="6" max="6" width="12.125" style="74" customWidth="1"/>
    <col min="7" max="7" width="0.75" style="74" customWidth="1"/>
    <col min="8" max="8" width="12.125" style="107" customWidth="1"/>
    <col min="9" max="9" width="0.75" style="74" customWidth="1"/>
    <col min="10" max="10" width="12.125" style="74" customWidth="1"/>
    <col min="11" max="11" width="0.75" style="74" customWidth="1"/>
    <col min="12" max="12" width="12.125" style="74" customWidth="1"/>
    <col min="13" max="26" width="7.625" style="74" customWidth="1"/>
    <col min="27" max="16384" width="12.625" style="74"/>
  </cols>
  <sheetData>
    <row r="1" spans="1:12" ht="21.75" customHeight="1">
      <c r="A1" s="1" t="s">
        <v>0</v>
      </c>
      <c r="B1" s="1"/>
      <c r="C1" s="1"/>
      <c r="D1" s="45"/>
      <c r="E1" s="1"/>
      <c r="F1" s="34"/>
      <c r="G1" s="34"/>
      <c r="H1" s="113"/>
      <c r="I1" s="34"/>
      <c r="J1" s="34"/>
      <c r="K1" s="34"/>
      <c r="L1" s="34"/>
    </row>
    <row r="2" spans="1:12" ht="21.75" customHeight="1">
      <c r="A2" s="1" t="s">
        <v>128</v>
      </c>
      <c r="B2" s="1"/>
      <c r="C2" s="1"/>
      <c r="D2" s="45"/>
      <c r="E2" s="1"/>
      <c r="F2" s="34"/>
      <c r="G2" s="34"/>
      <c r="H2" s="113"/>
      <c r="I2" s="34"/>
      <c r="J2" s="34"/>
      <c r="K2" s="34"/>
      <c r="L2" s="34"/>
    </row>
    <row r="3" spans="1:12" ht="21.75" customHeight="1">
      <c r="A3" s="7" t="s">
        <v>208</v>
      </c>
      <c r="B3" s="46"/>
      <c r="C3" s="46"/>
      <c r="D3" s="47"/>
      <c r="E3" s="46"/>
      <c r="F3" s="48"/>
      <c r="G3" s="48"/>
      <c r="H3" s="114"/>
      <c r="I3" s="48"/>
      <c r="J3" s="48"/>
      <c r="K3" s="48"/>
      <c r="L3" s="48"/>
    </row>
    <row r="4" spans="1:12" ht="18.600000000000001" customHeight="1">
      <c r="A4" s="44"/>
      <c r="B4" s="44"/>
      <c r="C4" s="44"/>
      <c r="D4" s="19"/>
      <c r="E4" s="44"/>
      <c r="F4" s="4"/>
      <c r="G4" s="4"/>
      <c r="H4" s="60"/>
      <c r="I4" s="4"/>
      <c r="J4" s="4"/>
      <c r="K4" s="4"/>
      <c r="L4" s="4"/>
    </row>
    <row r="5" spans="1:12" ht="18.600000000000001" customHeight="1">
      <c r="A5" s="44"/>
      <c r="B5" s="44"/>
      <c r="C5" s="44"/>
      <c r="D5" s="19"/>
      <c r="E5" s="44"/>
      <c r="F5" s="180" t="s">
        <v>2</v>
      </c>
      <c r="G5" s="181"/>
      <c r="H5" s="181"/>
      <c r="I5" s="5"/>
      <c r="J5" s="180" t="s">
        <v>3</v>
      </c>
      <c r="K5" s="181"/>
      <c r="L5" s="181"/>
    </row>
    <row r="6" spans="1:12" ht="18.600000000000001" customHeight="1">
      <c r="A6" s="44"/>
      <c r="B6" s="44"/>
      <c r="C6" s="44"/>
      <c r="D6" s="19"/>
      <c r="E6" s="44"/>
      <c r="F6" s="11" t="s">
        <v>4</v>
      </c>
      <c r="G6" s="11"/>
      <c r="H6" s="81" t="s">
        <v>4</v>
      </c>
      <c r="I6" s="4"/>
      <c r="J6" s="11" t="s">
        <v>4</v>
      </c>
      <c r="K6" s="11"/>
      <c r="L6" s="11" t="s">
        <v>4</v>
      </c>
    </row>
    <row r="7" spans="1:12" ht="18.600000000000001" customHeight="1">
      <c r="A7" s="44"/>
      <c r="B7" s="44"/>
      <c r="C7" s="44"/>
      <c r="D7" s="19"/>
      <c r="E7" s="44"/>
      <c r="F7" s="12" t="s">
        <v>204</v>
      </c>
      <c r="G7" s="11"/>
      <c r="H7" s="115" t="s">
        <v>204</v>
      </c>
      <c r="I7" s="5"/>
      <c r="J7" s="12" t="s">
        <v>204</v>
      </c>
      <c r="K7" s="11"/>
      <c r="L7" s="12" t="s">
        <v>204</v>
      </c>
    </row>
    <row r="8" spans="1:12" ht="18.600000000000001" customHeight="1">
      <c r="A8" s="44"/>
      <c r="B8" s="44"/>
      <c r="C8" s="44"/>
      <c r="D8" s="19"/>
      <c r="E8" s="19"/>
      <c r="F8" s="11" t="s">
        <v>7</v>
      </c>
      <c r="G8" s="11"/>
      <c r="H8" s="81" t="s">
        <v>8</v>
      </c>
      <c r="I8" s="11"/>
      <c r="J8" s="11" t="s">
        <v>7</v>
      </c>
      <c r="K8" s="11"/>
      <c r="L8" s="11" t="s">
        <v>8</v>
      </c>
    </row>
    <row r="9" spans="1:12" ht="18.600000000000001" customHeight="1">
      <c r="A9" s="44"/>
      <c r="B9" s="44"/>
      <c r="C9" s="44"/>
      <c r="D9" s="19"/>
      <c r="E9" s="19"/>
      <c r="F9" s="11"/>
      <c r="G9" s="11"/>
      <c r="H9" s="81" t="s">
        <v>181</v>
      </c>
      <c r="I9" s="11"/>
      <c r="J9" s="11"/>
      <c r="K9" s="11"/>
      <c r="L9" s="11"/>
    </row>
    <row r="10" spans="1:12" ht="18.600000000000001" customHeight="1">
      <c r="A10" s="44"/>
      <c r="B10" s="44"/>
      <c r="C10" s="44"/>
      <c r="D10" s="49" t="s">
        <v>9</v>
      </c>
      <c r="E10" s="50"/>
      <c r="F10" s="15" t="s">
        <v>10</v>
      </c>
      <c r="G10" s="11"/>
      <c r="H10" s="116" t="s">
        <v>10</v>
      </c>
      <c r="I10" s="16"/>
      <c r="J10" s="15" t="s">
        <v>10</v>
      </c>
      <c r="K10" s="11"/>
      <c r="L10" s="15" t="s">
        <v>10</v>
      </c>
    </row>
    <row r="11" spans="1:12" ht="5.0999999999999996" customHeight="1">
      <c r="A11" s="44"/>
      <c r="B11" s="44"/>
      <c r="C11" s="44"/>
      <c r="D11" s="51"/>
      <c r="E11" s="50"/>
      <c r="F11" s="17"/>
      <c r="G11" s="11"/>
      <c r="H11" s="81"/>
      <c r="I11" s="5"/>
      <c r="J11" s="17"/>
      <c r="K11" s="5"/>
      <c r="L11" s="11"/>
    </row>
    <row r="12" spans="1:12" ht="18.600000000000001" customHeight="1">
      <c r="A12" s="1" t="s">
        <v>129</v>
      </c>
      <c r="B12" s="44"/>
      <c r="C12" s="44"/>
      <c r="D12" s="19"/>
      <c r="E12" s="44"/>
      <c r="F12" s="25"/>
      <c r="G12" s="4"/>
      <c r="H12" s="64"/>
      <c r="I12" s="4"/>
      <c r="J12" s="25"/>
      <c r="K12" s="4"/>
      <c r="L12" s="23"/>
    </row>
    <row r="13" spans="1:12" ht="18.600000000000001" customHeight="1">
      <c r="A13" s="44" t="s">
        <v>84</v>
      </c>
      <c r="B13" s="44"/>
      <c r="C13" s="44"/>
      <c r="D13" s="19"/>
      <c r="E13" s="44"/>
      <c r="F13" s="25">
        <f>'PL 7-8 (9m)'!I34</f>
        <v>562498</v>
      </c>
      <c r="G13" s="4"/>
      <c r="H13" s="64">
        <f>'PL 7-8 (9m)'!K34</f>
        <v>577890</v>
      </c>
      <c r="I13" s="4"/>
      <c r="J13" s="25">
        <f>'PL 7-8 (9m)'!M34</f>
        <v>233163</v>
      </c>
      <c r="K13" s="4"/>
      <c r="L13" s="23">
        <f>'PL 7-8 (9m)'!O34</f>
        <v>471700</v>
      </c>
    </row>
    <row r="14" spans="1:12" ht="18.600000000000001" customHeight="1">
      <c r="A14" s="44" t="s">
        <v>130</v>
      </c>
      <c r="B14" s="44"/>
      <c r="C14" s="44"/>
      <c r="D14" s="19"/>
      <c r="E14" s="44"/>
      <c r="F14" s="25"/>
      <c r="G14" s="23"/>
      <c r="H14" s="64"/>
      <c r="I14" s="23"/>
      <c r="J14" s="25"/>
      <c r="K14" s="23"/>
      <c r="L14" s="23"/>
    </row>
    <row r="15" spans="1:12" ht="18.600000000000001" customHeight="1">
      <c r="A15" s="44" t="s">
        <v>131</v>
      </c>
      <c r="B15" s="44" t="s">
        <v>132</v>
      </c>
      <c r="C15" s="44"/>
      <c r="D15" s="19"/>
      <c r="E15" s="44"/>
      <c r="F15" s="25"/>
      <c r="G15" s="23"/>
      <c r="H15" s="64"/>
      <c r="I15" s="23"/>
      <c r="J15" s="25"/>
      <c r="K15" s="23"/>
      <c r="L15" s="23"/>
    </row>
    <row r="16" spans="1:12" ht="18.600000000000001" customHeight="1">
      <c r="B16" s="44" t="s">
        <v>187</v>
      </c>
      <c r="C16" s="44"/>
      <c r="D16" s="19"/>
      <c r="E16" s="44"/>
      <c r="F16" s="25">
        <v>1285033</v>
      </c>
      <c r="G16" s="4"/>
      <c r="H16" s="64">
        <v>1317609</v>
      </c>
      <c r="I16" s="4"/>
      <c r="J16" s="25">
        <v>63869</v>
      </c>
      <c r="K16" s="4"/>
      <c r="L16" s="23">
        <v>48990</v>
      </c>
    </row>
    <row r="17" spans="1:12" ht="18.600000000000001" customHeight="1">
      <c r="A17" s="44"/>
      <c r="B17" s="86" t="s">
        <v>133</v>
      </c>
      <c r="C17" s="44"/>
      <c r="D17" s="19"/>
      <c r="E17" s="44"/>
      <c r="F17" s="25">
        <v>0</v>
      </c>
      <c r="G17" s="4"/>
      <c r="H17" s="64">
        <v>48</v>
      </c>
      <c r="I17" s="4"/>
      <c r="J17" s="25">
        <v>0</v>
      </c>
      <c r="K17" s="4"/>
      <c r="L17" s="23">
        <v>0</v>
      </c>
    </row>
    <row r="18" spans="1:12" ht="18.600000000000001" customHeight="1">
      <c r="A18" s="44"/>
      <c r="B18" s="86" t="s">
        <v>191</v>
      </c>
      <c r="C18" s="44"/>
      <c r="D18" s="19"/>
      <c r="E18" s="44"/>
      <c r="F18" s="18"/>
      <c r="G18" s="4"/>
      <c r="H18" s="60"/>
      <c r="I18" s="4"/>
      <c r="J18" s="18"/>
      <c r="K18" s="4"/>
      <c r="L18" s="4"/>
    </row>
    <row r="19" spans="1:12" ht="18.600000000000001" customHeight="1">
      <c r="A19" s="44"/>
      <c r="B19" s="86"/>
      <c r="C19" s="44" t="s">
        <v>192</v>
      </c>
      <c r="D19" s="19"/>
      <c r="E19" s="44"/>
      <c r="F19" s="25">
        <v>0</v>
      </c>
      <c r="G19" s="4"/>
      <c r="H19" s="64">
        <v>2789</v>
      </c>
      <c r="I19" s="4"/>
      <c r="J19" s="25">
        <v>0</v>
      </c>
      <c r="K19" s="4"/>
      <c r="L19" s="23">
        <v>-200</v>
      </c>
    </row>
    <row r="20" spans="1:12" ht="18.600000000000001" customHeight="1">
      <c r="B20" s="44" t="s">
        <v>193</v>
      </c>
      <c r="C20" s="44"/>
      <c r="D20" s="19"/>
      <c r="E20" s="44"/>
      <c r="F20" s="18"/>
      <c r="G20" s="4"/>
      <c r="H20" s="60"/>
      <c r="I20" s="4"/>
      <c r="J20" s="18"/>
      <c r="K20" s="4"/>
      <c r="L20" s="4"/>
    </row>
    <row r="21" spans="1:12" ht="18.600000000000001" customHeight="1">
      <c r="B21" s="44"/>
      <c r="C21" s="44" t="s">
        <v>194</v>
      </c>
      <c r="D21" s="19">
        <v>9</v>
      </c>
      <c r="E21" s="44"/>
      <c r="F21" s="25">
        <v>-9643</v>
      </c>
      <c r="G21" s="4"/>
      <c r="H21" s="64">
        <v>71913</v>
      </c>
      <c r="I21" s="4"/>
      <c r="J21" s="25">
        <v>2686</v>
      </c>
      <c r="K21" s="4"/>
      <c r="L21" s="23">
        <v>-996</v>
      </c>
    </row>
    <row r="22" spans="1:12" ht="18.600000000000001" customHeight="1">
      <c r="B22" s="44" t="s">
        <v>210</v>
      </c>
      <c r="C22" s="44"/>
      <c r="D22" s="19"/>
      <c r="E22" s="44"/>
      <c r="F22" s="25">
        <v>-6734</v>
      </c>
      <c r="G22" s="4"/>
      <c r="H22" s="64">
        <v>-432</v>
      </c>
      <c r="I22" s="4"/>
      <c r="J22" s="25">
        <v>-6832</v>
      </c>
      <c r="K22" s="4"/>
      <c r="L22" s="23">
        <v>25</v>
      </c>
    </row>
    <row r="23" spans="1:12" ht="18.600000000000001" customHeight="1">
      <c r="B23" s="44" t="s">
        <v>188</v>
      </c>
      <c r="C23" s="44"/>
      <c r="D23" s="19">
        <v>11</v>
      </c>
      <c r="E23" s="44"/>
      <c r="F23" s="25">
        <v>0</v>
      </c>
      <c r="G23" s="4"/>
      <c r="H23" s="64">
        <v>11392</v>
      </c>
      <c r="I23" s="4"/>
      <c r="J23" s="25">
        <v>0</v>
      </c>
      <c r="K23" s="4"/>
      <c r="L23" s="23">
        <v>0</v>
      </c>
    </row>
    <row r="24" spans="1:12" ht="18.600000000000001" customHeight="1">
      <c r="B24" s="44" t="s">
        <v>79</v>
      </c>
      <c r="C24" s="44"/>
      <c r="D24" s="19">
        <v>11</v>
      </c>
      <c r="E24" s="44"/>
      <c r="F24" s="25">
        <f>-'PL 7-8 (9m)'!I23</f>
        <v>31491</v>
      </c>
      <c r="G24" s="4"/>
      <c r="H24" s="64">
        <f>-'PL 7-8 (9m)'!K23</f>
        <v>30867</v>
      </c>
      <c r="I24" s="4"/>
      <c r="J24" s="25">
        <f>-'PL 7-8 (9m)'!M23</f>
        <v>0</v>
      </c>
      <c r="K24" s="4"/>
      <c r="L24" s="23">
        <f>-'PL 7-8 (9m)'!O23</f>
        <v>0</v>
      </c>
    </row>
    <row r="25" spans="1:12" ht="18.600000000000001" customHeight="1">
      <c r="B25" s="44" t="s">
        <v>83</v>
      </c>
      <c r="C25" s="44"/>
      <c r="D25" s="19">
        <v>10</v>
      </c>
      <c r="E25" s="44"/>
      <c r="F25" s="25">
        <f>-'PL 7-8 (9m)'!I32</f>
        <v>-5520</v>
      </c>
      <c r="G25" s="4"/>
      <c r="H25" s="64">
        <f>-'PL 7-8 (9m)'!K32</f>
        <v>-4479</v>
      </c>
      <c r="I25" s="4"/>
      <c r="J25" s="25">
        <f>-'PL 7-8 (9m)'!M32</f>
        <v>0</v>
      </c>
      <c r="K25" s="4"/>
      <c r="L25" s="23">
        <f>-'PL 7-8 (9m)'!O32</f>
        <v>0</v>
      </c>
    </row>
    <row r="26" spans="1:12" ht="18.600000000000001" customHeight="1">
      <c r="B26" s="44" t="s">
        <v>189</v>
      </c>
      <c r="C26" s="44"/>
      <c r="D26" s="19"/>
      <c r="E26" s="44"/>
      <c r="F26" s="25">
        <v>51633</v>
      </c>
      <c r="G26" s="4"/>
      <c r="H26" s="64">
        <v>62199</v>
      </c>
      <c r="I26" s="4"/>
      <c r="J26" s="25">
        <v>19074</v>
      </c>
      <c r="K26" s="4"/>
      <c r="L26" s="23">
        <v>19462</v>
      </c>
    </row>
    <row r="27" spans="1:12" ht="18.600000000000001" customHeight="1">
      <c r="B27" s="44" t="s">
        <v>73</v>
      </c>
      <c r="C27" s="44"/>
      <c r="D27" s="44"/>
      <c r="E27" s="44"/>
      <c r="F27" s="25">
        <v>0</v>
      </c>
      <c r="G27" s="4"/>
      <c r="H27" s="64">
        <v>0</v>
      </c>
      <c r="I27" s="4"/>
      <c r="J27" s="25">
        <v>-334375</v>
      </c>
      <c r="K27" s="4"/>
      <c r="L27" s="23">
        <v>-471029</v>
      </c>
    </row>
    <row r="28" spans="1:12" ht="18.600000000000001" customHeight="1">
      <c r="B28" s="44" t="s">
        <v>72</v>
      </c>
      <c r="C28" s="44"/>
      <c r="D28" s="19"/>
      <c r="E28" s="52"/>
      <c r="F28" s="25">
        <v>-10722</v>
      </c>
      <c r="G28" s="4"/>
      <c r="H28" s="64">
        <v>-2048</v>
      </c>
      <c r="I28" s="4"/>
      <c r="J28" s="25">
        <v>-25642</v>
      </c>
      <c r="K28" s="4"/>
      <c r="L28" s="23">
        <v>-24739</v>
      </c>
    </row>
    <row r="29" spans="1:12" ht="18.600000000000001" customHeight="1">
      <c r="B29" s="44" t="s">
        <v>221</v>
      </c>
      <c r="C29" s="44"/>
      <c r="D29" s="19"/>
      <c r="E29" s="52"/>
      <c r="F29" s="25"/>
      <c r="G29" s="4"/>
      <c r="H29" s="64"/>
      <c r="I29" s="4"/>
      <c r="J29" s="25"/>
      <c r="K29" s="4"/>
      <c r="L29" s="23"/>
    </row>
    <row r="30" spans="1:12" ht="18.600000000000001" customHeight="1">
      <c r="B30" s="58" t="s">
        <v>220</v>
      </c>
      <c r="C30" s="44"/>
      <c r="D30" s="19"/>
      <c r="E30" s="44"/>
      <c r="F30" s="25">
        <v>-35651</v>
      </c>
      <c r="G30" s="4"/>
      <c r="H30" s="64">
        <v>-1665</v>
      </c>
      <c r="I30" s="4"/>
      <c r="J30" s="25">
        <f>-7085-778</f>
        <v>-7863</v>
      </c>
      <c r="K30" s="4"/>
      <c r="L30" s="23">
        <v>561</v>
      </c>
    </row>
    <row r="31" spans="1:12" ht="18.600000000000001" customHeight="1">
      <c r="B31" s="44" t="s">
        <v>190</v>
      </c>
      <c r="C31" s="44"/>
      <c r="D31" s="44"/>
      <c r="E31" s="44"/>
      <c r="F31" s="53">
        <v>195062</v>
      </c>
      <c r="G31" s="23"/>
      <c r="H31" s="65">
        <v>202839</v>
      </c>
      <c r="I31" s="23"/>
      <c r="J31" s="33">
        <v>88556</v>
      </c>
      <c r="K31" s="23"/>
      <c r="L31" s="30">
        <v>84952</v>
      </c>
    </row>
    <row r="32" spans="1:12" ht="5.0999999999999996" customHeight="1">
      <c r="A32" s="44"/>
      <c r="B32" s="44"/>
      <c r="C32" s="44"/>
      <c r="D32" s="44"/>
      <c r="E32" s="44"/>
      <c r="F32" s="25"/>
      <c r="G32" s="23"/>
      <c r="H32" s="64"/>
      <c r="I32" s="23"/>
      <c r="J32" s="25"/>
      <c r="K32" s="23"/>
      <c r="L32" s="23"/>
    </row>
    <row r="33" spans="1:12" ht="18.600000000000001" customHeight="1">
      <c r="A33" s="44"/>
      <c r="B33" s="44" t="s">
        <v>134</v>
      </c>
      <c r="C33" s="44"/>
      <c r="D33" s="44"/>
      <c r="E33" s="44"/>
      <c r="F33" s="25"/>
      <c r="G33" s="23"/>
      <c r="H33" s="64"/>
      <c r="I33" s="23"/>
      <c r="J33" s="25"/>
      <c r="K33" s="23"/>
      <c r="L33" s="23"/>
    </row>
    <row r="34" spans="1:12" ht="18.600000000000001" customHeight="1">
      <c r="A34" s="44"/>
      <c r="B34" s="44"/>
      <c r="C34" s="44" t="s">
        <v>135</v>
      </c>
      <c r="D34" s="19"/>
      <c r="E34" s="44"/>
      <c r="F34" s="25">
        <f>SUM(F13:F31)</f>
        <v>2057447</v>
      </c>
      <c r="G34" s="4"/>
      <c r="H34" s="60">
        <f>SUM(H13:H31)</f>
        <v>2268922</v>
      </c>
      <c r="I34" s="4"/>
      <c r="J34" s="25">
        <f>SUM(J13:J31)</f>
        <v>32636</v>
      </c>
      <c r="K34" s="4"/>
      <c r="L34" s="4">
        <f>SUM(L13:L31)</f>
        <v>128726</v>
      </c>
    </row>
    <row r="35" spans="1:12" ht="18.600000000000001" customHeight="1">
      <c r="A35" s="44"/>
      <c r="B35" s="44" t="s">
        <v>136</v>
      </c>
      <c r="C35" s="44"/>
      <c r="D35" s="19"/>
      <c r="E35" s="44"/>
      <c r="F35" s="18"/>
      <c r="G35" s="4"/>
      <c r="H35" s="60"/>
      <c r="I35" s="4"/>
      <c r="J35" s="18"/>
      <c r="K35" s="4"/>
      <c r="L35" s="4"/>
    </row>
    <row r="36" spans="1:12" ht="18.600000000000001" customHeight="1">
      <c r="A36" s="44" t="s">
        <v>70</v>
      </c>
      <c r="B36" s="44"/>
      <c r="C36" s="104" t="s">
        <v>222</v>
      </c>
      <c r="D36" s="19"/>
      <c r="E36" s="44"/>
      <c r="F36" s="18">
        <v>350935</v>
      </c>
      <c r="G36" s="4"/>
      <c r="H36" s="64">
        <v>456763</v>
      </c>
      <c r="I36" s="4"/>
      <c r="J36" s="18">
        <v>243833</v>
      </c>
      <c r="K36" s="4"/>
      <c r="L36" s="4">
        <v>245940</v>
      </c>
    </row>
    <row r="37" spans="1:12" ht="18.600000000000001" customHeight="1">
      <c r="A37" s="27"/>
      <c r="B37" s="44"/>
      <c r="C37" s="104" t="s">
        <v>223</v>
      </c>
      <c r="D37" s="19">
        <v>9</v>
      </c>
      <c r="E37" s="44"/>
      <c r="F37" s="18">
        <v>-666072</v>
      </c>
      <c r="G37" s="4"/>
      <c r="H37" s="64">
        <v>-624447</v>
      </c>
      <c r="I37" s="4"/>
      <c r="J37" s="18">
        <v>-13846</v>
      </c>
      <c r="K37" s="4"/>
      <c r="L37" s="4">
        <v>-120</v>
      </c>
    </row>
    <row r="38" spans="1:12" ht="18.600000000000001" customHeight="1">
      <c r="A38" s="27"/>
      <c r="B38" s="44"/>
      <c r="C38" s="44" t="s">
        <v>224</v>
      </c>
      <c r="D38" s="19"/>
      <c r="E38" s="44"/>
      <c r="F38" s="18"/>
      <c r="G38" s="4"/>
      <c r="H38" s="64"/>
      <c r="I38" s="4"/>
      <c r="J38" s="18"/>
      <c r="K38" s="4"/>
      <c r="L38" s="4"/>
    </row>
    <row r="39" spans="1:12" ht="18.600000000000001" customHeight="1">
      <c r="A39" s="44"/>
      <c r="B39" s="44"/>
      <c r="C39" s="44" t="s">
        <v>225</v>
      </c>
      <c r="D39" s="19"/>
      <c r="E39" s="44"/>
      <c r="F39" s="18">
        <v>73958</v>
      </c>
      <c r="G39" s="4"/>
      <c r="H39" s="64">
        <v>-90338</v>
      </c>
      <c r="I39" s="4"/>
      <c r="J39" s="18">
        <v>39529</v>
      </c>
      <c r="K39" s="4"/>
      <c r="L39" s="4">
        <v>-85346</v>
      </c>
    </row>
    <row r="40" spans="1:12" ht="18.600000000000001" customHeight="1">
      <c r="A40" s="44"/>
      <c r="B40" s="44"/>
      <c r="C40" s="44" t="s">
        <v>226</v>
      </c>
      <c r="D40" s="19"/>
      <c r="E40" s="44"/>
      <c r="F40" s="25">
        <v>-18044</v>
      </c>
      <c r="G40" s="4"/>
      <c r="H40" s="64">
        <v>-9363</v>
      </c>
      <c r="I40" s="4"/>
      <c r="J40" s="18">
        <v>-15952</v>
      </c>
      <c r="K40" s="4"/>
      <c r="L40" s="4">
        <v>532</v>
      </c>
    </row>
    <row r="41" spans="1:12" ht="18.600000000000001" customHeight="1">
      <c r="A41" s="44"/>
      <c r="B41" s="44"/>
      <c r="C41" s="44" t="s">
        <v>227</v>
      </c>
      <c r="D41" s="19"/>
      <c r="E41" s="44"/>
      <c r="F41" s="18">
        <v>106613</v>
      </c>
      <c r="G41" s="4"/>
      <c r="H41" s="64">
        <f>-128575-5000</f>
        <v>-133575</v>
      </c>
      <c r="I41" s="4"/>
      <c r="J41" s="18">
        <v>-362470</v>
      </c>
      <c r="K41" s="4"/>
      <c r="L41" s="4">
        <v>483970</v>
      </c>
    </row>
    <row r="42" spans="1:12" ht="18.600000000000001" customHeight="1">
      <c r="A42" s="44"/>
      <c r="B42" s="44"/>
      <c r="C42" s="44" t="s">
        <v>228</v>
      </c>
      <c r="D42" s="19"/>
      <c r="E42" s="44"/>
      <c r="F42" s="18">
        <v>-23783</v>
      </c>
      <c r="G42" s="4"/>
      <c r="H42" s="64">
        <v>-23992</v>
      </c>
      <c r="I42" s="4"/>
      <c r="J42" s="18">
        <v>-13207</v>
      </c>
      <c r="K42" s="4"/>
      <c r="L42" s="4">
        <v>-5468</v>
      </c>
    </row>
    <row r="43" spans="1:12" ht="18.600000000000001" customHeight="1">
      <c r="A43" s="44"/>
      <c r="B43" s="44"/>
      <c r="C43" s="44" t="s">
        <v>229</v>
      </c>
      <c r="D43" s="19"/>
      <c r="E43" s="44"/>
      <c r="F43" s="21">
        <v>-1937</v>
      </c>
      <c r="G43" s="4"/>
      <c r="H43" s="65">
        <v>-4572</v>
      </c>
      <c r="I43" s="4"/>
      <c r="J43" s="21">
        <v>0</v>
      </c>
      <c r="K43" s="4"/>
      <c r="L43" s="9">
        <v>0</v>
      </c>
    </row>
    <row r="44" spans="1:12" ht="5.0999999999999996" customHeight="1">
      <c r="A44" s="44"/>
      <c r="B44" s="44"/>
      <c r="C44" s="44"/>
      <c r="D44" s="19"/>
      <c r="E44" s="44"/>
      <c r="F44" s="18"/>
      <c r="G44" s="4"/>
      <c r="H44" s="64"/>
      <c r="I44" s="4"/>
      <c r="J44" s="18"/>
      <c r="K44" s="4"/>
      <c r="L44" s="4"/>
    </row>
    <row r="45" spans="1:12" ht="18.600000000000001" customHeight="1">
      <c r="A45" s="44"/>
      <c r="B45" s="44" t="s">
        <v>219</v>
      </c>
      <c r="C45" s="44"/>
      <c r="D45" s="19"/>
      <c r="E45" s="44"/>
      <c r="F45" s="25">
        <f>SUM(F34:F43)</f>
        <v>1879117</v>
      </c>
      <c r="G45" s="4"/>
      <c r="H45" s="60">
        <f>SUM(H34:H43)</f>
        <v>1839398</v>
      </c>
      <c r="I45" s="4"/>
      <c r="J45" s="25">
        <f>SUM(J34:J43)</f>
        <v>-89477</v>
      </c>
      <c r="K45" s="4"/>
      <c r="L45" s="4">
        <f>SUM(L34:L43)</f>
        <v>768234</v>
      </c>
    </row>
    <row r="46" spans="1:12" ht="18.600000000000001" customHeight="1">
      <c r="A46" s="44" t="s">
        <v>137</v>
      </c>
      <c r="B46" s="44"/>
      <c r="C46" s="44" t="s">
        <v>138</v>
      </c>
      <c r="D46" s="44"/>
      <c r="E46" s="44"/>
      <c r="F46" s="25">
        <v>8070</v>
      </c>
      <c r="G46" s="23"/>
      <c r="H46" s="64">
        <v>1811</v>
      </c>
      <c r="I46" s="23"/>
      <c r="J46" s="25">
        <v>38773</v>
      </c>
      <c r="K46" s="23"/>
      <c r="L46" s="23">
        <v>9153</v>
      </c>
    </row>
    <row r="47" spans="1:12" ht="18.600000000000001" customHeight="1">
      <c r="A47" s="44" t="s">
        <v>137</v>
      </c>
      <c r="B47" s="44"/>
      <c r="C47" s="44" t="s">
        <v>139</v>
      </c>
      <c r="D47" s="19"/>
      <c r="E47" s="44"/>
      <c r="F47" s="25">
        <v>-181770</v>
      </c>
      <c r="G47" s="4"/>
      <c r="H47" s="64">
        <v>-204318</v>
      </c>
      <c r="I47" s="4"/>
      <c r="J47" s="25">
        <v>-86593</v>
      </c>
      <c r="K47" s="4"/>
      <c r="L47" s="23">
        <v>-81810</v>
      </c>
    </row>
    <row r="48" spans="1:12" ht="18.600000000000001" customHeight="1">
      <c r="A48" s="44"/>
      <c r="B48" s="44"/>
      <c r="C48" s="44" t="s">
        <v>140</v>
      </c>
      <c r="D48" s="19"/>
      <c r="E48" s="44"/>
      <c r="F48" s="18">
        <v>-12413</v>
      </c>
      <c r="G48" s="4"/>
      <c r="H48" s="64">
        <v>-60196</v>
      </c>
      <c r="I48" s="4"/>
      <c r="J48" s="18">
        <v>-7250</v>
      </c>
      <c r="K48" s="4"/>
      <c r="L48" s="4">
        <v>-16745</v>
      </c>
    </row>
    <row r="49" spans="1:12" ht="18.600000000000001" customHeight="1">
      <c r="A49" s="44"/>
      <c r="B49" s="44"/>
      <c r="C49" s="44" t="s">
        <v>141</v>
      </c>
      <c r="D49" s="19"/>
      <c r="E49" s="44"/>
      <c r="F49" s="33">
        <v>-69144</v>
      </c>
      <c r="G49" s="4"/>
      <c r="H49" s="64">
        <v>-79783</v>
      </c>
      <c r="I49" s="4"/>
      <c r="J49" s="33">
        <v>-14870</v>
      </c>
      <c r="K49" s="4"/>
      <c r="L49" s="30">
        <v>-14476</v>
      </c>
    </row>
    <row r="50" spans="1:12" ht="5.0999999999999996" customHeight="1">
      <c r="A50" s="44"/>
      <c r="B50" s="1"/>
      <c r="C50" s="1"/>
      <c r="D50" s="19"/>
      <c r="E50" s="44"/>
      <c r="F50" s="40"/>
      <c r="G50" s="4"/>
      <c r="H50" s="117"/>
      <c r="I50" s="4"/>
      <c r="J50" s="40"/>
      <c r="K50" s="4"/>
      <c r="L50" s="54"/>
    </row>
    <row r="51" spans="1:12" ht="18.600000000000001" customHeight="1">
      <c r="A51" s="1" t="s">
        <v>142</v>
      </c>
      <c r="B51" s="44"/>
      <c r="C51" s="1"/>
      <c r="D51" s="19"/>
      <c r="E51" s="44"/>
      <c r="F51" s="21">
        <f>SUM(F45:F49)</f>
        <v>1623860</v>
      </c>
      <c r="G51" s="4"/>
      <c r="H51" s="63">
        <f>SUM(H45:H49)</f>
        <v>1496912</v>
      </c>
      <c r="I51" s="4"/>
      <c r="J51" s="21">
        <f>SUM(J45:J49)</f>
        <v>-159417</v>
      </c>
      <c r="K51" s="4"/>
      <c r="L51" s="9">
        <f>SUM(L45:L49)</f>
        <v>664356</v>
      </c>
    </row>
    <row r="52" spans="1:12" ht="15" customHeight="1">
      <c r="A52" s="1"/>
      <c r="B52" s="44"/>
      <c r="C52" s="1"/>
      <c r="D52" s="19"/>
      <c r="E52" s="44"/>
      <c r="F52" s="62"/>
      <c r="G52" s="60"/>
      <c r="H52" s="62"/>
      <c r="I52" s="60"/>
      <c r="J52" s="62"/>
      <c r="K52" s="60"/>
      <c r="L52" s="62"/>
    </row>
    <row r="53" spans="1:12" ht="21.95" customHeight="1">
      <c r="A53" s="55" t="s">
        <v>35</v>
      </c>
      <c r="B53" s="55"/>
      <c r="C53" s="55"/>
      <c r="D53" s="55"/>
      <c r="E53" s="55"/>
      <c r="F53" s="30"/>
      <c r="G53" s="30"/>
      <c r="H53" s="65"/>
      <c r="I53" s="30"/>
      <c r="J53" s="30"/>
      <c r="K53" s="30"/>
      <c r="L53" s="30"/>
    </row>
    <row r="54" spans="1:12" ht="21.75" customHeight="1">
      <c r="A54" s="1" t="s">
        <v>0</v>
      </c>
      <c r="B54" s="1"/>
      <c r="C54" s="1"/>
      <c r="D54" s="45"/>
      <c r="E54" s="1"/>
      <c r="F54" s="34"/>
      <c r="G54" s="34"/>
      <c r="H54" s="113"/>
      <c r="I54" s="34"/>
      <c r="J54" s="34"/>
      <c r="K54" s="34"/>
      <c r="L54" s="34"/>
    </row>
    <row r="55" spans="1:12" ht="21.75" customHeight="1">
      <c r="A55" s="1" t="s">
        <v>128</v>
      </c>
      <c r="B55" s="1"/>
      <c r="C55" s="1"/>
      <c r="D55" s="45"/>
      <c r="E55" s="1"/>
      <c r="F55" s="34"/>
      <c r="G55" s="34"/>
      <c r="H55" s="113"/>
      <c r="I55" s="34"/>
      <c r="J55" s="34"/>
      <c r="K55" s="34"/>
      <c r="L55" s="34"/>
    </row>
    <row r="56" spans="1:12" ht="21.75" customHeight="1">
      <c r="A56" s="7" t="str">
        <f>+$A$3</f>
        <v>สำหรับงวดเก้าเดือนสิ้นสุดวันที่ 30 กันยายน พ.ศ. 2564</v>
      </c>
      <c r="B56" s="46"/>
      <c r="C56" s="46"/>
      <c r="D56" s="47"/>
      <c r="E56" s="46"/>
      <c r="F56" s="48"/>
      <c r="G56" s="48"/>
      <c r="H56" s="114"/>
      <c r="I56" s="48"/>
      <c r="J56" s="48"/>
      <c r="K56" s="48"/>
      <c r="L56" s="48"/>
    </row>
    <row r="57" spans="1:12" ht="18.600000000000001" customHeight="1">
      <c r="A57" s="44"/>
      <c r="B57" s="44"/>
      <c r="C57" s="44"/>
      <c r="D57" s="19"/>
      <c r="E57" s="44"/>
      <c r="F57" s="4"/>
      <c r="G57" s="4"/>
      <c r="H57" s="60"/>
      <c r="I57" s="4"/>
      <c r="J57" s="4"/>
      <c r="K57" s="4"/>
      <c r="L57" s="4"/>
    </row>
    <row r="58" spans="1:12" ht="18.600000000000001" customHeight="1">
      <c r="A58" s="44"/>
      <c r="B58" s="44"/>
      <c r="C58" s="44"/>
      <c r="D58" s="19"/>
      <c r="E58" s="44"/>
      <c r="F58" s="180" t="s">
        <v>2</v>
      </c>
      <c r="G58" s="181"/>
      <c r="H58" s="181"/>
      <c r="I58" s="5"/>
      <c r="J58" s="180" t="s">
        <v>3</v>
      </c>
      <c r="K58" s="181"/>
      <c r="L58" s="181"/>
    </row>
    <row r="59" spans="1:12" ht="18.600000000000001" customHeight="1">
      <c r="A59" s="44"/>
      <c r="B59" s="44"/>
      <c r="C59" s="44"/>
      <c r="D59" s="19"/>
      <c r="E59" s="44"/>
      <c r="F59" s="16" t="s">
        <v>4</v>
      </c>
      <c r="G59" s="16"/>
      <c r="H59" s="118" t="s">
        <v>4</v>
      </c>
      <c r="I59" s="5"/>
      <c r="J59" s="16" t="s">
        <v>4</v>
      </c>
      <c r="K59" s="16"/>
      <c r="L59" s="16" t="s">
        <v>4</v>
      </c>
    </row>
    <row r="60" spans="1:12" ht="18.600000000000001" customHeight="1">
      <c r="A60" s="44"/>
      <c r="B60" s="44"/>
      <c r="C60" s="44"/>
      <c r="D60" s="19"/>
      <c r="E60" s="44"/>
      <c r="F60" s="12" t="s">
        <v>204</v>
      </c>
      <c r="G60" s="11"/>
      <c r="H60" s="115" t="s">
        <v>204</v>
      </c>
      <c r="I60" s="5"/>
      <c r="J60" s="12" t="s">
        <v>204</v>
      </c>
      <c r="K60" s="11"/>
      <c r="L60" s="12" t="s">
        <v>204</v>
      </c>
    </row>
    <row r="61" spans="1:12" ht="18.600000000000001" customHeight="1">
      <c r="A61" s="44"/>
      <c r="B61" s="44"/>
      <c r="C61" s="44"/>
      <c r="D61" s="19"/>
      <c r="E61" s="19"/>
      <c r="F61" s="11" t="s">
        <v>7</v>
      </c>
      <c r="G61" s="11"/>
      <c r="H61" s="81" t="s">
        <v>8</v>
      </c>
      <c r="I61" s="11"/>
      <c r="J61" s="11" t="s">
        <v>7</v>
      </c>
      <c r="K61" s="11"/>
      <c r="L61" s="11" t="s">
        <v>8</v>
      </c>
    </row>
    <row r="62" spans="1:12" ht="18.600000000000001" customHeight="1">
      <c r="A62" s="44"/>
      <c r="B62" s="44"/>
      <c r="C62" s="44"/>
      <c r="D62" s="19"/>
      <c r="E62" s="19"/>
      <c r="F62" s="11"/>
      <c r="G62" s="11"/>
      <c r="H62" s="81" t="s">
        <v>181</v>
      </c>
      <c r="I62" s="11"/>
      <c r="J62" s="11"/>
      <c r="K62" s="11"/>
      <c r="L62" s="11"/>
    </row>
    <row r="63" spans="1:12" ht="18.600000000000001" customHeight="1">
      <c r="A63" s="44"/>
      <c r="B63" s="44"/>
      <c r="C63" s="44"/>
      <c r="D63" s="49" t="s">
        <v>9</v>
      </c>
      <c r="E63" s="50"/>
      <c r="F63" s="15" t="s">
        <v>10</v>
      </c>
      <c r="G63" s="11"/>
      <c r="H63" s="116" t="s">
        <v>10</v>
      </c>
      <c r="I63" s="16"/>
      <c r="J63" s="15" t="s">
        <v>10</v>
      </c>
      <c r="K63" s="11"/>
      <c r="L63" s="15" t="s">
        <v>10</v>
      </c>
    </row>
    <row r="64" spans="1:12" ht="6" customHeight="1">
      <c r="A64" s="44"/>
      <c r="B64" s="44"/>
      <c r="C64" s="44"/>
      <c r="D64" s="170"/>
      <c r="E64" s="50"/>
      <c r="F64" s="177"/>
      <c r="G64" s="11"/>
      <c r="H64" s="171"/>
      <c r="I64" s="16"/>
      <c r="J64" s="177"/>
      <c r="K64" s="11"/>
      <c r="L64" s="111"/>
    </row>
    <row r="65" spans="1:12" ht="18.600000000000001" customHeight="1">
      <c r="A65" s="1" t="s">
        <v>143</v>
      </c>
      <c r="B65" s="1"/>
      <c r="C65" s="1"/>
      <c r="D65" s="19"/>
      <c r="E65" s="44"/>
      <c r="F65" s="25"/>
      <c r="G65" s="4"/>
      <c r="H65" s="64"/>
      <c r="I65" s="4"/>
      <c r="J65" s="25"/>
      <c r="K65" s="4"/>
      <c r="L65" s="23"/>
    </row>
    <row r="66" spans="1:12" ht="18.600000000000001" customHeight="1">
      <c r="A66" s="1"/>
      <c r="B66" s="44" t="s">
        <v>144</v>
      </c>
      <c r="C66" s="1"/>
      <c r="D66" s="19"/>
      <c r="E66" s="44"/>
      <c r="F66" s="25">
        <v>-35693</v>
      </c>
      <c r="G66" s="4"/>
      <c r="H66" s="64">
        <v>-21050</v>
      </c>
      <c r="I66" s="4"/>
      <c r="J66" s="25">
        <v>0</v>
      </c>
      <c r="K66" s="4"/>
      <c r="L66" s="23">
        <v>0</v>
      </c>
    </row>
    <row r="67" spans="1:12" ht="18.600000000000001" customHeight="1">
      <c r="A67" s="44"/>
      <c r="B67" s="104" t="s">
        <v>145</v>
      </c>
      <c r="C67" s="44"/>
      <c r="D67" s="19"/>
      <c r="E67" s="44"/>
      <c r="F67" s="25">
        <v>0</v>
      </c>
      <c r="G67" s="4"/>
      <c r="H67" s="64">
        <v>-10738</v>
      </c>
      <c r="I67" s="4"/>
      <c r="J67" s="25">
        <v>0</v>
      </c>
      <c r="K67" s="4"/>
      <c r="L67" s="23">
        <v>-10738</v>
      </c>
    </row>
    <row r="68" spans="1:12" ht="18.600000000000001" customHeight="1">
      <c r="A68" s="44"/>
      <c r="B68" s="104" t="s">
        <v>146</v>
      </c>
      <c r="C68" s="44"/>
      <c r="D68" s="19">
        <v>10</v>
      </c>
      <c r="E68" s="44"/>
      <c r="F68" s="25">
        <v>-1650000</v>
      </c>
      <c r="G68" s="4"/>
      <c r="H68" s="64">
        <v>-188850</v>
      </c>
      <c r="I68" s="4"/>
      <c r="J68" s="25">
        <v>-980000</v>
      </c>
      <c r="K68" s="4"/>
      <c r="L68" s="23">
        <v>-188850</v>
      </c>
    </row>
    <row r="69" spans="1:12" ht="18.600000000000001" customHeight="1">
      <c r="A69" s="44"/>
      <c r="B69" s="104" t="s">
        <v>211</v>
      </c>
      <c r="C69" s="44"/>
      <c r="D69" s="19">
        <v>10</v>
      </c>
      <c r="E69" s="44"/>
      <c r="F69" s="25">
        <v>15171</v>
      </c>
      <c r="G69" s="4"/>
      <c r="H69" s="64">
        <v>0</v>
      </c>
      <c r="I69" s="4"/>
      <c r="J69" s="25">
        <v>15171</v>
      </c>
      <c r="K69" s="4"/>
      <c r="L69" s="23">
        <v>0</v>
      </c>
    </row>
    <row r="70" spans="1:12" ht="18.600000000000001" customHeight="1">
      <c r="A70" s="44"/>
      <c r="B70" s="104" t="s">
        <v>147</v>
      </c>
      <c r="C70" s="44"/>
      <c r="D70" s="19"/>
      <c r="E70" s="44"/>
      <c r="F70" s="18"/>
      <c r="G70" s="4"/>
      <c r="H70" s="64"/>
      <c r="I70" s="4"/>
      <c r="J70" s="18"/>
      <c r="K70" s="4"/>
      <c r="L70" s="23"/>
    </row>
    <row r="71" spans="1:12" ht="18.600000000000001" customHeight="1">
      <c r="A71" s="44"/>
      <c r="B71" s="104"/>
      <c r="C71" s="44" t="s">
        <v>148</v>
      </c>
      <c r="D71" s="19"/>
      <c r="E71" s="44"/>
      <c r="F71" s="25">
        <v>0</v>
      </c>
      <c r="G71" s="4"/>
      <c r="H71" s="64">
        <v>-8586</v>
      </c>
      <c r="I71" s="4"/>
      <c r="J71" s="25">
        <v>0</v>
      </c>
      <c r="K71" s="4"/>
      <c r="L71" s="23">
        <v>0</v>
      </c>
    </row>
    <row r="72" spans="1:12" ht="18.600000000000001" customHeight="1">
      <c r="A72" s="44"/>
      <c r="B72" s="104" t="s">
        <v>149</v>
      </c>
      <c r="C72" s="44"/>
      <c r="D72" s="19"/>
      <c r="E72" s="44"/>
      <c r="F72" s="25">
        <v>-578938</v>
      </c>
      <c r="G72" s="4"/>
      <c r="H72" s="64">
        <v>-638443</v>
      </c>
      <c r="I72" s="4"/>
      <c r="J72" s="25">
        <v>-39476</v>
      </c>
      <c r="K72" s="4"/>
      <c r="L72" s="23">
        <v>-104722</v>
      </c>
    </row>
    <row r="73" spans="1:12" ht="18.600000000000001" customHeight="1">
      <c r="A73" s="44"/>
      <c r="B73" s="104" t="s">
        <v>212</v>
      </c>
      <c r="C73" s="44"/>
      <c r="D73" s="19"/>
      <c r="E73" s="44"/>
      <c r="F73" s="25">
        <v>-2043</v>
      </c>
      <c r="G73" s="4"/>
      <c r="H73" s="64">
        <v>0</v>
      </c>
      <c r="I73" s="4"/>
      <c r="J73" s="25">
        <v>0</v>
      </c>
      <c r="K73" s="4"/>
      <c r="L73" s="23">
        <v>0</v>
      </c>
    </row>
    <row r="74" spans="1:12" ht="18.600000000000001" customHeight="1">
      <c r="A74" s="44"/>
      <c r="B74" s="104" t="s">
        <v>150</v>
      </c>
      <c r="C74" s="44"/>
      <c r="D74" s="19">
        <v>11</v>
      </c>
      <c r="E74" s="44"/>
      <c r="F74" s="25">
        <v>-20307</v>
      </c>
      <c r="G74" s="4"/>
      <c r="H74" s="64">
        <v>-11507</v>
      </c>
      <c r="I74" s="4"/>
      <c r="J74" s="25">
        <v>-19956</v>
      </c>
      <c r="K74" s="4"/>
      <c r="L74" s="23">
        <v>-10867</v>
      </c>
    </row>
    <row r="75" spans="1:12" ht="18.600000000000001" customHeight="1">
      <c r="A75" s="44"/>
      <c r="B75" s="104" t="s">
        <v>151</v>
      </c>
      <c r="C75" s="44"/>
      <c r="D75" s="19"/>
      <c r="E75" s="44"/>
      <c r="F75" s="25">
        <v>46073</v>
      </c>
      <c r="G75" s="4"/>
      <c r="H75" s="64">
        <v>5161</v>
      </c>
      <c r="I75" s="4"/>
      <c r="J75" s="25">
        <v>43764</v>
      </c>
      <c r="K75" s="4"/>
      <c r="L75" s="23">
        <v>23</v>
      </c>
    </row>
    <row r="76" spans="1:12" ht="18.600000000000001" customHeight="1">
      <c r="A76" s="44"/>
      <c r="B76" s="44" t="s">
        <v>152</v>
      </c>
      <c r="C76" s="44"/>
      <c r="D76" s="19"/>
      <c r="E76" s="44"/>
      <c r="F76" s="25">
        <v>0</v>
      </c>
      <c r="G76" s="4"/>
      <c r="H76" s="64">
        <v>0</v>
      </c>
      <c r="I76" s="4"/>
      <c r="J76" s="25">
        <v>0</v>
      </c>
      <c r="K76" s="4"/>
      <c r="L76" s="23">
        <v>2874</v>
      </c>
    </row>
    <row r="77" spans="1:12" ht="18.600000000000001" customHeight="1">
      <c r="A77" s="44"/>
      <c r="B77" s="44" t="s">
        <v>195</v>
      </c>
      <c r="C77" s="44"/>
      <c r="D77" s="19"/>
      <c r="E77" s="44"/>
      <c r="F77" s="25"/>
      <c r="G77" s="23"/>
      <c r="H77" s="64"/>
      <c r="I77" s="23"/>
      <c r="J77" s="25"/>
      <c r="K77" s="23"/>
      <c r="L77" s="23"/>
    </row>
    <row r="78" spans="1:12" ht="18.600000000000001" customHeight="1">
      <c r="A78" s="44"/>
      <c r="B78" s="44"/>
      <c r="C78" s="44" t="s">
        <v>196</v>
      </c>
      <c r="D78" s="19">
        <v>16</v>
      </c>
      <c r="E78" s="44"/>
      <c r="F78" s="25">
        <v>0</v>
      </c>
      <c r="G78" s="4"/>
      <c r="H78" s="64">
        <v>-240000</v>
      </c>
      <c r="I78" s="4"/>
      <c r="J78" s="25">
        <v>-1467000</v>
      </c>
      <c r="K78" s="4"/>
      <c r="L78" s="23">
        <v>-545000</v>
      </c>
    </row>
    <row r="79" spans="1:12" ht="18.600000000000001" customHeight="1">
      <c r="A79" s="44"/>
      <c r="B79" s="44" t="s">
        <v>231</v>
      </c>
      <c r="C79" s="44"/>
      <c r="D79" s="19"/>
      <c r="E79" s="44"/>
      <c r="F79" s="25">
        <v>0</v>
      </c>
      <c r="G79" s="4"/>
      <c r="H79" s="64">
        <v>-49278</v>
      </c>
      <c r="I79" s="4"/>
      <c r="J79" s="25">
        <v>0</v>
      </c>
      <c r="K79" s="4"/>
      <c r="L79" s="23">
        <v>-49278</v>
      </c>
    </row>
    <row r="80" spans="1:12" ht="18.600000000000001" customHeight="1">
      <c r="A80" s="44"/>
      <c r="B80" s="44" t="s">
        <v>197</v>
      </c>
      <c r="C80" s="44"/>
      <c r="D80" s="19"/>
      <c r="E80" s="44"/>
      <c r="F80" s="25"/>
      <c r="G80" s="23"/>
      <c r="H80" s="64"/>
      <c r="I80" s="23"/>
      <c r="J80" s="25"/>
      <c r="K80" s="23"/>
      <c r="L80" s="23"/>
    </row>
    <row r="81" spans="1:12" ht="18.600000000000001" customHeight="1">
      <c r="A81" s="44"/>
      <c r="B81" s="44"/>
      <c r="C81" s="44" t="s">
        <v>196</v>
      </c>
      <c r="D81" s="19">
        <v>16</v>
      </c>
      <c r="E81" s="44"/>
      <c r="F81" s="25">
        <v>494000</v>
      </c>
      <c r="G81" s="4"/>
      <c r="H81" s="64">
        <v>109000</v>
      </c>
      <c r="I81" s="4"/>
      <c r="J81" s="25">
        <v>792250</v>
      </c>
      <c r="K81" s="4"/>
      <c r="L81" s="23">
        <v>189000</v>
      </c>
    </row>
    <row r="82" spans="1:12" ht="18.600000000000001" customHeight="1">
      <c r="A82" s="44"/>
      <c r="B82" s="44" t="s">
        <v>198</v>
      </c>
      <c r="C82" s="44"/>
      <c r="D82" s="19"/>
      <c r="E82" s="44"/>
      <c r="F82" s="25"/>
      <c r="G82" s="23"/>
      <c r="H82" s="64"/>
      <c r="I82" s="23"/>
      <c r="J82" s="25"/>
      <c r="K82" s="23"/>
      <c r="L82" s="23"/>
    </row>
    <row r="83" spans="1:12" ht="18.600000000000001" customHeight="1">
      <c r="A83" s="44"/>
      <c r="B83" s="44"/>
      <c r="C83" s="44" t="s">
        <v>196</v>
      </c>
      <c r="D83" s="19">
        <v>16</v>
      </c>
      <c r="E83" s="44"/>
      <c r="F83" s="25">
        <v>0</v>
      </c>
      <c r="G83" s="4"/>
      <c r="H83" s="64">
        <v>0</v>
      </c>
      <c r="I83" s="4"/>
      <c r="J83" s="25">
        <v>480000</v>
      </c>
      <c r="K83" s="4"/>
      <c r="L83" s="23">
        <v>0</v>
      </c>
    </row>
    <row r="84" spans="1:12" ht="18.600000000000001" customHeight="1">
      <c r="A84" s="44"/>
      <c r="B84" s="44" t="s">
        <v>153</v>
      </c>
      <c r="C84" s="44"/>
      <c r="D84" s="19">
        <v>10</v>
      </c>
      <c r="E84" s="44"/>
      <c r="F84" s="21">
        <v>779</v>
      </c>
      <c r="G84" s="56"/>
      <c r="H84" s="63">
        <v>2500</v>
      </c>
      <c r="I84" s="56"/>
      <c r="J84" s="21">
        <v>334375</v>
      </c>
      <c r="K84" s="56"/>
      <c r="L84" s="9">
        <v>33329</v>
      </c>
    </row>
    <row r="85" spans="1:12" ht="6" customHeight="1">
      <c r="A85" s="44"/>
      <c r="B85" s="1"/>
      <c r="C85" s="1"/>
      <c r="D85" s="19"/>
      <c r="E85" s="44"/>
      <c r="F85" s="40"/>
      <c r="G85" s="4"/>
      <c r="H85" s="117"/>
      <c r="I85" s="4"/>
      <c r="J85" s="40"/>
      <c r="K85" s="4"/>
      <c r="L85" s="54"/>
    </row>
    <row r="86" spans="1:12" ht="18.600000000000001" customHeight="1">
      <c r="A86" s="1" t="s">
        <v>174</v>
      </c>
      <c r="B86" s="44"/>
      <c r="C86" s="44"/>
      <c r="D86" s="19"/>
      <c r="E86" s="44"/>
      <c r="F86" s="21">
        <f>SUM(F66:F84)</f>
        <v>-1730958</v>
      </c>
      <c r="G86" s="56"/>
      <c r="H86" s="63">
        <f>SUM(H66:H84)</f>
        <v>-1051791</v>
      </c>
      <c r="I86" s="56"/>
      <c r="J86" s="21">
        <f>SUM(J67:J84)</f>
        <v>-840872</v>
      </c>
      <c r="K86" s="56"/>
      <c r="L86" s="9">
        <f>SUM(L67:L84)</f>
        <v>-684229</v>
      </c>
    </row>
    <row r="87" spans="1:12" ht="18.600000000000001" customHeight="1">
      <c r="A87" s="1"/>
      <c r="B87" s="44"/>
      <c r="C87" s="44"/>
      <c r="D87" s="19"/>
      <c r="E87" s="44"/>
      <c r="F87" s="25"/>
      <c r="G87" s="23"/>
      <c r="H87" s="64"/>
      <c r="I87" s="23"/>
      <c r="J87" s="25"/>
      <c r="K87" s="23"/>
      <c r="L87" s="23"/>
    </row>
    <row r="88" spans="1:12" ht="18.600000000000001" customHeight="1">
      <c r="A88" s="1" t="s">
        <v>154</v>
      </c>
      <c r="B88" s="44"/>
      <c r="C88" s="44"/>
      <c r="D88" s="19"/>
      <c r="E88" s="44"/>
      <c r="F88" s="25"/>
      <c r="G88" s="23"/>
      <c r="H88" s="64"/>
      <c r="I88" s="23"/>
      <c r="J88" s="25"/>
      <c r="K88" s="23"/>
      <c r="L88" s="23"/>
    </row>
    <row r="89" spans="1:12" ht="18.600000000000001" customHeight="1">
      <c r="A89" s="1"/>
      <c r="B89" s="44" t="s">
        <v>155</v>
      </c>
      <c r="C89" s="44"/>
      <c r="D89" s="19"/>
      <c r="E89" s="44"/>
      <c r="F89" s="25">
        <v>0</v>
      </c>
      <c r="G89" s="4"/>
      <c r="H89" s="64">
        <v>944000</v>
      </c>
      <c r="I89" s="4"/>
      <c r="J89" s="25">
        <v>854000</v>
      </c>
      <c r="K89" s="4"/>
      <c r="L89" s="23">
        <v>417000</v>
      </c>
    </row>
    <row r="90" spans="1:12" ht="18.600000000000001" customHeight="1">
      <c r="A90" s="44"/>
      <c r="B90" s="44" t="s">
        <v>156</v>
      </c>
      <c r="C90" s="44"/>
      <c r="D90" s="19"/>
      <c r="E90" s="44"/>
      <c r="F90" s="25">
        <v>-178000</v>
      </c>
      <c r="G90" s="4"/>
      <c r="H90" s="64">
        <v>0</v>
      </c>
      <c r="I90" s="4"/>
      <c r="J90" s="25">
        <v>0</v>
      </c>
      <c r="K90" s="4"/>
      <c r="L90" s="23">
        <v>0</v>
      </c>
    </row>
    <row r="91" spans="1:12" ht="18.600000000000001" customHeight="1">
      <c r="A91" s="44"/>
      <c r="B91" s="44" t="s">
        <v>199</v>
      </c>
      <c r="C91" s="44"/>
      <c r="D91" s="19"/>
      <c r="E91" s="44"/>
      <c r="F91" s="25"/>
      <c r="G91" s="23"/>
      <c r="H91" s="64"/>
      <c r="I91" s="23"/>
      <c r="J91" s="25"/>
      <c r="K91" s="23"/>
      <c r="L91" s="23"/>
    </row>
    <row r="92" spans="1:12" ht="18.600000000000001" customHeight="1">
      <c r="A92" s="44"/>
      <c r="B92" s="44"/>
      <c r="C92" s="44" t="s">
        <v>196</v>
      </c>
      <c r="D92" s="19">
        <v>16</v>
      </c>
      <c r="E92" s="44"/>
      <c r="F92" s="25">
        <v>5000</v>
      </c>
      <c r="G92" s="4"/>
      <c r="H92" s="64">
        <v>40000</v>
      </c>
      <c r="I92" s="4"/>
      <c r="J92" s="25">
        <v>386000</v>
      </c>
      <c r="K92" s="4"/>
      <c r="L92" s="23">
        <v>1032000</v>
      </c>
    </row>
    <row r="93" spans="1:12" ht="18.600000000000001" customHeight="1">
      <c r="A93" s="44"/>
      <c r="B93" s="44" t="s">
        <v>200</v>
      </c>
      <c r="C93" s="44"/>
      <c r="D93" s="19"/>
      <c r="E93" s="44"/>
      <c r="F93" s="25"/>
      <c r="G93" s="23"/>
      <c r="H93" s="64"/>
      <c r="I93" s="23"/>
      <c r="J93" s="25"/>
      <c r="K93" s="23"/>
      <c r="L93" s="23"/>
    </row>
    <row r="94" spans="1:12" ht="18.600000000000001" customHeight="1">
      <c r="A94" s="44"/>
      <c r="B94" s="44"/>
      <c r="C94" s="44" t="s">
        <v>196</v>
      </c>
      <c r="D94" s="19">
        <v>16</v>
      </c>
      <c r="E94" s="44"/>
      <c r="F94" s="25">
        <v>-55000</v>
      </c>
      <c r="G94" s="4"/>
      <c r="H94" s="64">
        <v>-358208</v>
      </c>
      <c r="I94" s="4"/>
      <c r="J94" s="25">
        <v>-765800</v>
      </c>
      <c r="K94" s="4"/>
      <c r="L94" s="23">
        <v>-814600</v>
      </c>
    </row>
    <row r="95" spans="1:12" ht="18.600000000000001" customHeight="1">
      <c r="A95" s="44"/>
      <c r="B95" s="44" t="s">
        <v>157</v>
      </c>
      <c r="C95" s="44"/>
      <c r="D95" s="19">
        <v>13</v>
      </c>
      <c r="E95" s="44"/>
      <c r="F95" s="25">
        <v>2100000</v>
      </c>
      <c r="G95" s="4"/>
      <c r="H95" s="64">
        <v>317200</v>
      </c>
      <c r="I95" s="4"/>
      <c r="J95" s="25">
        <v>1650000</v>
      </c>
      <c r="K95" s="4"/>
      <c r="L95" s="23">
        <v>0</v>
      </c>
    </row>
    <row r="96" spans="1:12" ht="18.600000000000001" customHeight="1">
      <c r="A96" s="44"/>
      <c r="B96" s="44" t="s">
        <v>158</v>
      </c>
      <c r="C96" s="44"/>
      <c r="D96" s="19">
        <v>13</v>
      </c>
      <c r="E96" s="44"/>
      <c r="F96" s="25">
        <v>-1376170</v>
      </c>
      <c r="G96" s="4"/>
      <c r="H96" s="64">
        <v>-783030</v>
      </c>
      <c r="I96" s="4"/>
      <c r="J96" s="25">
        <v>-825000</v>
      </c>
      <c r="K96" s="4"/>
      <c r="L96" s="23">
        <v>-375000</v>
      </c>
    </row>
    <row r="97" spans="1:12" ht="18.600000000000001" customHeight="1">
      <c r="A97" s="44"/>
      <c r="B97" s="44" t="s">
        <v>159</v>
      </c>
      <c r="C97" s="44"/>
      <c r="D97" s="19">
        <v>15</v>
      </c>
      <c r="E97" s="44"/>
      <c r="F97" s="25">
        <v>-290754</v>
      </c>
      <c r="G97" s="4"/>
      <c r="H97" s="64">
        <f>-443434+5000</f>
        <v>-438434</v>
      </c>
      <c r="I97" s="4"/>
      <c r="J97" s="25">
        <v>-256944</v>
      </c>
      <c r="K97" s="4"/>
      <c r="L97" s="23">
        <v>-244444</v>
      </c>
    </row>
    <row r="98" spans="1:12" ht="18.600000000000001" customHeight="1">
      <c r="A98" s="44"/>
      <c r="B98" s="44" t="s">
        <v>160</v>
      </c>
      <c r="C98" s="44"/>
      <c r="D98" s="19"/>
      <c r="E98" s="44"/>
      <c r="F98" s="33">
        <v>-92173</v>
      </c>
      <c r="G98" s="23"/>
      <c r="H98" s="65">
        <v>-59016</v>
      </c>
      <c r="I98" s="23"/>
      <c r="J98" s="33">
        <v>-43893</v>
      </c>
      <c r="K98" s="23"/>
      <c r="L98" s="30">
        <v>-27154</v>
      </c>
    </row>
    <row r="99" spans="1:12" ht="6" customHeight="1">
      <c r="A99" s="44"/>
      <c r="B99" s="1"/>
      <c r="C99" s="1"/>
      <c r="D99" s="19"/>
      <c r="E99" s="44"/>
      <c r="F99" s="40"/>
      <c r="G99" s="4"/>
      <c r="H99" s="117"/>
      <c r="I99" s="4"/>
      <c r="J99" s="40"/>
      <c r="K99" s="4"/>
      <c r="L99" s="54"/>
    </row>
    <row r="100" spans="1:12" ht="18.600000000000001" customHeight="1">
      <c r="A100" s="1" t="s">
        <v>218</v>
      </c>
      <c r="B100" s="44"/>
      <c r="C100" s="44"/>
      <c r="D100" s="19"/>
      <c r="E100" s="44"/>
      <c r="F100" s="33">
        <f>SUM(F89:F98)</f>
        <v>112903</v>
      </c>
      <c r="G100" s="23"/>
      <c r="H100" s="65">
        <f>SUM(H89:H98)</f>
        <v>-337488</v>
      </c>
      <c r="I100" s="23"/>
      <c r="J100" s="33">
        <f>SUM(J89:J98)</f>
        <v>998363</v>
      </c>
      <c r="K100" s="23"/>
      <c r="L100" s="30">
        <f>SUM(L89:L98)</f>
        <v>-12198</v>
      </c>
    </row>
    <row r="101" spans="1:12" ht="18.600000000000001" customHeight="1">
      <c r="A101" s="1"/>
      <c r="B101" s="44"/>
      <c r="C101" s="44"/>
      <c r="D101" s="19"/>
      <c r="E101" s="44"/>
      <c r="F101" s="61"/>
      <c r="G101" s="64"/>
      <c r="H101" s="64"/>
      <c r="I101" s="64"/>
      <c r="J101" s="61"/>
      <c r="K101" s="64"/>
      <c r="L101" s="64"/>
    </row>
    <row r="102" spans="1:12" ht="18.600000000000001" customHeight="1">
      <c r="A102" s="1"/>
      <c r="B102" s="44"/>
      <c r="C102" s="44"/>
      <c r="D102" s="19"/>
      <c r="E102" s="44"/>
      <c r="F102" s="61"/>
      <c r="G102" s="64"/>
      <c r="H102" s="64"/>
      <c r="I102" s="64"/>
      <c r="J102" s="61"/>
      <c r="K102" s="64"/>
      <c r="L102" s="64"/>
    </row>
    <row r="103" spans="1:12" ht="18.600000000000001" customHeight="1">
      <c r="A103" s="1"/>
      <c r="B103" s="44"/>
      <c r="C103" s="44"/>
      <c r="D103" s="19"/>
      <c r="E103" s="44"/>
      <c r="F103" s="61"/>
      <c r="G103" s="64"/>
      <c r="H103" s="64"/>
      <c r="I103" s="64"/>
      <c r="J103" s="61"/>
      <c r="K103" s="64"/>
      <c r="L103" s="64"/>
    </row>
    <row r="104" spans="1:12" ht="17.25" customHeight="1">
      <c r="A104" s="1"/>
      <c r="B104" s="44"/>
      <c r="C104" s="44"/>
      <c r="D104" s="19"/>
      <c r="E104" s="44"/>
      <c r="F104" s="61"/>
      <c r="G104" s="64"/>
      <c r="H104" s="64"/>
      <c r="I104" s="64"/>
      <c r="J104" s="61"/>
      <c r="K104" s="64"/>
      <c r="L104" s="64"/>
    </row>
    <row r="105" spans="1:12" ht="21.95" customHeight="1">
      <c r="A105" s="87" t="str">
        <f>+A53</f>
        <v>หมายเหตุประกอบข้อมูลทางการเงินเป็นส่วนหนึ่งของข้อมูลทางการเงินนี้</v>
      </c>
      <c r="B105" s="87"/>
      <c r="C105" s="87"/>
      <c r="D105" s="88"/>
      <c r="E105" s="87"/>
      <c r="F105" s="89"/>
      <c r="G105" s="89"/>
      <c r="H105" s="89"/>
      <c r="I105" s="89"/>
      <c r="J105" s="89"/>
      <c r="K105" s="89"/>
      <c r="L105" s="89"/>
    </row>
    <row r="106" spans="1:12" ht="21.75" customHeight="1">
      <c r="A106" s="1" t="s">
        <v>0</v>
      </c>
      <c r="B106" s="1"/>
      <c r="C106" s="1"/>
      <c r="D106" s="45"/>
      <c r="E106" s="1"/>
      <c r="F106" s="34"/>
      <c r="G106" s="34"/>
      <c r="H106" s="113"/>
      <c r="I106" s="34"/>
      <c r="J106" s="34"/>
      <c r="K106" s="34"/>
      <c r="L106" s="34"/>
    </row>
    <row r="107" spans="1:12" ht="21.75" customHeight="1">
      <c r="A107" s="1" t="s">
        <v>128</v>
      </c>
      <c r="B107" s="1"/>
      <c r="C107" s="1"/>
      <c r="D107" s="45"/>
      <c r="E107" s="1"/>
      <c r="F107" s="34"/>
      <c r="G107" s="34"/>
      <c r="H107" s="113"/>
      <c r="I107" s="34"/>
      <c r="J107" s="34"/>
      <c r="K107" s="34"/>
      <c r="L107" s="34"/>
    </row>
    <row r="108" spans="1:12" ht="21.75" customHeight="1">
      <c r="A108" s="7" t="str">
        <f>+$A$3</f>
        <v>สำหรับงวดเก้าเดือนสิ้นสุดวันที่ 30 กันยายน พ.ศ. 2564</v>
      </c>
      <c r="B108" s="46"/>
      <c r="C108" s="46"/>
      <c r="D108" s="47"/>
      <c r="E108" s="46"/>
      <c r="F108" s="48"/>
      <c r="G108" s="48"/>
      <c r="H108" s="114"/>
      <c r="I108" s="48"/>
      <c r="J108" s="48"/>
      <c r="K108" s="48"/>
      <c r="L108" s="48"/>
    </row>
    <row r="109" spans="1:12" ht="18.600000000000001" customHeight="1">
      <c r="A109" s="44"/>
      <c r="B109" s="44"/>
      <c r="C109" s="44"/>
      <c r="D109" s="19"/>
      <c r="E109" s="44"/>
      <c r="F109" s="4"/>
      <c r="G109" s="4"/>
      <c r="H109" s="60"/>
      <c r="I109" s="4"/>
      <c r="J109" s="4"/>
      <c r="K109" s="4"/>
      <c r="L109" s="4"/>
    </row>
    <row r="110" spans="1:12" ht="18.600000000000001" customHeight="1">
      <c r="A110" s="44"/>
      <c r="B110" s="44"/>
      <c r="C110" s="44"/>
      <c r="D110" s="19"/>
      <c r="E110" s="44"/>
      <c r="F110" s="180" t="s">
        <v>2</v>
      </c>
      <c r="G110" s="181"/>
      <c r="H110" s="181"/>
      <c r="I110" s="5"/>
      <c r="J110" s="180" t="s">
        <v>3</v>
      </c>
      <c r="K110" s="181"/>
      <c r="L110" s="181"/>
    </row>
    <row r="111" spans="1:12" ht="18.600000000000001" customHeight="1">
      <c r="A111" s="44"/>
      <c r="B111" s="44"/>
      <c r="C111" s="44"/>
      <c r="D111" s="19"/>
      <c r="E111" s="44"/>
      <c r="F111" s="16" t="s">
        <v>4</v>
      </c>
      <c r="G111" s="16"/>
      <c r="H111" s="118" t="s">
        <v>4</v>
      </c>
      <c r="I111" s="5"/>
      <c r="J111" s="16" t="s">
        <v>4</v>
      </c>
      <c r="K111" s="16"/>
      <c r="L111" s="16" t="s">
        <v>4</v>
      </c>
    </row>
    <row r="112" spans="1:12" ht="18.600000000000001" customHeight="1">
      <c r="A112" s="44"/>
      <c r="B112" s="44"/>
      <c r="C112" s="44"/>
      <c r="D112" s="19"/>
      <c r="E112" s="44"/>
      <c r="F112" s="12" t="s">
        <v>204</v>
      </c>
      <c r="G112" s="11"/>
      <c r="H112" s="115" t="s">
        <v>204</v>
      </c>
      <c r="I112" s="5"/>
      <c r="J112" s="12" t="s">
        <v>204</v>
      </c>
      <c r="K112" s="11"/>
      <c r="L112" s="12" t="s">
        <v>204</v>
      </c>
    </row>
    <row r="113" spans="1:15" ht="18.600000000000001" customHeight="1">
      <c r="A113" s="44"/>
      <c r="B113" s="44"/>
      <c r="C113" s="44"/>
      <c r="D113" s="19"/>
      <c r="E113" s="19"/>
      <c r="F113" s="11" t="s">
        <v>7</v>
      </c>
      <c r="G113" s="11"/>
      <c r="H113" s="81" t="s">
        <v>8</v>
      </c>
      <c r="I113" s="11"/>
      <c r="J113" s="11" t="s">
        <v>7</v>
      </c>
      <c r="K113" s="11"/>
      <c r="L113" s="11" t="s">
        <v>8</v>
      </c>
    </row>
    <row r="114" spans="1:15" ht="18.600000000000001" customHeight="1">
      <c r="A114" s="44"/>
      <c r="B114" s="44"/>
      <c r="C114" s="44"/>
      <c r="D114" s="19"/>
      <c r="E114" s="19"/>
      <c r="F114" s="11"/>
      <c r="G114" s="11"/>
      <c r="H114" s="81" t="s">
        <v>181</v>
      </c>
      <c r="I114" s="11"/>
      <c r="J114" s="11"/>
      <c r="K114" s="11"/>
      <c r="L114" s="11"/>
    </row>
    <row r="115" spans="1:15" ht="18.600000000000001" customHeight="1">
      <c r="A115" s="44"/>
      <c r="B115" s="44"/>
      <c r="C115" s="44"/>
      <c r="D115" s="19"/>
      <c r="E115" s="50"/>
      <c r="F115" s="15" t="s">
        <v>10</v>
      </c>
      <c r="G115" s="11"/>
      <c r="H115" s="116" t="s">
        <v>10</v>
      </c>
      <c r="I115" s="16"/>
      <c r="J115" s="15" t="s">
        <v>10</v>
      </c>
      <c r="K115" s="11"/>
      <c r="L115" s="15" t="s">
        <v>10</v>
      </c>
    </row>
    <row r="116" spans="1:15" ht="6" customHeight="1">
      <c r="A116" s="1"/>
      <c r="B116" s="44"/>
      <c r="C116" s="44"/>
      <c r="D116" s="19"/>
      <c r="E116" s="44"/>
      <c r="F116" s="25"/>
      <c r="G116" s="23"/>
      <c r="H116" s="64"/>
      <c r="I116" s="23"/>
      <c r="J116" s="25"/>
      <c r="K116" s="23"/>
      <c r="L116" s="23"/>
    </row>
    <row r="117" spans="1:15" ht="18.600000000000001" customHeight="1">
      <c r="A117" s="1" t="s">
        <v>161</v>
      </c>
      <c r="B117" s="44"/>
      <c r="C117" s="44"/>
      <c r="D117" s="19"/>
      <c r="E117" s="44"/>
      <c r="F117" s="25">
        <f>F51+F86+F100</f>
        <v>5805</v>
      </c>
      <c r="G117" s="23"/>
      <c r="H117" s="82">
        <f>H51+H86+H100</f>
        <v>107633</v>
      </c>
      <c r="I117" s="23"/>
      <c r="J117" s="25">
        <f>J51+J86+J100</f>
        <v>-1926</v>
      </c>
      <c r="K117" s="23"/>
      <c r="L117" s="23">
        <f>L51+L86+L100</f>
        <v>-32071</v>
      </c>
      <c r="N117" s="120"/>
    </row>
    <row r="118" spans="1:15" ht="18.600000000000001" customHeight="1">
      <c r="A118" s="44"/>
      <c r="B118" s="44" t="s">
        <v>162</v>
      </c>
      <c r="C118" s="44"/>
      <c r="D118" s="19"/>
      <c r="E118" s="44"/>
      <c r="F118" s="25">
        <v>247288</v>
      </c>
      <c r="G118" s="4"/>
      <c r="H118" s="82">
        <v>320446</v>
      </c>
      <c r="I118" s="4"/>
      <c r="J118" s="25">
        <v>32512</v>
      </c>
      <c r="K118" s="4"/>
      <c r="L118" s="23">
        <v>64316</v>
      </c>
      <c r="N118" s="77"/>
      <c r="O118" s="77"/>
    </row>
    <row r="119" spans="1:15" ht="18.600000000000001" customHeight="1">
      <c r="A119" s="44"/>
      <c r="B119" s="44" t="s">
        <v>201</v>
      </c>
      <c r="C119" s="44"/>
      <c r="D119" s="19"/>
      <c r="E119" s="44"/>
      <c r="F119" s="25"/>
      <c r="G119" s="23"/>
      <c r="H119" s="82"/>
      <c r="I119" s="23"/>
      <c r="J119" s="25"/>
      <c r="K119" s="23"/>
      <c r="L119" s="23"/>
    </row>
    <row r="120" spans="1:15" ht="18.600000000000001" customHeight="1">
      <c r="A120" s="44"/>
      <c r="C120" s="44" t="s">
        <v>202</v>
      </c>
      <c r="D120" s="19"/>
      <c r="E120" s="44"/>
      <c r="F120" s="33">
        <f>42533-9261</f>
        <v>33272</v>
      </c>
      <c r="G120" s="23"/>
      <c r="H120" s="83">
        <v>-2009</v>
      </c>
      <c r="I120" s="23"/>
      <c r="J120" s="33">
        <v>778</v>
      </c>
      <c r="K120" s="23"/>
      <c r="L120" s="30">
        <v>-561</v>
      </c>
    </row>
    <row r="121" spans="1:15" ht="6" customHeight="1">
      <c r="A121" s="1"/>
      <c r="B121" s="44"/>
      <c r="C121" s="44"/>
      <c r="D121" s="19"/>
      <c r="E121" s="44"/>
      <c r="F121" s="25"/>
      <c r="G121" s="23"/>
      <c r="H121" s="82"/>
      <c r="I121" s="23"/>
      <c r="J121" s="25"/>
      <c r="K121" s="23"/>
      <c r="L121" s="23"/>
    </row>
    <row r="122" spans="1:15" ht="18.600000000000001" customHeight="1">
      <c r="A122" s="1" t="s">
        <v>163</v>
      </c>
      <c r="B122" s="44"/>
      <c r="C122" s="44"/>
      <c r="D122" s="19"/>
      <c r="E122" s="44"/>
      <c r="F122" s="31">
        <f>SUM(F117:F120)</f>
        <v>286365</v>
      </c>
      <c r="G122" s="23"/>
      <c r="H122" s="119">
        <f>SUM(H117:H120)</f>
        <v>426070</v>
      </c>
      <c r="I122" s="23"/>
      <c r="J122" s="31">
        <f>SUM(J117:J120)</f>
        <v>31364</v>
      </c>
      <c r="K122" s="23"/>
      <c r="L122" s="32">
        <f>SUM(L117:L120)</f>
        <v>31684</v>
      </c>
      <c r="N122" s="76"/>
      <c r="O122" s="77"/>
    </row>
    <row r="123" spans="1:15" ht="18.600000000000001" customHeight="1">
      <c r="A123" s="44"/>
      <c r="B123" s="44"/>
      <c r="C123" s="44"/>
      <c r="D123" s="19"/>
      <c r="E123" s="44"/>
      <c r="F123" s="25"/>
      <c r="G123" s="23"/>
      <c r="H123" s="64"/>
      <c r="I123" s="23"/>
      <c r="J123" s="25"/>
      <c r="K123" s="23"/>
      <c r="L123" s="23"/>
    </row>
    <row r="124" spans="1:15" ht="18.600000000000001" customHeight="1">
      <c r="A124" s="1" t="s">
        <v>164</v>
      </c>
      <c r="B124" s="44"/>
      <c r="C124" s="44"/>
      <c r="D124" s="19"/>
      <c r="E124" s="44"/>
      <c r="F124" s="112"/>
      <c r="G124" s="23"/>
      <c r="H124" s="64"/>
      <c r="I124" s="23"/>
      <c r="J124" s="25"/>
      <c r="K124" s="23"/>
      <c r="L124" s="23"/>
    </row>
    <row r="125" spans="1:15" ht="18.600000000000001" customHeight="1">
      <c r="A125" s="44" t="s">
        <v>137</v>
      </c>
      <c r="B125" s="104" t="s">
        <v>165</v>
      </c>
      <c r="C125" s="104"/>
      <c r="D125" s="19"/>
      <c r="E125" s="44"/>
      <c r="F125" s="25">
        <v>0</v>
      </c>
      <c r="G125" s="4"/>
      <c r="H125" s="64">
        <v>12840</v>
      </c>
      <c r="I125" s="4"/>
      <c r="J125" s="25">
        <v>0</v>
      </c>
      <c r="K125" s="4"/>
      <c r="L125" s="23">
        <v>0</v>
      </c>
    </row>
    <row r="126" spans="1:15" ht="18.600000000000001" customHeight="1">
      <c r="A126" s="44"/>
      <c r="B126" s="104" t="s">
        <v>175</v>
      </c>
      <c r="C126" s="104"/>
      <c r="D126" s="19"/>
      <c r="E126" s="44"/>
      <c r="F126" s="25">
        <v>3328</v>
      </c>
      <c r="G126" s="4"/>
      <c r="H126" s="64">
        <v>0</v>
      </c>
      <c r="I126" s="4"/>
      <c r="J126" s="25">
        <v>0</v>
      </c>
      <c r="K126" s="4"/>
      <c r="L126" s="23">
        <v>0</v>
      </c>
    </row>
    <row r="127" spans="1:15" ht="18.600000000000001" customHeight="1">
      <c r="A127" s="44" t="s">
        <v>137</v>
      </c>
      <c r="B127" s="104" t="s">
        <v>166</v>
      </c>
      <c r="C127" s="104"/>
      <c r="D127" s="19"/>
      <c r="E127" s="44"/>
      <c r="F127" s="25">
        <v>3906</v>
      </c>
      <c r="G127" s="4"/>
      <c r="H127" s="64">
        <v>10539</v>
      </c>
      <c r="I127" s="4"/>
      <c r="J127" s="25">
        <v>0</v>
      </c>
      <c r="K127" s="4"/>
      <c r="L127" s="23">
        <v>0</v>
      </c>
    </row>
    <row r="128" spans="1:15" ht="18.600000000000001" customHeight="1">
      <c r="A128" s="44" t="s">
        <v>137</v>
      </c>
      <c r="B128" s="104" t="s">
        <v>230</v>
      </c>
      <c r="C128" s="104"/>
      <c r="D128" s="19"/>
      <c r="E128" s="44"/>
      <c r="F128" s="25">
        <v>33143</v>
      </c>
      <c r="G128" s="4"/>
      <c r="H128" s="64">
        <v>-28687</v>
      </c>
      <c r="I128" s="4"/>
      <c r="J128" s="25">
        <v>2124</v>
      </c>
      <c r="K128" s="4"/>
      <c r="L128" s="23">
        <v>-30836</v>
      </c>
    </row>
    <row r="129" spans="1:12" ht="18.600000000000001" customHeight="1">
      <c r="A129" s="44"/>
      <c r="B129" s="104" t="s">
        <v>167</v>
      </c>
      <c r="C129" s="104"/>
      <c r="D129" s="19"/>
      <c r="E129" s="44"/>
      <c r="F129" s="25"/>
      <c r="G129" s="23"/>
      <c r="H129" s="64"/>
      <c r="I129" s="23"/>
      <c r="J129" s="25"/>
      <c r="K129" s="23"/>
      <c r="L129" s="23"/>
    </row>
    <row r="130" spans="1:12" ht="18.600000000000001" customHeight="1">
      <c r="A130" s="44"/>
      <c r="B130" s="104"/>
      <c r="C130" s="104" t="s">
        <v>168</v>
      </c>
      <c r="D130" s="19"/>
      <c r="E130" s="44"/>
      <c r="F130" s="25">
        <v>0</v>
      </c>
      <c r="G130" s="4"/>
      <c r="H130" s="64">
        <v>0</v>
      </c>
      <c r="I130" s="4"/>
      <c r="J130" s="25">
        <v>0</v>
      </c>
      <c r="K130" s="4"/>
      <c r="L130" s="23">
        <v>287700</v>
      </c>
    </row>
    <row r="131" spans="1:12" ht="18.600000000000001" customHeight="1">
      <c r="A131" s="44"/>
      <c r="B131" s="104" t="s">
        <v>169</v>
      </c>
      <c r="C131" s="104"/>
      <c r="D131" s="19"/>
      <c r="E131" s="44"/>
      <c r="F131" s="25"/>
      <c r="G131" s="23"/>
      <c r="H131" s="64"/>
      <c r="I131" s="23"/>
      <c r="J131" s="25"/>
      <c r="K131" s="23"/>
      <c r="L131" s="23"/>
    </row>
    <row r="132" spans="1:12" ht="18.600000000000001" customHeight="1">
      <c r="A132" s="44"/>
      <c r="B132" s="104"/>
      <c r="C132" s="104" t="s">
        <v>170</v>
      </c>
      <c r="D132" s="19"/>
      <c r="E132" s="44"/>
      <c r="F132" s="25">
        <v>33498</v>
      </c>
      <c r="G132" s="4"/>
      <c r="H132" s="64">
        <v>9310</v>
      </c>
      <c r="I132" s="4"/>
      <c r="J132" s="25">
        <v>33586</v>
      </c>
      <c r="K132" s="4"/>
      <c r="L132" s="23">
        <v>26685</v>
      </c>
    </row>
    <row r="133" spans="1:12" ht="18.600000000000001" customHeight="1">
      <c r="A133" s="44"/>
      <c r="B133" s="104" t="s">
        <v>171</v>
      </c>
      <c r="C133" s="104"/>
      <c r="D133" s="19"/>
      <c r="E133" s="44"/>
      <c r="F133" s="25"/>
      <c r="G133" s="23"/>
      <c r="H133" s="64"/>
      <c r="I133" s="23"/>
      <c r="J133" s="25"/>
      <c r="K133" s="23"/>
      <c r="L133" s="23"/>
    </row>
    <row r="134" spans="1:12" ht="18.600000000000001" customHeight="1">
      <c r="A134" s="44"/>
      <c r="B134" s="104"/>
      <c r="C134" s="104" t="s">
        <v>172</v>
      </c>
      <c r="D134" s="19"/>
      <c r="E134" s="44"/>
      <c r="F134" s="25">
        <v>8071</v>
      </c>
      <c r="G134" s="4"/>
      <c r="H134" s="64">
        <v>984</v>
      </c>
      <c r="I134" s="4"/>
      <c r="J134" s="25">
        <v>13545</v>
      </c>
      <c r="K134" s="4"/>
      <c r="L134" s="23">
        <v>2503</v>
      </c>
    </row>
    <row r="135" spans="1:12" ht="18.600000000000001" customHeight="1">
      <c r="A135" s="44"/>
      <c r="B135" s="104"/>
      <c r="C135" s="104"/>
      <c r="D135" s="19"/>
      <c r="E135" s="44"/>
      <c r="F135" s="61"/>
      <c r="G135" s="64"/>
      <c r="H135" s="64"/>
      <c r="I135" s="64"/>
      <c r="J135" s="61"/>
      <c r="K135" s="64"/>
      <c r="L135" s="64"/>
    </row>
    <row r="136" spans="1:12" ht="18.600000000000001" customHeight="1">
      <c r="A136" s="44"/>
      <c r="B136" s="44"/>
      <c r="C136" s="44"/>
      <c r="D136" s="19"/>
      <c r="E136" s="44"/>
      <c r="F136" s="61"/>
      <c r="G136" s="64"/>
      <c r="H136" s="64"/>
      <c r="I136" s="64"/>
      <c r="J136" s="61"/>
      <c r="K136" s="64"/>
      <c r="L136" s="64"/>
    </row>
    <row r="137" spans="1:12" ht="18.600000000000001" customHeight="1">
      <c r="A137" s="44"/>
      <c r="B137" s="44"/>
      <c r="C137" s="44"/>
      <c r="D137" s="19"/>
      <c r="E137" s="44"/>
      <c r="F137" s="61"/>
      <c r="G137" s="64"/>
      <c r="H137" s="64"/>
      <c r="I137" s="64"/>
      <c r="J137" s="61"/>
      <c r="K137" s="64"/>
      <c r="L137" s="64"/>
    </row>
    <row r="138" spans="1:12" ht="18.600000000000001" customHeight="1">
      <c r="A138" s="44"/>
      <c r="B138" s="44"/>
      <c r="C138" s="44"/>
      <c r="D138" s="19"/>
      <c r="E138" s="44"/>
      <c r="F138" s="61"/>
      <c r="G138" s="64"/>
      <c r="H138" s="64"/>
      <c r="I138" s="64"/>
      <c r="J138" s="61"/>
      <c r="K138" s="64"/>
      <c r="L138" s="64"/>
    </row>
    <row r="139" spans="1:12" ht="18.600000000000001" customHeight="1">
      <c r="A139" s="44"/>
      <c r="B139" s="44"/>
      <c r="C139" s="44"/>
      <c r="D139" s="19"/>
      <c r="E139" s="44"/>
      <c r="F139" s="61"/>
      <c r="G139" s="64"/>
      <c r="H139" s="64"/>
      <c r="I139" s="64"/>
      <c r="J139" s="61"/>
      <c r="K139" s="64"/>
      <c r="L139" s="64"/>
    </row>
    <row r="140" spans="1:12" ht="18.600000000000001" customHeight="1">
      <c r="A140" s="44"/>
      <c r="B140" s="44"/>
      <c r="C140" s="44"/>
      <c r="D140" s="19"/>
      <c r="E140" s="44"/>
      <c r="F140" s="61"/>
      <c r="G140" s="64"/>
      <c r="H140" s="64"/>
      <c r="I140" s="64"/>
      <c r="J140" s="61"/>
      <c r="K140" s="64"/>
      <c r="L140" s="64"/>
    </row>
    <row r="141" spans="1:12" ht="18.600000000000001" customHeight="1">
      <c r="A141" s="44"/>
      <c r="B141" s="44"/>
      <c r="C141" s="44"/>
      <c r="D141" s="19"/>
      <c r="E141" s="44"/>
      <c r="F141" s="61"/>
      <c r="G141" s="64"/>
      <c r="H141" s="64"/>
      <c r="I141" s="64"/>
      <c r="J141" s="61"/>
      <c r="K141" s="64"/>
      <c r="L141" s="64"/>
    </row>
    <row r="142" spans="1:12" ht="18.600000000000001" customHeight="1">
      <c r="A142" s="44"/>
      <c r="B142" s="44"/>
      <c r="C142" s="44"/>
      <c r="D142" s="19"/>
      <c r="E142" s="44"/>
      <c r="F142" s="61"/>
      <c r="G142" s="64"/>
      <c r="H142" s="64"/>
      <c r="I142" s="64"/>
      <c r="J142" s="61"/>
      <c r="K142" s="64"/>
      <c r="L142" s="64"/>
    </row>
    <row r="143" spans="1:12" ht="18.600000000000001" customHeight="1">
      <c r="A143" s="44"/>
      <c r="B143" s="44"/>
      <c r="C143" s="44"/>
      <c r="D143" s="19"/>
      <c r="E143" s="44"/>
      <c r="F143" s="61"/>
      <c r="G143" s="64"/>
      <c r="H143" s="64"/>
      <c r="I143" s="64"/>
      <c r="J143" s="61"/>
      <c r="K143" s="64"/>
      <c r="L143" s="64"/>
    </row>
    <row r="144" spans="1:12" ht="18.600000000000001" customHeight="1">
      <c r="A144" s="44"/>
      <c r="B144" s="44"/>
      <c r="C144" s="44"/>
      <c r="D144" s="19"/>
      <c r="E144" s="44"/>
      <c r="F144" s="61"/>
      <c r="G144" s="64"/>
      <c r="H144" s="64"/>
      <c r="I144" s="64"/>
      <c r="J144" s="61"/>
      <c r="K144" s="64"/>
      <c r="L144" s="64"/>
    </row>
    <row r="145" spans="1:12" ht="18.600000000000001" customHeight="1">
      <c r="A145" s="44"/>
      <c r="B145" s="44"/>
      <c r="C145" s="44"/>
      <c r="D145" s="19"/>
      <c r="E145" s="44"/>
      <c r="F145" s="61"/>
      <c r="G145" s="64"/>
      <c r="H145" s="64"/>
      <c r="I145" s="64"/>
      <c r="J145" s="61"/>
      <c r="K145" s="64"/>
      <c r="L145" s="64"/>
    </row>
    <row r="146" spans="1:12" ht="18.600000000000001" customHeight="1">
      <c r="A146" s="44"/>
      <c r="B146" s="44"/>
      <c r="C146" s="44"/>
      <c r="D146" s="19"/>
      <c r="E146" s="44"/>
      <c r="F146" s="61"/>
      <c r="G146" s="64"/>
      <c r="H146" s="64"/>
      <c r="I146" s="64"/>
      <c r="J146" s="61"/>
      <c r="K146" s="64"/>
      <c r="L146" s="64"/>
    </row>
    <row r="147" spans="1:12" ht="18.600000000000001" customHeight="1">
      <c r="A147" s="44"/>
      <c r="B147" s="44"/>
      <c r="C147" s="44"/>
      <c r="D147" s="19"/>
      <c r="E147" s="44"/>
      <c r="F147" s="61"/>
      <c r="G147" s="64"/>
      <c r="H147" s="64"/>
      <c r="I147" s="64"/>
      <c r="J147" s="61"/>
      <c r="K147" s="64"/>
      <c r="L147" s="64"/>
    </row>
    <row r="148" spans="1:12" ht="18.600000000000001" customHeight="1">
      <c r="A148" s="44"/>
      <c r="B148" s="44"/>
      <c r="C148" s="44"/>
      <c r="D148" s="19"/>
      <c r="E148" s="44"/>
      <c r="F148" s="61"/>
      <c r="G148" s="64"/>
      <c r="H148" s="64"/>
      <c r="I148" s="64"/>
      <c r="J148" s="61"/>
      <c r="K148" s="64"/>
      <c r="L148" s="64"/>
    </row>
    <row r="149" spans="1:12" ht="18.600000000000001" customHeight="1">
      <c r="A149" s="44"/>
      <c r="B149" s="44"/>
      <c r="C149" s="44"/>
      <c r="D149" s="19"/>
      <c r="E149" s="44"/>
      <c r="F149" s="61"/>
      <c r="G149" s="64"/>
      <c r="H149" s="64"/>
      <c r="I149" s="64"/>
      <c r="J149" s="61"/>
      <c r="K149" s="64"/>
      <c r="L149" s="64"/>
    </row>
    <row r="150" spans="1:12" ht="18.600000000000001" customHeight="1">
      <c r="A150" s="44"/>
      <c r="B150" s="44"/>
      <c r="C150" s="44"/>
      <c r="D150" s="19"/>
      <c r="E150" s="44"/>
      <c r="F150" s="61"/>
      <c r="G150" s="64"/>
      <c r="H150" s="64"/>
      <c r="I150" s="64"/>
      <c r="J150" s="61"/>
      <c r="K150" s="64"/>
      <c r="L150" s="64"/>
    </row>
    <row r="151" spans="1:12" ht="18.600000000000001" customHeight="1">
      <c r="A151" s="44"/>
      <c r="B151" s="44"/>
      <c r="C151" s="44"/>
      <c r="D151" s="19"/>
      <c r="E151" s="44"/>
      <c r="F151" s="61"/>
      <c r="G151" s="64"/>
      <c r="H151" s="64"/>
      <c r="I151" s="64"/>
      <c r="J151" s="61"/>
      <c r="K151" s="64"/>
      <c r="L151" s="64"/>
    </row>
    <row r="152" spans="1:12" ht="18.600000000000001" customHeight="1">
      <c r="A152" s="44"/>
      <c r="B152" s="44"/>
      <c r="C152" s="44"/>
      <c r="D152" s="19"/>
      <c r="E152" s="44"/>
      <c r="F152" s="61"/>
      <c r="G152" s="64"/>
      <c r="H152" s="64"/>
      <c r="I152" s="64"/>
      <c r="J152" s="61"/>
      <c r="K152" s="64"/>
      <c r="L152" s="64"/>
    </row>
    <row r="153" spans="1:12" ht="18.600000000000001" customHeight="1">
      <c r="A153" s="44"/>
      <c r="B153" s="44"/>
      <c r="C153" s="44"/>
      <c r="D153" s="19"/>
      <c r="E153" s="44"/>
      <c r="F153" s="61"/>
      <c r="G153" s="64"/>
      <c r="H153" s="64"/>
      <c r="I153" s="64"/>
      <c r="J153" s="61"/>
      <c r="K153" s="64"/>
      <c r="L153" s="64"/>
    </row>
    <row r="154" spans="1:12" ht="18.600000000000001" customHeight="1">
      <c r="A154" s="44"/>
      <c r="B154" s="44"/>
      <c r="C154" s="44"/>
      <c r="D154" s="19"/>
      <c r="E154" s="44"/>
      <c r="F154" s="23"/>
      <c r="G154" s="23"/>
      <c r="H154" s="64"/>
      <c r="I154" s="23"/>
      <c r="J154" s="23"/>
      <c r="K154" s="23"/>
      <c r="L154" s="23"/>
    </row>
    <row r="155" spans="1:12" ht="18.600000000000001" customHeight="1">
      <c r="A155" s="44"/>
      <c r="B155" s="44"/>
      <c r="C155" s="44"/>
      <c r="D155" s="19"/>
      <c r="E155" s="44"/>
      <c r="F155" s="23"/>
      <c r="G155" s="23"/>
      <c r="H155" s="64"/>
      <c r="I155" s="23"/>
      <c r="J155" s="23"/>
      <c r="K155" s="23"/>
      <c r="L155" s="23"/>
    </row>
    <row r="156" spans="1:12" ht="5.25" customHeight="1">
      <c r="A156" s="44"/>
      <c r="B156" s="44"/>
      <c r="C156" s="44"/>
      <c r="D156" s="19"/>
      <c r="E156" s="44"/>
      <c r="F156" s="23"/>
      <c r="G156" s="23"/>
      <c r="H156" s="64"/>
      <c r="I156" s="23"/>
      <c r="J156" s="23"/>
      <c r="K156" s="23"/>
      <c r="L156" s="23"/>
    </row>
    <row r="157" spans="1:12" ht="21.75" customHeight="1">
      <c r="A157" s="55" t="s">
        <v>35</v>
      </c>
      <c r="B157" s="55"/>
      <c r="C157" s="55"/>
      <c r="D157" s="57"/>
      <c r="E157" s="55"/>
      <c r="F157" s="30"/>
      <c r="G157" s="30"/>
      <c r="H157" s="65"/>
      <c r="I157" s="30"/>
      <c r="J157" s="30"/>
      <c r="K157" s="30"/>
      <c r="L157" s="30"/>
    </row>
  </sheetData>
  <mergeCells count="6">
    <mergeCell ref="F5:H5"/>
    <mergeCell ref="J5:L5"/>
    <mergeCell ref="F58:H58"/>
    <mergeCell ref="J58:L58"/>
    <mergeCell ref="F110:H110"/>
    <mergeCell ref="J110:L11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1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 (3m)</vt:lpstr>
      <vt:lpstr>PL 7-8 (9m)</vt:lpstr>
      <vt:lpstr>EQ Conso 9</vt:lpstr>
      <vt:lpstr>EQ Company 10</vt:lpstr>
      <vt:lpstr>CF 11-13</vt:lpstr>
      <vt:lpstr>'BS 2-4'!Print_Area</vt:lpstr>
      <vt:lpstr>'CF 11-13'!Print_Area</vt:lpstr>
      <vt:lpstr>'EQ Company 10'!Print_Area</vt:lpstr>
      <vt:lpstr>'EQ Conso 9'!Print_Area</vt:lpstr>
      <vt:lpstr>'PL 5-6 (3m)'!Print_Area</vt:lpstr>
      <vt:lpstr>'PL 7-8 (9m)'!Print_Area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2021-11-08T04:25:59Z</cp:lastPrinted>
  <dcterms:created xsi:type="dcterms:W3CDTF">2021-06-08T07:55:36Z</dcterms:created>
  <dcterms:modified xsi:type="dcterms:W3CDTF">2021-11-08T04:26:13Z</dcterms:modified>
</cp:coreProperties>
</file>