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9735" yWindow="75" windowWidth="10875" windowHeight="1092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BS!$A$1:$J$91</definedName>
    <definedName name="_xlnm.Print_Area" localSheetId="11">Cashflow!$A$1:$J$106</definedName>
    <definedName name="_xlnm.Print_Area" localSheetId="8">PL!$A$1:$K$134</definedName>
    <definedName name="_xlnm.Print_Area" localSheetId="10">'SC-Company'!$A$1:$U$38</definedName>
    <definedName name="_xlnm.Print_Area" localSheetId="9">'SC-Conso'!$A$1:$Q$40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11" l="1"/>
  <c r="R20" i="11" l="1"/>
  <c r="T20" i="11" s="1"/>
  <c r="L20" i="11"/>
  <c r="N22" i="12"/>
  <c r="L22" i="12" s="1"/>
  <c r="P22" i="12" s="1"/>
  <c r="G90" i="17" l="1"/>
  <c r="C90" i="17"/>
  <c r="T33" i="11" l="1"/>
  <c r="L33" i="11"/>
  <c r="P35" i="12"/>
  <c r="N33" i="12"/>
  <c r="L33" i="12" s="1"/>
  <c r="N17" i="11" l="1"/>
  <c r="N19" i="12"/>
  <c r="J121" i="16" l="1"/>
  <c r="F121" i="16"/>
  <c r="D66" i="13"/>
  <c r="J66" i="13" l="1"/>
  <c r="H66" i="13"/>
  <c r="F66" i="13"/>
  <c r="L31" i="11" l="1"/>
  <c r="P31" i="11" s="1"/>
  <c r="P27" i="11"/>
  <c r="P17" i="12" l="1"/>
  <c r="D33" i="13"/>
  <c r="L38" i="12" l="1"/>
  <c r="J38" i="12"/>
  <c r="H38" i="12"/>
  <c r="F38" i="12"/>
  <c r="D38" i="12"/>
  <c r="P33" i="12"/>
  <c r="P31" i="12"/>
  <c r="P27" i="12"/>
  <c r="P36" i="12"/>
  <c r="P34" i="12"/>
  <c r="P24" i="12"/>
  <c r="P23" i="12"/>
  <c r="T29" i="11"/>
  <c r="R31" i="11"/>
  <c r="T31" i="11" s="1"/>
  <c r="R29" i="11"/>
  <c r="R26" i="11"/>
  <c r="R36" i="11"/>
  <c r="L36" i="11"/>
  <c r="J36" i="11"/>
  <c r="H36" i="11"/>
  <c r="F36" i="11"/>
  <c r="D36" i="11"/>
  <c r="T25" i="11"/>
  <c r="R25" i="11"/>
  <c r="R17" i="11"/>
  <c r="T17" i="11" s="1"/>
  <c r="R16" i="11"/>
  <c r="R15" i="11"/>
  <c r="T15" i="11" s="1"/>
  <c r="I88" i="17" l="1"/>
  <c r="I83" i="17"/>
  <c r="E88" i="17"/>
  <c r="E83" i="17"/>
  <c r="J115" i="16"/>
  <c r="J110" i="16"/>
  <c r="F115" i="16"/>
  <c r="P19" i="12" s="1"/>
  <c r="F110" i="16"/>
  <c r="J86" i="16"/>
  <c r="J80" i="16"/>
  <c r="F86" i="16"/>
  <c r="F80" i="16"/>
  <c r="J47" i="16"/>
  <c r="J53" i="16" s="1"/>
  <c r="F47" i="16"/>
  <c r="J23" i="16"/>
  <c r="J17" i="16"/>
  <c r="F23" i="16"/>
  <c r="F17" i="16"/>
  <c r="F53" i="16" l="1"/>
  <c r="F54" i="16" s="1"/>
  <c r="J54" i="16"/>
  <c r="J24" i="16"/>
  <c r="J28" i="16" s="1"/>
  <c r="J30" i="16" s="1"/>
  <c r="F122" i="16"/>
  <c r="F24" i="16"/>
  <c r="J87" i="16"/>
  <c r="F87" i="16"/>
  <c r="F92" i="16" s="1"/>
  <c r="R22" i="11"/>
  <c r="T22" i="11" s="1"/>
  <c r="J41" i="13"/>
  <c r="F41" i="13"/>
  <c r="J5" i="13"/>
  <c r="F5" i="13"/>
  <c r="F82" i="13"/>
  <c r="P38" i="12" s="1"/>
  <c r="H82" i="13"/>
  <c r="J82" i="13"/>
  <c r="T36" i="11" s="1"/>
  <c r="J56" i="16" l="1"/>
  <c r="J92" i="16"/>
  <c r="I9" i="17" s="1"/>
  <c r="F28" i="16"/>
  <c r="F30" i="16" s="1"/>
  <c r="F56" i="16" s="1"/>
  <c r="J122" i="16"/>
  <c r="F94" i="16"/>
  <c r="E9" i="17"/>
  <c r="E32" i="17" s="1"/>
  <c r="R34" i="11"/>
  <c r="H115" i="16"/>
  <c r="N27" i="11" s="1"/>
  <c r="D115" i="16"/>
  <c r="N29" i="12" s="1"/>
  <c r="H110" i="16"/>
  <c r="H121" i="16" s="1"/>
  <c r="D110" i="16"/>
  <c r="D121" i="16" s="1"/>
  <c r="H86" i="16"/>
  <c r="D86" i="16"/>
  <c r="H80" i="16"/>
  <c r="D80" i="16"/>
  <c r="I32" i="17" l="1"/>
  <c r="I55" i="17" s="1"/>
  <c r="I59" i="17" s="1"/>
  <c r="I89" i="17" s="1"/>
  <c r="I91" i="17" s="1"/>
  <c r="I92" i="17" s="1"/>
  <c r="L27" i="11"/>
  <c r="H122" i="16"/>
  <c r="L29" i="12"/>
  <c r="P29" i="12" s="1"/>
  <c r="D122" i="16"/>
  <c r="E55" i="17"/>
  <c r="E59" i="17" s="1"/>
  <c r="E89" i="17" s="1"/>
  <c r="E91" i="17" s="1"/>
  <c r="E92" i="17" s="1"/>
  <c r="J94" i="16"/>
  <c r="F124" i="16"/>
  <c r="L18" i="12"/>
  <c r="P18" i="12" s="1"/>
  <c r="H87" i="16"/>
  <c r="D87" i="16"/>
  <c r="T34" i="11"/>
  <c r="D92" i="16" l="1"/>
  <c r="D94" i="16" s="1"/>
  <c r="H92" i="16"/>
  <c r="G9" i="17" s="1"/>
  <c r="G32" i="17" s="1"/>
  <c r="G55" i="17" s="1"/>
  <c r="L16" i="11"/>
  <c r="J124" i="16"/>
  <c r="H47" i="16"/>
  <c r="D47" i="16"/>
  <c r="D53" i="16" s="1"/>
  <c r="H53" i="16" l="1"/>
  <c r="H54" i="16" s="1"/>
  <c r="L28" i="12"/>
  <c r="P28" i="12" s="1"/>
  <c r="D124" i="16"/>
  <c r="H94" i="16"/>
  <c r="C9" i="17"/>
  <c r="D54" i="16"/>
  <c r="C88" i="17"/>
  <c r="L26" i="11" l="1"/>
  <c r="H124" i="16"/>
  <c r="F33" i="13"/>
  <c r="F58" i="13"/>
  <c r="F22" i="13"/>
  <c r="J58" i="13"/>
  <c r="J33" i="13"/>
  <c r="J22" i="13"/>
  <c r="J67" i="13" l="1"/>
  <c r="J83" i="13" s="1"/>
  <c r="F67" i="13"/>
  <c r="F83" i="13" s="1"/>
  <c r="J34" i="13"/>
  <c r="F34" i="13"/>
  <c r="F84" i="13" l="1"/>
  <c r="J84" i="13"/>
  <c r="D82" i="13" l="1"/>
  <c r="H58" i="13"/>
  <c r="H33" i="13" l="1"/>
  <c r="G88" i="17" l="1"/>
  <c r="G83" i="17"/>
  <c r="C83" i="17"/>
  <c r="H23" i="16"/>
  <c r="D23" i="16"/>
  <c r="H17" i="16"/>
  <c r="D17" i="16"/>
  <c r="D58" i="13"/>
  <c r="H24" i="16" l="1"/>
  <c r="H28" i="16" s="1"/>
  <c r="D24" i="16"/>
  <c r="D28" i="16" s="1"/>
  <c r="H67" i="13"/>
  <c r="H83" i="13" s="1"/>
  <c r="D67" i="13"/>
  <c r="D83" i="13" s="1"/>
  <c r="H22" i="13"/>
  <c r="D22" i="13"/>
  <c r="H34" i="13" l="1"/>
  <c r="H84" i="13" s="1"/>
  <c r="D34" i="13"/>
  <c r="D84" i="13" s="1"/>
  <c r="H30" i="16" l="1"/>
  <c r="G59" i="17"/>
  <c r="G89" i="17" s="1"/>
  <c r="G91" i="17" s="1"/>
  <c r="G92" i="17" s="1"/>
  <c r="D30" i="16"/>
  <c r="C32" i="17"/>
  <c r="C55" i="17" l="1"/>
  <c r="C59" i="17" s="1"/>
  <c r="C89" i="17" l="1"/>
  <c r="C91" i="17" s="1"/>
  <c r="C92" i="17" s="1"/>
  <c r="R21" i="11"/>
  <c r="T21" i="11" s="1"/>
  <c r="N20" i="12"/>
  <c r="N25" i="12" s="1"/>
  <c r="J20" i="12"/>
  <c r="J25" i="12" s="1"/>
  <c r="H20" i="12"/>
  <c r="H25" i="12" s="1"/>
  <c r="F20" i="12"/>
  <c r="F25" i="12" s="1"/>
  <c r="L30" i="12" l="1"/>
  <c r="L37" i="12" s="1"/>
  <c r="L28" i="11"/>
  <c r="L35" i="11" s="1"/>
  <c r="D20" i="12"/>
  <c r="D25" i="12" s="1"/>
  <c r="P28" i="11" l="1"/>
  <c r="P35" i="11" s="1"/>
  <c r="P18" i="11"/>
  <c r="P23" i="11" s="1"/>
  <c r="R32" i="11"/>
  <c r="T32" i="11" s="1"/>
  <c r="R18" i="11" l="1"/>
  <c r="R23" i="11" s="1"/>
  <c r="N18" i="11" l="1"/>
  <c r="N23" i="11" s="1"/>
  <c r="H28" i="11" l="1"/>
  <c r="H18" i="11"/>
  <c r="H23" i="11" s="1"/>
  <c r="H30" i="12"/>
  <c r="H37" i="12" l="1"/>
  <c r="H39" i="12" s="1"/>
  <c r="H35" i="11"/>
  <c r="H37" i="11" s="1"/>
  <c r="P30" i="12" l="1"/>
  <c r="P37" i="12" s="1"/>
  <c r="D56" i="16"/>
  <c r="H56" i="16"/>
  <c r="R27" i="11"/>
  <c r="T27" i="11" s="1"/>
  <c r="R28" i="11" l="1"/>
  <c r="R35" i="11" l="1"/>
  <c r="R37" i="11" s="1"/>
  <c r="L20" i="12"/>
  <c r="L25" i="12" s="1"/>
  <c r="P20" i="12"/>
  <c r="P25" i="12" s="1"/>
  <c r="T16" i="11"/>
  <c r="T26" i="11"/>
  <c r="P39" i="12" l="1"/>
  <c r="N30" i="12"/>
  <c r="N37" i="12" s="1"/>
  <c r="N28" i="11"/>
  <c r="N35" i="11" s="1"/>
  <c r="J28" i="11"/>
  <c r="J35" i="11" s="1"/>
  <c r="F28" i="11"/>
  <c r="F35" i="11" s="1"/>
  <c r="D28" i="11"/>
  <c r="D35" i="11" s="1"/>
  <c r="J18" i="11"/>
  <c r="J23" i="11" s="1"/>
  <c r="F18" i="11"/>
  <c r="F23" i="11" s="1"/>
  <c r="D18" i="11"/>
  <c r="D23" i="11" s="1"/>
  <c r="J30" i="12"/>
  <c r="J37" i="12" s="1"/>
  <c r="F30" i="12"/>
  <c r="F37" i="12" s="1"/>
  <c r="D30" i="12"/>
  <c r="D37" i="12" l="1"/>
  <c r="D39" i="12" s="1"/>
  <c r="F37" i="11"/>
  <c r="J37" i="11"/>
  <c r="D37" i="11"/>
  <c r="F39" i="12"/>
  <c r="J39" i="12"/>
  <c r="L37" i="11" l="1"/>
  <c r="L39" i="12"/>
  <c r="T28" i="11"/>
  <c r="T35" i="11" s="1"/>
  <c r="T37" i="11" l="1"/>
  <c r="L18" i="11"/>
  <c r="L23" i="11" s="1"/>
  <c r="T18" i="11"/>
  <c r="T23" i="11" s="1"/>
</calcChain>
</file>

<file path=xl/sharedStrings.xml><?xml version="1.0" encoding="utf-8"?>
<sst xmlns="http://schemas.openxmlformats.org/spreadsheetml/2006/main" count="474" uniqueCount="280">
  <si>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</si>
  <si>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</si>
  <si>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</si>
  <si>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</si>
  <si>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</si>
  <si>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</si>
  <si>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</si>
  <si>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</si>
  <si>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</si>
  <si>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</si>
  <si>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</si>
  <si>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</si>
  <si>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</si>
  <si>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</si>
  <si>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</si>
  <si>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</si>
  <si>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</si>
  <si>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</si>
  <si>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</si>
  <si>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</si>
  <si>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</si>
  <si>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</si>
  <si>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</si>
  <si>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</si>
  <si>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</si>
  <si>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</si>
  <si>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</si>
  <si>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</si>
  <si>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</si>
  <si>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</si>
  <si>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</si>
  <si>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</si>
  <si>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</si>
  <si>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</si>
  <si>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</si>
  <si>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</si>
  <si>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</si>
  <si>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</si>
  <si>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</si>
  <si>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</si>
  <si>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</si>
  <si>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</si>
  <si>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</si>
  <si>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</si>
  <si>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</si>
  <si>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</si>
  <si>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</si>
  <si>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</si>
  <si>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</si>
  <si>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</si>
  <si>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</si>
  <si>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</si>
  <si>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</si>
  <si>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</si>
  <si>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</si>
  <si>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</si>
  <si>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</si>
  <si>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</si>
  <si>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</si>
  <si>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</si>
  <si>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</si>
  <si>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</si>
  <si>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</si>
  <si>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</si>
  <si>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</si>
  <si>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</si>
  <si>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</si>
  <si>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</si>
  <si>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</si>
  <si>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</si>
  <si>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</si>
  <si>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</si>
  <si>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</si>
  <si>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</si>
  <si>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</si>
  <si>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</si>
  <si>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</si>
  <si>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</si>
  <si>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</si>
  <si>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</si>
  <si>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</si>
  <si>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</si>
  <si>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</si>
  <si>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</si>
  <si>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</si>
  <si>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</si>
  <si>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</si>
  <si>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</si>
  <si>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</si>
  <si>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</si>
  <si>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</si>
  <si>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</si>
  <si>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Earnings per share</t>
  </si>
  <si>
    <t>Basic earnings per share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</si>
  <si>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</si>
  <si>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</si>
  <si>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</si>
  <si>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</si>
  <si>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</si>
  <si>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</si>
  <si>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</si>
  <si>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</si>
  <si>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</si>
  <si>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</si>
  <si>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</si>
  <si>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Share of profit from investment in associate</t>
  </si>
  <si>
    <t xml:space="preserve">      Share of profit from investment in associate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</si>
  <si>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</si>
  <si>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</si>
  <si>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</si>
  <si>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</si>
  <si>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</si>
  <si>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</si>
  <si>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</si>
  <si>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</si>
  <si>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</si>
  <si>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</si>
  <si>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</si>
  <si>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 xml:space="preserve">Profit (loss) from operating activities before  </t>
  </si>
  <si>
    <t>Dividend received from long-term investments</t>
  </si>
  <si>
    <t>Cash paid for purchases of intangible assets</t>
  </si>
  <si>
    <t>Capital reserve for share-based payment transactions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</si>
  <si>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</si>
  <si>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</si>
  <si>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</si>
  <si>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</si>
  <si>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</si>
  <si>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</si>
  <si>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Share-based payment transactions</t>
  </si>
  <si>
    <t>Statement of comprehensive income (continued)</t>
  </si>
  <si>
    <t xml:space="preserve">   Profit attributable to equity holders</t>
  </si>
  <si>
    <t>Supplemental cash flows information:</t>
  </si>
  <si>
    <t>Short-term loans to subsidiaries</t>
  </si>
  <si>
    <t xml:space="preserve">      Expenses for share-based payment transactions</t>
  </si>
  <si>
    <t>Capital increase from exercise of warrants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</si>
  <si>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</si>
  <si>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</si>
  <si>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</si>
  <si>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</si>
  <si>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</si>
  <si>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</si>
  <si>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 xml:space="preserve">   Loans to others</t>
  </si>
  <si>
    <t>Actuarial loss - net income tax</t>
  </si>
  <si>
    <t xml:space="preserve">Current portion long-term loans to other 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</si>
  <si>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</si>
  <si>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</si>
  <si>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</si>
  <si>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</si>
  <si>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</si>
  <si>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 xml:space="preserve">   Increase in liabilities from acquisition of intangible assets</t>
  </si>
  <si>
    <t>Investment in joint venture</t>
  </si>
  <si>
    <t>Short-term borrowings from financial institutions</t>
  </si>
  <si>
    <t>Share of profit from investment in joint venture</t>
  </si>
  <si>
    <t>Short-term loans to joint venture</t>
  </si>
  <si>
    <t xml:space="preserve">      Share of profit from investment in joint venture</t>
  </si>
  <si>
    <t>Income tax revenue (expense)</t>
  </si>
  <si>
    <t>2020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</si>
  <si>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</si>
  <si>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</si>
  <si>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</si>
  <si>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</si>
  <si>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</si>
  <si>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</si>
  <si>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</si>
  <si>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</si>
  <si>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</si>
  <si>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Profit (loss) attributable to equity holders </t>
  </si>
  <si>
    <t>Profit (loss) before tax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</si>
  <si>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</si>
  <si>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</si>
  <si>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</si>
  <si>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</si>
  <si>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</si>
  <si>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</si>
  <si>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</si>
  <si>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</si>
  <si>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</si>
  <si>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</si>
  <si>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</si>
  <si>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</si>
  <si>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>Gain (loss) and retern on financial instruments</t>
  </si>
  <si>
    <t>Profit (loss) before income tax</t>
  </si>
  <si>
    <t xml:space="preserve">   Cash paid for long-term employee benefit</t>
  </si>
  <si>
    <t>Profit (loss) for the period</t>
  </si>
  <si>
    <t xml:space="preserve">   through other comprehensive income</t>
  </si>
  <si>
    <t xml:space="preserve">comprehensive income </t>
  </si>
  <si>
    <t>of shareholder's</t>
  </si>
  <si>
    <t xml:space="preserve">   Cash paid for income tax</t>
  </si>
  <si>
    <t>investment in equity</t>
  </si>
  <si>
    <t>Personnel expenses</t>
  </si>
  <si>
    <t>Depreciation and amortisation</t>
  </si>
  <si>
    <t>Fee and service expenses</t>
  </si>
  <si>
    <t>Other expenses</t>
  </si>
  <si>
    <t>Share of profit from investments in subsidiaries</t>
  </si>
  <si>
    <t>Profit before income tax</t>
  </si>
  <si>
    <t>Income tax expense</t>
  </si>
  <si>
    <t xml:space="preserve">   Profit attributable to equity holders </t>
  </si>
  <si>
    <t xml:space="preserve">   Payables to Cleaning House and broker-dealers</t>
  </si>
  <si>
    <t>Dividend paid</t>
  </si>
  <si>
    <t xml:space="preserve">   Actuarial loss - net income tax</t>
  </si>
  <si>
    <t>designated at fair</t>
  </si>
  <si>
    <t>subsidiaries</t>
  </si>
  <si>
    <t>Balance as at 1 January 2020</t>
  </si>
  <si>
    <t>2021</t>
  </si>
  <si>
    <t xml:space="preserve">      214,404,846 ordinary shares of Baht 5 each</t>
  </si>
  <si>
    <t>Balance as at 1 January 2021</t>
  </si>
  <si>
    <t xml:space="preserve">   at fair value through other comprehensive income</t>
  </si>
  <si>
    <t xml:space="preserve">   Long-term unsecured debentures</t>
  </si>
  <si>
    <t xml:space="preserve">   Short-term loans from subsidiaries</t>
  </si>
  <si>
    <t>Operating profit (loss)</t>
  </si>
  <si>
    <t>Less: Income tax effect</t>
  </si>
  <si>
    <t>Share of actuarial loss from subsidiaries</t>
  </si>
  <si>
    <t>Gain (loss) on investments in equity designated at fair value</t>
  </si>
  <si>
    <t xml:space="preserve">         (31 December 2020: 199,188,966 ordinary shares</t>
  </si>
  <si>
    <t xml:space="preserve">          of Baht 5 each)</t>
  </si>
  <si>
    <t>Cash and cash equivalents at the end of the period</t>
  </si>
  <si>
    <t xml:space="preserve">      Finance cost</t>
  </si>
  <si>
    <t>Cash paid for provision of convertible loan</t>
  </si>
  <si>
    <t>Cash received from share subscription</t>
  </si>
  <si>
    <t xml:space="preserve">         at fair value through profit or loss</t>
  </si>
  <si>
    <t>4.3, 10.2</t>
  </si>
  <si>
    <t xml:space="preserve">   Short-term loans to joint venture</t>
  </si>
  <si>
    <t>Other long-term borrowings</t>
  </si>
  <si>
    <t>Operating profit</t>
  </si>
  <si>
    <t>Transfer of gain on disposal of equity investment designated</t>
  </si>
  <si>
    <t>Cash from operating activities</t>
  </si>
  <si>
    <t>Net cash flows from operating activities</t>
  </si>
  <si>
    <t>Increase in short-term loans to subsidiaries</t>
  </si>
  <si>
    <t>Net cash flows used in financing activities</t>
  </si>
  <si>
    <t xml:space="preserve">   Decrease in liabilities from acquisition of equipment</t>
  </si>
  <si>
    <t xml:space="preserve">   Gain (loss) on investments in equity designated at fair value</t>
  </si>
  <si>
    <t>Gain (loss) on</t>
  </si>
  <si>
    <t xml:space="preserve">      Gain on sales of investments</t>
  </si>
  <si>
    <t>Digital assets inventories</t>
  </si>
  <si>
    <t xml:space="preserve">   Digital assets inventories</t>
  </si>
  <si>
    <t>Loss for the period</t>
  </si>
  <si>
    <t xml:space="preserve">Adjustments to reconcile profit (loss) before tax to net cash </t>
  </si>
  <si>
    <t>Earnings (loss) per share</t>
  </si>
  <si>
    <t>Basic earnings (loss) per share</t>
  </si>
  <si>
    <t xml:space="preserve">      Reversal of allowance for expected credit loss</t>
  </si>
  <si>
    <t xml:space="preserve">      Share of profit from investments in subsidiaries</t>
  </si>
  <si>
    <t xml:space="preserve">   Interest and dividend received</t>
  </si>
  <si>
    <t xml:space="preserve">   Interest expenses paid</t>
  </si>
  <si>
    <t>Cash received from sales of long-term investments</t>
  </si>
  <si>
    <t>Long-term unsecured debentures, net of current portion</t>
  </si>
  <si>
    <t>shareholders' equity</t>
  </si>
  <si>
    <t>Other components of</t>
  </si>
  <si>
    <t xml:space="preserve">      Loss (gain) on change in fair value of derivative assets</t>
  </si>
  <si>
    <t xml:space="preserve">      Loss (gain) on change in fair value of derivative liabilities</t>
  </si>
  <si>
    <t xml:space="preserve">      Unrealised gain on change in fair value of digital assets inventories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</si>
  <si>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</si>
  <si>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</si>
  <si>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</si>
  <si>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</si>
  <si>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>Cash paid for purchase of investments in subsidiary</t>
  </si>
  <si>
    <t>Cash paid for purchases of long-term investments</t>
  </si>
  <si>
    <t>Dividend received from investments in associate and joint venture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</si>
  <si>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</si>
  <si>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</si>
  <si>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</si>
  <si>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</si>
  <si>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</si>
  <si>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Gain (loss) on disposal of equity investments designated at </t>
  </si>
  <si>
    <t xml:space="preserve">   fair value  through other comprehensive income of subsidiary</t>
  </si>
  <si>
    <t xml:space="preserve">   fair value through other comprehensive income of subsidiary</t>
  </si>
  <si>
    <t xml:space="preserve">      Other income - gain on bargain purchases</t>
  </si>
  <si>
    <t>Cash paid for purchase of short-term investments</t>
  </si>
  <si>
    <t>Cash received for acquisition of subsidiary</t>
  </si>
  <si>
    <t xml:space="preserve">   Reclassification from investments at fair value through other comprehensive</t>
  </si>
  <si>
    <t xml:space="preserve">      income to investments at fair value through profit or loss</t>
  </si>
  <si>
    <t>Appropriation of retained earnings</t>
  </si>
  <si>
    <t>Transfer of loss on disposal of equity investments designated</t>
  </si>
  <si>
    <t>Transfer of loss on disposal of equity investment designated</t>
  </si>
  <si>
    <t xml:space="preserve">   Increase in right-of-use assets and lease liabilities</t>
  </si>
  <si>
    <t>Net cash flows used in investing activities</t>
  </si>
  <si>
    <t xml:space="preserve">      Gain on change in fair value of borrowing securities</t>
  </si>
  <si>
    <t xml:space="preserve">      Unrealised loss (gain) on change in fair value of investments measured</t>
  </si>
  <si>
    <t>Loss on investments in equity designated at fair value</t>
  </si>
  <si>
    <t xml:space="preserve">Loss on disposal of equity investments designated at </t>
  </si>
  <si>
    <t xml:space="preserve">   Reclassification from investments in associate to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</si>
</sst>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55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187" fontId="11" fillId="0" borderId="0" xfId="0" applyNumberFormat="1" applyFont="1" applyFill="1" applyAlignment="1">
      <alignment vertical="center"/>
    </xf>
    <xf numFmtId="191" fontId="11" fillId="0" borderId="0" xfId="0" applyNumberFormat="1" applyFont="1" applyFill="1" applyAlignment="1">
      <alignment vertical="center"/>
    </xf>
    <xf numFmtId="187" fontId="3" fillId="0" borderId="1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center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187" fontId="3" fillId="0" borderId="7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87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Border="1" applyAlignment="1">
      <alignment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tabSelected="1" view="pageBreakPreview" zoomScaleNormal="85" zoomScaleSheetLayoutView="100" workbookViewId="0"/>
  </sheetViews>
  <sheetFormatPr defaultColWidth="10.5703125" defaultRowHeight="20.25" customHeight="1"/>
  <cols>
    <col min="1" max="1" width="46.85546875" style="62" customWidth="1"/>
    <col min="2" max="2" width="7.42578125" style="62" customWidth="1"/>
    <col min="3" max="3" width="2.42578125" style="62" customWidth="1"/>
    <col min="4" max="4" width="15.42578125" style="95" customWidth="1"/>
    <col min="5" max="5" width="2.42578125" style="95" customWidth="1"/>
    <col min="6" max="6" width="15.42578125" style="95" customWidth="1"/>
    <col min="7" max="7" width="2.42578125" style="62" customWidth="1"/>
    <col min="8" max="8" width="15.42578125" style="95" customWidth="1"/>
    <col min="9" max="9" width="2.42578125" style="95" customWidth="1"/>
    <col min="10" max="10" width="15.42578125" style="95" customWidth="1"/>
    <col min="11" max="16384" width="10.5703125" style="62"/>
  </cols>
  <sheetData>
    <row r="1" spans="1:10" s="84" customFormat="1" ht="20.25" customHeight="1">
      <c r="A1" s="84" t="s">
        <v>59</v>
      </c>
      <c r="D1" s="96"/>
      <c r="E1" s="96"/>
      <c r="F1" s="96"/>
      <c r="H1" s="96"/>
      <c r="I1" s="96"/>
      <c r="J1" s="96"/>
    </row>
    <row r="2" spans="1:10" s="84" customFormat="1" ht="20.25" customHeight="1">
      <c r="A2" s="84" t="s">
        <v>86</v>
      </c>
      <c r="D2" s="96"/>
      <c r="E2" s="96"/>
      <c r="F2" s="96"/>
      <c r="H2" s="96"/>
      <c r="I2" s="96"/>
      <c r="J2" s="96"/>
    </row>
    <row r="3" spans="1:10" s="98" customFormat="1" ht="20.25" customHeight="1">
      <c r="A3" s="93"/>
      <c r="B3" s="93"/>
      <c r="C3" s="93"/>
      <c r="D3" s="92"/>
      <c r="E3" s="92"/>
      <c r="G3" s="93"/>
      <c r="H3" s="92"/>
      <c r="I3" s="92"/>
      <c r="J3" s="119" t="s">
        <v>79</v>
      </c>
    </row>
    <row r="4" spans="1:10" s="98" customFormat="1" ht="20.25" customHeight="1">
      <c r="A4" s="93"/>
      <c r="B4" s="93"/>
      <c r="C4" s="93"/>
      <c r="D4" s="147" t="s">
        <v>26</v>
      </c>
      <c r="E4" s="147"/>
      <c r="F4" s="147"/>
      <c r="G4" s="122"/>
      <c r="H4" s="147" t="s">
        <v>25</v>
      </c>
      <c r="I4" s="147"/>
      <c r="J4" s="147"/>
    </row>
    <row r="5" spans="1:10" ht="20.25" customHeight="1">
      <c r="B5" s="123" t="s">
        <v>0</v>
      </c>
      <c r="C5" s="124"/>
      <c r="D5" s="125" t="s">
        <v>257</v>
      </c>
      <c r="E5" s="126"/>
      <c r="F5" s="127" t="str">
        <f>"31 December 2020"</f>
        <v>31 December 2020</v>
      </c>
      <c r="G5" s="79"/>
      <c r="H5" s="125" t="s">
        <v>257</v>
      </c>
      <c r="I5" s="126"/>
      <c r="J5" s="127" t="str">
        <f>"31 December 2020"</f>
        <v>31 December 2020</v>
      </c>
    </row>
    <row r="6" spans="1:10" ht="20.25" customHeight="1">
      <c r="B6" s="102"/>
      <c r="C6" s="102"/>
      <c r="D6" s="128" t="s">
        <v>80</v>
      </c>
      <c r="E6" s="128"/>
      <c r="F6" s="82" t="s">
        <v>104</v>
      </c>
      <c r="G6" s="79"/>
      <c r="H6" s="128" t="s">
        <v>80</v>
      </c>
      <c r="I6" s="128"/>
      <c r="J6" s="82" t="s">
        <v>104</v>
      </c>
    </row>
    <row r="7" spans="1:10" ht="20.25" customHeight="1">
      <c r="B7" s="102"/>
      <c r="C7" s="102"/>
      <c r="D7" s="128" t="s">
        <v>81</v>
      </c>
      <c r="E7" s="128"/>
      <c r="F7" s="82"/>
      <c r="G7" s="79"/>
      <c r="H7" s="128" t="s">
        <v>81</v>
      </c>
      <c r="I7" s="128"/>
      <c r="J7" s="82"/>
    </row>
    <row r="8" spans="1:10" ht="20.25" customHeight="1">
      <c r="A8" s="84" t="s">
        <v>43</v>
      </c>
      <c r="G8" s="106"/>
    </row>
    <row r="9" spans="1:10" ht="20.25" customHeight="1">
      <c r="A9" s="84" t="s">
        <v>10</v>
      </c>
      <c r="G9" s="106"/>
    </row>
    <row r="10" spans="1:10" ht="20.25" customHeight="1">
      <c r="A10" s="62" t="s">
        <v>27</v>
      </c>
      <c r="B10" s="85"/>
      <c r="C10" s="79"/>
      <c r="D10" s="108">
        <v>52989</v>
      </c>
      <c r="E10" s="108"/>
      <c r="F10" s="109">
        <v>67953</v>
      </c>
      <c r="G10" s="109"/>
      <c r="H10" s="109">
        <v>7037</v>
      </c>
      <c r="I10" s="109"/>
      <c r="J10" s="109">
        <v>16594</v>
      </c>
    </row>
    <row r="11" spans="1:10" ht="20.25" customHeight="1">
      <c r="A11" s="62" t="s">
        <v>158</v>
      </c>
      <c r="B11" s="85">
        <v>4</v>
      </c>
      <c r="C11" s="79"/>
      <c r="D11" s="57">
        <v>666130</v>
      </c>
      <c r="E11" s="108"/>
      <c r="F11" s="109">
        <v>689760</v>
      </c>
      <c r="G11" s="109"/>
      <c r="H11" s="109">
        <v>452132</v>
      </c>
      <c r="I11" s="109"/>
      <c r="J11" s="109">
        <v>382860</v>
      </c>
    </row>
    <row r="12" spans="1:10" ht="20.25" customHeight="1">
      <c r="A12" s="62" t="s">
        <v>144</v>
      </c>
      <c r="B12" s="85"/>
      <c r="C12" s="79"/>
      <c r="D12" s="107">
        <v>270531</v>
      </c>
      <c r="E12" s="108"/>
      <c r="F12" s="109">
        <v>220405</v>
      </c>
      <c r="G12" s="109"/>
      <c r="H12" s="109">
        <v>9568</v>
      </c>
      <c r="I12" s="109"/>
      <c r="J12" s="109">
        <v>0</v>
      </c>
    </row>
    <row r="13" spans="1:10" ht="20.25" customHeight="1">
      <c r="A13" s="62" t="s">
        <v>75</v>
      </c>
      <c r="B13" s="85">
        <v>5</v>
      </c>
      <c r="C13" s="79"/>
      <c r="D13" s="107">
        <v>3258954</v>
      </c>
      <c r="E13" s="108"/>
      <c r="F13" s="109">
        <v>2404692</v>
      </c>
      <c r="G13" s="109"/>
      <c r="H13" s="109">
        <v>0</v>
      </c>
      <c r="I13" s="109"/>
      <c r="J13" s="109">
        <v>0</v>
      </c>
    </row>
    <row r="14" spans="1:10" ht="20.25" customHeight="1">
      <c r="A14" s="62" t="s">
        <v>147</v>
      </c>
      <c r="B14" s="85">
        <v>7</v>
      </c>
      <c r="C14" s="79"/>
      <c r="D14" s="107">
        <v>43651</v>
      </c>
      <c r="E14" s="108"/>
      <c r="F14" s="109">
        <v>10161</v>
      </c>
      <c r="G14" s="109"/>
      <c r="H14" s="109">
        <v>2</v>
      </c>
      <c r="I14" s="109"/>
      <c r="J14" s="109">
        <v>1943</v>
      </c>
    </row>
    <row r="15" spans="1:10" ht="20.25" customHeight="1">
      <c r="A15" s="62" t="s">
        <v>71</v>
      </c>
      <c r="B15" s="85">
        <v>3</v>
      </c>
      <c r="C15" s="79"/>
      <c r="D15" s="95">
        <v>40129</v>
      </c>
      <c r="E15" s="108"/>
      <c r="F15" s="109">
        <v>32499</v>
      </c>
      <c r="G15" s="109"/>
      <c r="H15" s="109">
        <v>26676</v>
      </c>
      <c r="I15" s="109"/>
      <c r="J15" s="109">
        <v>189273</v>
      </c>
    </row>
    <row r="16" spans="1:10" ht="20.25" customHeight="1">
      <c r="A16" s="62" t="s">
        <v>143</v>
      </c>
      <c r="B16" s="85">
        <v>9</v>
      </c>
      <c r="C16" s="79"/>
      <c r="D16" s="110">
        <v>147000</v>
      </c>
      <c r="E16" s="108"/>
      <c r="F16" s="109">
        <v>147000</v>
      </c>
      <c r="G16" s="109"/>
      <c r="H16" s="109">
        <v>147000</v>
      </c>
      <c r="I16" s="109"/>
      <c r="J16" s="109">
        <v>147000</v>
      </c>
    </row>
    <row r="17" spans="1:10" ht="20.25" customHeight="1">
      <c r="A17" s="62" t="s">
        <v>132</v>
      </c>
      <c r="B17" s="85">
        <v>3</v>
      </c>
      <c r="C17" s="79"/>
      <c r="D17" s="110">
        <v>0</v>
      </c>
      <c r="E17" s="108"/>
      <c r="F17" s="109">
        <v>0</v>
      </c>
      <c r="G17" s="109"/>
      <c r="H17" s="109">
        <v>85000</v>
      </c>
      <c r="I17" s="109"/>
      <c r="J17" s="109">
        <v>2000</v>
      </c>
    </row>
    <row r="18" spans="1:10" ht="20.25" customHeight="1">
      <c r="A18" s="62" t="s">
        <v>153</v>
      </c>
      <c r="B18" s="85">
        <v>3</v>
      </c>
      <c r="C18" s="79"/>
      <c r="D18" s="110">
        <v>40000</v>
      </c>
      <c r="E18" s="108"/>
      <c r="F18" s="109">
        <v>80000</v>
      </c>
      <c r="G18" s="109"/>
      <c r="H18" s="109">
        <v>40000</v>
      </c>
      <c r="I18" s="109"/>
      <c r="J18" s="109">
        <v>80000</v>
      </c>
    </row>
    <row r="19" spans="1:10" ht="20.25" customHeight="1">
      <c r="A19" s="62" t="s">
        <v>101</v>
      </c>
      <c r="B19" s="85">
        <v>9</v>
      </c>
      <c r="C19" s="79"/>
      <c r="D19" s="110">
        <v>1170357</v>
      </c>
      <c r="E19" s="108"/>
      <c r="F19" s="109">
        <v>854510</v>
      </c>
      <c r="G19" s="109"/>
      <c r="H19" s="109">
        <v>1170357</v>
      </c>
      <c r="I19" s="109"/>
      <c r="J19" s="109">
        <v>854510</v>
      </c>
    </row>
    <row r="20" spans="1:10" ht="20.25" customHeight="1">
      <c r="A20" s="62" t="s">
        <v>233</v>
      </c>
      <c r="B20" s="85">
        <v>8</v>
      </c>
      <c r="C20" s="79"/>
      <c r="D20" s="95">
        <v>9395</v>
      </c>
      <c r="E20" s="108"/>
      <c r="F20" s="109">
        <v>0</v>
      </c>
      <c r="G20" s="109"/>
      <c r="H20" s="109">
        <v>9395</v>
      </c>
      <c r="I20" s="109"/>
      <c r="J20" s="109">
        <v>0</v>
      </c>
    </row>
    <row r="21" spans="1:10" ht="20.25" customHeight="1">
      <c r="A21" s="62" t="s">
        <v>28</v>
      </c>
      <c r="B21" s="85"/>
      <c r="C21" s="79"/>
      <c r="D21" s="110">
        <v>20157</v>
      </c>
      <c r="E21" s="108"/>
      <c r="F21" s="109">
        <v>10484</v>
      </c>
      <c r="G21" s="109"/>
      <c r="H21" s="109">
        <v>8555</v>
      </c>
      <c r="I21" s="109"/>
      <c r="J21" s="109">
        <v>1209</v>
      </c>
    </row>
    <row r="22" spans="1:10" ht="20.25" customHeight="1">
      <c r="A22" s="84" t="s">
        <v>11</v>
      </c>
      <c r="B22" s="85"/>
      <c r="C22" s="79"/>
      <c r="D22" s="112">
        <f>SUM(D10:D21)</f>
        <v>5719293</v>
      </c>
      <c r="E22" s="108"/>
      <c r="F22" s="112">
        <f>SUM(F10:F21)</f>
        <v>4517464</v>
      </c>
      <c r="G22" s="108"/>
      <c r="H22" s="112">
        <f>SUM(H10:H21)</f>
        <v>1955722</v>
      </c>
      <c r="I22" s="108"/>
      <c r="J22" s="112">
        <f>SUM(J10:J21)</f>
        <v>1675389</v>
      </c>
    </row>
    <row r="23" spans="1:10" ht="20.25" customHeight="1">
      <c r="A23" s="84" t="s">
        <v>12</v>
      </c>
      <c r="B23" s="85"/>
      <c r="C23" s="79"/>
      <c r="D23" s="107"/>
      <c r="E23" s="108"/>
      <c r="F23" s="107"/>
      <c r="G23" s="108"/>
      <c r="H23" s="107"/>
      <c r="I23" s="108"/>
      <c r="J23" s="107"/>
    </row>
    <row r="24" spans="1:10" ht="20.25" customHeight="1">
      <c r="A24" s="62" t="s">
        <v>179</v>
      </c>
      <c r="B24" s="85">
        <v>4</v>
      </c>
      <c r="C24" s="79"/>
      <c r="D24" s="107">
        <v>224108</v>
      </c>
      <c r="E24" s="108"/>
      <c r="F24" s="109">
        <v>195311</v>
      </c>
      <c r="G24" s="108"/>
      <c r="H24" s="109">
        <v>137634</v>
      </c>
      <c r="I24" s="108"/>
      <c r="J24" s="109">
        <v>56232</v>
      </c>
    </row>
    <row r="25" spans="1:10" ht="20.25" customHeight="1">
      <c r="A25" s="62" t="s">
        <v>68</v>
      </c>
      <c r="B25" s="85">
        <v>10</v>
      </c>
      <c r="C25" s="79"/>
      <c r="D25" s="110">
        <v>0</v>
      </c>
      <c r="E25" s="108"/>
      <c r="F25" s="63">
        <v>0</v>
      </c>
      <c r="G25" s="108"/>
      <c r="H25" s="63">
        <v>1636069</v>
      </c>
      <c r="I25" s="108"/>
      <c r="J25" s="63">
        <v>1536838</v>
      </c>
    </row>
    <row r="26" spans="1:10" ht="20.25" customHeight="1">
      <c r="A26" s="62" t="s">
        <v>150</v>
      </c>
      <c r="B26" s="85">
        <v>11</v>
      </c>
      <c r="C26" s="79"/>
      <c r="D26" s="107">
        <v>31218</v>
      </c>
      <c r="E26" s="108"/>
      <c r="F26" s="109">
        <v>27276</v>
      </c>
      <c r="G26" s="108"/>
      <c r="H26" s="109">
        <v>31218</v>
      </c>
      <c r="I26" s="108"/>
      <c r="J26" s="109">
        <v>27276</v>
      </c>
    </row>
    <row r="27" spans="1:10" ht="20.25" customHeight="1">
      <c r="A27" s="62" t="s">
        <v>76</v>
      </c>
      <c r="B27" s="85"/>
      <c r="C27" s="79"/>
      <c r="D27" s="107">
        <v>19232</v>
      </c>
      <c r="E27" s="108"/>
      <c r="F27" s="109">
        <v>23191</v>
      </c>
      <c r="G27" s="109"/>
      <c r="H27" s="109">
        <v>111</v>
      </c>
      <c r="I27" s="109"/>
      <c r="J27" s="109">
        <v>298</v>
      </c>
    </row>
    <row r="28" spans="1:10" ht="20.25" customHeight="1">
      <c r="A28" s="62" t="s">
        <v>159</v>
      </c>
      <c r="B28" s="85"/>
      <c r="C28" s="79"/>
      <c r="D28" s="107">
        <v>68653</v>
      </c>
      <c r="E28" s="108"/>
      <c r="F28" s="109">
        <v>87879</v>
      </c>
      <c r="G28" s="109"/>
      <c r="H28" s="109">
        <v>0</v>
      </c>
      <c r="I28" s="109"/>
      <c r="J28" s="109">
        <v>0</v>
      </c>
    </row>
    <row r="29" spans="1:10" ht="20.25" customHeight="1">
      <c r="A29" s="62" t="s">
        <v>69</v>
      </c>
      <c r="B29" s="85"/>
      <c r="C29" s="79"/>
      <c r="D29" s="107">
        <v>50865</v>
      </c>
      <c r="E29" s="108"/>
      <c r="F29" s="109">
        <v>50865</v>
      </c>
      <c r="G29" s="109"/>
      <c r="H29" s="109">
        <v>0</v>
      </c>
      <c r="I29" s="109"/>
      <c r="J29" s="109">
        <v>0</v>
      </c>
    </row>
    <row r="30" spans="1:10" ht="20.25" customHeight="1">
      <c r="A30" s="62" t="s">
        <v>77</v>
      </c>
      <c r="B30" s="85"/>
      <c r="C30" s="79"/>
      <c r="D30" s="107">
        <v>11004</v>
      </c>
      <c r="E30" s="108"/>
      <c r="F30" s="109">
        <v>10841</v>
      </c>
      <c r="G30" s="109"/>
      <c r="H30" s="109">
        <v>0</v>
      </c>
      <c r="I30" s="109"/>
      <c r="J30" s="109">
        <v>0</v>
      </c>
    </row>
    <row r="31" spans="1:10" ht="20.25" customHeight="1">
      <c r="A31" s="62" t="s">
        <v>85</v>
      </c>
      <c r="B31" s="85"/>
      <c r="C31" s="79"/>
      <c r="D31" s="107">
        <v>43444</v>
      </c>
      <c r="E31" s="108"/>
      <c r="F31" s="109">
        <v>51621</v>
      </c>
      <c r="G31" s="109"/>
      <c r="H31" s="109">
        <v>11438</v>
      </c>
      <c r="I31" s="109"/>
      <c r="J31" s="109">
        <v>24120</v>
      </c>
    </row>
    <row r="32" spans="1:10" ht="20.25" customHeight="1">
      <c r="A32" s="62" t="s">
        <v>29</v>
      </c>
      <c r="B32" s="85"/>
      <c r="C32" s="79"/>
      <c r="D32" s="111">
        <v>82048</v>
      </c>
      <c r="E32" s="108"/>
      <c r="F32" s="109">
        <v>78913</v>
      </c>
      <c r="G32" s="109"/>
      <c r="H32" s="109">
        <v>0</v>
      </c>
      <c r="I32" s="109"/>
      <c r="J32" s="109">
        <v>0</v>
      </c>
    </row>
    <row r="33" spans="1:11" ht="20.25" customHeight="1">
      <c r="A33" s="84" t="s">
        <v>13</v>
      </c>
      <c r="B33" s="85"/>
      <c r="C33" s="79"/>
      <c r="D33" s="112">
        <f>SUM(D24:D32)</f>
        <v>530572</v>
      </c>
      <c r="E33" s="108"/>
      <c r="F33" s="112">
        <f>SUM(F24:F32)</f>
        <v>525897</v>
      </c>
      <c r="G33" s="108"/>
      <c r="H33" s="112">
        <f>SUM(H24:H32)</f>
        <v>1816470</v>
      </c>
      <c r="I33" s="108"/>
      <c r="J33" s="112">
        <f>SUM(J24:J32)</f>
        <v>1644764</v>
      </c>
    </row>
    <row r="34" spans="1:11" ht="20.25" customHeight="1" thickBot="1">
      <c r="A34" s="84" t="s">
        <v>44</v>
      </c>
      <c r="B34" s="85"/>
      <c r="C34" s="79"/>
      <c r="D34" s="129">
        <f>SUM(D22+D33)</f>
        <v>6249865</v>
      </c>
      <c r="E34" s="108"/>
      <c r="F34" s="129">
        <f>SUM(F22+F33)</f>
        <v>5043361</v>
      </c>
      <c r="G34" s="108"/>
      <c r="H34" s="129">
        <f>SUM(H22+H33)</f>
        <v>3772192</v>
      </c>
      <c r="I34" s="108"/>
      <c r="J34" s="129">
        <f>SUM(J22+J33)</f>
        <v>3320153</v>
      </c>
    </row>
    <row r="35" spans="1:11" ht="20.25" customHeight="1" thickTop="1">
      <c r="A35" s="84"/>
      <c r="B35" s="85"/>
      <c r="C35" s="79"/>
      <c r="I35" s="108"/>
    </row>
    <row r="36" spans="1:11" ht="20.25" customHeight="1">
      <c r="A36" s="62" t="s">
        <v>1</v>
      </c>
      <c r="B36" s="90"/>
      <c r="C36" s="90"/>
    </row>
    <row r="37" spans="1:11" s="84" customFormat="1" ht="20.25" customHeight="1">
      <c r="A37" s="84" t="s">
        <v>59</v>
      </c>
      <c r="D37" s="96"/>
      <c r="E37" s="96"/>
      <c r="F37" s="96"/>
      <c r="H37" s="96"/>
      <c r="I37" s="96"/>
      <c r="J37" s="96"/>
    </row>
    <row r="38" spans="1:11" s="84" customFormat="1" ht="20.25" customHeight="1">
      <c r="A38" s="84" t="s">
        <v>87</v>
      </c>
      <c r="D38" s="96"/>
      <c r="E38" s="96"/>
      <c r="F38" s="96"/>
      <c r="H38" s="96"/>
      <c r="I38" s="96"/>
      <c r="J38" s="96"/>
    </row>
    <row r="39" spans="1:11" s="98" customFormat="1" ht="20.25" customHeight="1">
      <c r="A39" s="93"/>
      <c r="B39" s="93"/>
      <c r="C39" s="93"/>
      <c r="D39" s="92"/>
      <c r="E39" s="92"/>
      <c r="F39" s="92"/>
      <c r="G39" s="93"/>
      <c r="H39" s="92"/>
      <c r="I39" s="92"/>
      <c r="J39" s="119" t="s">
        <v>79</v>
      </c>
    </row>
    <row r="40" spans="1:11" s="98" customFormat="1" ht="20.25" customHeight="1">
      <c r="A40" s="93"/>
      <c r="B40" s="93"/>
      <c r="C40" s="93"/>
      <c r="D40" s="147" t="s">
        <v>26</v>
      </c>
      <c r="E40" s="147"/>
      <c r="F40" s="147"/>
      <c r="G40" s="122"/>
      <c r="H40" s="147" t="s">
        <v>25</v>
      </c>
      <c r="I40" s="147"/>
      <c r="J40" s="147"/>
    </row>
    <row r="41" spans="1:11" ht="20.25" customHeight="1">
      <c r="B41" s="123" t="s">
        <v>0</v>
      </c>
      <c r="C41" s="124"/>
      <c r="D41" s="125" t="s">
        <v>257</v>
      </c>
      <c r="E41" s="126"/>
      <c r="F41" s="127" t="str">
        <f>"31 December 2020"</f>
        <v>31 December 2020</v>
      </c>
      <c r="G41" s="79"/>
      <c r="H41" s="125" t="s">
        <v>257</v>
      </c>
      <c r="I41" s="126"/>
      <c r="J41" s="127" t="str">
        <f>"31 December 2020"</f>
        <v>31 December 2020</v>
      </c>
    </row>
    <row r="42" spans="1:11" ht="20.25" customHeight="1">
      <c r="B42" s="102"/>
      <c r="C42" s="102"/>
      <c r="D42" s="128" t="s">
        <v>80</v>
      </c>
      <c r="E42" s="128"/>
      <c r="F42" s="82" t="s">
        <v>104</v>
      </c>
      <c r="G42" s="79"/>
      <c r="H42" s="128" t="s">
        <v>80</v>
      </c>
      <c r="I42" s="128"/>
      <c r="J42" s="82" t="s">
        <v>104</v>
      </c>
    </row>
    <row r="43" spans="1:11" ht="20.25" customHeight="1">
      <c r="B43" s="102"/>
      <c r="C43" s="102"/>
      <c r="D43" s="128" t="s">
        <v>81</v>
      </c>
      <c r="E43" s="128"/>
      <c r="F43" s="82"/>
      <c r="G43" s="79"/>
      <c r="H43" s="128" t="s">
        <v>81</v>
      </c>
      <c r="I43" s="128"/>
      <c r="J43" s="82"/>
    </row>
    <row r="44" spans="1:11" ht="20.25" customHeight="1">
      <c r="A44" s="84" t="s">
        <v>45</v>
      </c>
      <c r="B44" s="106"/>
      <c r="C44" s="106"/>
      <c r="D44" s="62"/>
      <c r="E44" s="62"/>
      <c r="F44" s="62"/>
      <c r="H44" s="62"/>
      <c r="I44" s="62"/>
      <c r="J44" s="62"/>
    </row>
    <row r="45" spans="1:11" ht="20.25" customHeight="1">
      <c r="A45" s="84" t="s">
        <v>14</v>
      </c>
      <c r="B45" s="106"/>
      <c r="C45" s="106"/>
      <c r="D45" s="62"/>
      <c r="E45" s="62"/>
      <c r="F45" s="62"/>
      <c r="H45" s="62"/>
      <c r="I45" s="62"/>
      <c r="J45" s="62"/>
    </row>
    <row r="46" spans="1:11" s="95" customFormat="1" ht="20.25" customHeight="1">
      <c r="A46" s="99" t="s">
        <v>151</v>
      </c>
      <c r="B46" s="85">
        <v>12</v>
      </c>
      <c r="C46" s="79"/>
      <c r="D46" s="109">
        <v>1350000</v>
      </c>
      <c r="E46" s="109"/>
      <c r="F46" s="109">
        <v>1425000</v>
      </c>
      <c r="G46" s="109"/>
      <c r="H46" s="109">
        <v>0</v>
      </c>
      <c r="I46" s="109"/>
      <c r="J46" s="109">
        <v>0</v>
      </c>
      <c r="K46" s="109"/>
    </row>
    <row r="47" spans="1:11" s="95" customFormat="1" ht="20.25" customHeight="1">
      <c r="A47" s="99" t="s">
        <v>145</v>
      </c>
      <c r="B47" s="85"/>
      <c r="C47" s="79"/>
      <c r="D47" s="63">
        <v>13176</v>
      </c>
      <c r="E47" s="109"/>
      <c r="F47" s="107">
        <v>0</v>
      </c>
      <c r="H47" s="107">
        <v>0</v>
      </c>
      <c r="J47" s="109">
        <v>0</v>
      </c>
      <c r="K47" s="109"/>
    </row>
    <row r="48" spans="1:11" s="95" customFormat="1" ht="20.25" customHeight="1">
      <c r="A48" s="99" t="s">
        <v>30</v>
      </c>
      <c r="B48" s="85">
        <v>13</v>
      </c>
      <c r="C48" s="79"/>
      <c r="D48" s="109">
        <v>541996</v>
      </c>
      <c r="E48" s="109"/>
      <c r="F48" s="109">
        <v>263642</v>
      </c>
      <c r="G48" s="109"/>
      <c r="H48" s="109">
        <v>0</v>
      </c>
      <c r="I48" s="109"/>
      <c r="J48" s="109">
        <v>0</v>
      </c>
      <c r="K48" s="109"/>
    </row>
    <row r="49" spans="1:11" s="95" customFormat="1" ht="20.25" customHeight="1">
      <c r="A49" s="99" t="s">
        <v>148</v>
      </c>
      <c r="B49" s="85">
        <v>7</v>
      </c>
      <c r="C49" s="79"/>
      <c r="D49" s="109">
        <v>49595</v>
      </c>
      <c r="E49" s="109"/>
      <c r="F49" s="109">
        <v>8219</v>
      </c>
      <c r="G49" s="109"/>
      <c r="H49" s="109">
        <v>5946</v>
      </c>
      <c r="I49" s="109"/>
      <c r="J49" s="109">
        <v>0</v>
      </c>
      <c r="K49" s="109"/>
    </row>
    <row r="50" spans="1:11" s="95" customFormat="1" ht="20.25" customHeight="1">
      <c r="A50" s="99" t="s">
        <v>72</v>
      </c>
      <c r="B50" s="85">
        <v>3</v>
      </c>
      <c r="C50" s="79"/>
      <c r="D50" s="63">
        <v>166810</v>
      </c>
      <c r="E50" s="109"/>
      <c r="F50" s="109">
        <v>138070</v>
      </c>
      <c r="G50" s="109"/>
      <c r="H50" s="109">
        <v>49546</v>
      </c>
      <c r="I50" s="109"/>
      <c r="J50" s="109">
        <v>45127</v>
      </c>
      <c r="K50" s="109"/>
    </row>
    <row r="51" spans="1:11" s="95" customFormat="1" ht="20.25" customHeight="1">
      <c r="A51" s="99" t="s">
        <v>162</v>
      </c>
      <c r="B51" s="85">
        <v>14</v>
      </c>
      <c r="C51" s="79"/>
      <c r="D51" s="63">
        <v>593700</v>
      </c>
      <c r="E51" s="109"/>
      <c r="F51" s="107">
        <v>389500</v>
      </c>
      <c r="G51" s="109"/>
      <c r="H51" s="109">
        <v>593700</v>
      </c>
      <c r="I51" s="109"/>
      <c r="J51" s="109">
        <v>389500</v>
      </c>
      <c r="K51" s="109"/>
    </row>
    <row r="52" spans="1:11" s="95" customFormat="1" ht="20.25" customHeight="1">
      <c r="A52" s="99" t="s">
        <v>160</v>
      </c>
      <c r="B52" s="85"/>
      <c r="C52" s="79"/>
      <c r="D52" s="63">
        <v>30821</v>
      </c>
      <c r="E52" s="109"/>
      <c r="F52" s="107">
        <v>28845</v>
      </c>
      <c r="G52" s="109"/>
      <c r="H52" s="109">
        <v>0</v>
      </c>
      <c r="I52" s="107"/>
      <c r="J52" s="109">
        <v>0</v>
      </c>
      <c r="K52" s="109"/>
    </row>
    <row r="53" spans="1:11" s="95" customFormat="1" ht="20.25" customHeight="1">
      <c r="A53" s="99" t="s">
        <v>102</v>
      </c>
      <c r="B53" s="85">
        <v>12</v>
      </c>
      <c r="C53" s="79"/>
      <c r="D53" s="63">
        <v>447297</v>
      </c>
      <c r="E53" s="109"/>
      <c r="F53" s="63">
        <v>440626</v>
      </c>
      <c r="G53" s="109"/>
      <c r="H53" s="63">
        <v>208916</v>
      </c>
      <c r="I53" s="107"/>
      <c r="J53" s="63">
        <v>380680</v>
      </c>
      <c r="K53" s="109"/>
    </row>
    <row r="54" spans="1:11" s="95" customFormat="1" ht="20.25" customHeight="1">
      <c r="A54" s="99" t="s">
        <v>107</v>
      </c>
      <c r="B54" s="85">
        <v>12</v>
      </c>
      <c r="C54" s="79"/>
      <c r="D54" s="109">
        <v>455600</v>
      </c>
      <c r="E54" s="109"/>
      <c r="F54" s="109">
        <v>132700</v>
      </c>
      <c r="G54" s="109"/>
      <c r="H54" s="63">
        <v>455600</v>
      </c>
      <c r="I54" s="107"/>
      <c r="J54" s="63">
        <v>132700</v>
      </c>
      <c r="K54" s="109"/>
    </row>
    <row r="55" spans="1:11" s="95" customFormat="1" ht="20.25" customHeight="1">
      <c r="A55" s="99" t="s">
        <v>109</v>
      </c>
      <c r="B55" s="85">
        <v>3</v>
      </c>
      <c r="C55" s="79"/>
      <c r="D55" s="63">
        <v>0</v>
      </c>
      <c r="E55" s="109"/>
      <c r="F55" s="109">
        <v>0</v>
      </c>
      <c r="G55" s="109"/>
      <c r="H55" s="63">
        <v>12845</v>
      </c>
      <c r="I55" s="107"/>
      <c r="J55" s="109">
        <v>283145</v>
      </c>
      <c r="K55" s="109"/>
    </row>
    <row r="56" spans="1:11" s="95" customFormat="1" ht="20.25" customHeight="1">
      <c r="A56" s="99" t="s">
        <v>94</v>
      </c>
      <c r="B56" s="79"/>
      <c r="C56" s="79"/>
      <c r="D56" s="63">
        <v>13919</v>
      </c>
      <c r="E56" s="109"/>
      <c r="F56" s="63">
        <v>322</v>
      </c>
      <c r="G56" s="109"/>
      <c r="H56" s="63">
        <v>0</v>
      </c>
      <c r="I56" s="107"/>
      <c r="J56" s="109">
        <v>317</v>
      </c>
      <c r="K56" s="109"/>
    </row>
    <row r="57" spans="1:11" s="95" customFormat="1" ht="20.25" customHeight="1">
      <c r="A57" s="99" t="s">
        <v>31</v>
      </c>
      <c r="B57" s="79"/>
      <c r="C57" s="79"/>
      <c r="D57" s="109">
        <v>26346</v>
      </c>
      <c r="E57" s="109"/>
      <c r="F57" s="109">
        <v>11946</v>
      </c>
      <c r="G57" s="109"/>
      <c r="H57" s="63">
        <v>14116</v>
      </c>
      <c r="I57" s="107"/>
      <c r="J57" s="109">
        <v>2551</v>
      </c>
      <c r="K57" s="109"/>
    </row>
    <row r="58" spans="1:11" s="95" customFormat="1" ht="20.25" customHeight="1">
      <c r="A58" s="96" t="s">
        <v>15</v>
      </c>
      <c r="B58" s="79"/>
      <c r="C58" s="79"/>
      <c r="D58" s="112">
        <f>SUM(D46:D57)</f>
        <v>3689260</v>
      </c>
      <c r="E58" s="109"/>
      <c r="F58" s="112">
        <f>SUM(F46:F57)</f>
        <v>2838870</v>
      </c>
      <c r="G58" s="109"/>
      <c r="H58" s="112">
        <f>SUM(H46:H57)</f>
        <v>1340669</v>
      </c>
      <c r="I58" s="109"/>
      <c r="J58" s="112">
        <f>SUM(J46:J57)</f>
        <v>1234020</v>
      </c>
      <c r="K58" s="109"/>
    </row>
    <row r="59" spans="1:11" s="95" customFormat="1" ht="20.25" customHeight="1">
      <c r="A59" s="96" t="s">
        <v>16</v>
      </c>
      <c r="B59" s="79"/>
      <c r="C59" s="79"/>
      <c r="D59" s="79"/>
      <c r="E59" s="79"/>
      <c r="F59" s="79"/>
      <c r="G59" s="79"/>
      <c r="H59" s="79"/>
      <c r="I59" s="79"/>
      <c r="J59" s="79"/>
      <c r="K59" s="109"/>
    </row>
    <row r="60" spans="1:11" s="95" customFormat="1" ht="20.25" customHeight="1">
      <c r="A60" s="99" t="s">
        <v>222</v>
      </c>
      <c r="B60" s="85">
        <v>14</v>
      </c>
      <c r="C60" s="79"/>
      <c r="D60" s="109">
        <v>123075</v>
      </c>
      <c r="E60" s="109"/>
      <c r="F60" s="109">
        <v>0</v>
      </c>
      <c r="G60" s="109"/>
      <c r="H60" s="109">
        <v>123075</v>
      </c>
      <c r="I60" s="107"/>
      <c r="J60" s="109">
        <v>0</v>
      </c>
      <c r="K60" s="109"/>
    </row>
    <row r="61" spans="1:11" s="95" customFormat="1" ht="20.25" customHeight="1">
      <c r="A61" s="95" t="s">
        <v>244</v>
      </c>
      <c r="B61" s="85">
        <v>14</v>
      </c>
      <c r="C61" s="79"/>
      <c r="D61" s="109">
        <v>591900</v>
      </c>
      <c r="E61" s="79"/>
      <c r="F61" s="109">
        <v>465300</v>
      </c>
      <c r="G61" s="79"/>
      <c r="H61" s="109">
        <v>591900</v>
      </c>
      <c r="I61" s="59"/>
      <c r="J61" s="109">
        <v>465300</v>
      </c>
      <c r="K61" s="109"/>
    </row>
    <row r="62" spans="1:11" s="95" customFormat="1" ht="20.25" customHeight="1">
      <c r="A62" s="105" t="s">
        <v>161</v>
      </c>
      <c r="B62" s="85"/>
      <c r="C62" s="79"/>
      <c r="D62" s="109">
        <v>34094</v>
      </c>
      <c r="E62" s="109"/>
      <c r="F62" s="109">
        <v>52913</v>
      </c>
      <c r="G62" s="109"/>
      <c r="H62" s="109">
        <v>0</v>
      </c>
      <c r="I62" s="107"/>
      <c r="J62" s="109">
        <v>0</v>
      </c>
      <c r="K62" s="109"/>
    </row>
    <row r="63" spans="1:11" s="95" customFormat="1" ht="20.25" customHeight="1">
      <c r="A63" s="95" t="s">
        <v>178</v>
      </c>
      <c r="B63" s="85"/>
      <c r="C63" s="79"/>
      <c r="D63" s="109">
        <v>9379</v>
      </c>
      <c r="E63" s="109"/>
      <c r="F63" s="109">
        <v>9218</v>
      </c>
      <c r="G63" s="109"/>
      <c r="H63" s="109">
        <v>0</v>
      </c>
      <c r="I63" s="107"/>
      <c r="J63" s="109">
        <v>0</v>
      </c>
      <c r="K63" s="109"/>
    </row>
    <row r="64" spans="1:11" s="95" customFormat="1" ht="20.25" customHeight="1">
      <c r="A64" s="95" t="s">
        <v>60</v>
      </c>
      <c r="B64" s="85"/>
      <c r="C64" s="79"/>
      <c r="D64" s="109">
        <v>84895</v>
      </c>
      <c r="E64" s="109"/>
      <c r="F64" s="109">
        <v>56137</v>
      </c>
      <c r="G64" s="109"/>
      <c r="H64" s="109">
        <v>2596</v>
      </c>
      <c r="I64" s="109"/>
      <c r="J64" s="109">
        <v>2044</v>
      </c>
      <c r="K64" s="109"/>
    </row>
    <row r="65" spans="1:11" s="95" customFormat="1" ht="20.25" customHeight="1">
      <c r="A65" s="95" t="s">
        <v>110</v>
      </c>
      <c r="B65" s="85"/>
      <c r="C65" s="79"/>
      <c r="D65" s="109">
        <v>33106</v>
      </c>
      <c r="E65" s="109"/>
      <c r="F65" s="109">
        <v>23743</v>
      </c>
      <c r="G65" s="109"/>
      <c r="H65" s="109">
        <v>29796</v>
      </c>
      <c r="I65" s="109"/>
      <c r="J65" s="109">
        <v>21609</v>
      </c>
      <c r="K65" s="109"/>
    </row>
    <row r="66" spans="1:11" s="95" customFormat="1" ht="20.25" customHeight="1">
      <c r="A66" s="96" t="s">
        <v>17</v>
      </c>
      <c r="B66" s="79"/>
      <c r="C66" s="79"/>
      <c r="D66" s="112">
        <f>SUM(D60:D65)</f>
        <v>876449</v>
      </c>
      <c r="E66" s="109"/>
      <c r="F66" s="112">
        <f>SUM(F60:F65)</f>
        <v>607311</v>
      </c>
      <c r="G66" s="109"/>
      <c r="H66" s="112">
        <f>SUM(H60:H65)</f>
        <v>747367</v>
      </c>
      <c r="I66" s="109"/>
      <c r="J66" s="112">
        <f>SUM(J60:J65)</f>
        <v>488953</v>
      </c>
      <c r="K66" s="109"/>
    </row>
    <row r="67" spans="1:11" s="95" customFormat="1" ht="20.25" customHeight="1">
      <c r="A67" s="96" t="s">
        <v>18</v>
      </c>
      <c r="B67" s="79"/>
      <c r="C67" s="79"/>
      <c r="D67" s="112">
        <f>SUM(D58+D66)</f>
        <v>4565709</v>
      </c>
      <c r="E67" s="109"/>
      <c r="F67" s="112">
        <f>SUM(F58+F66)</f>
        <v>3446181</v>
      </c>
      <c r="G67" s="109"/>
      <c r="H67" s="112">
        <f>SUM(H58+H66)</f>
        <v>2088036</v>
      </c>
      <c r="I67" s="109"/>
      <c r="J67" s="112">
        <f>SUM(J58+J66)</f>
        <v>1722973</v>
      </c>
      <c r="K67" s="109"/>
    </row>
    <row r="68" spans="1:11" s="95" customFormat="1" ht="20.25" customHeight="1">
      <c r="A68" s="96" t="s">
        <v>19</v>
      </c>
      <c r="I68" s="113"/>
      <c r="K68" s="121"/>
    </row>
    <row r="69" spans="1:11" s="95" customFormat="1" ht="20.25" customHeight="1">
      <c r="A69" s="95" t="s">
        <v>32</v>
      </c>
      <c r="B69" s="85">
        <v>15</v>
      </c>
      <c r="I69" s="113"/>
      <c r="K69" s="121"/>
    </row>
    <row r="70" spans="1:11" s="95" customFormat="1" ht="20.25" customHeight="1">
      <c r="A70" s="130" t="s">
        <v>33</v>
      </c>
      <c r="B70" s="79"/>
      <c r="C70" s="79"/>
      <c r="D70" s="121"/>
      <c r="E70" s="120"/>
      <c r="F70" s="121"/>
      <c r="G70" s="120"/>
      <c r="H70" s="121"/>
      <c r="I70" s="120"/>
      <c r="J70" s="121"/>
      <c r="K70" s="121"/>
    </row>
    <row r="71" spans="1:11" s="95" customFormat="1" ht="20.25" customHeight="1" thickBot="1">
      <c r="A71" s="99" t="s">
        <v>113</v>
      </c>
      <c r="B71" s="79"/>
      <c r="C71" s="79"/>
      <c r="D71" s="116">
        <v>1631216</v>
      </c>
      <c r="E71" s="109"/>
      <c r="F71" s="116">
        <v>1631216</v>
      </c>
      <c r="G71" s="109"/>
      <c r="H71" s="116">
        <v>1631216</v>
      </c>
      <c r="I71" s="109"/>
      <c r="J71" s="116">
        <v>1631216</v>
      </c>
      <c r="K71" s="121"/>
    </row>
    <row r="72" spans="1:11" s="95" customFormat="1" ht="20.25" customHeight="1" thickTop="1">
      <c r="A72" s="130" t="s">
        <v>34</v>
      </c>
      <c r="B72" s="79"/>
      <c r="C72" s="79"/>
      <c r="D72" s="108"/>
      <c r="E72" s="108"/>
      <c r="F72" s="108"/>
      <c r="G72" s="108"/>
      <c r="H72" s="108"/>
      <c r="I72" s="108"/>
      <c r="J72" s="108"/>
      <c r="K72" s="121"/>
    </row>
    <row r="73" spans="1:11" s="95" customFormat="1" ht="20.25" customHeight="1">
      <c r="A73" s="99" t="s">
        <v>204</v>
      </c>
      <c r="B73" s="79"/>
      <c r="C73" s="79"/>
      <c r="D73" s="108"/>
      <c r="E73" s="108"/>
      <c r="F73" s="108"/>
      <c r="G73" s="108"/>
      <c r="H73" s="108"/>
      <c r="I73" s="108"/>
      <c r="J73" s="108"/>
      <c r="K73" s="121"/>
    </row>
    <row r="74" spans="1:11" s="95" customFormat="1" ht="20.25" customHeight="1">
      <c r="A74" s="99" t="s">
        <v>213</v>
      </c>
      <c r="B74" s="79"/>
      <c r="C74" s="79"/>
      <c r="D74" s="108"/>
      <c r="E74" s="108"/>
      <c r="F74" s="108"/>
      <c r="G74" s="108"/>
      <c r="H74" s="108"/>
      <c r="I74" s="108"/>
      <c r="J74" s="108"/>
      <c r="K74" s="121"/>
    </row>
    <row r="75" spans="1:11" s="95" customFormat="1" ht="20.25" customHeight="1">
      <c r="A75" s="99" t="s">
        <v>214</v>
      </c>
      <c r="B75" s="79"/>
      <c r="C75" s="79"/>
      <c r="D75" s="108">
        <v>1072024</v>
      </c>
      <c r="E75" s="108"/>
      <c r="F75" s="108">
        <v>995945</v>
      </c>
      <c r="G75" s="108"/>
      <c r="H75" s="108">
        <v>1072024</v>
      </c>
      <c r="I75" s="108"/>
      <c r="J75" s="108">
        <v>995945</v>
      </c>
      <c r="K75" s="121"/>
    </row>
    <row r="76" spans="1:11" s="95" customFormat="1" ht="20.25" customHeight="1">
      <c r="A76" s="99" t="s">
        <v>66</v>
      </c>
      <c r="B76" s="79"/>
      <c r="C76" s="79"/>
      <c r="D76" s="108">
        <v>291995</v>
      </c>
      <c r="E76" s="108"/>
      <c r="F76" s="108">
        <v>289166</v>
      </c>
      <c r="G76" s="108"/>
      <c r="H76" s="108">
        <v>291995</v>
      </c>
      <c r="I76" s="108"/>
      <c r="J76" s="108">
        <v>289166</v>
      </c>
      <c r="K76" s="121"/>
    </row>
    <row r="77" spans="1:11" s="95" customFormat="1" ht="20.25" customHeight="1">
      <c r="A77" s="99" t="s">
        <v>121</v>
      </c>
      <c r="B77" s="85">
        <v>16.2</v>
      </c>
      <c r="C77" s="79"/>
      <c r="D77" s="108">
        <v>7460</v>
      </c>
      <c r="E77" s="108"/>
      <c r="F77" s="108">
        <v>8120</v>
      </c>
      <c r="G77" s="108"/>
      <c r="H77" s="108">
        <v>7460</v>
      </c>
      <c r="I77" s="108"/>
      <c r="J77" s="108">
        <v>8120</v>
      </c>
      <c r="K77" s="121"/>
    </row>
    <row r="78" spans="1:11" s="95" customFormat="1" ht="20.25" customHeight="1">
      <c r="A78" s="99" t="s">
        <v>35</v>
      </c>
      <c r="B78" s="79"/>
      <c r="C78" s="79"/>
      <c r="D78" s="109"/>
      <c r="E78" s="109"/>
      <c r="F78" s="109"/>
      <c r="G78" s="109"/>
      <c r="H78" s="109"/>
      <c r="I78" s="109"/>
      <c r="J78" s="109"/>
      <c r="K78" s="121"/>
    </row>
    <row r="79" spans="1:11" s="95" customFormat="1" ht="20.25" customHeight="1">
      <c r="A79" s="99" t="s">
        <v>36</v>
      </c>
      <c r="B79" s="85">
        <v>17</v>
      </c>
      <c r="C79" s="79"/>
      <c r="D79" s="109">
        <v>84577</v>
      </c>
      <c r="E79" s="109"/>
      <c r="F79" s="109">
        <v>79127</v>
      </c>
      <c r="G79" s="109"/>
      <c r="H79" s="109">
        <v>84577</v>
      </c>
      <c r="I79" s="109"/>
      <c r="J79" s="109">
        <v>79127</v>
      </c>
      <c r="K79" s="121"/>
    </row>
    <row r="80" spans="1:11" s="132" customFormat="1" ht="20.25" customHeight="1">
      <c r="A80" s="131" t="s">
        <v>37</v>
      </c>
      <c r="B80" s="79"/>
      <c r="C80" s="79"/>
      <c r="D80" s="107">
        <v>278007</v>
      </c>
      <c r="E80" s="107"/>
      <c r="F80" s="109">
        <v>287127</v>
      </c>
      <c r="G80" s="109"/>
      <c r="H80" s="109">
        <v>278007</v>
      </c>
      <c r="I80" s="109"/>
      <c r="J80" s="109">
        <v>287127</v>
      </c>
      <c r="K80" s="121"/>
    </row>
    <row r="81" spans="1:11" s="95" customFormat="1" ht="20.25" customHeight="1">
      <c r="A81" s="99" t="s">
        <v>67</v>
      </c>
      <c r="B81" s="85">
        <v>4.3</v>
      </c>
      <c r="C81" s="79"/>
      <c r="D81" s="108">
        <v>-49907</v>
      </c>
      <c r="E81" s="109"/>
      <c r="F81" s="109">
        <v>-62305</v>
      </c>
      <c r="G81" s="109" t="s">
        <v>2</v>
      </c>
      <c r="H81" s="109">
        <v>-49907</v>
      </c>
      <c r="I81" s="109" t="s">
        <v>2</v>
      </c>
      <c r="J81" s="109">
        <v>-62305</v>
      </c>
      <c r="K81" s="121"/>
    </row>
    <row r="82" spans="1:11" s="95" customFormat="1" ht="20.25" customHeight="1">
      <c r="A82" s="96" t="s">
        <v>20</v>
      </c>
      <c r="B82" s="79"/>
      <c r="C82" s="79"/>
      <c r="D82" s="112">
        <f>SUM(D75:D81)</f>
        <v>1684156</v>
      </c>
      <c r="E82" s="109"/>
      <c r="F82" s="112">
        <f>SUM(F75:F81)</f>
        <v>1597180</v>
      </c>
      <c r="G82" s="109"/>
      <c r="H82" s="112">
        <f>SUM(H75:H81)</f>
        <v>1684156</v>
      </c>
      <c r="I82" s="109"/>
      <c r="J82" s="112">
        <f>SUM(J75:J81)</f>
        <v>1597180</v>
      </c>
      <c r="K82" s="121"/>
    </row>
    <row r="83" spans="1:11" s="95" customFormat="1" ht="20.25" customHeight="1" thickBot="1">
      <c r="A83" s="96" t="s">
        <v>46</v>
      </c>
      <c r="B83" s="79"/>
      <c r="C83" s="79"/>
      <c r="D83" s="133">
        <f>SUM(D67+D82)</f>
        <v>6249865</v>
      </c>
      <c r="E83" s="109"/>
      <c r="F83" s="133">
        <f>SUM(F67+F82)</f>
        <v>5043361</v>
      </c>
      <c r="G83" s="109"/>
      <c r="H83" s="133">
        <f>SUM(H67+H82)</f>
        <v>3772192</v>
      </c>
      <c r="I83" s="109"/>
      <c r="J83" s="133">
        <f>SUM(J67+J82)</f>
        <v>3320153</v>
      </c>
      <c r="K83" s="121"/>
    </row>
    <row r="84" spans="1:11" s="95" customFormat="1" ht="20.25" customHeight="1" thickTop="1">
      <c r="B84" s="79"/>
      <c r="C84" s="79"/>
      <c r="D84" s="134">
        <f>SUM(D83-D34)</f>
        <v>0</v>
      </c>
      <c r="E84" s="134"/>
      <c r="F84" s="134">
        <f>SUM(F83-F34)</f>
        <v>0</v>
      </c>
      <c r="G84" s="134"/>
      <c r="H84" s="134">
        <f>SUM(H83-H34)</f>
        <v>0</v>
      </c>
      <c r="I84" s="134"/>
      <c r="J84" s="134">
        <f>SUM(J83-J34)</f>
        <v>0</v>
      </c>
      <c r="K84" s="121"/>
    </row>
    <row r="85" spans="1:11" s="95" customFormat="1" ht="20.25" customHeight="1">
      <c r="A85" s="62" t="s">
        <v>1</v>
      </c>
      <c r="B85" s="79"/>
      <c r="C85" s="79"/>
      <c r="D85" s="134"/>
      <c r="E85" s="134"/>
      <c r="F85" s="134"/>
      <c r="G85" s="134"/>
      <c r="H85" s="134"/>
      <c r="I85" s="134"/>
      <c r="J85" s="134"/>
      <c r="K85" s="121"/>
    </row>
    <row r="86" spans="1:11" s="95" customFormat="1" ht="20.25" customHeight="1">
      <c r="A86" s="62"/>
      <c r="B86" s="79"/>
      <c r="C86" s="79"/>
      <c r="D86" s="134"/>
      <c r="E86" s="134"/>
      <c r="F86" s="134"/>
      <c r="G86" s="134"/>
      <c r="H86" s="134"/>
      <c r="I86" s="134"/>
      <c r="J86" s="134"/>
      <c r="K86" s="121"/>
    </row>
    <row r="87" spans="1:11" s="95" customFormat="1" ht="20.25" customHeight="1">
      <c r="B87" s="79"/>
      <c r="C87" s="79"/>
      <c r="D87" s="134"/>
      <c r="E87" s="134"/>
      <c r="F87" s="134"/>
      <c r="G87" s="134"/>
      <c r="H87" s="134"/>
      <c r="I87" s="134"/>
      <c r="J87" s="134"/>
      <c r="K87" s="121"/>
    </row>
    <row r="88" spans="1:11" ht="20.25" customHeight="1">
      <c r="A88" s="135" t="s">
        <v>2</v>
      </c>
      <c r="B88" s="90"/>
      <c r="C88" s="90"/>
      <c r="D88" s="92"/>
      <c r="E88" s="92"/>
      <c r="F88" s="92"/>
      <c r="G88" s="93"/>
      <c r="H88" s="92"/>
      <c r="I88" s="92"/>
      <c r="J88" s="92"/>
    </row>
    <row r="89" spans="1:11" ht="18" customHeight="1">
      <c r="A89" s="106"/>
      <c r="B89" s="90"/>
      <c r="C89" s="90"/>
      <c r="D89" s="92"/>
      <c r="E89" s="92"/>
      <c r="F89" s="92"/>
      <c r="G89" s="93"/>
      <c r="H89" s="92"/>
      <c r="I89" s="92"/>
      <c r="J89" s="92"/>
    </row>
    <row r="90" spans="1:11" ht="18" customHeight="1">
      <c r="B90" s="62" t="s">
        <v>47</v>
      </c>
    </row>
    <row r="91" spans="1:11" ht="18" customHeight="1">
      <c r="A91" s="135" t="s">
        <v>2</v>
      </c>
      <c r="B91" s="90"/>
      <c r="C91" s="90"/>
      <c r="D91" s="92"/>
      <c r="E91" s="92"/>
      <c r="F91" s="92"/>
      <c r="G91" s="93"/>
      <c r="H91" s="92"/>
      <c r="I91" s="92"/>
      <c r="J91" s="92"/>
    </row>
  </sheetData>
  <mergeCells count="4">
    <mergeCell ref="D4:F4"/>
    <mergeCell ref="D40:F40"/>
    <mergeCell ref="H40:J40"/>
    <mergeCell ref="H4:J4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1.42578125" style="9" customWidth="1"/>
    <col min="2" max="2" width="7" style="9" customWidth="1"/>
    <col min="3" max="3" width="0.5703125" style="9" customWidth="1"/>
    <col min="4" max="4" width="12.42578125" style="10" customWidth="1"/>
    <col min="5" max="5" width="1.5703125" style="9" customWidth="1"/>
    <col min="6" max="6" width="12.42578125" style="10" customWidth="1"/>
    <col min="7" max="7" width="1" style="11" customWidth="1"/>
    <col min="8" max="8" width="12.42578125" style="10" customWidth="1"/>
    <col min="9" max="9" width="1.5703125" style="9" customWidth="1"/>
    <col min="10" max="10" width="12.42578125" style="10" customWidth="1"/>
    <col min="11" max="11" width="0.5703125" style="9" customWidth="1"/>
    <col min="12" max="16384" width="10.5703125" style="9"/>
  </cols>
  <sheetData>
    <row r="1" spans="1:16" ht="20.25" customHeight="1">
      <c r="A1" s="11"/>
      <c r="B1" s="19"/>
      <c r="C1" s="19"/>
      <c r="D1" s="4"/>
      <c r="E1" s="3"/>
      <c r="F1" s="4"/>
      <c r="G1" s="31"/>
      <c r="H1" s="4"/>
      <c r="I1" s="3"/>
      <c r="J1" s="24" t="s">
        <v>82</v>
      </c>
    </row>
    <row r="2" spans="1:16" s="1" customFormat="1" ht="18" customHeight="1">
      <c r="A2" s="1" t="s">
        <v>59</v>
      </c>
      <c r="D2" s="2"/>
      <c r="F2" s="2"/>
      <c r="G2" s="32"/>
      <c r="H2" s="2"/>
      <c r="J2" s="25"/>
    </row>
    <row r="3" spans="1:16" s="1" customFormat="1" ht="18" customHeight="1">
      <c r="A3" s="1" t="s">
        <v>88</v>
      </c>
      <c r="D3" s="2"/>
      <c r="F3" s="2"/>
      <c r="G3" s="32"/>
      <c r="H3" s="2"/>
      <c r="J3" s="26"/>
    </row>
    <row r="4" spans="1:16" s="1" customFormat="1" ht="18" customHeight="1">
      <c r="A4" s="27" t="s">
        <v>258</v>
      </c>
      <c r="D4" s="2"/>
      <c r="F4" s="2"/>
      <c r="G4" s="32"/>
      <c r="H4" s="2"/>
      <c r="J4" s="26"/>
    </row>
    <row r="5" spans="1:16" s="10" customFormat="1" ht="18" customHeight="1">
      <c r="A5" s="33"/>
      <c r="B5" s="4"/>
      <c r="C5" s="4"/>
      <c r="D5" s="4"/>
      <c r="E5" s="4"/>
      <c r="F5" s="4"/>
      <c r="G5" s="4"/>
      <c r="H5" s="4"/>
      <c r="I5" s="4"/>
      <c r="J5" s="6" t="s">
        <v>79</v>
      </c>
    </row>
    <row r="6" spans="1:16" s="7" customFormat="1" ht="18" customHeight="1">
      <c r="A6" s="3"/>
      <c r="B6" s="3"/>
      <c r="C6" s="3"/>
      <c r="D6" s="34" t="s">
        <v>26</v>
      </c>
      <c r="E6" s="35"/>
      <c r="F6" s="34"/>
      <c r="G6" s="8"/>
      <c r="H6" s="34" t="s">
        <v>25</v>
      </c>
      <c r="I6" s="35"/>
      <c r="J6" s="34"/>
    </row>
    <row r="7" spans="1:16" ht="18" customHeight="1">
      <c r="B7" s="30" t="s">
        <v>0</v>
      </c>
      <c r="C7" s="29"/>
      <c r="D7" s="64" t="s">
        <v>203</v>
      </c>
      <c r="E7" s="36"/>
      <c r="F7" s="64" t="s">
        <v>156</v>
      </c>
      <c r="G7" s="10"/>
      <c r="H7" s="64" t="s">
        <v>203</v>
      </c>
      <c r="I7" s="36"/>
      <c r="J7" s="64" t="s">
        <v>156</v>
      </c>
    </row>
    <row r="8" spans="1:16" s="10" customFormat="1" ht="18" customHeight="1">
      <c r="A8" s="2" t="s">
        <v>78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0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0" customFormat="1" ht="18" customHeight="1">
      <c r="A10" s="21" t="s">
        <v>38</v>
      </c>
      <c r="B10" s="37"/>
      <c r="C10" s="8"/>
      <c r="D10" s="15">
        <v>28623</v>
      </c>
      <c r="E10" s="14"/>
      <c r="F10" s="15">
        <v>2496</v>
      </c>
      <c r="G10" s="14"/>
      <c r="H10" s="16">
        <v>0</v>
      </c>
      <c r="I10" s="14"/>
      <c r="J10" s="16">
        <v>0</v>
      </c>
      <c r="K10" s="23"/>
      <c r="L10" s="23"/>
      <c r="M10" s="23"/>
      <c r="N10" s="23"/>
      <c r="O10" s="23"/>
      <c r="P10" s="5"/>
    </row>
    <row r="11" spans="1:16" s="10" customFormat="1" ht="18" customHeight="1">
      <c r="A11" s="10" t="s">
        <v>97</v>
      </c>
      <c r="B11" s="37">
        <v>18</v>
      </c>
      <c r="C11" s="8"/>
      <c r="D11" s="15">
        <v>175138</v>
      </c>
      <c r="E11" s="14"/>
      <c r="F11" s="15">
        <v>87825</v>
      </c>
      <c r="G11" s="14"/>
      <c r="H11" s="16">
        <v>0</v>
      </c>
      <c r="I11" s="14"/>
      <c r="J11" s="16">
        <v>0</v>
      </c>
      <c r="K11" s="23"/>
      <c r="L11" s="20"/>
      <c r="M11" s="23"/>
      <c r="N11" s="23"/>
      <c r="O11" s="23"/>
      <c r="P11" s="5"/>
    </row>
    <row r="12" spans="1:16" s="10" customFormat="1" ht="18" customHeight="1">
      <c r="A12" s="10" t="s">
        <v>96</v>
      </c>
      <c r="B12" s="37"/>
      <c r="C12" s="8"/>
      <c r="D12" s="15">
        <v>3413</v>
      </c>
      <c r="E12" s="14"/>
      <c r="F12" s="15">
        <v>3853</v>
      </c>
      <c r="G12" s="14"/>
      <c r="H12" s="16">
        <v>0</v>
      </c>
      <c r="I12" s="14"/>
      <c r="J12" s="16">
        <v>0</v>
      </c>
      <c r="K12" s="23"/>
      <c r="L12" s="20"/>
      <c r="M12" s="23"/>
      <c r="N12" s="23"/>
      <c r="O12" s="23"/>
      <c r="P12" s="5"/>
    </row>
    <row r="13" spans="1:16" s="10" customFormat="1" ht="18" customHeight="1">
      <c r="A13" s="10" t="s">
        <v>163</v>
      </c>
      <c r="B13" s="37"/>
      <c r="C13" s="8"/>
      <c r="D13" s="15">
        <v>32427</v>
      </c>
      <c r="E13" s="14"/>
      <c r="F13" s="15">
        <v>22935</v>
      </c>
      <c r="G13" s="14"/>
      <c r="H13" s="15">
        <v>32141</v>
      </c>
      <c r="I13" s="14"/>
      <c r="J13" s="15">
        <v>22719</v>
      </c>
      <c r="K13" s="23"/>
      <c r="L13" s="20"/>
      <c r="M13" s="23"/>
      <c r="N13" s="23"/>
      <c r="O13" s="23"/>
      <c r="P13" s="5"/>
    </row>
    <row r="14" spans="1:16" s="10" customFormat="1" ht="18" customHeight="1">
      <c r="A14" s="10" t="s">
        <v>180</v>
      </c>
      <c r="B14" s="37">
        <v>19</v>
      </c>
      <c r="C14" s="8"/>
      <c r="D14" s="15">
        <v>5062</v>
      </c>
      <c r="E14" s="14"/>
      <c r="F14" s="15">
        <v>5294</v>
      </c>
      <c r="G14" s="15"/>
      <c r="H14" s="15">
        <v>-8245</v>
      </c>
      <c r="I14" s="15"/>
      <c r="J14" s="15">
        <v>-3351</v>
      </c>
      <c r="K14" s="23"/>
      <c r="L14" s="20"/>
      <c r="M14" s="23"/>
      <c r="N14" s="23"/>
      <c r="O14" s="23"/>
      <c r="P14" s="5"/>
    </row>
    <row r="15" spans="1:16" s="10" customFormat="1" ht="18" customHeight="1">
      <c r="A15" s="10" t="s">
        <v>137</v>
      </c>
      <c r="B15" s="37">
        <v>3</v>
      </c>
      <c r="C15" s="8"/>
      <c r="D15" s="15">
        <v>847</v>
      </c>
      <c r="E15" s="14"/>
      <c r="F15" s="15">
        <v>0</v>
      </c>
      <c r="G15" s="14"/>
      <c r="H15" s="15">
        <v>4447</v>
      </c>
      <c r="I15" s="14"/>
      <c r="J15" s="15">
        <v>3600</v>
      </c>
      <c r="K15" s="23"/>
      <c r="L15" s="20"/>
      <c r="M15" s="23"/>
      <c r="N15" s="23"/>
      <c r="O15" s="23"/>
      <c r="P15" s="5"/>
    </row>
    <row r="16" spans="1:16" s="10" customFormat="1" ht="18" customHeight="1">
      <c r="A16" s="21" t="s">
        <v>39</v>
      </c>
      <c r="B16" s="37"/>
      <c r="C16" s="8"/>
      <c r="D16" s="15">
        <v>5407</v>
      </c>
      <c r="E16" s="14"/>
      <c r="F16" s="15">
        <v>1503</v>
      </c>
      <c r="G16" s="14"/>
      <c r="H16" s="15">
        <v>3536</v>
      </c>
      <c r="I16" s="14"/>
      <c r="J16" s="15">
        <v>151</v>
      </c>
      <c r="K16" s="36"/>
      <c r="L16" s="23"/>
      <c r="M16" s="23"/>
      <c r="N16" s="23"/>
      <c r="O16" s="23"/>
      <c r="P16" s="5"/>
    </row>
    <row r="17" spans="1:16" s="10" customFormat="1" ht="18" customHeight="1">
      <c r="A17" s="2" t="s">
        <v>22</v>
      </c>
      <c r="B17" s="8"/>
      <c r="C17" s="8"/>
      <c r="D17" s="17">
        <f>SUM(D10:D16)</f>
        <v>250917</v>
      </c>
      <c r="E17" s="14"/>
      <c r="F17" s="17">
        <f>SUM(F10:F16)</f>
        <v>123906</v>
      </c>
      <c r="G17" s="14"/>
      <c r="H17" s="17">
        <f>SUM(H10:H16)</f>
        <v>31879</v>
      </c>
      <c r="I17" s="14"/>
      <c r="J17" s="17">
        <f>SUM(J10:J16)</f>
        <v>23119</v>
      </c>
      <c r="K17" s="23"/>
      <c r="L17" s="23"/>
      <c r="M17" s="23"/>
      <c r="N17" s="23"/>
      <c r="O17" s="23"/>
      <c r="P17" s="5"/>
    </row>
    <row r="18" spans="1:16" s="10" customFormat="1" ht="18" customHeight="1">
      <c r="A18" s="2" t="s">
        <v>23</v>
      </c>
      <c r="B18" s="8"/>
      <c r="C18" s="8"/>
      <c r="D18" s="13"/>
      <c r="E18" s="13"/>
      <c r="F18" s="13"/>
      <c r="G18" s="13"/>
      <c r="H18" s="13"/>
      <c r="I18" s="13"/>
      <c r="J18" s="13"/>
      <c r="K18" s="23"/>
      <c r="L18" s="23"/>
      <c r="M18" s="23"/>
      <c r="N18" s="23"/>
      <c r="O18" s="23"/>
      <c r="P18" s="5"/>
    </row>
    <row r="19" spans="1:16" s="10" customFormat="1" ht="18" customHeight="1">
      <c r="A19" s="21" t="s">
        <v>189</v>
      </c>
      <c r="B19" s="8"/>
      <c r="C19" s="8"/>
      <c r="D19" s="14">
        <v>113209</v>
      </c>
      <c r="E19" s="14"/>
      <c r="F19" s="14">
        <v>75356</v>
      </c>
      <c r="G19" s="14"/>
      <c r="H19" s="15">
        <v>11338</v>
      </c>
      <c r="I19" s="14"/>
      <c r="J19" s="15">
        <v>8967</v>
      </c>
      <c r="K19" s="23"/>
      <c r="L19" s="23"/>
      <c r="M19" s="23"/>
      <c r="N19" s="23"/>
      <c r="O19" s="23"/>
      <c r="P19" s="5"/>
    </row>
    <row r="20" spans="1:16" s="10" customFormat="1" ht="18" customHeight="1">
      <c r="A20" s="21" t="s">
        <v>190</v>
      </c>
      <c r="B20" s="8"/>
      <c r="C20" s="8"/>
      <c r="D20" s="14">
        <v>11082</v>
      </c>
      <c r="E20" s="14"/>
      <c r="F20" s="14">
        <v>8169</v>
      </c>
      <c r="G20" s="14"/>
      <c r="H20" s="15">
        <v>63</v>
      </c>
      <c r="I20" s="14"/>
      <c r="J20" s="15">
        <v>63</v>
      </c>
      <c r="K20" s="23"/>
      <c r="L20" s="23"/>
      <c r="M20" s="23"/>
      <c r="N20" s="23"/>
      <c r="O20" s="23"/>
      <c r="P20" s="5"/>
    </row>
    <row r="21" spans="1:16" s="10" customFormat="1" ht="18" customHeight="1">
      <c r="A21" s="21" t="s">
        <v>191</v>
      </c>
      <c r="B21" s="37"/>
      <c r="C21" s="8"/>
      <c r="D21" s="14">
        <v>17125</v>
      </c>
      <c r="E21" s="14"/>
      <c r="F21" s="14">
        <v>12354</v>
      </c>
      <c r="G21" s="14"/>
      <c r="H21" s="15">
        <v>1300</v>
      </c>
      <c r="I21" s="14"/>
      <c r="J21" s="15">
        <v>2257</v>
      </c>
      <c r="K21" s="23"/>
      <c r="L21" s="23"/>
      <c r="M21" s="23"/>
      <c r="N21" s="23"/>
      <c r="O21" s="23"/>
      <c r="P21" s="5"/>
    </row>
    <row r="22" spans="1:16" s="10" customFormat="1" ht="18" customHeight="1">
      <c r="A22" s="21" t="s">
        <v>192</v>
      </c>
      <c r="B22" s="8"/>
      <c r="C22" s="8"/>
      <c r="D22" s="15">
        <v>12512</v>
      </c>
      <c r="E22" s="14"/>
      <c r="F22" s="15">
        <v>11282</v>
      </c>
      <c r="G22" s="14"/>
      <c r="H22" s="15">
        <v>1796</v>
      </c>
      <c r="I22" s="14"/>
      <c r="J22" s="15">
        <v>1688</v>
      </c>
      <c r="K22" s="23"/>
      <c r="L22" s="23"/>
      <c r="M22" s="23"/>
      <c r="N22" s="23"/>
      <c r="O22" s="23"/>
      <c r="P22" s="5"/>
    </row>
    <row r="23" spans="1:16" s="10" customFormat="1" ht="18" customHeight="1">
      <c r="A23" s="2" t="s">
        <v>24</v>
      </c>
      <c r="B23" s="8"/>
      <c r="C23" s="8"/>
      <c r="D23" s="40">
        <f>SUM(D19:D22)</f>
        <v>153928</v>
      </c>
      <c r="E23" s="14"/>
      <c r="F23" s="40">
        <f>SUM(F19:F22)</f>
        <v>107161</v>
      </c>
      <c r="G23" s="14"/>
      <c r="H23" s="40">
        <f>SUM(H19:H22)</f>
        <v>14497</v>
      </c>
      <c r="I23" s="14"/>
      <c r="J23" s="40">
        <f>SUM(J19:J22)</f>
        <v>12975</v>
      </c>
      <c r="K23" s="23"/>
      <c r="L23" s="23"/>
      <c r="M23" s="23"/>
      <c r="N23" s="23"/>
      <c r="O23" s="23"/>
      <c r="P23" s="5"/>
    </row>
    <row r="24" spans="1:16" s="10" customFormat="1" ht="18" customHeight="1">
      <c r="A24" s="2" t="s">
        <v>223</v>
      </c>
      <c r="B24" s="8"/>
      <c r="C24" s="8"/>
      <c r="D24" s="14">
        <f>+D17-D23</f>
        <v>96989</v>
      </c>
      <c r="E24" s="14"/>
      <c r="F24" s="14">
        <f>+F17-F23</f>
        <v>16745</v>
      </c>
      <c r="G24" s="14"/>
      <c r="H24" s="14">
        <f>+H17-H23</f>
        <v>17382</v>
      </c>
      <c r="I24" s="14"/>
      <c r="J24" s="14">
        <f>+J17-J23</f>
        <v>10144</v>
      </c>
      <c r="K24" s="20"/>
      <c r="L24" s="20"/>
      <c r="M24" s="20"/>
      <c r="N24" s="23"/>
      <c r="O24" s="20"/>
      <c r="P24" s="5"/>
    </row>
    <row r="25" spans="1:16" s="10" customFormat="1" ht="18" customHeight="1">
      <c r="A25" s="21" t="s">
        <v>193</v>
      </c>
      <c r="B25" s="37">
        <v>10.199999999999999</v>
      </c>
      <c r="C25" s="8"/>
      <c r="D25" s="14">
        <v>0</v>
      </c>
      <c r="E25" s="14"/>
      <c r="F25" s="14">
        <v>0</v>
      </c>
      <c r="G25" s="14"/>
      <c r="H25" s="14">
        <v>58461</v>
      </c>
      <c r="I25" s="14"/>
      <c r="J25" s="14">
        <v>3457</v>
      </c>
      <c r="K25" s="20"/>
      <c r="L25" s="20"/>
      <c r="M25" s="20"/>
      <c r="N25" s="23"/>
      <c r="O25" s="20"/>
    </row>
    <row r="26" spans="1:16" s="10" customFormat="1" ht="18" customHeight="1">
      <c r="A26" s="21" t="s">
        <v>152</v>
      </c>
      <c r="B26" s="37">
        <v>11.2</v>
      </c>
      <c r="C26" s="8"/>
      <c r="D26" s="14">
        <v>4347</v>
      </c>
      <c r="E26" s="14"/>
      <c r="F26" s="14">
        <v>1278</v>
      </c>
      <c r="G26" s="14"/>
      <c r="H26" s="16">
        <v>4347</v>
      </c>
      <c r="I26" s="14"/>
      <c r="J26" s="16">
        <v>1278</v>
      </c>
      <c r="K26" s="20"/>
      <c r="L26" s="20"/>
      <c r="M26" s="20"/>
      <c r="N26" s="23"/>
      <c r="O26" s="20"/>
    </row>
    <row r="27" spans="1:16" s="10" customFormat="1" ht="18" customHeight="1">
      <c r="A27" s="21" t="s">
        <v>54</v>
      </c>
      <c r="B27" s="37"/>
      <c r="C27" s="8"/>
      <c r="D27" s="28">
        <v>-23769</v>
      </c>
      <c r="E27" s="14"/>
      <c r="F27" s="28">
        <v>-14160</v>
      </c>
      <c r="G27" s="14"/>
      <c r="H27" s="39">
        <v>-16447</v>
      </c>
      <c r="I27" s="14"/>
      <c r="J27" s="39">
        <v>-11085</v>
      </c>
      <c r="K27" s="20"/>
      <c r="L27" s="20"/>
      <c r="M27" s="20"/>
      <c r="N27" s="23"/>
      <c r="O27" s="20"/>
    </row>
    <row r="28" spans="1:16" s="10" customFormat="1" ht="18" customHeight="1">
      <c r="A28" s="38" t="s">
        <v>194</v>
      </c>
      <c r="B28" s="8"/>
      <c r="C28" s="8"/>
      <c r="D28" s="14">
        <f>SUM(D24:D27)</f>
        <v>77567</v>
      </c>
      <c r="E28" s="14"/>
      <c r="F28" s="14">
        <f>SUM(F24:F27)</f>
        <v>3863</v>
      </c>
      <c r="G28" s="14"/>
      <c r="H28" s="14">
        <f>SUM(H24:H27)</f>
        <v>63743</v>
      </c>
      <c r="I28" s="14"/>
      <c r="J28" s="14">
        <f>SUM(J24:J27)</f>
        <v>3794</v>
      </c>
      <c r="K28" s="20"/>
      <c r="L28" s="20"/>
      <c r="M28" s="20"/>
      <c r="N28" s="23"/>
      <c r="O28" s="20"/>
    </row>
    <row r="29" spans="1:16" s="10" customFormat="1" ht="18" customHeight="1">
      <c r="A29" s="21" t="s">
        <v>195</v>
      </c>
      <c r="B29" s="37">
        <v>20</v>
      </c>
      <c r="C29" s="8"/>
      <c r="D29" s="14">
        <v>-12827</v>
      </c>
      <c r="E29" s="14"/>
      <c r="F29" s="14">
        <v>-163</v>
      </c>
      <c r="G29" s="14"/>
      <c r="H29" s="15">
        <v>997</v>
      </c>
      <c r="I29" s="14"/>
      <c r="J29" s="15">
        <v>-94</v>
      </c>
      <c r="K29" s="23"/>
      <c r="L29" s="23"/>
      <c r="M29" s="23"/>
      <c r="N29" s="23"/>
      <c r="O29" s="23"/>
    </row>
    <row r="30" spans="1:16" s="10" customFormat="1" ht="18" customHeight="1">
      <c r="A30" s="2" t="s">
        <v>100</v>
      </c>
      <c r="B30" s="8"/>
      <c r="C30" s="8"/>
      <c r="D30" s="40">
        <f>SUM(D28:D29)</f>
        <v>64740</v>
      </c>
      <c r="E30" s="14"/>
      <c r="F30" s="40">
        <f>SUM(F28:F29)</f>
        <v>3700</v>
      </c>
      <c r="G30" s="14"/>
      <c r="H30" s="40">
        <f>SUM(H28:H29)</f>
        <v>64740</v>
      </c>
      <c r="I30" s="14"/>
      <c r="J30" s="40">
        <f>SUM(J28:J29)</f>
        <v>3700</v>
      </c>
      <c r="K30" s="23"/>
      <c r="L30" s="23"/>
      <c r="M30" s="23"/>
      <c r="N30" s="23"/>
      <c r="O30" s="23"/>
      <c r="P30" s="5"/>
    </row>
    <row r="31" spans="1:16" s="10" customFormat="1" ht="18" customHeight="1">
      <c r="A31" s="21"/>
      <c r="I31" s="22"/>
      <c r="J31" s="20"/>
      <c r="K31" s="23"/>
      <c r="N31" s="23"/>
    </row>
    <row r="32" spans="1:16" ht="18" customHeight="1">
      <c r="A32" s="9" t="s">
        <v>1</v>
      </c>
      <c r="D32" s="9"/>
      <c r="F32" s="9"/>
      <c r="G32" s="9"/>
      <c r="H32" s="9"/>
      <c r="J32" s="20"/>
      <c r="N32" s="23"/>
    </row>
    <row r="33" spans="1:15" ht="20.25" customHeight="1">
      <c r="A33" s="11"/>
      <c r="B33" s="19"/>
      <c r="C33" s="19"/>
      <c r="D33" s="4"/>
      <c r="E33" s="3"/>
      <c r="F33" s="4"/>
      <c r="G33" s="31"/>
      <c r="H33" s="4"/>
      <c r="I33" s="3"/>
      <c r="J33" s="91" t="s">
        <v>82</v>
      </c>
      <c r="N33" s="23"/>
    </row>
    <row r="34" spans="1:15" s="1" customFormat="1" ht="18" customHeight="1">
      <c r="A34" s="1" t="s">
        <v>59</v>
      </c>
      <c r="D34" s="2"/>
      <c r="F34" s="2"/>
      <c r="G34" s="32"/>
      <c r="H34" s="2"/>
      <c r="J34" s="78"/>
      <c r="N34" s="23"/>
    </row>
    <row r="35" spans="1:15" s="1" customFormat="1" ht="18" customHeight="1">
      <c r="A35" s="1" t="s">
        <v>129</v>
      </c>
      <c r="D35" s="2"/>
      <c r="F35" s="2"/>
      <c r="G35" s="32"/>
      <c r="H35" s="2"/>
      <c r="J35" s="2"/>
      <c r="N35" s="23"/>
    </row>
    <row r="36" spans="1:15" s="1" customFormat="1" ht="18" customHeight="1">
      <c r="A36" s="1" t="s">
        <v>258</v>
      </c>
      <c r="D36" s="2"/>
      <c r="F36" s="2"/>
      <c r="G36" s="32"/>
      <c r="H36" s="2"/>
      <c r="J36" s="2"/>
      <c r="N36" s="23"/>
    </row>
    <row r="37" spans="1:15" s="10" customFormat="1" ht="18" customHeight="1">
      <c r="A37" s="33"/>
      <c r="B37" s="4"/>
      <c r="C37" s="4"/>
      <c r="D37" s="4"/>
      <c r="E37" s="4"/>
      <c r="F37" s="4"/>
      <c r="G37" s="4"/>
      <c r="H37" s="4"/>
      <c r="I37" s="4"/>
      <c r="J37" s="5" t="s">
        <v>79</v>
      </c>
      <c r="N37" s="23"/>
    </row>
    <row r="38" spans="1:15" s="7" customFormat="1" ht="18" customHeight="1">
      <c r="A38" s="3"/>
      <c r="B38" s="3"/>
      <c r="C38" s="3"/>
      <c r="D38" s="34" t="s">
        <v>26</v>
      </c>
      <c r="E38" s="35"/>
      <c r="F38" s="34"/>
      <c r="G38" s="8"/>
      <c r="H38" s="34" t="s">
        <v>25</v>
      </c>
      <c r="I38" s="35"/>
      <c r="J38" s="34"/>
      <c r="N38" s="23"/>
    </row>
    <row r="39" spans="1:15" ht="18" customHeight="1">
      <c r="B39" s="30" t="s">
        <v>0</v>
      </c>
      <c r="C39" s="29"/>
      <c r="D39" s="64" t="s">
        <v>203</v>
      </c>
      <c r="E39" s="36"/>
      <c r="F39" s="64" t="s">
        <v>156</v>
      </c>
      <c r="G39" s="10"/>
      <c r="H39" s="64" t="s">
        <v>203</v>
      </c>
      <c r="I39" s="36"/>
      <c r="J39" s="64" t="s">
        <v>156</v>
      </c>
      <c r="N39" s="23"/>
    </row>
    <row r="40" spans="1:15" s="10" customFormat="1" ht="18" customHeight="1">
      <c r="A40" s="2" t="s">
        <v>61</v>
      </c>
      <c r="B40" s="8"/>
      <c r="C40" s="8"/>
      <c r="D40" s="14"/>
      <c r="E40" s="14"/>
      <c r="F40" s="14"/>
      <c r="G40" s="14"/>
      <c r="H40" s="14"/>
      <c r="I40" s="14"/>
      <c r="J40" s="14"/>
      <c r="K40" s="20"/>
      <c r="L40" s="20"/>
      <c r="M40" s="20"/>
      <c r="N40" s="23"/>
      <c r="O40" s="20"/>
    </row>
    <row r="41" spans="1:15" s="10" customFormat="1" ht="18" customHeight="1">
      <c r="A41" s="41" t="s">
        <v>135</v>
      </c>
      <c r="B41" s="37"/>
      <c r="C41" s="8"/>
      <c r="D41" s="20"/>
      <c r="E41" s="20"/>
      <c r="F41" s="20"/>
      <c r="G41" s="20"/>
      <c r="H41" s="20"/>
      <c r="I41" s="20"/>
      <c r="J41" s="20"/>
      <c r="K41" s="20"/>
      <c r="L41" s="20"/>
      <c r="N41" s="23"/>
      <c r="O41" s="20"/>
    </row>
    <row r="42" spans="1:15" s="10" customFormat="1" ht="18" customHeight="1">
      <c r="A42" s="41" t="s">
        <v>99</v>
      </c>
      <c r="B42" s="37"/>
      <c r="C42" s="8"/>
      <c r="D42" s="20"/>
      <c r="E42" s="20"/>
      <c r="F42" s="20"/>
      <c r="G42" s="20"/>
      <c r="H42" s="20"/>
      <c r="I42" s="20"/>
      <c r="J42" s="20"/>
      <c r="K42" s="20"/>
      <c r="L42" s="20"/>
      <c r="N42" s="23"/>
      <c r="O42" s="20"/>
    </row>
    <row r="43" spans="1:15" s="10" customFormat="1" ht="18" customHeight="1">
      <c r="A43" s="10" t="s">
        <v>277</v>
      </c>
      <c r="B43" s="37"/>
      <c r="C43" s="8"/>
      <c r="D43" s="14"/>
      <c r="E43" s="14"/>
      <c r="F43" s="14"/>
      <c r="G43" s="14"/>
      <c r="H43" s="14"/>
      <c r="I43" s="14"/>
      <c r="J43" s="14"/>
      <c r="K43" s="20"/>
      <c r="L43" s="20"/>
      <c r="M43" s="20"/>
      <c r="N43" s="23"/>
      <c r="O43" s="20"/>
    </row>
    <row r="44" spans="1:15" s="10" customFormat="1" ht="18" customHeight="1">
      <c r="A44" s="10" t="s">
        <v>184</v>
      </c>
      <c r="B44" s="37"/>
      <c r="C44" s="8"/>
      <c r="D44" s="136">
        <v>-4800</v>
      </c>
      <c r="E44" s="68"/>
      <c r="F44" s="136">
        <v>-3642</v>
      </c>
      <c r="G44" s="69"/>
      <c r="H44" s="138">
        <v>-3953</v>
      </c>
      <c r="I44" s="70"/>
      <c r="J44" s="138">
        <v>-801</v>
      </c>
      <c r="K44" s="20"/>
      <c r="L44" s="20"/>
      <c r="M44" s="20"/>
      <c r="N44" s="23"/>
      <c r="O44" s="20"/>
    </row>
    <row r="45" spans="1:15" s="10" customFormat="1" ht="18" customHeight="1">
      <c r="A45" s="10" t="s">
        <v>210</v>
      </c>
      <c r="B45" s="37">
        <v>20</v>
      </c>
      <c r="C45" s="8"/>
      <c r="D45" s="137">
        <v>960</v>
      </c>
      <c r="E45" s="72"/>
      <c r="F45" s="137">
        <v>728</v>
      </c>
      <c r="G45" s="73"/>
      <c r="H45" s="139">
        <v>790</v>
      </c>
      <c r="I45" s="74"/>
      <c r="J45" s="139">
        <v>160</v>
      </c>
      <c r="K45" s="20"/>
      <c r="L45" s="20"/>
      <c r="M45" s="20"/>
      <c r="N45" s="23"/>
      <c r="O45" s="20"/>
    </row>
    <row r="46" spans="1:15" s="10" customFormat="1" ht="18" customHeight="1">
      <c r="A46" s="10" t="s">
        <v>277</v>
      </c>
      <c r="B46" s="37"/>
      <c r="C46" s="8"/>
      <c r="D46" s="74"/>
      <c r="E46" s="72"/>
      <c r="F46" s="74"/>
      <c r="G46" s="73"/>
      <c r="H46" s="14"/>
      <c r="I46" s="74"/>
      <c r="J46" s="14"/>
      <c r="K46" s="20"/>
      <c r="L46" s="20"/>
      <c r="M46" s="20"/>
      <c r="N46" s="23"/>
      <c r="O46" s="20"/>
    </row>
    <row r="47" spans="1:15" s="10" customFormat="1" ht="18" customHeight="1">
      <c r="A47" s="10" t="s">
        <v>176</v>
      </c>
      <c r="B47" s="37"/>
      <c r="C47" s="8"/>
      <c r="D47" s="14">
        <f>SUM(D44:D45)</f>
        <v>-3840</v>
      </c>
      <c r="E47" s="14"/>
      <c r="F47" s="14">
        <f>SUM(F44:F45)</f>
        <v>-2914</v>
      </c>
      <c r="G47" s="14"/>
      <c r="H47" s="14">
        <f>SUM(H44:H45)</f>
        <v>-3163</v>
      </c>
      <c r="I47" s="14"/>
      <c r="J47" s="14">
        <f>SUM(J44:J45)</f>
        <v>-641</v>
      </c>
      <c r="K47" s="20"/>
      <c r="L47" s="20"/>
      <c r="M47" s="20"/>
      <c r="N47" s="23"/>
      <c r="O47" s="20"/>
    </row>
    <row r="48" spans="1:15" s="10" customFormat="1" ht="18" customHeight="1">
      <c r="A48" s="10" t="s">
        <v>108</v>
      </c>
      <c r="B48" s="37"/>
      <c r="C48" s="8"/>
      <c r="D48" s="14"/>
      <c r="E48" s="14"/>
      <c r="F48" s="14"/>
      <c r="G48" s="14"/>
      <c r="H48" s="14"/>
      <c r="I48" s="14"/>
      <c r="J48" s="14"/>
      <c r="K48" s="20"/>
      <c r="L48" s="20"/>
      <c r="N48" s="23"/>
      <c r="O48" s="20"/>
    </row>
    <row r="49" spans="1:16" s="10" customFormat="1" ht="18" customHeight="1">
      <c r="A49" s="10" t="s">
        <v>114</v>
      </c>
      <c r="B49" s="37" t="s">
        <v>220</v>
      </c>
      <c r="C49" s="8"/>
      <c r="D49" s="74">
        <v>0</v>
      </c>
      <c r="E49" s="75"/>
      <c r="F49" s="74">
        <v>0</v>
      </c>
      <c r="G49" s="74"/>
      <c r="H49" s="74">
        <v>-677</v>
      </c>
      <c r="I49" s="74"/>
      <c r="J49" s="74">
        <v>-2273</v>
      </c>
      <c r="K49" s="20"/>
      <c r="L49" s="20"/>
      <c r="M49" s="20"/>
      <c r="N49" s="23"/>
      <c r="O49" s="20"/>
    </row>
    <row r="50" spans="1:16" s="10" customFormat="1" ht="18" customHeight="1">
      <c r="A50" s="10" t="s">
        <v>278</v>
      </c>
      <c r="B50" s="37"/>
      <c r="C50" s="8"/>
      <c r="D50" s="14"/>
      <c r="E50" s="14"/>
      <c r="F50" s="14"/>
      <c r="G50" s="14"/>
      <c r="H50" s="14"/>
      <c r="I50" s="14"/>
      <c r="J50" s="14"/>
      <c r="K50" s="20"/>
      <c r="L50" s="20"/>
      <c r="N50" s="23"/>
      <c r="O50" s="20"/>
    </row>
    <row r="51" spans="1:16" s="10" customFormat="1" ht="18" customHeight="1">
      <c r="A51" s="10" t="s">
        <v>263</v>
      </c>
      <c r="B51" s="37" t="s">
        <v>220</v>
      </c>
      <c r="C51" s="8"/>
      <c r="D51" s="71">
        <v>0</v>
      </c>
      <c r="E51" s="75"/>
      <c r="F51" s="71">
        <v>-10933</v>
      </c>
      <c r="G51" s="74"/>
      <c r="H51" s="71">
        <v>0</v>
      </c>
      <c r="I51" s="74"/>
      <c r="J51" s="71">
        <v>-10933</v>
      </c>
      <c r="K51" s="20"/>
      <c r="L51" s="20"/>
      <c r="M51" s="20"/>
      <c r="N51" s="23"/>
      <c r="O51" s="20"/>
    </row>
    <row r="52" spans="1:16" s="10" customFormat="1" ht="18" customHeight="1">
      <c r="A52" s="10" t="s">
        <v>135</v>
      </c>
      <c r="B52" s="37"/>
      <c r="C52" s="8"/>
      <c r="D52" s="14"/>
      <c r="E52" s="14"/>
      <c r="F52" s="14"/>
      <c r="G52" s="14"/>
      <c r="H52" s="14"/>
      <c r="I52" s="14"/>
      <c r="J52" s="14"/>
      <c r="K52" s="20"/>
      <c r="L52" s="20"/>
      <c r="M52" s="20"/>
      <c r="N52" s="23"/>
      <c r="O52" s="20"/>
    </row>
    <row r="53" spans="1:16" s="10" customFormat="1" ht="18" customHeight="1">
      <c r="A53" s="10" t="s">
        <v>115</v>
      </c>
      <c r="B53" s="37"/>
      <c r="C53" s="8"/>
      <c r="D53" s="28">
        <f>SUM(D47,D49,D51)</f>
        <v>-3840</v>
      </c>
      <c r="F53" s="28">
        <f>SUM(F47,F49,F51)</f>
        <v>-13847</v>
      </c>
      <c r="H53" s="28">
        <f>SUM(H47,H49,H51)</f>
        <v>-3840</v>
      </c>
      <c r="J53" s="28">
        <f>SUM(J47,J49,J51)</f>
        <v>-13847</v>
      </c>
      <c r="K53" s="20"/>
      <c r="L53" s="20"/>
      <c r="M53" s="20"/>
      <c r="N53" s="23"/>
      <c r="O53" s="20"/>
    </row>
    <row r="54" spans="1:16" s="10" customFormat="1" ht="18" customHeight="1">
      <c r="A54" s="2" t="s">
        <v>95</v>
      </c>
      <c r="B54" s="8"/>
      <c r="C54" s="8"/>
      <c r="D54" s="40">
        <f>SUM(D53)</f>
        <v>-3840</v>
      </c>
      <c r="E54" s="14"/>
      <c r="F54" s="40">
        <f>SUM(F53)</f>
        <v>-13847</v>
      </c>
      <c r="G54" s="14"/>
      <c r="H54" s="40">
        <f>SUM(H53)</f>
        <v>-3840</v>
      </c>
      <c r="I54" s="14"/>
      <c r="J54" s="40">
        <f>SUM(J53)</f>
        <v>-13847</v>
      </c>
      <c r="K54" s="20"/>
      <c r="L54" s="20"/>
      <c r="M54" s="20"/>
      <c r="N54" s="23"/>
      <c r="O54" s="20"/>
    </row>
    <row r="55" spans="1:16" s="10" customFormat="1" ht="18" customHeight="1">
      <c r="A55" s="2"/>
      <c r="B55" s="8"/>
      <c r="C55" s="8"/>
      <c r="D55" s="14"/>
      <c r="E55" s="14"/>
      <c r="F55" s="14"/>
      <c r="G55" s="14"/>
      <c r="H55" s="14"/>
      <c r="I55" s="14"/>
      <c r="J55" s="14"/>
      <c r="K55" s="20"/>
      <c r="L55" s="20"/>
      <c r="M55" s="20"/>
      <c r="N55" s="23"/>
      <c r="O55" s="20"/>
    </row>
    <row r="56" spans="1:16" s="10" customFormat="1" ht="18" customHeight="1" thickBot="1">
      <c r="A56" s="2" t="s">
        <v>83</v>
      </c>
      <c r="B56" s="8"/>
      <c r="C56" s="8"/>
      <c r="D56" s="18">
        <f>SUM(D30+D54)</f>
        <v>60900</v>
      </c>
      <c r="E56" s="14"/>
      <c r="F56" s="18">
        <f>SUM(F30+F54)</f>
        <v>-10147</v>
      </c>
      <c r="G56" s="14"/>
      <c r="H56" s="18">
        <f>SUM(H30+H54)</f>
        <v>60900</v>
      </c>
      <c r="I56" s="14"/>
      <c r="J56" s="18">
        <f>SUM(J30+J54)</f>
        <v>-10147</v>
      </c>
      <c r="K56" s="20"/>
      <c r="L56" s="20"/>
      <c r="M56" s="20"/>
      <c r="N56" s="23"/>
      <c r="O56" s="20"/>
    </row>
    <row r="57" spans="1:16" s="10" customFormat="1" ht="18" customHeight="1" thickTop="1">
      <c r="A57" s="2"/>
      <c r="B57" s="8"/>
      <c r="C57" s="8"/>
      <c r="D57" s="14"/>
      <c r="E57" s="14"/>
      <c r="F57" s="14"/>
      <c r="G57" s="12"/>
      <c r="H57" s="12"/>
      <c r="I57" s="12"/>
      <c r="J57" s="12"/>
      <c r="K57" s="20"/>
      <c r="L57" s="20"/>
      <c r="M57" s="20"/>
      <c r="N57" s="23"/>
      <c r="O57" s="20"/>
    </row>
    <row r="58" spans="1:16" s="10" customFormat="1" ht="18" customHeight="1">
      <c r="A58" s="2" t="s">
        <v>92</v>
      </c>
      <c r="B58" s="37">
        <v>21</v>
      </c>
      <c r="C58" s="8"/>
      <c r="D58" s="12"/>
      <c r="E58" s="12"/>
      <c r="F58" s="12"/>
      <c r="G58" s="12"/>
      <c r="H58" s="12"/>
      <c r="I58" s="12"/>
      <c r="J58" s="12"/>
      <c r="K58" s="20"/>
      <c r="L58" s="20"/>
      <c r="M58" s="20"/>
      <c r="N58" s="23"/>
      <c r="O58" s="20"/>
    </row>
    <row r="59" spans="1:16" s="10" customFormat="1" ht="18" customHeight="1">
      <c r="A59" s="21" t="s">
        <v>93</v>
      </c>
      <c r="B59" s="8"/>
      <c r="C59" s="8"/>
      <c r="D59" s="12"/>
      <c r="E59" s="12"/>
      <c r="F59" s="12"/>
      <c r="G59" s="12"/>
      <c r="H59" s="12"/>
      <c r="I59" s="12"/>
      <c r="J59" s="12"/>
      <c r="K59" s="20"/>
      <c r="L59" s="20"/>
      <c r="M59" s="20"/>
      <c r="N59" s="23"/>
      <c r="O59" s="20"/>
    </row>
    <row r="60" spans="1:16" s="10" customFormat="1" ht="18" customHeight="1">
      <c r="A60" s="21" t="s">
        <v>196</v>
      </c>
      <c r="B60" s="8"/>
      <c r="C60" s="8"/>
      <c r="K60" s="20"/>
      <c r="L60" s="20"/>
      <c r="M60" s="20"/>
      <c r="N60" s="23"/>
      <c r="O60" s="20"/>
    </row>
    <row r="61" spans="1:16" s="10" customFormat="1" ht="18" customHeight="1" thickBot="1">
      <c r="A61" s="21" t="s">
        <v>122</v>
      </c>
      <c r="B61" s="8"/>
      <c r="C61" s="8"/>
      <c r="D61" s="152">
        <v>0.3</v>
      </c>
      <c r="E61" s="153"/>
      <c r="F61" s="152">
        <v>1.9E-2</v>
      </c>
      <c r="G61" s="153"/>
      <c r="H61" s="152">
        <v>0.3</v>
      </c>
      <c r="I61" s="153"/>
      <c r="J61" s="152">
        <v>1.9E-2</v>
      </c>
      <c r="K61" s="20"/>
      <c r="L61" s="20"/>
      <c r="M61" s="76"/>
      <c r="N61" s="23"/>
      <c r="O61" s="20"/>
      <c r="P61" s="77"/>
    </row>
    <row r="62" spans="1:16" s="10" customFormat="1" ht="18" customHeight="1" thickTop="1">
      <c r="A62" s="21"/>
      <c r="D62" s="20"/>
      <c r="E62" s="22"/>
      <c r="F62" s="20"/>
      <c r="G62" s="22"/>
      <c r="H62" s="20"/>
      <c r="I62" s="22"/>
      <c r="J62" s="20"/>
      <c r="K62" s="23"/>
    </row>
    <row r="63" spans="1:16" ht="18" customHeight="1">
      <c r="A63" s="9" t="s">
        <v>1</v>
      </c>
      <c r="D63" s="20"/>
      <c r="F63" s="20"/>
      <c r="H63" s="20"/>
      <c r="J63" s="20"/>
    </row>
    <row r="64" spans="1:16" ht="20.25" customHeight="1">
      <c r="A64" s="11"/>
      <c r="B64" s="19"/>
      <c r="C64" s="19"/>
      <c r="D64" s="4"/>
      <c r="E64" s="3"/>
      <c r="F64" s="4"/>
      <c r="G64" s="31"/>
      <c r="H64" s="4"/>
      <c r="I64" s="3"/>
      <c r="J64" s="24" t="s">
        <v>82</v>
      </c>
    </row>
    <row r="65" spans="1:16" s="1" customFormat="1" ht="18" customHeight="1">
      <c r="A65" s="1" t="s">
        <v>59</v>
      </c>
      <c r="D65" s="2"/>
      <c r="F65" s="2"/>
      <c r="G65" s="32"/>
      <c r="H65" s="2"/>
      <c r="J65" s="25"/>
    </row>
    <row r="66" spans="1:16" s="1" customFormat="1" ht="18" customHeight="1">
      <c r="A66" s="1" t="s">
        <v>88</v>
      </c>
      <c r="D66" s="2"/>
      <c r="F66" s="2"/>
      <c r="G66" s="32"/>
      <c r="H66" s="2"/>
      <c r="J66" s="26"/>
    </row>
    <row r="67" spans="1:16" s="1" customFormat="1" ht="18" customHeight="1">
      <c r="A67" s="27" t="s">
        <v>261</v>
      </c>
      <c r="D67" s="2"/>
      <c r="F67" s="2"/>
      <c r="G67" s="32"/>
      <c r="H67" s="2"/>
      <c r="J67" s="26"/>
    </row>
    <row r="68" spans="1:16" s="10" customFormat="1" ht="18" customHeight="1">
      <c r="A68" s="33"/>
      <c r="B68" s="4"/>
      <c r="C68" s="4"/>
      <c r="D68" s="4"/>
      <c r="E68" s="4"/>
      <c r="F68" s="4"/>
      <c r="G68" s="4"/>
      <c r="H68" s="4"/>
      <c r="I68" s="4"/>
      <c r="J68" s="6" t="s">
        <v>79</v>
      </c>
    </row>
    <row r="69" spans="1:16" s="7" customFormat="1" ht="18" customHeight="1">
      <c r="A69" s="3"/>
      <c r="B69" s="3"/>
      <c r="C69" s="3"/>
      <c r="D69" s="34" t="s">
        <v>26</v>
      </c>
      <c r="E69" s="35"/>
      <c r="F69" s="34"/>
      <c r="G69" s="8"/>
      <c r="H69" s="34" t="s">
        <v>25</v>
      </c>
      <c r="I69" s="35"/>
      <c r="J69" s="34"/>
    </row>
    <row r="70" spans="1:16" ht="18" customHeight="1">
      <c r="B70" s="30" t="s">
        <v>0</v>
      </c>
      <c r="C70" s="29"/>
      <c r="D70" s="64" t="s">
        <v>203</v>
      </c>
      <c r="E70" s="36"/>
      <c r="F70" s="64" t="s">
        <v>156</v>
      </c>
      <c r="G70" s="10"/>
      <c r="H70" s="64" t="s">
        <v>203</v>
      </c>
      <c r="I70" s="36"/>
      <c r="J70" s="64" t="s">
        <v>156</v>
      </c>
    </row>
    <row r="71" spans="1:16" s="10" customFormat="1" ht="18" customHeight="1">
      <c r="A71" s="2" t="s">
        <v>78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s="10" customFormat="1" ht="18" customHeight="1">
      <c r="A72" s="2" t="s">
        <v>21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s="10" customFormat="1" ht="18" customHeight="1">
      <c r="A73" s="21" t="s">
        <v>38</v>
      </c>
      <c r="B73" s="37"/>
      <c r="C73" s="8"/>
      <c r="D73" s="15">
        <v>44868</v>
      </c>
      <c r="E73" s="14"/>
      <c r="F73" s="15">
        <v>9518</v>
      </c>
      <c r="G73" s="14"/>
      <c r="H73" s="16">
        <v>0</v>
      </c>
      <c r="I73" s="14"/>
      <c r="J73" s="16">
        <v>0</v>
      </c>
      <c r="K73" s="23"/>
      <c r="L73" s="23"/>
      <c r="M73" s="23"/>
      <c r="N73" s="23"/>
      <c r="O73" s="23"/>
      <c r="P73" s="5"/>
    </row>
    <row r="74" spans="1:16" s="10" customFormat="1" ht="18" customHeight="1">
      <c r="A74" s="10" t="s">
        <v>97</v>
      </c>
      <c r="B74" s="37">
        <v>18</v>
      </c>
      <c r="C74" s="8"/>
      <c r="D74" s="15">
        <v>448654</v>
      </c>
      <c r="E74" s="14"/>
      <c r="F74" s="15">
        <v>302569</v>
      </c>
      <c r="G74" s="14"/>
      <c r="H74" s="16">
        <v>0</v>
      </c>
      <c r="I74" s="14"/>
      <c r="J74" s="16">
        <v>0</v>
      </c>
      <c r="K74" s="23"/>
      <c r="L74" s="20"/>
      <c r="M74" s="23"/>
      <c r="N74" s="23"/>
      <c r="O74" s="23"/>
      <c r="P74" s="5"/>
    </row>
    <row r="75" spans="1:16" s="10" customFormat="1" ht="18" customHeight="1">
      <c r="A75" s="10" t="s">
        <v>96</v>
      </c>
      <c r="B75" s="37"/>
      <c r="C75" s="8"/>
      <c r="D75" s="15">
        <v>10381</v>
      </c>
      <c r="E75" s="14"/>
      <c r="F75" s="15">
        <v>15895</v>
      </c>
      <c r="G75" s="14"/>
      <c r="H75" s="16">
        <v>0</v>
      </c>
      <c r="I75" s="14"/>
      <c r="J75" s="16">
        <v>0</v>
      </c>
      <c r="K75" s="23"/>
      <c r="L75" s="20"/>
      <c r="M75" s="23"/>
      <c r="N75" s="23"/>
      <c r="O75" s="23"/>
      <c r="P75" s="5"/>
    </row>
    <row r="76" spans="1:16" s="10" customFormat="1" ht="18" customHeight="1">
      <c r="A76" s="10" t="s">
        <v>163</v>
      </c>
      <c r="B76" s="37"/>
      <c r="C76" s="8"/>
      <c r="D76" s="15">
        <v>87956</v>
      </c>
      <c r="E76" s="14"/>
      <c r="F76" s="15">
        <v>71628</v>
      </c>
      <c r="G76" s="14"/>
      <c r="H76" s="15">
        <v>87991</v>
      </c>
      <c r="I76" s="14"/>
      <c r="J76" s="15">
        <v>70196</v>
      </c>
      <c r="K76" s="23"/>
      <c r="L76" s="20"/>
      <c r="M76" s="23"/>
      <c r="N76" s="23"/>
      <c r="O76" s="23"/>
      <c r="P76" s="5"/>
    </row>
    <row r="77" spans="1:16" s="10" customFormat="1" ht="18" customHeight="1">
      <c r="A77" s="10" t="s">
        <v>180</v>
      </c>
      <c r="B77" s="37">
        <v>19</v>
      </c>
      <c r="C77" s="8"/>
      <c r="D77" s="15">
        <v>113892</v>
      </c>
      <c r="E77" s="14"/>
      <c r="F77" s="15">
        <v>-56892</v>
      </c>
      <c r="G77" s="14"/>
      <c r="H77" s="15">
        <v>63218</v>
      </c>
      <c r="I77" s="14"/>
      <c r="J77" s="15">
        <v>-111043</v>
      </c>
      <c r="K77" s="23"/>
      <c r="L77" s="20"/>
      <c r="M77" s="23"/>
      <c r="N77" s="23"/>
      <c r="O77" s="23"/>
      <c r="P77" s="5"/>
    </row>
    <row r="78" spans="1:16" s="10" customFormat="1" ht="18" customHeight="1">
      <c r="A78" s="10" t="s">
        <v>137</v>
      </c>
      <c r="B78" s="37">
        <v>3</v>
      </c>
      <c r="C78" s="8"/>
      <c r="D78" s="15">
        <v>1022</v>
      </c>
      <c r="E78" s="14"/>
      <c r="F78" s="15">
        <v>361</v>
      </c>
      <c r="G78" s="14"/>
      <c r="H78" s="15">
        <v>11822</v>
      </c>
      <c r="I78" s="14"/>
      <c r="J78" s="15">
        <v>10800</v>
      </c>
      <c r="K78" s="23"/>
      <c r="L78" s="20"/>
      <c r="M78" s="23"/>
      <c r="N78" s="23"/>
      <c r="O78" s="23"/>
      <c r="P78" s="5"/>
    </row>
    <row r="79" spans="1:16" s="10" customFormat="1" ht="18" customHeight="1">
      <c r="A79" s="21" t="s">
        <v>39</v>
      </c>
      <c r="B79" s="37"/>
      <c r="C79" s="8"/>
      <c r="D79" s="15">
        <v>10473</v>
      </c>
      <c r="E79" s="14"/>
      <c r="F79" s="15">
        <v>4299</v>
      </c>
      <c r="G79" s="14"/>
      <c r="H79" s="15">
        <v>4144</v>
      </c>
      <c r="I79" s="14"/>
      <c r="J79" s="15">
        <v>268</v>
      </c>
      <c r="K79" s="36"/>
      <c r="L79" s="23"/>
      <c r="M79" s="23"/>
      <c r="N79" s="23"/>
      <c r="O79" s="23"/>
      <c r="P79" s="5"/>
    </row>
    <row r="80" spans="1:16" s="10" customFormat="1" ht="18" customHeight="1">
      <c r="A80" s="2" t="s">
        <v>22</v>
      </c>
      <c r="B80" s="8"/>
      <c r="C80" s="8"/>
      <c r="D80" s="17">
        <f>SUM(D73:D79)</f>
        <v>717246</v>
      </c>
      <c r="E80" s="14"/>
      <c r="F80" s="17">
        <f>SUM(F73:F79)</f>
        <v>347378</v>
      </c>
      <c r="G80" s="14"/>
      <c r="H80" s="17">
        <f>SUM(H73:H79)</f>
        <v>167175</v>
      </c>
      <c r="I80" s="14"/>
      <c r="J80" s="17">
        <f>SUM(J73:J79)</f>
        <v>-29779</v>
      </c>
      <c r="K80" s="23"/>
      <c r="L80" s="23"/>
      <c r="M80" s="23"/>
      <c r="N80" s="23"/>
      <c r="O80" s="23"/>
      <c r="P80" s="5"/>
    </row>
    <row r="81" spans="1:16" s="10" customFormat="1" ht="18" customHeight="1">
      <c r="A81" s="2" t="s">
        <v>23</v>
      </c>
      <c r="B81" s="8"/>
      <c r="C81" s="8"/>
      <c r="D81" s="13"/>
      <c r="E81" s="13"/>
      <c r="F81" s="13"/>
      <c r="G81" s="13"/>
      <c r="H81" s="13"/>
      <c r="I81" s="13"/>
      <c r="J81" s="13"/>
      <c r="K81" s="23"/>
      <c r="L81" s="23"/>
      <c r="M81" s="23"/>
      <c r="N81" s="23"/>
      <c r="O81" s="23"/>
      <c r="P81" s="5"/>
    </row>
    <row r="82" spans="1:16" s="10" customFormat="1" ht="18" customHeight="1">
      <c r="A82" s="21" t="s">
        <v>189</v>
      </c>
      <c r="B82" s="8"/>
      <c r="C82" s="8"/>
      <c r="D82" s="14">
        <v>330859</v>
      </c>
      <c r="E82" s="14"/>
      <c r="F82" s="14">
        <v>213089</v>
      </c>
      <c r="G82" s="14"/>
      <c r="H82" s="15">
        <v>49364</v>
      </c>
      <c r="I82" s="14"/>
      <c r="J82" s="15">
        <v>25187</v>
      </c>
      <c r="K82" s="23"/>
      <c r="L82" s="23"/>
      <c r="M82" s="23"/>
      <c r="N82" s="23"/>
      <c r="O82" s="23"/>
      <c r="P82" s="5"/>
    </row>
    <row r="83" spans="1:16" s="10" customFormat="1" ht="18" customHeight="1">
      <c r="A83" s="21" t="s">
        <v>190</v>
      </c>
      <c r="B83" s="8"/>
      <c r="C83" s="8"/>
      <c r="D83" s="14">
        <v>33022</v>
      </c>
      <c r="E83" s="14"/>
      <c r="F83" s="14">
        <v>28841</v>
      </c>
      <c r="G83" s="14"/>
      <c r="H83" s="15">
        <v>187</v>
      </c>
      <c r="I83" s="14"/>
      <c r="J83" s="15">
        <v>187</v>
      </c>
      <c r="K83" s="23"/>
      <c r="L83" s="23"/>
      <c r="M83" s="23"/>
      <c r="N83" s="23"/>
      <c r="O83" s="23"/>
      <c r="P83" s="5"/>
    </row>
    <row r="84" spans="1:16" s="10" customFormat="1" ht="18" customHeight="1">
      <c r="A84" s="21" t="s">
        <v>191</v>
      </c>
      <c r="B84" s="37"/>
      <c r="C84" s="8"/>
      <c r="D84" s="14">
        <v>50389</v>
      </c>
      <c r="E84" s="14"/>
      <c r="F84" s="14">
        <v>40780</v>
      </c>
      <c r="G84" s="14"/>
      <c r="H84" s="15">
        <v>3532</v>
      </c>
      <c r="I84" s="14"/>
      <c r="J84" s="15">
        <v>3542</v>
      </c>
      <c r="K84" s="23"/>
      <c r="L84" s="23"/>
      <c r="M84" s="23"/>
      <c r="N84" s="23"/>
      <c r="O84" s="23"/>
      <c r="P84" s="5"/>
    </row>
    <row r="85" spans="1:16" s="10" customFormat="1" ht="18" customHeight="1">
      <c r="A85" s="21" t="s">
        <v>192</v>
      </c>
      <c r="B85" s="8"/>
      <c r="C85" s="8"/>
      <c r="D85" s="15">
        <v>36000</v>
      </c>
      <c r="E85" s="14"/>
      <c r="F85" s="15">
        <v>33785</v>
      </c>
      <c r="G85" s="14"/>
      <c r="H85" s="15">
        <v>4487</v>
      </c>
      <c r="I85" s="14"/>
      <c r="J85" s="15">
        <v>4224</v>
      </c>
      <c r="K85" s="23"/>
      <c r="L85" s="23"/>
      <c r="M85" s="23"/>
      <c r="N85" s="23"/>
      <c r="O85" s="23"/>
      <c r="P85" s="5"/>
    </row>
    <row r="86" spans="1:16" s="10" customFormat="1" ht="18" customHeight="1">
      <c r="A86" s="2" t="s">
        <v>24</v>
      </c>
      <c r="B86" s="8"/>
      <c r="C86" s="8"/>
      <c r="D86" s="40">
        <f>SUM(D82:D85)</f>
        <v>450270</v>
      </c>
      <c r="E86" s="14"/>
      <c r="F86" s="40">
        <f>SUM(F82:F85)</f>
        <v>316495</v>
      </c>
      <c r="G86" s="14"/>
      <c r="H86" s="40">
        <f>SUM(H82:H85)</f>
        <v>57570</v>
      </c>
      <c r="I86" s="14"/>
      <c r="J86" s="40">
        <f>SUM(J82:J85)</f>
        <v>33140</v>
      </c>
      <c r="K86" s="23"/>
      <c r="L86" s="23"/>
      <c r="M86" s="23"/>
      <c r="N86" s="23"/>
      <c r="O86" s="23"/>
      <c r="P86" s="5"/>
    </row>
    <row r="87" spans="1:16" s="10" customFormat="1" ht="18" customHeight="1">
      <c r="A87" s="2" t="s">
        <v>209</v>
      </c>
      <c r="B87" s="8"/>
      <c r="C87" s="8"/>
      <c r="D87" s="14">
        <f>+D80-D86</f>
        <v>266976</v>
      </c>
      <c r="E87" s="14"/>
      <c r="F87" s="14">
        <f>+F80-F86</f>
        <v>30883</v>
      </c>
      <c r="G87" s="14"/>
      <c r="H87" s="14">
        <f>+H80-H86</f>
        <v>109605</v>
      </c>
      <c r="I87" s="14"/>
      <c r="J87" s="14">
        <f>+J80-J86</f>
        <v>-62919</v>
      </c>
      <c r="K87" s="20"/>
      <c r="L87" s="20"/>
      <c r="M87" s="20"/>
      <c r="N87" s="23"/>
      <c r="O87" s="20"/>
      <c r="P87" s="5"/>
    </row>
    <row r="88" spans="1:16" s="10" customFormat="1" ht="18" customHeight="1">
      <c r="A88" s="21" t="s">
        <v>193</v>
      </c>
      <c r="B88" s="37">
        <v>10.199999999999999</v>
      </c>
      <c r="C88" s="8"/>
      <c r="D88" s="14">
        <v>0</v>
      </c>
      <c r="E88" s="14"/>
      <c r="F88" s="14">
        <v>0</v>
      </c>
      <c r="G88" s="14"/>
      <c r="H88" s="14">
        <v>109851</v>
      </c>
      <c r="I88" s="14"/>
      <c r="J88" s="14">
        <v>65817</v>
      </c>
      <c r="K88" s="20"/>
      <c r="L88" s="20"/>
      <c r="M88" s="20"/>
      <c r="N88" s="23"/>
      <c r="O88" s="20"/>
    </row>
    <row r="89" spans="1:16" s="10" customFormat="1" ht="18" customHeight="1">
      <c r="A89" s="21" t="s">
        <v>105</v>
      </c>
      <c r="B89" s="37"/>
      <c r="C89" s="8"/>
      <c r="D89" s="14">
        <v>0</v>
      </c>
      <c r="E89" s="14"/>
      <c r="F89" s="14">
        <v>187</v>
      </c>
      <c r="G89" s="14"/>
      <c r="H89" s="16">
        <v>0</v>
      </c>
      <c r="I89" s="14"/>
      <c r="J89" s="16">
        <v>187</v>
      </c>
      <c r="K89" s="20"/>
      <c r="L89" s="20"/>
      <c r="M89" s="20"/>
      <c r="N89" s="23"/>
      <c r="O89" s="20"/>
    </row>
    <row r="90" spans="1:16" s="10" customFormat="1" ht="18" customHeight="1">
      <c r="A90" s="21" t="s">
        <v>152</v>
      </c>
      <c r="B90" s="37">
        <v>11.2</v>
      </c>
      <c r="C90" s="8"/>
      <c r="D90" s="14">
        <v>7812</v>
      </c>
      <c r="E90" s="14"/>
      <c r="F90" s="14">
        <v>2990</v>
      </c>
      <c r="G90" s="14"/>
      <c r="H90" s="16">
        <v>7812</v>
      </c>
      <c r="I90" s="14"/>
      <c r="J90" s="16">
        <v>2990</v>
      </c>
      <c r="K90" s="20"/>
      <c r="L90" s="20"/>
      <c r="M90" s="20"/>
      <c r="N90" s="23"/>
      <c r="O90" s="20"/>
    </row>
    <row r="91" spans="1:16" s="10" customFormat="1" ht="18" customHeight="1">
      <c r="A91" s="21" t="s">
        <v>54</v>
      </c>
      <c r="B91" s="37"/>
      <c r="C91" s="8"/>
      <c r="D91" s="28">
        <v>-61912</v>
      </c>
      <c r="E91" s="14"/>
      <c r="F91" s="28">
        <v>-44185</v>
      </c>
      <c r="G91" s="14"/>
      <c r="H91" s="39">
        <v>-42080</v>
      </c>
      <c r="I91" s="14"/>
      <c r="J91" s="39">
        <v>-32783</v>
      </c>
      <c r="K91" s="20"/>
      <c r="L91" s="20"/>
      <c r="M91" s="20"/>
      <c r="N91" s="23"/>
      <c r="O91" s="20"/>
    </row>
    <row r="92" spans="1:16" s="10" customFormat="1" ht="18" customHeight="1">
      <c r="A92" s="38" t="s">
        <v>181</v>
      </c>
      <c r="B92" s="8"/>
      <c r="C92" s="8"/>
      <c r="D92" s="14">
        <f>SUM(D87:D91)</f>
        <v>212876</v>
      </c>
      <c r="E92" s="14"/>
      <c r="F92" s="14">
        <f>SUM(F87:F91)</f>
        <v>-10125</v>
      </c>
      <c r="G92" s="14"/>
      <c r="H92" s="14">
        <f>SUM(H87:H91)</f>
        <v>185188</v>
      </c>
      <c r="I92" s="14"/>
      <c r="J92" s="14">
        <f>SUM(J87:J91)</f>
        <v>-26708</v>
      </c>
      <c r="K92" s="20"/>
      <c r="L92" s="20"/>
      <c r="M92" s="20"/>
      <c r="N92" s="23"/>
      <c r="O92" s="20"/>
    </row>
    <row r="93" spans="1:16" s="10" customFormat="1" ht="18" customHeight="1">
      <c r="A93" s="21" t="s">
        <v>155</v>
      </c>
      <c r="B93" s="37">
        <v>20</v>
      </c>
      <c r="C93" s="8"/>
      <c r="D93" s="14">
        <v>-39133</v>
      </c>
      <c r="E93" s="14"/>
      <c r="F93" s="14">
        <v>3022</v>
      </c>
      <c r="G93" s="14"/>
      <c r="H93" s="15">
        <v>-11445</v>
      </c>
      <c r="I93" s="14"/>
      <c r="J93" s="15">
        <v>19605</v>
      </c>
      <c r="K93" s="23"/>
      <c r="L93" s="23"/>
      <c r="M93" s="23"/>
      <c r="N93" s="23"/>
      <c r="O93" s="23"/>
    </row>
    <row r="94" spans="1:16" s="10" customFormat="1" ht="18" customHeight="1">
      <c r="A94" s="2" t="s">
        <v>183</v>
      </c>
      <c r="B94" s="8"/>
      <c r="C94" s="8"/>
      <c r="D94" s="40">
        <f>SUM(D92:D93)</f>
        <v>173743</v>
      </c>
      <c r="E94" s="14"/>
      <c r="F94" s="40">
        <f>SUM(F92:F93)</f>
        <v>-7103</v>
      </c>
      <c r="G94" s="14"/>
      <c r="H94" s="40">
        <f>SUM(H92:H93)</f>
        <v>173743</v>
      </c>
      <c r="I94" s="14"/>
      <c r="J94" s="40">
        <f>SUM(J92:J93)</f>
        <v>-7103</v>
      </c>
      <c r="K94" s="23"/>
      <c r="L94" s="23"/>
      <c r="M94" s="23"/>
      <c r="N94" s="23"/>
      <c r="O94" s="23"/>
      <c r="P94" s="5"/>
    </row>
    <row r="95" spans="1:16" s="10" customFormat="1" ht="18" customHeight="1">
      <c r="A95" s="21"/>
      <c r="I95" s="22"/>
      <c r="J95" s="20"/>
      <c r="K95" s="23"/>
      <c r="N95" s="23"/>
    </row>
    <row r="96" spans="1:16" ht="18" customHeight="1">
      <c r="A96" s="9" t="s">
        <v>1</v>
      </c>
      <c r="D96" s="9"/>
      <c r="F96" s="9"/>
      <c r="G96" s="9"/>
      <c r="H96" s="9"/>
      <c r="J96" s="20"/>
      <c r="N96" s="23"/>
    </row>
    <row r="97" spans="1:15" ht="20.25" customHeight="1">
      <c r="A97" s="11"/>
      <c r="B97" s="19"/>
      <c r="C97" s="19"/>
      <c r="D97" s="4"/>
      <c r="E97" s="3"/>
      <c r="F97" s="4"/>
      <c r="G97" s="31"/>
      <c r="H97" s="4"/>
      <c r="I97" s="3"/>
      <c r="J97" s="91" t="s">
        <v>82</v>
      </c>
      <c r="N97" s="23"/>
    </row>
    <row r="98" spans="1:15" s="1" customFormat="1" ht="18" customHeight="1">
      <c r="A98" s="1" t="s">
        <v>59</v>
      </c>
      <c r="D98" s="2"/>
      <c r="F98" s="2"/>
      <c r="G98" s="32"/>
      <c r="H98" s="2"/>
      <c r="J98" s="78"/>
      <c r="N98" s="23"/>
    </row>
    <row r="99" spans="1:15" s="1" customFormat="1" ht="18" customHeight="1">
      <c r="A99" s="1" t="s">
        <v>129</v>
      </c>
      <c r="D99" s="2"/>
      <c r="F99" s="2"/>
      <c r="G99" s="32"/>
      <c r="H99" s="2"/>
      <c r="J99" s="2"/>
      <c r="N99" s="23"/>
    </row>
    <row r="100" spans="1:15" s="1" customFormat="1" ht="18" customHeight="1">
      <c r="A100" s="1" t="s">
        <v>261</v>
      </c>
      <c r="D100" s="2"/>
      <c r="F100" s="2"/>
      <c r="G100" s="32"/>
      <c r="H100" s="2"/>
      <c r="J100" s="2"/>
      <c r="N100" s="23"/>
    </row>
    <row r="101" spans="1:15" s="10" customFormat="1" ht="18" customHeight="1">
      <c r="A101" s="33"/>
      <c r="B101" s="4"/>
      <c r="C101" s="4"/>
      <c r="D101" s="4"/>
      <c r="E101" s="4"/>
      <c r="F101" s="4"/>
      <c r="G101" s="4"/>
      <c r="H101" s="4"/>
      <c r="I101" s="4"/>
      <c r="J101" s="5" t="s">
        <v>79</v>
      </c>
      <c r="N101" s="23"/>
    </row>
    <row r="102" spans="1:15" s="7" customFormat="1" ht="18" customHeight="1">
      <c r="A102" s="3"/>
      <c r="B102" s="3"/>
      <c r="C102" s="3"/>
      <c r="D102" s="34" t="s">
        <v>26</v>
      </c>
      <c r="E102" s="35"/>
      <c r="F102" s="34"/>
      <c r="G102" s="8"/>
      <c r="H102" s="34" t="s">
        <v>25</v>
      </c>
      <c r="I102" s="35"/>
      <c r="J102" s="34"/>
      <c r="N102" s="23"/>
    </row>
    <row r="103" spans="1:15" ht="18" customHeight="1">
      <c r="B103" s="30" t="s">
        <v>0</v>
      </c>
      <c r="C103" s="29"/>
      <c r="D103" s="64" t="s">
        <v>203</v>
      </c>
      <c r="E103" s="36"/>
      <c r="F103" s="64" t="s">
        <v>156</v>
      </c>
      <c r="G103" s="10"/>
      <c r="H103" s="64" t="s">
        <v>203</v>
      </c>
      <c r="I103" s="36"/>
      <c r="J103" s="64" t="s">
        <v>156</v>
      </c>
      <c r="N103" s="23"/>
    </row>
    <row r="104" spans="1:15" s="10" customFormat="1" ht="18" customHeight="1">
      <c r="A104" s="2" t="s">
        <v>61</v>
      </c>
      <c r="B104" s="8"/>
      <c r="C104" s="8"/>
      <c r="D104" s="14"/>
      <c r="E104" s="14"/>
      <c r="F104" s="14"/>
      <c r="G104" s="14"/>
      <c r="H104" s="14"/>
      <c r="I104" s="14"/>
      <c r="J104" s="14"/>
      <c r="K104" s="20"/>
      <c r="L104" s="20"/>
      <c r="M104" s="20"/>
      <c r="N104" s="23"/>
      <c r="O104" s="20"/>
    </row>
    <row r="105" spans="1:15" s="10" customFormat="1" ht="18" customHeight="1">
      <c r="A105" s="41" t="s">
        <v>135</v>
      </c>
      <c r="B105" s="37"/>
      <c r="C105" s="8"/>
      <c r="D105" s="20"/>
      <c r="E105" s="20"/>
      <c r="F105" s="20"/>
      <c r="G105" s="20"/>
      <c r="H105" s="20"/>
      <c r="I105" s="20"/>
      <c r="J105" s="20"/>
      <c r="K105" s="20"/>
      <c r="L105" s="20"/>
      <c r="N105" s="23"/>
      <c r="O105" s="20"/>
    </row>
    <row r="106" spans="1:15" s="10" customFormat="1" ht="18" customHeight="1">
      <c r="A106" s="41" t="s">
        <v>99</v>
      </c>
      <c r="B106" s="37"/>
      <c r="C106" s="8"/>
      <c r="D106" s="20"/>
      <c r="E106" s="20"/>
      <c r="F106" s="20"/>
      <c r="G106" s="20"/>
      <c r="H106" s="20"/>
      <c r="I106" s="20"/>
      <c r="J106" s="20"/>
      <c r="K106" s="20"/>
      <c r="L106" s="20"/>
      <c r="N106" s="23"/>
      <c r="O106" s="20"/>
    </row>
    <row r="107" spans="1:15" s="10" customFormat="1" ht="18" customHeight="1">
      <c r="A107" s="10" t="s">
        <v>138</v>
      </c>
      <c r="B107" s="37"/>
      <c r="C107" s="8"/>
      <c r="D107" s="138">
        <v>-26432</v>
      </c>
      <c r="E107" s="68"/>
      <c r="F107" s="138">
        <v>0</v>
      </c>
      <c r="G107" s="69"/>
      <c r="H107" s="138">
        <v>-216</v>
      </c>
      <c r="I107" s="70"/>
      <c r="J107" s="138">
        <v>0</v>
      </c>
      <c r="K107" s="20"/>
      <c r="L107" s="20"/>
      <c r="M107" s="20"/>
      <c r="N107" s="23"/>
      <c r="O107" s="20"/>
    </row>
    <row r="108" spans="1:15" s="10" customFormat="1" ht="18" customHeight="1">
      <c r="A108" s="10" t="s">
        <v>210</v>
      </c>
      <c r="B108" s="37">
        <v>20</v>
      </c>
      <c r="C108" s="8"/>
      <c r="D108" s="142">
        <v>5286</v>
      </c>
      <c r="E108" s="68"/>
      <c r="F108" s="142">
        <v>0</v>
      </c>
      <c r="G108" s="69"/>
      <c r="H108" s="142">
        <v>43</v>
      </c>
      <c r="I108" s="70"/>
      <c r="J108" s="142">
        <v>0</v>
      </c>
      <c r="K108" s="20"/>
      <c r="L108" s="20"/>
      <c r="M108" s="20"/>
      <c r="N108" s="23"/>
      <c r="O108" s="20"/>
    </row>
    <row r="109" spans="1:15" s="10" customFormat="1" ht="18" customHeight="1">
      <c r="A109" s="10" t="s">
        <v>211</v>
      </c>
      <c r="B109" s="37">
        <v>10.199999999999999</v>
      </c>
      <c r="C109" s="8"/>
      <c r="D109" s="140">
        <v>0</v>
      </c>
      <c r="E109" s="72"/>
      <c r="F109" s="140">
        <v>0</v>
      </c>
      <c r="G109" s="73"/>
      <c r="H109" s="137">
        <v>-20973</v>
      </c>
      <c r="I109" s="74"/>
      <c r="J109" s="137">
        <v>0</v>
      </c>
      <c r="K109" s="20"/>
      <c r="L109" s="20"/>
      <c r="M109" s="20"/>
      <c r="N109" s="23"/>
      <c r="O109" s="20"/>
    </row>
    <row r="110" spans="1:15" s="10" customFormat="1" ht="18" customHeight="1">
      <c r="A110" s="10" t="s">
        <v>142</v>
      </c>
      <c r="B110" s="37"/>
      <c r="C110" s="8"/>
      <c r="D110" s="14">
        <f>SUM(D107:D109)</f>
        <v>-21146</v>
      </c>
      <c r="E110" s="14"/>
      <c r="F110" s="14">
        <f>SUM(F107:F109)</f>
        <v>0</v>
      </c>
      <c r="G110" s="14"/>
      <c r="H110" s="14">
        <f>SUM(H107:H109)</f>
        <v>-21146</v>
      </c>
      <c r="I110" s="14"/>
      <c r="J110" s="14">
        <f>SUM(J107:J109)</f>
        <v>0</v>
      </c>
      <c r="K110" s="20"/>
      <c r="L110" s="20"/>
      <c r="M110" s="20"/>
      <c r="N110" s="23"/>
      <c r="O110" s="20"/>
    </row>
    <row r="111" spans="1:15" s="10" customFormat="1" ht="18" customHeight="1">
      <c r="A111" s="10" t="s">
        <v>212</v>
      </c>
      <c r="B111" s="37"/>
      <c r="C111" s="8"/>
      <c r="D111" s="14"/>
      <c r="E111" s="14"/>
      <c r="F111" s="14"/>
      <c r="G111" s="14"/>
      <c r="H111" s="14"/>
      <c r="I111" s="14"/>
      <c r="J111" s="14"/>
      <c r="K111" s="20"/>
      <c r="L111" s="20"/>
      <c r="M111" s="20"/>
      <c r="N111" s="23"/>
      <c r="O111" s="20"/>
    </row>
    <row r="112" spans="1:15" s="10" customFormat="1" ht="18" customHeight="1">
      <c r="A112" s="10" t="s">
        <v>184</v>
      </c>
      <c r="B112" s="37"/>
      <c r="C112" s="8"/>
      <c r="D112" s="136">
        <v>15114</v>
      </c>
      <c r="E112" s="68"/>
      <c r="F112" s="136">
        <v>-55702</v>
      </c>
      <c r="G112" s="69"/>
      <c r="H112" s="138">
        <v>6401</v>
      </c>
      <c r="I112" s="70"/>
      <c r="J112" s="138">
        <v>-12801</v>
      </c>
      <c r="K112" s="20"/>
      <c r="L112" s="20"/>
      <c r="M112" s="20"/>
      <c r="N112" s="23"/>
      <c r="O112" s="20"/>
    </row>
    <row r="113" spans="1:15" s="10" customFormat="1" ht="18" customHeight="1">
      <c r="A113" s="10" t="s">
        <v>210</v>
      </c>
      <c r="B113" s="37">
        <v>20</v>
      </c>
      <c r="C113" s="8"/>
      <c r="D113" s="137">
        <v>-2716</v>
      </c>
      <c r="E113" s="72"/>
      <c r="F113" s="137">
        <v>11140</v>
      </c>
      <c r="G113" s="73"/>
      <c r="H113" s="139">
        <v>-1281</v>
      </c>
      <c r="I113" s="74"/>
      <c r="J113" s="139">
        <v>2560</v>
      </c>
      <c r="K113" s="20"/>
      <c r="L113" s="20"/>
      <c r="M113" s="20"/>
      <c r="N113" s="23"/>
      <c r="O113" s="20"/>
    </row>
    <row r="114" spans="1:15" s="10" customFormat="1" ht="18" customHeight="1">
      <c r="A114" s="10" t="s">
        <v>212</v>
      </c>
      <c r="B114" s="37"/>
      <c r="C114" s="8"/>
      <c r="D114" s="74"/>
      <c r="E114" s="72"/>
      <c r="F114" s="74"/>
      <c r="G114" s="73"/>
      <c r="H114" s="14"/>
      <c r="I114" s="74"/>
      <c r="J114" s="14"/>
      <c r="K114" s="20"/>
      <c r="L114" s="20"/>
      <c r="M114" s="20"/>
      <c r="N114" s="23"/>
      <c r="O114" s="20"/>
    </row>
    <row r="115" spans="1:15" s="10" customFormat="1" ht="18" customHeight="1">
      <c r="A115" s="10" t="s">
        <v>176</v>
      </c>
      <c r="B115" s="37">
        <v>4.3</v>
      </c>
      <c r="C115" s="8"/>
      <c r="D115" s="14">
        <f>SUM(D112:D113)</f>
        <v>12398</v>
      </c>
      <c r="E115" s="14"/>
      <c r="F115" s="14">
        <f>SUM(F112:F113)</f>
        <v>-44562</v>
      </c>
      <c r="G115" s="14"/>
      <c r="H115" s="14">
        <f>SUM(H112:H113)</f>
        <v>5120</v>
      </c>
      <c r="I115" s="14"/>
      <c r="J115" s="14">
        <f>SUM(J112:J113)</f>
        <v>-10241</v>
      </c>
      <c r="K115" s="20"/>
      <c r="L115" s="20"/>
      <c r="M115" s="20"/>
      <c r="N115" s="23"/>
      <c r="O115" s="20"/>
    </row>
    <row r="116" spans="1:15" s="10" customFormat="1" ht="18" customHeight="1">
      <c r="A116" s="10" t="s">
        <v>108</v>
      </c>
      <c r="B116" s="37"/>
      <c r="C116" s="8"/>
      <c r="D116" s="14"/>
      <c r="E116" s="14"/>
      <c r="F116" s="14"/>
      <c r="G116" s="14"/>
      <c r="H116" s="14"/>
      <c r="I116" s="14"/>
      <c r="J116" s="14"/>
      <c r="K116" s="20"/>
      <c r="L116" s="20"/>
      <c r="M116" s="20"/>
      <c r="N116" s="23"/>
      <c r="O116" s="20"/>
    </row>
    <row r="117" spans="1:15" s="10" customFormat="1" ht="18" customHeight="1">
      <c r="A117" s="10" t="s">
        <v>114</v>
      </c>
      <c r="B117" s="37" t="s">
        <v>220</v>
      </c>
      <c r="C117" s="8"/>
      <c r="D117" s="14">
        <v>0</v>
      </c>
      <c r="E117" s="14"/>
      <c r="F117" s="14">
        <v>0</v>
      </c>
      <c r="G117" s="14"/>
      <c r="H117" s="14">
        <v>7278</v>
      </c>
      <c r="I117" s="14"/>
      <c r="J117" s="14">
        <v>-34321</v>
      </c>
      <c r="K117" s="20"/>
      <c r="L117" s="20"/>
      <c r="M117" s="20"/>
      <c r="N117" s="23"/>
      <c r="O117" s="20"/>
    </row>
    <row r="118" spans="1:15" s="10" customFormat="1" ht="18" customHeight="1">
      <c r="A118" s="10" t="s">
        <v>262</v>
      </c>
      <c r="B118" s="37"/>
      <c r="C118" s="8"/>
      <c r="D118" s="14"/>
      <c r="E118" s="14"/>
      <c r="F118" s="14"/>
      <c r="G118" s="14"/>
      <c r="H118" s="14"/>
      <c r="I118" s="14"/>
      <c r="J118" s="14"/>
      <c r="K118" s="20"/>
      <c r="L118" s="20"/>
      <c r="N118" s="23"/>
      <c r="O118" s="20"/>
    </row>
    <row r="119" spans="1:15" s="10" customFormat="1" ht="18" customHeight="1">
      <c r="A119" s="10" t="s">
        <v>264</v>
      </c>
      <c r="B119" s="37" t="s">
        <v>220</v>
      </c>
      <c r="C119" s="8"/>
      <c r="D119" s="71">
        <v>4537</v>
      </c>
      <c r="E119" s="75"/>
      <c r="F119" s="28">
        <v>-10933</v>
      </c>
      <c r="G119" s="74"/>
      <c r="H119" s="71">
        <v>4537</v>
      </c>
      <c r="I119" s="74"/>
      <c r="J119" s="28">
        <v>-10933</v>
      </c>
      <c r="K119" s="20"/>
      <c r="L119" s="20"/>
      <c r="M119" s="20"/>
      <c r="N119" s="23"/>
      <c r="O119" s="20"/>
    </row>
    <row r="120" spans="1:15" s="10" customFormat="1" ht="18" customHeight="1">
      <c r="A120" s="10" t="s">
        <v>135</v>
      </c>
      <c r="B120" s="37"/>
      <c r="C120" s="8"/>
      <c r="D120" s="14"/>
      <c r="E120" s="14"/>
      <c r="F120" s="14"/>
      <c r="G120" s="14"/>
      <c r="H120" s="14"/>
      <c r="I120" s="14"/>
      <c r="J120" s="14"/>
      <c r="K120" s="20"/>
      <c r="L120" s="20"/>
      <c r="M120" s="20"/>
      <c r="N120" s="23"/>
      <c r="O120" s="20"/>
    </row>
    <row r="121" spans="1:15" s="10" customFormat="1" ht="18" customHeight="1">
      <c r="A121" s="10" t="s">
        <v>115</v>
      </c>
      <c r="B121" s="37"/>
      <c r="C121" s="8"/>
      <c r="D121" s="28">
        <f>SUM(D110,D115,D117:D119)</f>
        <v>-4211</v>
      </c>
      <c r="F121" s="28">
        <f>SUM(F110,F115,F117:F119)</f>
        <v>-55495</v>
      </c>
      <c r="H121" s="28">
        <f>SUM(H110,H115,H117:H119)</f>
        <v>-4211</v>
      </c>
      <c r="J121" s="28">
        <f>SUM(J110,J115,J117:J119)</f>
        <v>-55495</v>
      </c>
      <c r="K121" s="20"/>
      <c r="L121" s="20"/>
      <c r="M121" s="20"/>
      <c r="N121" s="23"/>
      <c r="O121" s="20"/>
    </row>
    <row r="122" spans="1:15" s="10" customFormat="1" ht="18" customHeight="1">
      <c r="A122" s="2" t="s">
        <v>95</v>
      </c>
      <c r="B122" s="8"/>
      <c r="C122" s="8"/>
      <c r="D122" s="40">
        <f>SUM(D121)</f>
        <v>-4211</v>
      </c>
      <c r="E122" s="14"/>
      <c r="F122" s="40">
        <f>SUM(F121)</f>
        <v>-55495</v>
      </c>
      <c r="G122" s="14"/>
      <c r="H122" s="40">
        <f>SUM(H121)</f>
        <v>-4211</v>
      </c>
      <c r="I122" s="14"/>
      <c r="J122" s="40">
        <f>SUM(J121)</f>
        <v>-55495</v>
      </c>
      <c r="K122" s="20"/>
      <c r="L122" s="20"/>
      <c r="M122" s="20"/>
      <c r="N122" s="23"/>
      <c r="O122" s="20"/>
    </row>
    <row r="123" spans="1:15" s="10" customFormat="1" ht="18" customHeight="1">
      <c r="A123" s="2"/>
      <c r="B123" s="8"/>
      <c r="C123" s="8"/>
      <c r="D123" s="14"/>
      <c r="E123" s="14"/>
      <c r="F123" s="14"/>
      <c r="G123" s="14"/>
      <c r="H123" s="14"/>
      <c r="I123" s="14"/>
      <c r="J123" s="14"/>
      <c r="K123" s="20"/>
      <c r="L123" s="20"/>
      <c r="M123" s="20"/>
      <c r="N123" s="23"/>
      <c r="O123" s="20"/>
    </row>
    <row r="124" spans="1:15" s="10" customFormat="1" ht="18" customHeight="1" thickBot="1">
      <c r="A124" s="2" t="s">
        <v>83</v>
      </c>
      <c r="B124" s="8"/>
      <c r="C124" s="8"/>
      <c r="D124" s="18">
        <f>SUM(D94+D122)</f>
        <v>169532</v>
      </c>
      <c r="E124" s="14"/>
      <c r="F124" s="18">
        <f>SUM(F94+F122)</f>
        <v>-62598</v>
      </c>
      <c r="G124" s="14"/>
      <c r="H124" s="18">
        <f>SUM(H94+H122)</f>
        <v>169532</v>
      </c>
      <c r="I124" s="14"/>
      <c r="J124" s="18">
        <f>SUM(J94+J122)</f>
        <v>-62598</v>
      </c>
      <c r="K124" s="20"/>
      <c r="L124" s="20"/>
      <c r="M124" s="20"/>
      <c r="N124" s="23"/>
      <c r="O124" s="20"/>
    </row>
    <row r="125" spans="1:15" s="10" customFormat="1" ht="18" customHeight="1" thickTop="1">
      <c r="A125" s="2"/>
      <c r="B125" s="8"/>
      <c r="C125" s="8"/>
      <c r="D125" s="14"/>
      <c r="E125" s="14"/>
      <c r="F125" s="14"/>
      <c r="G125" s="12"/>
      <c r="H125" s="12"/>
      <c r="I125" s="12"/>
      <c r="J125" s="12"/>
      <c r="K125" s="20"/>
      <c r="L125" s="20"/>
      <c r="M125" s="20"/>
      <c r="N125" s="23"/>
      <c r="O125" s="20"/>
    </row>
    <row r="126" spans="1:15" s="10" customFormat="1" ht="18" customHeight="1">
      <c r="A126" s="2" t="s">
        <v>237</v>
      </c>
      <c r="B126" s="37">
        <v>21</v>
      </c>
      <c r="C126" s="8"/>
      <c r="D126" s="12"/>
      <c r="E126" s="12"/>
      <c r="F126" s="12"/>
      <c r="G126" s="12"/>
      <c r="H126" s="12"/>
      <c r="I126" s="12"/>
      <c r="J126" s="12"/>
      <c r="K126" s="20"/>
      <c r="L126" s="20"/>
      <c r="M126" s="20"/>
      <c r="N126" s="23"/>
      <c r="O126" s="20"/>
    </row>
    <row r="127" spans="1:15" s="10" customFormat="1" ht="18" customHeight="1">
      <c r="A127" s="21" t="s">
        <v>238</v>
      </c>
      <c r="B127" s="8"/>
      <c r="C127" s="8"/>
      <c r="D127" s="12"/>
      <c r="E127" s="12"/>
      <c r="F127" s="12"/>
      <c r="G127" s="12"/>
      <c r="H127" s="12"/>
      <c r="I127" s="12"/>
      <c r="J127" s="12"/>
      <c r="K127" s="20"/>
      <c r="L127" s="20"/>
      <c r="M127" s="20"/>
      <c r="N127" s="23"/>
      <c r="O127" s="20"/>
    </row>
    <row r="128" spans="1:15" s="10" customFormat="1" ht="18" customHeight="1">
      <c r="A128" s="21" t="s">
        <v>166</v>
      </c>
      <c r="B128" s="8"/>
      <c r="C128" s="8"/>
      <c r="K128" s="20"/>
      <c r="L128" s="20"/>
      <c r="M128" s="20"/>
      <c r="N128" s="23"/>
      <c r="O128" s="20"/>
    </row>
    <row r="129" spans="1:16" s="10" customFormat="1" ht="18" customHeight="1" thickBot="1">
      <c r="A129" s="21" t="s">
        <v>122</v>
      </c>
      <c r="B129" s="8"/>
      <c r="C129" s="8"/>
      <c r="D129" s="152">
        <v>0.83</v>
      </c>
      <c r="E129" s="153"/>
      <c r="F129" s="152">
        <v>-3.5999999999999997E-2</v>
      </c>
      <c r="G129" s="153"/>
      <c r="H129" s="152">
        <v>0.83</v>
      </c>
      <c r="I129" s="153"/>
      <c r="J129" s="152">
        <v>-3.5999999999999997E-2</v>
      </c>
      <c r="K129" s="20"/>
      <c r="L129" s="20"/>
      <c r="M129" s="76"/>
      <c r="N129" s="23"/>
      <c r="O129" s="20"/>
      <c r="P129" s="77"/>
    </row>
    <row r="130" spans="1:16" s="10" customFormat="1" ht="18" customHeight="1" thickTop="1">
      <c r="A130" s="21" t="s">
        <v>123</v>
      </c>
      <c r="B130" s="8"/>
      <c r="C130" s="8"/>
      <c r="D130" s="154"/>
      <c r="E130" s="153"/>
      <c r="F130" s="154"/>
      <c r="G130" s="153"/>
      <c r="H130" s="154"/>
      <c r="I130" s="153"/>
      <c r="J130" s="154"/>
      <c r="K130" s="20"/>
      <c r="L130" s="20"/>
      <c r="M130" s="76"/>
      <c r="N130" s="23"/>
      <c r="O130" s="20"/>
      <c r="P130" s="77"/>
    </row>
    <row r="131" spans="1:16" s="10" customFormat="1" ht="18" customHeight="1">
      <c r="A131" s="21" t="s">
        <v>130</v>
      </c>
      <c r="B131" s="8"/>
      <c r="C131" s="8"/>
      <c r="D131" s="154"/>
      <c r="E131" s="153"/>
      <c r="F131" s="154"/>
      <c r="G131" s="153"/>
      <c r="H131" s="154"/>
      <c r="I131" s="153"/>
      <c r="J131" s="154"/>
      <c r="K131" s="20"/>
      <c r="L131" s="20"/>
      <c r="N131" s="23"/>
      <c r="O131" s="20"/>
    </row>
    <row r="132" spans="1:16" s="10" customFormat="1" ht="18" customHeight="1" thickBot="1">
      <c r="A132" s="21" t="s">
        <v>122</v>
      </c>
      <c r="B132" s="8"/>
      <c r="C132" s="8"/>
      <c r="D132" s="152">
        <v>0.81</v>
      </c>
      <c r="E132" s="153"/>
      <c r="F132" s="154"/>
      <c r="G132" s="153"/>
      <c r="H132" s="152">
        <v>0.81</v>
      </c>
      <c r="I132" s="153"/>
      <c r="J132" s="154"/>
      <c r="K132" s="20"/>
      <c r="L132" s="20"/>
      <c r="M132" s="76"/>
      <c r="N132" s="23"/>
      <c r="O132" s="20"/>
      <c r="P132" s="77"/>
    </row>
    <row r="133" spans="1:16" s="10" customFormat="1" ht="18" customHeight="1" thickTop="1">
      <c r="A133" s="21"/>
      <c r="D133" s="20"/>
      <c r="E133" s="22"/>
      <c r="F133" s="20" t="s">
        <v>2</v>
      </c>
      <c r="G133" s="22"/>
      <c r="H133" s="20"/>
      <c r="I133" s="22"/>
      <c r="J133" s="20"/>
      <c r="K133" s="23"/>
    </row>
    <row r="134" spans="1:16" ht="18" customHeight="1">
      <c r="A134" s="9" t="s">
        <v>1</v>
      </c>
      <c r="D134" s="20"/>
      <c r="F134" s="20"/>
      <c r="H134" s="20"/>
      <c r="J134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2" max="16383" man="1"/>
    <brk id="63" max="16383" man="1"/>
    <brk id="96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2.42578125" style="42" customWidth="1"/>
    <col min="2" max="2" width="6.5703125" style="42" customWidth="1"/>
    <col min="3" max="3" width="3.42578125" style="42" customWidth="1"/>
    <col min="4" max="4" width="13.5703125" style="43" customWidth="1"/>
    <col min="5" max="5" width="1.42578125" style="42" customWidth="1"/>
    <col min="6" max="6" width="13.5703125" style="42" customWidth="1"/>
    <col min="7" max="7" width="1.42578125" style="42" customWidth="1"/>
    <col min="8" max="8" width="13.5703125" style="42" customWidth="1"/>
    <col min="9" max="9" width="1.42578125" style="44" customWidth="1"/>
    <col min="10" max="10" width="13.5703125" style="43" customWidth="1"/>
    <col min="11" max="11" width="1.42578125" style="44" customWidth="1"/>
    <col min="12" max="12" width="13.5703125" style="43" customWidth="1"/>
    <col min="13" max="13" width="1.42578125" style="42" customWidth="1"/>
    <col min="14" max="14" width="13.85546875" style="43" customWidth="1"/>
    <col min="15" max="15" width="1.42578125" style="42" customWidth="1"/>
    <col min="16" max="16" width="13.5703125" style="43" customWidth="1"/>
    <col min="17" max="17" width="0.5703125" style="42" customWidth="1"/>
    <col min="18" max="259" width="10.5703125" style="42"/>
    <col min="260" max="260" width="26" style="42" customWidth="1"/>
    <col min="261" max="261" width="4.5703125" style="42" customWidth="1"/>
    <col min="262" max="262" width="11.42578125" style="42" customWidth="1"/>
    <col min="263" max="263" width="1.42578125" style="42" customWidth="1"/>
    <col min="264" max="264" width="11.42578125" style="42" customWidth="1"/>
    <col min="265" max="265" width="1.42578125" style="42" customWidth="1"/>
    <col min="266" max="266" width="11.42578125" style="42" customWidth="1"/>
    <col min="267" max="267" width="1.42578125" style="42" customWidth="1"/>
    <col min="268" max="268" width="11.42578125" style="42" customWidth="1"/>
    <col min="269" max="269" width="1.42578125" style="42" customWidth="1"/>
    <col min="270" max="270" width="11.42578125" style="42" customWidth="1"/>
    <col min="271" max="271" width="1.42578125" style="42" customWidth="1"/>
    <col min="272" max="272" width="11.42578125" style="42" customWidth="1"/>
    <col min="273" max="273" width="0.5703125" style="42" customWidth="1"/>
    <col min="274" max="515" width="10.5703125" style="42"/>
    <col min="516" max="516" width="26" style="42" customWidth="1"/>
    <col min="517" max="517" width="4.5703125" style="42" customWidth="1"/>
    <col min="518" max="518" width="11.42578125" style="42" customWidth="1"/>
    <col min="519" max="519" width="1.42578125" style="42" customWidth="1"/>
    <col min="520" max="520" width="11.42578125" style="42" customWidth="1"/>
    <col min="521" max="521" width="1.42578125" style="42" customWidth="1"/>
    <col min="522" max="522" width="11.42578125" style="42" customWidth="1"/>
    <col min="523" max="523" width="1.42578125" style="42" customWidth="1"/>
    <col min="524" max="524" width="11.42578125" style="42" customWidth="1"/>
    <col min="525" max="525" width="1.42578125" style="42" customWidth="1"/>
    <col min="526" max="526" width="11.42578125" style="42" customWidth="1"/>
    <col min="527" max="527" width="1.42578125" style="42" customWidth="1"/>
    <col min="528" max="528" width="11.42578125" style="42" customWidth="1"/>
    <col min="529" max="529" width="0.5703125" style="42" customWidth="1"/>
    <col min="530" max="771" width="10.5703125" style="42"/>
    <col min="772" max="772" width="26" style="42" customWidth="1"/>
    <col min="773" max="773" width="4.5703125" style="42" customWidth="1"/>
    <col min="774" max="774" width="11.42578125" style="42" customWidth="1"/>
    <col min="775" max="775" width="1.42578125" style="42" customWidth="1"/>
    <col min="776" max="776" width="11.42578125" style="42" customWidth="1"/>
    <col min="777" max="777" width="1.42578125" style="42" customWidth="1"/>
    <col min="778" max="778" width="11.42578125" style="42" customWidth="1"/>
    <col min="779" max="779" width="1.42578125" style="42" customWidth="1"/>
    <col min="780" max="780" width="11.42578125" style="42" customWidth="1"/>
    <col min="781" max="781" width="1.42578125" style="42" customWidth="1"/>
    <col min="782" max="782" width="11.42578125" style="42" customWidth="1"/>
    <col min="783" max="783" width="1.42578125" style="42" customWidth="1"/>
    <col min="784" max="784" width="11.42578125" style="42" customWidth="1"/>
    <col min="785" max="785" width="0.5703125" style="42" customWidth="1"/>
    <col min="786" max="1027" width="10.5703125" style="42"/>
    <col min="1028" max="1028" width="26" style="42" customWidth="1"/>
    <col min="1029" max="1029" width="4.5703125" style="42" customWidth="1"/>
    <col min="1030" max="1030" width="11.42578125" style="42" customWidth="1"/>
    <col min="1031" max="1031" width="1.42578125" style="42" customWidth="1"/>
    <col min="1032" max="1032" width="11.42578125" style="42" customWidth="1"/>
    <col min="1033" max="1033" width="1.42578125" style="42" customWidth="1"/>
    <col min="1034" max="1034" width="11.42578125" style="42" customWidth="1"/>
    <col min="1035" max="1035" width="1.42578125" style="42" customWidth="1"/>
    <col min="1036" max="1036" width="11.42578125" style="42" customWidth="1"/>
    <col min="1037" max="1037" width="1.42578125" style="42" customWidth="1"/>
    <col min="1038" max="1038" width="11.42578125" style="42" customWidth="1"/>
    <col min="1039" max="1039" width="1.42578125" style="42" customWidth="1"/>
    <col min="1040" max="1040" width="11.42578125" style="42" customWidth="1"/>
    <col min="1041" max="1041" width="0.5703125" style="42" customWidth="1"/>
    <col min="1042" max="1283" width="10.5703125" style="42"/>
    <col min="1284" max="1284" width="26" style="42" customWidth="1"/>
    <col min="1285" max="1285" width="4.5703125" style="42" customWidth="1"/>
    <col min="1286" max="1286" width="11.42578125" style="42" customWidth="1"/>
    <col min="1287" max="1287" width="1.42578125" style="42" customWidth="1"/>
    <col min="1288" max="1288" width="11.42578125" style="42" customWidth="1"/>
    <col min="1289" max="1289" width="1.42578125" style="42" customWidth="1"/>
    <col min="1290" max="1290" width="11.42578125" style="42" customWidth="1"/>
    <col min="1291" max="1291" width="1.42578125" style="42" customWidth="1"/>
    <col min="1292" max="1292" width="11.42578125" style="42" customWidth="1"/>
    <col min="1293" max="1293" width="1.42578125" style="42" customWidth="1"/>
    <col min="1294" max="1294" width="11.42578125" style="42" customWidth="1"/>
    <col min="1295" max="1295" width="1.42578125" style="42" customWidth="1"/>
    <col min="1296" max="1296" width="11.42578125" style="42" customWidth="1"/>
    <col min="1297" max="1297" width="0.5703125" style="42" customWidth="1"/>
    <col min="1298" max="1539" width="10.5703125" style="42"/>
    <col min="1540" max="1540" width="26" style="42" customWidth="1"/>
    <col min="1541" max="1541" width="4.5703125" style="42" customWidth="1"/>
    <col min="1542" max="1542" width="11.42578125" style="42" customWidth="1"/>
    <col min="1543" max="1543" width="1.42578125" style="42" customWidth="1"/>
    <col min="1544" max="1544" width="11.42578125" style="42" customWidth="1"/>
    <col min="1545" max="1545" width="1.42578125" style="42" customWidth="1"/>
    <col min="1546" max="1546" width="11.42578125" style="42" customWidth="1"/>
    <col min="1547" max="1547" width="1.42578125" style="42" customWidth="1"/>
    <col min="1548" max="1548" width="11.42578125" style="42" customWidth="1"/>
    <col min="1549" max="1549" width="1.42578125" style="42" customWidth="1"/>
    <col min="1550" max="1550" width="11.42578125" style="42" customWidth="1"/>
    <col min="1551" max="1551" width="1.42578125" style="42" customWidth="1"/>
    <col min="1552" max="1552" width="11.42578125" style="42" customWidth="1"/>
    <col min="1553" max="1553" width="0.5703125" style="42" customWidth="1"/>
    <col min="1554" max="1795" width="10.5703125" style="42"/>
    <col min="1796" max="1796" width="26" style="42" customWidth="1"/>
    <col min="1797" max="1797" width="4.5703125" style="42" customWidth="1"/>
    <col min="1798" max="1798" width="11.42578125" style="42" customWidth="1"/>
    <col min="1799" max="1799" width="1.42578125" style="42" customWidth="1"/>
    <col min="1800" max="1800" width="11.42578125" style="42" customWidth="1"/>
    <col min="1801" max="1801" width="1.42578125" style="42" customWidth="1"/>
    <col min="1802" max="1802" width="11.42578125" style="42" customWidth="1"/>
    <col min="1803" max="1803" width="1.42578125" style="42" customWidth="1"/>
    <col min="1804" max="1804" width="11.42578125" style="42" customWidth="1"/>
    <col min="1805" max="1805" width="1.42578125" style="42" customWidth="1"/>
    <col min="1806" max="1806" width="11.42578125" style="42" customWidth="1"/>
    <col min="1807" max="1807" width="1.42578125" style="42" customWidth="1"/>
    <col min="1808" max="1808" width="11.42578125" style="42" customWidth="1"/>
    <col min="1809" max="1809" width="0.5703125" style="42" customWidth="1"/>
    <col min="1810" max="2051" width="10.5703125" style="42"/>
    <col min="2052" max="2052" width="26" style="42" customWidth="1"/>
    <col min="2053" max="2053" width="4.5703125" style="42" customWidth="1"/>
    <col min="2054" max="2054" width="11.42578125" style="42" customWidth="1"/>
    <col min="2055" max="2055" width="1.42578125" style="42" customWidth="1"/>
    <col min="2056" max="2056" width="11.42578125" style="42" customWidth="1"/>
    <col min="2057" max="2057" width="1.42578125" style="42" customWidth="1"/>
    <col min="2058" max="2058" width="11.42578125" style="42" customWidth="1"/>
    <col min="2059" max="2059" width="1.42578125" style="42" customWidth="1"/>
    <col min="2060" max="2060" width="11.42578125" style="42" customWidth="1"/>
    <col min="2061" max="2061" width="1.42578125" style="42" customWidth="1"/>
    <col min="2062" max="2062" width="11.42578125" style="42" customWidth="1"/>
    <col min="2063" max="2063" width="1.42578125" style="42" customWidth="1"/>
    <col min="2064" max="2064" width="11.42578125" style="42" customWidth="1"/>
    <col min="2065" max="2065" width="0.5703125" style="42" customWidth="1"/>
    <col min="2066" max="2307" width="10.5703125" style="42"/>
    <col min="2308" max="2308" width="26" style="42" customWidth="1"/>
    <col min="2309" max="2309" width="4.5703125" style="42" customWidth="1"/>
    <col min="2310" max="2310" width="11.42578125" style="42" customWidth="1"/>
    <col min="2311" max="2311" width="1.42578125" style="42" customWidth="1"/>
    <col min="2312" max="2312" width="11.42578125" style="42" customWidth="1"/>
    <col min="2313" max="2313" width="1.42578125" style="42" customWidth="1"/>
    <col min="2314" max="2314" width="11.42578125" style="42" customWidth="1"/>
    <col min="2315" max="2315" width="1.42578125" style="42" customWidth="1"/>
    <col min="2316" max="2316" width="11.42578125" style="42" customWidth="1"/>
    <col min="2317" max="2317" width="1.42578125" style="42" customWidth="1"/>
    <col min="2318" max="2318" width="11.42578125" style="42" customWidth="1"/>
    <col min="2319" max="2319" width="1.42578125" style="42" customWidth="1"/>
    <col min="2320" max="2320" width="11.42578125" style="42" customWidth="1"/>
    <col min="2321" max="2321" width="0.5703125" style="42" customWidth="1"/>
    <col min="2322" max="2563" width="10.5703125" style="42"/>
    <col min="2564" max="2564" width="26" style="42" customWidth="1"/>
    <col min="2565" max="2565" width="4.5703125" style="42" customWidth="1"/>
    <col min="2566" max="2566" width="11.42578125" style="42" customWidth="1"/>
    <col min="2567" max="2567" width="1.42578125" style="42" customWidth="1"/>
    <col min="2568" max="2568" width="11.42578125" style="42" customWidth="1"/>
    <col min="2569" max="2569" width="1.42578125" style="42" customWidth="1"/>
    <col min="2570" max="2570" width="11.42578125" style="42" customWidth="1"/>
    <col min="2571" max="2571" width="1.42578125" style="42" customWidth="1"/>
    <col min="2572" max="2572" width="11.42578125" style="42" customWidth="1"/>
    <col min="2573" max="2573" width="1.42578125" style="42" customWidth="1"/>
    <col min="2574" max="2574" width="11.42578125" style="42" customWidth="1"/>
    <col min="2575" max="2575" width="1.42578125" style="42" customWidth="1"/>
    <col min="2576" max="2576" width="11.42578125" style="42" customWidth="1"/>
    <col min="2577" max="2577" width="0.5703125" style="42" customWidth="1"/>
    <col min="2578" max="2819" width="10.5703125" style="42"/>
    <col min="2820" max="2820" width="26" style="42" customWidth="1"/>
    <col min="2821" max="2821" width="4.5703125" style="42" customWidth="1"/>
    <col min="2822" max="2822" width="11.42578125" style="42" customWidth="1"/>
    <col min="2823" max="2823" width="1.42578125" style="42" customWidth="1"/>
    <col min="2824" max="2824" width="11.42578125" style="42" customWidth="1"/>
    <col min="2825" max="2825" width="1.42578125" style="42" customWidth="1"/>
    <col min="2826" max="2826" width="11.42578125" style="42" customWidth="1"/>
    <col min="2827" max="2827" width="1.42578125" style="42" customWidth="1"/>
    <col min="2828" max="2828" width="11.42578125" style="42" customWidth="1"/>
    <col min="2829" max="2829" width="1.42578125" style="42" customWidth="1"/>
    <col min="2830" max="2830" width="11.42578125" style="42" customWidth="1"/>
    <col min="2831" max="2831" width="1.42578125" style="42" customWidth="1"/>
    <col min="2832" max="2832" width="11.42578125" style="42" customWidth="1"/>
    <col min="2833" max="2833" width="0.5703125" style="42" customWidth="1"/>
    <col min="2834" max="3075" width="10.5703125" style="42"/>
    <col min="3076" max="3076" width="26" style="42" customWidth="1"/>
    <col min="3077" max="3077" width="4.5703125" style="42" customWidth="1"/>
    <col min="3078" max="3078" width="11.42578125" style="42" customWidth="1"/>
    <col min="3079" max="3079" width="1.42578125" style="42" customWidth="1"/>
    <col min="3080" max="3080" width="11.42578125" style="42" customWidth="1"/>
    <col min="3081" max="3081" width="1.42578125" style="42" customWidth="1"/>
    <col min="3082" max="3082" width="11.42578125" style="42" customWidth="1"/>
    <col min="3083" max="3083" width="1.42578125" style="42" customWidth="1"/>
    <col min="3084" max="3084" width="11.42578125" style="42" customWidth="1"/>
    <col min="3085" max="3085" width="1.42578125" style="42" customWidth="1"/>
    <col min="3086" max="3086" width="11.42578125" style="42" customWidth="1"/>
    <col min="3087" max="3087" width="1.42578125" style="42" customWidth="1"/>
    <col min="3088" max="3088" width="11.42578125" style="42" customWidth="1"/>
    <col min="3089" max="3089" width="0.5703125" style="42" customWidth="1"/>
    <col min="3090" max="3331" width="10.5703125" style="42"/>
    <col min="3332" max="3332" width="26" style="42" customWidth="1"/>
    <col min="3333" max="3333" width="4.5703125" style="42" customWidth="1"/>
    <col min="3334" max="3334" width="11.42578125" style="42" customWidth="1"/>
    <col min="3335" max="3335" width="1.42578125" style="42" customWidth="1"/>
    <col min="3336" max="3336" width="11.42578125" style="42" customWidth="1"/>
    <col min="3337" max="3337" width="1.42578125" style="42" customWidth="1"/>
    <col min="3338" max="3338" width="11.42578125" style="42" customWidth="1"/>
    <col min="3339" max="3339" width="1.42578125" style="42" customWidth="1"/>
    <col min="3340" max="3340" width="11.42578125" style="42" customWidth="1"/>
    <col min="3341" max="3341" width="1.42578125" style="42" customWidth="1"/>
    <col min="3342" max="3342" width="11.42578125" style="42" customWidth="1"/>
    <col min="3343" max="3343" width="1.42578125" style="42" customWidth="1"/>
    <col min="3344" max="3344" width="11.42578125" style="42" customWidth="1"/>
    <col min="3345" max="3345" width="0.5703125" style="42" customWidth="1"/>
    <col min="3346" max="3587" width="10.5703125" style="42"/>
    <col min="3588" max="3588" width="26" style="42" customWidth="1"/>
    <col min="3589" max="3589" width="4.5703125" style="42" customWidth="1"/>
    <col min="3590" max="3590" width="11.42578125" style="42" customWidth="1"/>
    <col min="3591" max="3591" width="1.42578125" style="42" customWidth="1"/>
    <col min="3592" max="3592" width="11.42578125" style="42" customWidth="1"/>
    <col min="3593" max="3593" width="1.42578125" style="42" customWidth="1"/>
    <col min="3594" max="3594" width="11.42578125" style="42" customWidth="1"/>
    <col min="3595" max="3595" width="1.42578125" style="42" customWidth="1"/>
    <col min="3596" max="3596" width="11.42578125" style="42" customWidth="1"/>
    <col min="3597" max="3597" width="1.42578125" style="42" customWidth="1"/>
    <col min="3598" max="3598" width="11.42578125" style="42" customWidth="1"/>
    <col min="3599" max="3599" width="1.42578125" style="42" customWidth="1"/>
    <col min="3600" max="3600" width="11.42578125" style="42" customWidth="1"/>
    <col min="3601" max="3601" width="0.5703125" style="42" customWidth="1"/>
    <col min="3602" max="3843" width="10.5703125" style="42"/>
    <col min="3844" max="3844" width="26" style="42" customWidth="1"/>
    <col min="3845" max="3845" width="4.5703125" style="42" customWidth="1"/>
    <col min="3846" max="3846" width="11.42578125" style="42" customWidth="1"/>
    <col min="3847" max="3847" width="1.42578125" style="42" customWidth="1"/>
    <col min="3848" max="3848" width="11.42578125" style="42" customWidth="1"/>
    <col min="3849" max="3849" width="1.42578125" style="42" customWidth="1"/>
    <col min="3850" max="3850" width="11.42578125" style="42" customWidth="1"/>
    <col min="3851" max="3851" width="1.42578125" style="42" customWidth="1"/>
    <col min="3852" max="3852" width="11.42578125" style="42" customWidth="1"/>
    <col min="3853" max="3853" width="1.42578125" style="42" customWidth="1"/>
    <col min="3854" max="3854" width="11.42578125" style="42" customWidth="1"/>
    <col min="3855" max="3855" width="1.42578125" style="42" customWidth="1"/>
    <col min="3856" max="3856" width="11.42578125" style="42" customWidth="1"/>
    <col min="3857" max="3857" width="0.5703125" style="42" customWidth="1"/>
    <col min="3858" max="4099" width="10.5703125" style="42"/>
    <col min="4100" max="4100" width="26" style="42" customWidth="1"/>
    <col min="4101" max="4101" width="4.5703125" style="42" customWidth="1"/>
    <col min="4102" max="4102" width="11.42578125" style="42" customWidth="1"/>
    <col min="4103" max="4103" width="1.42578125" style="42" customWidth="1"/>
    <col min="4104" max="4104" width="11.42578125" style="42" customWidth="1"/>
    <col min="4105" max="4105" width="1.42578125" style="42" customWidth="1"/>
    <col min="4106" max="4106" width="11.42578125" style="42" customWidth="1"/>
    <col min="4107" max="4107" width="1.42578125" style="42" customWidth="1"/>
    <col min="4108" max="4108" width="11.42578125" style="42" customWidth="1"/>
    <col min="4109" max="4109" width="1.42578125" style="42" customWidth="1"/>
    <col min="4110" max="4110" width="11.42578125" style="42" customWidth="1"/>
    <col min="4111" max="4111" width="1.42578125" style="42" customWidth="1"/>
    <col min="4112" max="4112" width="11.42578125" style="42" customWidth="1"/>
    <col min="4113" max="4113" width="0.5703125" style="42" customWidth="1"/>
    <col min="4114" max="4355" width="10.5703125" style="42"/>
    <col min="4356" max="4356" width="26" style="42" customWidth="1"/>
    <col min="4357" max="4357" width="4.5703125" style="42" customWidth="1"/>
    <col min="4358" max="4358" width="11.42578125" style="42" customWidth="1"/>
    <col min="4359" max="4359" width="1.42578125" style="42" customWidth="1"/>
    <col min="4360" max="4360" width="11.42578125" style="42" customWidth="1"/>
    <col min="4361" max="4361" width="1.42578125" style="42" customWidth="1"/>
    <col min="4362" max="4362" width="11.42578125" style="42" customWidth="1"/>
    <col min="4363" max="4363" width="1.42578125" style="42" customWidth="1"/>
    <col min="4364" max="4364" width="11.42578125" style="42" customWidth="1"/>
    <col min="4365" max="4365" width="1.42578125" style="42" customWidth="1"/>
    <col min="4366" max="4366" width="11.42578125" style="42" customWidth="1"/>
    <col min="4367" max="4367" width="1.42578125" style="42" customWidth="1"/>
    <col min="4368" max="4368" width="11.42578125" style="42" customWidth="1"/>
    <col min="4369" max="4369" width="0.5703125" style="42" customWidth="1"/>
    <col min="4370" max="4611" width="10.5703125" style="42"/>
    <col min="4612" max="4612" width="26" style="42" customWidth="1"/>
    <col min="4613" max="4613" width="4.5703125" style="42" customWidth="1"/>
    <col min="4614" max="4614" width="11.42578125" style="42" customWidth="1"/>
    <col min="4615" max="4615" width="1.42578125" style="42" customWidth="1"/>
    <col min="4616" max="4616" width="11.42578125" style="42" customWidth="1"/>
    <col min="4617" max="4617" width="1.42578125" style="42" customWidth="1"/>
    <col min="4618" max="4618" width="11.42578125" style="42" customWidth="1"/>
    <col min="4619" max="4619" width="1.42578125" style="42" customWidth="1"/>
    <col min="4620" max="4620" width="11.42578125" style="42" customWidth="1"/>
    <col min="4621" max="4621" width="1.42578125" style="42" customWidth="1"/>
    <col min="4622" max="4622" width="11.42578125" style="42" customWidth="1"/>
    <col min="4623" max="4623" width="1.42578125" style="42" customWidth="1"/>
    <col min="4624" max="4624" width="11.42578125" style="42" customWidth="1"/>
    <col min="4625" max="4625" width="0.5703125" style="42" customWidth="1"/>
    <col min="4626" max="4867" width="10.5703125" style="42"/>
    <col min="4868" max="4868" width="26" style="42" customWidth="1"/>
    <col min="4869" max="4869" width="4.5703125" style="42" customWidth="1"/>
    <col min="4870" max="4870" width="11.42578125" style="42" customWidth="1"/>
    <col min="4871" max="4871" width="1.42578125" style="42" customWidth="1"/>
    <col min="4872" max="4872" width="11.42578125" style="42" customWidth="1"/>
    <col min="4873" max="4873" width="1.42578125" style="42" customWidth="1"/>
    <col min="4874" max="4874" width="11.42578125" style="42" customWidth="1"/>
    <col min="4875" max="4875" width="1.42578125" style="42" customWidth="1"/>
    <col min="4876" max="4876" width="11.42578125" style="42" customWidth="1"/>
    <col min="4877" max="4877" width="1.42578125" style="42" customWidth="1"/>
    <col min="4878" max="4878" width="11.42578125" style="42" customWidth="1"/>
    <col min="4879" max="4879" width="1.42578125" style="42" customWidth="1"/>
    <col min="4880" max="4880" width="11.42578125" style="42" customWidth="1"/>
    <col min="4881" max="4881" width="0.5703125" style="42" customWidth="1"/>
    <col min="4882" max="5123" width="10.5703125" style="42"/>
    <col min="5124" max="5124" width="26" style="42" customWidth="1"/>
    <col min="5125" max="5125" width="4.5703125" style="42" customWidth="1"/>
    <col min="5126" max="5126" width="11.42578125" style="42" customWidth="1"/>
    <col min="5127" max="5127" width="1.42578125" style="42" customWidth="1"/>
    <col min="5128" max="5128" width="11.42578125" style="42" customWidth="1"/>
    <col min="5129" max="5129" width="1.42578125" style="42" customWidth="1"/>
    <col min="5130" max="5130" width="11.42578125" style="42" customWidth="1"/>
    <col min="5131" max="5131" width="1.42578125" style="42" customWidth="1"/>
    <col min="5132" max="5132" width="11.42578125" style="42" customWidth="1"/>
    <col min="5133" max="5133" width="1.42578125" style="42" customWidth="1"/>
    <col min="5134" max="5134" width="11.42578125" style="42" customWidth="1"/>
    <col min="5135" max="5135" width="1.42578125" style="42" customWidth="1"/>
    <col min="5136" max="5136" width="11.42578125" style="42" customWidth="1"/>
    <col min="5137" max="5137" width="0.5703125" style="42" customWidth="1"/>
    <col min="5138" max="5379" width="10.5703125" style="42"/>
    <col min="5380" max="5380" width="26" style="42" customWidth="1"/>
    <col min="5381" max="5381" width="4.5703125" style="42" customWidth="1"/>
    <col min="5382" max="5382" width="11.42578125" style="42" customWidth="1"/>
    <col min="5383" max="5383" width="1.42578125" style="42" customWidth="1"/>
    <col min="5384" max="5384" width="11.42578125" style="42" customWidth="1"/>
    <col min="5385" max="5385" width="1.42578125" style="42" customWidth="1"/>
    <col min="5386" max="5386" width="11.42578125" style="42" customWidth="1"/>
    <col min="5387" max="5387" width="1.42578125" style="42" customWidth="1"/>
    <col min="5388" max="5388" width="11.42578125" style="42" customWidth="1"/>
    <col min="5389" max="5389" width="1.42578125" style="42" customWidth="1"/>
    <col min="5390" max="5390" width="11.42578125" style="42" customWidth="1"/>
    <col min="5391" max="5391" width="1.42578125" style="42" customWidth="1"/>
    <col min="5392" max="5392" width="11.42578125" style="42" customWidth="1"/>
    <col min="5393" max="5393" width="0.5703125" style="42" customWidth="1"/>
    <col min="5394" max="5635" width="10.5703125" style="42"/>
    <col min="5636" max="5636" width="26" style="42" customWidth="1"/>
    <col min="5637" max="5637" width="4.5703125" style="42" customWidth="1"/>
    <col min="5638" max="5638" width="11.42578125" style="42" customWidth="1"/>
    <col min="5639" max="5639" width="1.42578125" style="42" customWidth="1"/>
    <col min="5640" max="5640" width="11.42578125" style="42" customWidth="1"/>
    <col min="5641" max="5641" width="1.42578125" style="42" customWidth="1"/>
    <col min="5642" max="5642" width="11.42578125" style="42" customWidth="1"/>
    <col min="5643" max="5643" width="1.42578125" style="42" customWidth="1"/>
    <col min="5644" max="5644" width="11.42578125" style="42" customWidth="1"/>
    <col min="5645" max="5645" width="1.42578125" style="42" customWidth="1"/>
    <col min="5646" max="5646" width="11.42578125" style="42" customWidth="1"/>
    <col min="5647" max="5647" width="1.42578125" style="42" customWidth="1"/>
    <col min="5648" max="5648" width="11.42578125" style="42" customWidth="1"/>
    <col min="5649" max="5649" width="0.5703125" style="42" customWidth="1"/>
    <col min="5650" max="5891" width="10.5703125" style="42"/>
    <col min="5892" max="5892" width="26" style="42" customWidth="1"/>
    <col min="5893" max="5893" width="4.5703125" style="42" customWidth="1"/>
    <col min="5894" max="5894" width="11.42578125" style="42" customWidth="1"/>
    <col min="5895" max="5895" width="1.42578125" style="42" customWidth="1"/>
    <col min="5896" max="5896" width="11.42578125" style="42" customWidth="1"/>
    <col min="5897" max="5897" width="1.42578125" style="42" customWidth="1"/>
    <col min="5898" max="5898" width="11.42578125" style="42" customWidth="1"/>
    <col min="5899" max="5899" width="1.42578125" style="42" customWidth="1"/>
    <col min="5900" max="5900" width="11.42578125" style="42" customWidth="1"/>
    <col min="5901" max="5901" width="1.42578125" style="42" customWidth="1"/>
    <col min="5902" max="5902" width="11.42578125" style="42" customWidth="1"/>
    <col min="5903" max="5903" width="1.42578125" style="42" customWidth="1"/>
    <col min="5904" max="5904" width="11.42578125" style="42" customWidth="1"/>
    <col min="5905" max="5905" width="0.5703125" style="42" customWidth="1"/>
    <col min="5906" max="6147" width="10.5703125" style="42"/>
    <col min="6148" max="6148" width="26" style="42" customWidth="1"/>
    <col min="6149" max="6149" width="4.5703125" style="42" customWidth="1"/>
    <col min="6150" max="6150" width="11.42578125" style="42" customWidth="1"/>
    <col min="6151" max="6151" width="1.42578125" style="42" customWidth="1"/>
    <col min="6152" max="6152" width="11.42578125" style="42" customWidth="1"/>
    <col min="6153" max="6153" width="1.42578125" style="42" customWidth="1"/>
    <col min="6154" max="6154" width="11.42578125" style="42" customWidth="1"/>
    <col min="6155" max="6155" width="1.42578125" style="42" customWidth="1"/>
    <col min="6156" max="6156" width="11.42578125" style="42" customWidth="1"/>
    <col min="6157" max="6157" width="1.42578125" style="42" customWidth="1"/>
    <col min="6158" max="6158" width="11.42578125" style="42" customWidth="1"/>
    <col min="6159" max="6159" width="1.42578125" style="42" customWidth="1"/>
    <col min="6160" max="6160" width="11.42578125" style="42" customWidth="1"/>
    <col min="6161" max="6161" width="0.5703125" style="42" customWidth="1"/>
    <col min="6162" max="6403" width="10.5703125" style="42"/>
    <col min="6404" max="6404" width="26" style="42" customWidth="1"/>
    <col min="6405" max="6405" width="4.5703125" style="42" customWidth="1"/>
    <col min="6406" max="6406" width="11.42578125" style="42" customWidth="1"/>
    <col min="6407" max="6407" width="1.42578125" style="42" customWidth="1"/>
    <col min="6408" max="6408" width="11.42578125" style="42" customWidth="1"/>
    <col min="6409" max="6409" width="1.42578125" style="42" customWidth="1"/>
    <col min="6410" max="6410" width="11.42578125" style="42" customWidth="1"/>
    <col min="6411" max="6411" width="1.42578125" style="42" customWidth="1"/>
    <col min="6412" max="6412" width="11.42578125" style="42" customWidth="1"/>
    <col min="6413" max="6413" width="1.42578125" style="42" customWidth="1"/>
    <col min="6414" max="6414" width="11.42578125" style="42" customWidth="1"/>
    <col min="6415" max="6415" width="1.42578125" style="42" customWidth="1"/>
    <col min="6416" max="6416" width="11.42578125" style="42" customWidth="1"/>
    <col min="6417" max="6417" width="0.5703125" style="42" customWidth="1"/>
    <col min="6418" max="6659" width="10.5703125" style="42"/>
    <col min="6660" max="6660" width="26" style="42" customWidth="1"/>
    <col min="6661" max="6661" width="4.5703125" style="42" customWidth="1"/>
    <col min="6662" max="6662" width="11.42578125" style="42" customWidth="1"/>
    <col min="6663" max="6663" width="1.42578125" style="42" customWidth="1"/>
    <col min="6664" max="6664" width="11.42578125" style="42" customWidth="1"/>
    <col min="6665" max="6665" width="1.42578125" style="42" customWidth="1"/>
    <col min="6666" max="6666" width="11.42578125" style="42" customWidth="1"/>
    <col min="6667" max="6667" width="1.42578125" style="42" customWidth="1"/>
    <col min="6668" max="6668" width="11.42578125" style="42" customWidth="1"/>
    <col min="6669" max="6669" width="1.42578125" style="42" customWidth="1"/>
    <col min="6670" max="6670" width="11.42578125" style="42" customWidth="1"/>
    <col min="6671" max="6671" width="1.42578125" style="42" customWidth="1"/>
    <col min="6672" max="6672" width="11.42578125" style="42" customWidth="1"/>
    <col min="6673" max="6673" width="0.5703125" style="42" customWidth="1"/>
    <col min="6674" max="6915" width="10.5703125" style="42"/>
    <col min="6916" max="6916" width="26" style="42" customWidth="1"/>
    <col min="6917" max="6917" width="4.5703125" style="42" customWidth="1"/>
    <col min="6918" max="6918" width="11.42578125" style="42" customWidth="1"/>
    <col min="6919" max="6919" width="1.42578125" style="42" customWidth="1"/>
    <col min="6920" max="6920" width="11.42578125" style="42" customWidth="1"/>
    <col min="6921" max="6921" width="1.42578125" style="42" customWidth="1"/>
    <col min="6922" max="6922" width="11.42578125" style="42" customWidth="1"/>
    <col min="6923" max="6923" width="1.42578125" style="42" customWidth="1"/>
    <col min="6924" max="6924" width="11.42578125" style="42" customWidth="1"/>
    <col min="6925" max="6925" width="1.42578125" style="42" customWidth="1"/>
    <col min="6926" max="6926" width="11.42578125" style="42" customWidth="1"/>
    <col min="6927" max="6927" width="1.42578125" style="42" customWidth="1"/>
    <col min="6928" max="6928" width="11.42578125" style="42" customWidth="1"/>
    <col min="6929" max="6929" width="0.5703125" style="42" customWidth="1"/>
    <col min="6930" max="7171" width="10.5703125" style="42"/>
    <col min="7172" max="7172" width="26" style="42" customWidth="1"/>
    <col min="7173" max="7173" width="4.5703125" style="42" customWidth="1"/>
    <col min="7174" max="7174" width="11.42578125" style="42" customWidth="1"/>
    <col min="7175" max="7175" width="1.42578125" style="42" customWidth="1"/>
    <col min="7176" max="7176" width="11.42578125" style="42" customWidth="1"/>
    <col min="7177" max="7177" width="1.42578125" style="42" customWidth="1"/>
    <col min="7178" max="7178" width="11.42578125" style="42" customWidth="1"/>
    <col min="7179" max="7179" width="1.42578125" style="42" customWidth="1"/>
    <col min="7180" max="7180" width="11.42578125" style="42" customWidth="1"/>
    <col min="7181" max="7181" width="1.42578125" style="42" customWidth="1"/>
    <col min="7182" max="7182" width="11.42578125" style="42" customWidth="1"/>
    <col min="7183" max="7183" width="1.42578125" style="42" customWidth="1"/>
    <col min="7184" max="7184" width="11.42578125" style="42" customWidth="1"/>
    <col min="7185" max="7185" width="0.5703125" style="42" customWidth="1"/>
    <col min="7186" max="7427" width="10.5703125" style="42"/>
    <col min="7428" max="7428" width="26" style="42" customWidth="1"/>
    <col min="7429" max="7429" width="4.5703125" style="42" customWidth="1"/>
    <col min="7430" max="7430" width="11.42578125" style="42" customWidth="1"/>
    <col min="7431" max="7431" width="1.42578125" style="42" customWidth="1"/>
    <col min="7432" max="7432" width="11.42578125" style="42" customWidth="1"/>
    <col min="7433" max="7433" width="1.42578125" style="42" customWidth="1"/>
    <col min="7434" max="7434" width="11.42578125" style="42" customWidth="1"/>
    <col min="7435" max="7435" width="1.42578125" style="42" customWidth="1"/>
    <col min="7436" max="7436" width="11.42578125" style="42" customWidth="1"/>
    <col min="7437" max="7437" width="1.42578125" style="42" customWidth="1"/>
    <col min="7438" max="7438" width="11.42578125" style="42" customWidth="1"/>
    <col min="7439" max="7439" width="1.42578125" style="42" customWidth="1"/>
    <col min="7440" max="7440" width="11.42578125" style="42" customWidth="1"/>
    <col min="7441" max="7441" width="0.5703125" style="42" customWidth="1"/>
    <col min="7442" max="7683" width="10.5703125" style="42"/>
    <col min="7684" max="7684" width="26" style="42" customWidth="1"/>
    <col min="7685" max="7685" width="4.5703125" style="42" customWidth="1"/>
    <col min="7686" max="7686" width="11.42578125" style="42" customWidth="1"/>
    <col min="7687" max="7687" width="1.42578125" style="42" customWidth="1"/>
    <col min="7688" max="7688" width="11.42578125" style="42" customWidth="1"/>
    <col min="7689" max="7689" width="1.42578125" style="42" customWidth="1"/>
    <col min="7690" max="7690" width="11.42578125" style="42" customWidth="1"/>
    <col min="7691" max="7691" width="1.42578125" style="42" customWidth="1"/>
    <col min="7692" max="7692" width="11.42578125" style="42" customWidth="1"/>
    <col min="7693" max="7693" width="1.42578125" style="42" customWidth="1"/>
    <col min="7694" max="7694" width="11.42578125" style="42" customWidth="1"/>
    <col min="7695" max="7695" width="1.42578125" style="42" customWidth="1"/>
    <col min="7696" max="7696" width="11.42578125" style="42" customWidth="1"/>
    <col min="7697" max="7697" width="0.5703125" style="42" customWidth="1"/>
    <col min="7698" max="7939" width="10.5703125" style="42"/>
    <col min="7940" max="7940" width="26" style="42" customWidth="1"/>
    <col min="7941" max="7941" width="4.5703125" style="42" customWidth="1"/>
    <col min="7942" max="7942" width="11.42578125" style="42" customWidth="1"/>
    <col min="7943" max="7943" width="1.42578125" style="42" customWidth="1"/>
    <col min="7944" max="7944" width="11.42578125" style="42" customWidth="1"/>
    <col min="7945" max="7945" width="1.42578125" style="42" customWidth="1"/>
    <col min="7946" max="7946" width="11.42578125" style="42" customWidth="1"/>
    <col min="7947" max="7947" width="1.42578125" style="42" customWidth="1"/>
    <col min="7948" max="7948" width="11.42578125" style="42" customWidth="1"/>
    <col min="7949" max="7949" width="1.42578125" style="42" customWidth="1"/>
    <col min="7950" max="7950" width="11.42578125" style="42" customWidth="1"/>
    <col min="7951" max="7951" width="1.42578125" style="42" customWidth="1"/>
    <col min="7952" max="7952" width="11.42578125" style="42" customWidth="1"/>
    <col min="7953" max="7953" width="0.5703125" style="42" customWidth="1"/>
    <col min="7954" max="8195" width="10.5703125" style="42"/>
    <col min="8196" max="8196" width="26" style="42" customWidth="1"/>
    <col min="8197" max="8197" width="4.5703125" style="42" customWidth="1"/>
    <col min="8198" max="8198" width="11.42578125" style="42" customWidth="1"/>
    <col min="8199" max="8199" width="1.42578125" style="42" customWidth="1"/>
    <col min="8200" max="8200" width="11.42578125" style="42" customWidth="1"/>
    <col min="8201" max="8201" width="1.42578125" style="42" customWidth="1"/>
    <col min="8202" max="8202" width="11.42578125" style="42" customWidth="1"/>
    <col min="8203" max="8203" width="1.42578125" style="42" customWidth="1"/>
    <col min="8204" max="8204" width="11.42578125" style="42" customWidth="1"/>
    <col min="8205" max="8205" width="1.42578125" style="42" customWidth="1"/>
    <col min="8206" max="8206" width="11.42578125" style="42" customWidth="1"/>
    <col min="8207" max="8207" width="1.42578125" style="42" customWidth="1"/>
    <col min="8208" max="8208" width="11.42578125" style="42" customWidth="1"/>
    <col min="8209" max="8209" width="0.5703125" style="42" customWidth="1"/>
    <col min="8210" max="8451" width="10.5703125" style="42"/>
    <col min="8452" max="8452" width="26" style="42" customWidth="1"/>
    <col min="8453" max="8453" width="4.5703125" style="42" customWidth="1"/>
    <col min="8454" max="8454" width="11.42578125" style="42" customWidth="1"/>
    <col min="8455" max="8455" width="1.42578125" style="42" customWidth="1"/>
    <col min="8456" max="8456" width="11.42578125" style="42" customWidth="1"/>
    <col min="8457" max="8457" width="1.42578125" style="42" customWidth="1"/>
    <col min="8458" max="8458" width="11.42578125" style="42" customWidth="1"/>
    <col min="8459" max="8459" width="1.42578125" style="42" customWidth="1"/>
    <col min="8460" max="8460" width="11.42578125" style="42" customWidth="1"/>
    <col min="8461" max="8461" width="1.42578125" style="42" customWidth="1"/>
    <col min="8462" max="8462" width="11.42578125" style="42" customWidth="1"/>
    <col min="8463" max="8463" width="1.42578125" style="42" customWidth="1"/>
    <col min="8464" max="8464" width="11.42578125" style="42" customWidth="1"/>
    <col min="8465" max="8465" width="0.5703125" style="42" customWidth="1"/>
    <col min="8466" max="8707" width="10.5703125" style="42"/>
    <col min="8708" max="8708" width="26" style="42" customWidth="1"/>
    <col min="8709" max="8709" width="4.5703125" style="42" customWidth="1"/>
    <col min="8710" max="8710" width="11.42578125" style="42" customWidth="1"/>
    <col min="8711" max="8711" width="1.42578125" style="42" customWidth="1"/>
    <col min="8712" max="8712" width="11.42578125" style="42" customWidth="1"/>
    <col min="8713" max="8713" width="1.42578125" style="42" customWidth="1"/>
    <col min="8714" max="8714" width="11.42578125" style="42" customWidth="1"/>
    <col min="8715" max="8715" width="1.42578125" style="42" customWidth="1"/>
    <col min="8716" max="8716" width="11.42578125" style="42" customWidth="1"/>
    <col min="8717" max="8717" width="1.42578125" style="42" customWidth="1"/>
    <col min="8718" max="8718" width="11.42578125" style="42" customWidth="1"/>
    <col min="8719" max="8719" width="1.42578125" style="42" customWidth="1"/>
    <col min="8720" max="8720" width="11.42578125" style="42" customWidth="1"/>
    <col min="8721" max="8721" width="0.5703125" style="42" customWidth="1"/>
    <col min="8722" max="8963" width="10.5703125" style="42"/>
    <col min="8964" max="8964" width="26" style="42" customWidth="1"/>
    <col min="8965" max="8965" width="4.5703125" style="42" customWidth="1"/>
    <col min="8966" max="8966" width="11.42578125" style="42" customWidth="1"/>
    <col min="8967" max="8967" width="1.42578125" style="42" customWidth="1"/>
    <col min="8968" max="8968" width="11.42578125" style="42" customWidth="1"/>
    <col min="8969" max="8969" width="1.42578125" style="42" customWidth="1"/>
    <col min="8970" max="8970" width="11.42578125" style="42" customWidth="1"/>
    <col min="8971" max="8971" width="1.42578125" style="42" customWidth="1"/>
    <col min="8972" max="8972" width="11.42578125" style="42" customWidth="1"/>
    <col min="8973" max="8973" width="1.42578125" style="42" customWidth="1"/>
    <col min="8974" max="8974" width="11.42578125" style="42" customWidth="1"/>
    <col min="8975" max="8975" width="1.42578125" style="42" customWidth="1"/>
    <col min="8976" max="8976" width="11.42578125" style="42" customWidth="1"/>
    <col min="8977" max="8977" width="0.5703125" style="42" customWidth="1"/>
    <col min="8978" max="9219" width="10.5703125" style="42"/>
    <col min="9220" max="9220" width="26" style="42" customWidth="1"/>
    <col min="9221" max="9221" width="4.5703125" style="42" customWidth="1"/>
    <col min="9222" max="9222" width="11.42578125" style="42" customWidth="1"/>
    <col min="9223" max="9223" width="1.42578125" style="42" customWidth="1"/>
    <col min="9224" max="9224" width="11.42578125" style="42" customWidth="1"/>
    <col min="9225" max="9225" width="1.42578125" style="42" customWidth="1"/>
    <col min="9226" max="9226" width="11.42578125" style="42" customWidth="1"/>
    <col min="9227" max="9227" width="1.42578125" style="42" customWidth="1"/>
    <col min="9228" max="9228" width="11.42578125" style="42" customWidth="1"/>
    <col min="9229" max="9229" width="1.42578125" style="42" customWidth="1"/>
    <col min="9230" max="9230" width="11.42578125" style="42" customWidth="1"/>
    <col min="9231" max="9231" width="1.42578125" style="42" customWidth="1"/>
    <col min="9232" max="9232" width="11.42578125" style="42" customWidth="1"/>
    <col min="9233" max="9233" width="0.5703125" style="42" customWidth="1"/>
    <col min="9234" max="9475" width="10.5703125" style="42"/>
    <col min="9476" max="9476" width="26" style="42" customWidth="1"/>
    <col min="9477" max="9477" width="4.5703125" style="42" customWidth="1"/>
    <col min="9478" max="9478" width="11.42578125" style="42" customWidth="1"/>
    <col min="9479" max="9479" width="1.42578125" style="42" customWidth="1"/>
    <col min="9480" max="9480" width="11.42578125" style="42" customWidth="1"/>
    <col min="9481" max="9481" width="1.42578125" style="42" customWidth="1"/>
    <col min="9482" max="9482" width="11.42578125" style="42" customWidth="1"/>
    <col min="9483" max="9483" width="1.42578125" style="42" customWidth="1"/>
    <col min="9484" max="9484" width="11.42578125" style="42" customWidth="1"/>
    <col min="9485" max="9485" width="1.42578125" style="42" customWidth="1"/>
    <col min="9486" max="9486" width="11.42578125" style="42" customWidth="1"/>
    <col min="9487" max="9487" width="1.42578125" style="42" customWidth="1"/>
    <col min="9488" max="9488" width="11.42578125" style="42" customWidth="1"/>
    <col min="9489" max="9489" width="0.5703125" style="42" customWidth="1"/>
    <col min="9490" max="9731" width="10.5703125" style="42"/>
    <col min="9732" max="9732" width="26" style="42" customWidth="1"/>
    <col min="9733" max="9733" width="4.5703125" style="42" customWidth="1"/>
    <col min="9734" max="9734" width="11.42578125" style="42" customWidth="1"/>
    <col min="9735" max="9735" width="1.42578125" style="42" customWidth="1"/>
    <col min="9736" max="9736" width="11.42578125" style="42" customWidth="1"/>
    <col min="9737" max="9737" width="1.42578125" style="42" customWidth="1"/>
    <col min="9738" max="9738" width="11.42578125" style="42" customWidth="1"/>
    <col min="9739" max="9739" width="1.42578125" style="42" customWidth="1"/>
    <col min="9740" max="9740" width="11.42578125" style="42" customWidth="1"/>
    <col min="9741" max="9741" width="1.42578125" style="42" customWidth="1"/>
    <col min="9742" max="9742" width="11.42578125" style="42" customWidth="1"/>
    <col min="9743" max="9743" width="1.42578125" style="42" customWidth="1"/>
    <col min="9744" max="9744" width="11.42578125" style="42" customWidth="1"/>
    <col min="9745" max="9745" width="0.5703125" style="42" customWidth="1"/>
    <col min="9746" max="9987" width="10.5703125" style="42"/>
    <col min="9988" max="9988" width="26" style="42" customWidth="1"/>
    <col min="9989" max="9989" width="4.5703125" style="42" customWidth="1"/>
    <col min="9990" max="9990" width="11.42578125" style="42" customWidth="1"/>
    <col min="9991" max="9991" width="1.42578125" style="42" customWidth="1"/>
    <col min="9992" max="9992" width="11.42578125" style="42" customWidth="1"/>
    <col min="9993" max="9993" width="1.42578125" style="42" customWidth="1"/>
    <col min="9994" max="9994" width="11.42578125" style="42" customWidth="1"/>
    <col min="9995" max="9995" width="1.42578125" style="42" customWidth="1"/>
    <col min="9996" max="9996" width="11.42578125" style="42" customWidth="1"/>
    <col min="9997" max="9997" width="1.42578125" style="42" customWidth="1"/>
    <col min="9998" max="9998" width="11.42578125" style="42" customWidth="1"/>
    <col min="9999" max="9999" width="1.42578125" style="42" customWidth="1"/>
    <col min="10000" max="10000" width="11.42578125" style="42" customWidth="1"/>
    <col min="10001" max="10001" width="0.5703125" style="42" customWidth="1"/>
    <col min="10002" max="10243" width="10.5703125" style="42"/>
    <col min="10244" max="10244" width="26" style="42" customWidth="1"/>
    <col min="10245" max="10245" width="4.5703125" style="42" customWidth="1"/>
    <col min="10246" max="10246" width="11.42578125" style="42" customWidth="1"/>
    <col min="10247" max="10247" width="1.42578125" style="42" customWidth="1"/>
    <col min="10248" max="10248" width="11.42578125" style="42" customWidth="1"/>
    <col min="10249" max="10249" width="1.42578125" style="42" customWidth="1"/>
    <col min="10250" max="10250" width="11.42578125" style="42" customWidth="1"/>
    <col min="10251" max="10251" width="1.42578125" style="42" customWidth="1"/>
    <col min="10252" max="10252" width="11.42578125" style="42" customWidth="1"/>
    <col min="10253" max="10253" width="1.42578125" style="42" customWidth="1"/>
    <col min="10254" max="10254" width="11.42578125" style="42" customWidth="1"/>
    <col min="10255" max="10255" width="1.42578125" style="42" customWidth="1"/>
    <col min="10256" max="10256" width="11.42578125" style="42" customWidth="1"/>
    <col min="10257" max="10257" width="0.5703125" style="42" customWidth="1"/>
    <col min="10258" max="10499" width="10.5703125" style="42"/>
    <col min="10500" max="10500" width="26" style="42" customWidth="1"/>
    <col min="10501" max="10501" width="4.5703125" style="42" customWidth="1"/>
    <col min="10502" max="10502" width="11.42578125" style="42" customWidth="1"/>
    <col min="10503" max="10503" width="1.42578125" style="42" customWidth="1"/>
    <col min="10504" max="10504" width="11.42578125" style="42" customWidth="1"/>
    <col min="10505" max="10505" width="1.42578125" style="42" customWidth="1"/>
    <col min="10506" max="10506" width="11.42578125" style="42" customWidth="1"/>
    <col min="10507" max="10507" width="1.42578125" style="42" customWidth="1"/>
    <col min="10508" max="10508" width="11.42578125" style="42" customWidth="1"/>
    <col min="10509" max="10509" width="1.42578125" style="42" customWidth="1"/>
    <col min="10510" max="10510" width="11.42578125" style="42" customWidth="1"/>
    <col min="10511" max="10511" width="1.42578125" style="42" customWidth="1"/>
    <col min="10512" max="10512" width="11.42578125" style="42" customWidth="1"/>
    <col min="10513" max="10513" width="0.5703125" style="42" customWidth="1"/>
    <col min="10514" max="10755" width="10.5703125" style="42"/>
    <col min="10756" max="10756" width="26" style="42" customWidth="1"/>
    <col min="10757" max="10757" width="4.5703125" style="42" customWidth="1"/>
    <col min="10758" max="10758" width="11.42578125" style="42" customWidth="1"/>
    <col min="10759" max="10759" width="1.42578125" style="42" customWidth="1"/>
    <col min="10760" max="10760" width="11.42578125" style="42" customWidth="1"/>
    <col min="10761" max="10761" width="1.42578125" style="42" customWidth="1"/>
    <col min="10762" max="10762" width="11.42578125" style="42" customWidth="1"/>
    <col min="10763" max="10763" width="1.42578125" style="42" customWidth="1"/>
    <col min="10764" max="10764" width="11.42578125" style="42" customWidth="1"/>
    <col min="10765" max="10765" width="1.42578125" style="42" customWidth="1"/>
    <col min="10766" max="10766" width="11.42578125" style="42" customWidth="1"/>
    <col min="10767" max="10767" width="1.42578125" style="42" customWidth="1"/>
    <col min="10768" max="10768" width="11.42578125" style="42" customWidth="1"/>
    <col min="10769" max="10769" width="0.5703125" style="42" customWidth="1"/>
    <col min="10770" max="11011" width="10.5703125" style="42"/>
    <col min="11012" max="11012" width="26" style="42" customWidth="1"/>
    <col min="11013" max="11013" width="4.5703125" style="42" customWidth="1"/>
    <col min="11014" max="11014" width="11.42578125" style="42" customWidth="1"/>
    <col min="11015" max="11015" width="1.42578125" style="42" customWidth="1"/>
    <col min="11016" max="11016" width="11.42578125" style="42" customWidth="1"/>
    <col min="11017" max="11017" width="1.42578125" style="42" customWidth="1"/>
    <col min="11018" max="11018" width="11.42578125" style="42" customWidth="1"/>
    <col min="11019" max="11019" width="1.42578125" style="42" customWidth="1"/>
    <col min="11020" max="11020" width="11.42578125" style="42" customWidth="1"/>
    <col min="11021" max="11021" width="1.42578125" style="42" customWidth="1"/>
    <col min="11022" max="11022" width="11.42578125" style="42" customWidth="1"/>
    <col min="11023" max="11023" width="1.42578125" style="42" customWidth="1"/>
    <col min="11024" max="11024" width="11.42578125" style="42" customWidth="1"/>
    <col min="11025" max="11025" width="0.5703125" style="42" customWidth="1"/>
    <col min="11026" max="11267" width="10.5703125" style="42"/>
    <col min="11268" max="11268" width="26" style="42" customWidth="1"/>
    <col min="11269" max="11269" width="4.5703125" style="42" customWidth="1"/>
    <col min="11270" max="11270" width="11.42578125" style="42" customWidth="1"/>
    <col min="11271" max="11271" width="1.42578125" style="42" customWidth="1"/>
    <col min="11272" max="11272" width="11.42578125" style="42" customWidth="1"/>
    <col min="11273" max="11273" width="1.42578125" style="42" customWidth="1"/>
    <col min="11274" max="11274" width="11.42578125" style="42" customWidth="1"/>
    <col min="11275" max="11275" width="1.42578125" style="42" customWidth="1"/>
    <col min="11276" max="11276" width="11.42578125" style="42" customWidth="1"/>
    <col min="11277" max="11277" width="1.42578125" style="42" customWidth="1"/>
    <col min="11278" max="11278" width="11.42578125" style="42" customWidth="1"/>
    <col min="11279" max="11279" width="1.42578125" style="42" customWidth="1"/>
    <col min="11280" max="11280" width="11.42578125" style="42" customWidth="1"/>
    <col min="11281" max="11281" width="0.5703125" style="42" customWidth="1"/>
    <col min="11282" max="11523" width="10.5703125" style="42"/>
    <col min="11524" max="11524" width="26" style="42" customWidth="1"/>
    <col min="11525" max="11525" width="4.5703125" style="42" customWidth="1"/>
    <col min="11526" max="11526" width="11.42578125" style="42" customWidth="1"/>
    <col min="11527" max="11527" width="1.42578125" style="42" customWidth="1"/>
    <col min="11528" max="11528" width="11.42578125" style="42" customWidth="1"/>
    <col min="11529" max="11529" width="1.42578125" style="42" customWidth="1"/>
    <col min="11530" max="11530" width="11.42578125" style="42" customWidth="1"/>
    <col min="11531" max="11531" width="1.42578125" style="42" customWidth="1"/>
    <col min="11532" max="11532" width="11.42578125" style="42" customWidth="1"/>
    <col min="11533" max="11533" width="1.42578125" style="42" customWidth="1"/>
    <col min="11534" max="11534" width="11.42578125" style="42" customWidth="1"/>
    <col min="11535" max="11535" width="1.42578125" style="42" customWidth="1"/>
    <col min="11536" max="11536" width="11.42578125" style="42" customWidth="1"/>
    <col min="11537" max="11537" width="0.5703125" style="42" customWidth="1"/>
    <col min="11538" max="11779" width="10.5703125" style="42"/>
    <col min="11780" max="11780" width="26" style="42" customWidth="1"/>
    <col min="11781" max="11781" width="4.5703125" style="42" customWidth="1"/>
    <col min="11782" max="11782" width="11.42578125" style="42" customWidth="1"/>
    <col min="11783" max="11783" width="1.42578125" style="42" customWidth="1"/>
    <col min="11784" max="11784" width="11.42578125" style="42" customWidth="1"/>
    <col min="11785" max="11785" width="1.42578125" style="42" customWidth="1"/>
    <col min="11786" max="11786" width="11.42578125" style="42" customWidth="1"/>
    <col min="11787" max="11787" width="1.42578125" style="42" customWidth="1"/>
    <col min="11788" max="11788" width="11.42578125" style="42" customWidth="1"/>
    <col min="11789" max="11789" width="1.42578125" style="42" customWidth="1"/>
    <col min="11790" max="11790" width="11.42578125" style="42" customWidth="1"/>
    <col min="11791" max="11791" width="1.42578125" style="42" customWidth="1"/>
    <col min="11792" max="11792" width="11.42578125" style="42" customWidth="1"/>
    <col min="11793" max="11793" width="0.5703125" style="42" customWidth="1"/>
    <col min="11794" max="12035" width="10.5703125" style="42"/>
    <col min="12036" max="12036" width="26" style="42" customWidth="1"/>
    <col min="12037" max="12037" width="4.5703125" style="42" customWidth="1"/>
    <col min="12038" max="12038" width="11.42578125" style="42" customWidth="1"/>
    <col min="12039" max="12039" width="1.42578125" style="42" customWidth="1"/>
    <col min="12040" max="12040" width="11.42578125" style="42" customWidth="1"/>
    <col min="12041" max="12041" width="1.42578125" style="42" customWidth="1"/>
    <col min="12042" max="12042" width="11.42578125" style="42" customWidth="1"/>
    <col min="12043" max="12043" width="1.42578125" style="42" customWidth="1"/>
    <col min="12044" max="12044" width="11.42578125" style="42" customWidth="1"/>
    <col min="12045" max="12045" width="1.42578125" style="42" customWidth="1"/>
    <col min="12046" max="12046" width="11.42578125" style="42" customWidth="1"/>
    <col min="12047" max="12047" width="1.42578125" style="42" customWidth="1"/>
    <col min="12048" max="12048" width="11.42578125" style="42" customWidth="1"/>
    <col min="12049" max="12049" width="0.5703125" style="42" customWidth="1"/>
    <col min="12050" max="12291" width="10.5703125" style="42"/>
    <col min="12292" max="12292" width="26" style="42" customWidth="1"/>
    <col min="12293" max="12293" width="4.5703125" style="42" customWidth="1"/>
    <col min="12294" max="12294" width="11.42578125" style="42" customWidth="1"/>
    <col min="12295" max="12295" width="1.42578125" style="42" customWidth="1"/>
    <col min="12296" max="12296" width="11.42578125" style="42" customWidth="1"/>
    <col min="12297" max="12297" width="1.42578125" style="42" customWidth="1"/>
    <col min="12298" max="12298" width="11.42578125" style="42" customWidth="1"/>
    <col min="12299" max="12299" width="1.42578125" style="42" customWidth="1"/>
    <col min="12300" max="12300" width="11.42578125" style="42" customWidth="1"/>
    <col min="12301" max="12301" width="1.42578125" style="42" customWidth="1"/>
    <col min="12302" max="12302" width="11.42578125" style="42" customWidth="1"/>
    <col min="12303" max="12303" width="1.42578125" style="42" customWidth="1"/>
    <col min="12304" max="12304" width="11.42578125" style="42" customWidth="1"/>
    <col min="12305" max="12305" width="0.5703125" style="42" customWidth="1"/>
    <col min="12306" max="12547" width="10.5703125" style="42"/>
    <col min="12548" max="12548" width="26" style="42" customWidth="1"/>
    <col min="12549" max="12549" width="4.5703125" style="42" customWidth="1"/>
    <col min="12550" max="12550" width="11.42578125" style="42" customWidth="1"/>
    <col min="12551" max="12551" width="1.42578125" style="42" customWidth="1"/>
    <col min="12552" max="12552" width="11.42578125" style="42" customWidth="1"/>
    <col min="12553" max="12553" width="1.42578125" style="42" customWidth="1"/>
    <col min="12554" max="12554" width="11.42578125" style="42" customWidth="1"/>
    <col min="12555" max="12555" width="1.42578125" style="42" customWidth="1"/>
    <col min="12556" max="12556" width="11.42578125" style="42" customWidth="1"/>
    <col min="12557" max="12557" width="1.42578125" style="42" customWidth="1"/>
    <col min="12558" max="12558" width="11.42578125" style="42" customWidth="1"/>
    <col min="12559" max="12559" width="1.42578125" style="42" customWidth="1"/>
    <col min="12560" max="12560" width="11.42578125" style="42" customWidth="1"/>
    <col min="12561" max="12561" width="0.5703125" style="42" customWidth="1"/>
    <col min="12562" max="12803" width="10.5703125" style="42"/>
    <col min="12804" max="12804" width="26" style="42" customWidth="1"/>
    <col min="12805" max="12805" width="4.5703125" style="42" customWidth="1"/>
    <col min="12806" max="12806" width="11.42578125" style="42" customWidth="1"/>
    <col min="12807" max="12807" width="1.42578125" style="42" customWidth="1"/>
    <col min="12808" max="12808" width="11.42578125" style="42" customWidth="1"/>
    <col min="12809" max="12809" width="1.42578125" style="42" customWidth="1"/>
    <col min="12810" max="12810" width="11.42578125" style="42" customWidth="1"/>
    <col min="12811" max="12811" width="1.42578125" style="42" customWidth="1"/>
    <col min="12812" max="12812" width="11.42578125" style="42" customWidth="1"/>
    <col min="12813" max="12813" width="1.42578125" style="42" customWidth="1"/>
    <col min="12814" max="12814" width="11.42578125" style="42" customWidth="1"/>
    <col min="12815" max="12815" width="1.42578125" style="42" customWidth="1"/>
    <col min="12816" max="12816" width="11.42578125" style="42" customWidth="1"/>
    <col min="12817" max="12817" width="0.5703125" style="42" customWidth="1"/>
    <col min="12818" max="13059" width="10.5703125" style="42"/>
    <col min="13060" max="13060" width="26" style="42" customWidth="1"/>
    <col min="13061" max="13061" width="4.5703125" style="42" customWidth="1"/>
    <col min="13062" max="13062" width="11.42578125" style="42" customWidth="1"/>
    <col min="13063" max="13063" width="1.42578125" style="42" customWidth="1"/>
    <col min="13064" max="13064" width="11.42578125" style="42" customWidth="1"/>
    <col min="13065" max="13065" width="1.42578125" style="42" customWidth="1"/>
    <col min="13066" max="13066" width="11.42578125" style="42" customWidth="1"/>
    <col min="13067" max="13067" width="1.42578125" style="42" customWidth="1"/>
    <col min="13068" max="13068" width="11.42578125" style="42" customWidth="1"/>
    <col min="13069" max="13069" width="1.42578125" style="42" customWidth="1"/>
    <col min="13070" max="13070" width="11.42578125" style="42" customWidth="1"/>
    <col min="13071" max="13071" width="1.42578125" style="42" customWidth="1"/>
    <col min="13072" max="13072" width="11.42578125" style="42" customWidth="1"/>
    <col min="13073" max="13073" width="0.5703125" style="42" customWidth="1"/>
    <col min="13074" max="13315" width="10.5703125" style="42"/>
    <col min="13316" max="13316" width="26" style="42" customWidth="1"/>
    <col min="13317" max="13317" width="4.5703125" style="42" customWidth="1"/>
    <col min="13318" max="13318" width="11.42578125" style="42" customWidth="1"/>
    <col min="13319" max="13319" width="1.42578125" style="42" customWidth="1"/>
    <col min="13320" max="13320" width="11.42578125" style="42" customWidth="1"/>
    <col min="13321" max="13321" width="1.42578125" style="42" customWidth="1"/>
    <col min="13322" max="13322" width="11.42578125" style="42" customWidth="1"/>
    <col min="13323" max="13323" width="1.42578125" style="42" customWidth="1"/>
    <col min="13324" max="13324" width="11.42578125" style="42" customWidth="1"/>
    <col min="13325" max="13325" width="1.42578125" style="42" customWidth="1"/>
    <col min="13326" max="13326" width="11.42578125" style="42" customWidth="1"/>
    <col min="13327" max="13327" width="1.42578125" style="42" customWidth="1"/>
    <col min="13328" max="13328" width="11.42578125" style="42" customWidth="1"/>
    <col min="13329" max="13329" width="0.5703125" style="42" customWidth="1"/>
    <col min="13330" max="13571" width="10.5703125" style="42"/>
    <col min="13572" max="13572" width="26" style="42" customWidth="1"/>
    <col min="13573" max="13573" width="4.5703125" style="42" customWidth="1"/>
    <col min="13574" max="13574" width="11.42578125" style="42" customWidth="1"/>
    <col min="13575" max="13575" width="1.42578125" style="42" customWidth="1"/>
    <col min="13576" max="13576" width="11.42578125" style="42" customWidth="1"/>
    <col min="13577" max="13577" width="1.42578125" style="42" customWidth="1"/>
    <col min="13578" max="13578" width="11.42578125" style="42" customWidth="1"/>
    <col min="13579" max="13579" width="1.42578125" style="42" customWidth="1"/>
    <col min="13580" max="13580" width="11.42578125" style="42" customWidth="1"/>
    <col min="13581" max="13581" width="1.42578125" style="42" customWidth="1"/>
    <col min="13582" max="13582" width="11.42578125" style="42" customWidth="1"/>
    <col min="13583" max="13583" width="1.42578125" style="42" customWidth="1"/>
    <col min="13584" max="13584" width="11.42578125" style="42" customWidth="1"/>
    <col min="13585" max="13585" width="0.5703125" style="42" customWidth="1"/>
    <col min="13586" max="13827" width="10.5703125" style="42"/>
    <col min="13828" max="13828" width="26" style="42" customWidth="1"/>
    <col min="13829" max="13829" width="4.5703125" style="42" customWidth="1"/>
    <col min="13830" max="13830" width="11.42578125" style="42" customWidth="1"/>
    <col min="13831" max="13831" width="1.42578125" style="42" customWidth="1"/>
    <col min="13832" max="13832" width="11.42578125" style="42" customWidth="1"/>
    <col min="13833" max="13833" width="1.42578125" style="42" customWidth="1"/>
    <col min="13834" max="13834" width="11.42578125" style="42" customWidth="1"/>
    <col min="13835" max="13835" width="1.42578125" style="42" customWidth="1"/>
    <col min="13836" max="13836" width="11.42578125" style="42" customWidth="1"/>
    <col min="13837" max="13837" width="1.42578125" style="42" customWidth="1"/>
    <col min="13838" max="13838" width="11.42578125" style="42" customWidth="1"/>
    <col min="13839" max="13839" width="1.42578125" style="42" customWidth="1"/>
    <col min="13840" max="13840" width="11.42578125" style="42" customWidth="1"/>
    <col min="13841" max="13841" width="0.5703125" style="42" customWidth="1"/>
    <col min="13842" max="14083" width="10.5703125" style="42"/>
    <col min="14084" max="14084" width="26" style="42" customWidth="1"/>
    <col min="14085" max="14085" width="4.5703125" style="42" customWidth="1"/>
    <col min="14086" max="14086" width="11.42578125" style="42" customWidth="1"/>
    <col min="14087" max="14087" width="1.42578125" style="42" customWidth="1"/>
    <col min="14088" max="14088" width="11.42578125" style="42" customWidth="1"/>
    <col min="14089" max="14089" width="1.42578125" style="42" customWidth="1"/>
    <col min="14090" max="14090" width="11.42578125" style="42" customWidth="1"/>
    <col min="14091" max="14091" width="1.42578125" style="42" customWidth="1"/>
    <col min="14092" max="14092" width="11.42578125" style="42" customWidth="1"/>
    <col min="14093" max="14093" width="1.42578125" style="42" customWidth="1"/>
    <col min="14094" max="14094" width="11.42578125" style="42" customWidth="1"/>
    <col min="14095" max="14095" width="1.42578125" style="42" customWidth="1"/>
    <col min="14096" max="14096" width="11.42578125" style="42" customWidth="1"/>
    <col min="14097" max="14097" width="0.5703125" style="42" customWidth="1"/>
    <col min="14098" max="14339" width="10.5703125" style="42"/>
    <col min="14340" max="14340" width="26" style="42" customWidth="1"/>
    <col min="14341" max="14341" width="4.5703125" style="42" customWidth="1"/>
    <col min="14342" max="14342" width="11.42578125" style="42" customWidth="1"/>
    <col min="14343" max="14343" width="1.42578125" style="42" customWidth="1"/>
    <col min="14344" max="14344" width="11.42578125" style="42" customWidth="1"/>
    <col min="14345" max="14345" width="1.42578125" style="42" customWidth="1"/>
    <col min="14346" max="14346" width="11.42578125" style="42" customWidth="1"/>
    <col min="14347" max="14347" width="1.42578125" style="42" customWidth="1"/>
    <col min="14348" max="14348" width="11.42578125" style="42" customWidth="1"/>
    <col min="14349" max="14349" width="1.42578125" style="42" customWidth="1"/>
    <col min="14350" max="14350" width="11.42578125" style="42" customWidth="1"/>
    <col min="14351" max="14351" width="1.42578125" style="42" customWidth="1"/>
    <col min="14352" max="14352" width="11.42578125" style="42" customWidth="1"/>
    <col min="14353" max="14353" width="0.5703125" style="42" customWidth="1"/>
    <col min="14354" max="14595" width="10.5703125" style="42"/>
    <col min="14596" max="14596" width="26" style="42" customWidth="1"/>
    <col min="14597" max="14597" width="4.5703125" style="42" customWidth="1"/>
    <col min="14598" max="14598" width="11.42578125" style="42" customWidth="1"/>
    <col min="14599" max="14599" width="1.42578125" style="42" customWidth="1"/>
    <col min="14600" max="14600" width="11.42578125" style="42" customWidth="1"/>
    <col min="14601" max="14601" width="1.42578125" style="42" customWidth="1"/>
    <col min="14602" max="14602" width="11.42578125" style="42" customWidth="1"/>
    <col min="14603" max="14603" width="1.42578125" style="42" customWidth="1"/>
    <col min="14604" max="14604" width="11.42578125" style="42" customWidth="1"/>
    <col min="14605" max="14605" width="1.42578125" style="42" customWidth="1"/>
    <col min="14606" max="14606" width="11.42578125" style="42" customWidth="1"/>
    <col min="14607" max="14607" width="1.42578125" style="42" customWidth="1"/>
    <col min="14608" max="14608" width="11.42578125" style="42" customWidth="1"/>
    <col min="14609" max="14609" width="0.5703125" style="42" customWidth="1"/>
    <col min="14610" max="14851" width="10.5703125" style="42"/>
    <col min="14852" max="14852" width="26" style="42" customWidth="1"/>
    <col min="14853" max="14853" width="4.5703125" style="42" customWidth="1"/>
    <col min="14854" max="14854" width="11.42578125" style="42" customWidth="1"/>
    <col min="14855" max="14855" width="1.42578125" style="42" customWidth="1"/>
    <col min="14856" max="14856" width="11.42578125" style="42" customWidth="1"/>
    <col min="14857" max="14857" width="1.42578125" style="42" customWidth="1"/>
    <col min="14858" max="14858" width="11.42578125" style="42" customWidth="1"/>
    <col min="14859" max="14859" width="1.42578125" style="42" customWidth="1"/>
    <col min="14860" max="14860" width="11.42578125" style="42" customWidth="1"/>
    <col min="14861" max="14861" width="1.42578125" style="42" customWidth="1"/>
    <col min="14862" max="14862" width="11.42578125" style="42" customWidth="1"/>
    <col min="14863" max="14863" width="1.42578125" style="42" customWidth="1"/>
    <col min="14864" max="14864" width="11.42578125" style="42" customWidth="1"/>
    <col min="14865" max="14865" width="0.5703125" style="42" customWidth="1"/>
    <col min="14866" max="15107" width="10.5703125" style="42"/>
    <col min="15108" max="15108" width="26" style="42" customWidth="1"/>
    <col min="15109" max="15109" width="4.5703125" style="42" customWidth="1"/>
    <col min="15110" max="15110" width="11.42578125" style="42" customWidth="1"/>
    <col min="15111" max="15111" width="1.42578125" style="42" customWidth="1"/>
    <col min="15112" max="15112" width="11.42578125" style="42" customWidth="1"/>
    <col min="15113" max="15113" width="1.42578125" style="42" customWidth="1"/>
    <col min="15114" max="15114" width="11.42578125" style="42" customWidth="1"/>
    <col min="15115" max="15115" width="1.42578125" style="42" customWidth="1"/>
    <col min="15116" max="15116" width="11.42578125" style="42" customWidth="1"/>
    <col min="15117" max="15117" width="1.42578125" style="42" customWidth="1"/>
    <col min="15118" max="15118" width="11.42578125" style="42" customWidth="1"/>
    <col min="15119" max="15119" width="1.42578125" style="42" customWidth="1"/>
    <col min="15120" max="15120" width="11.42578125" style="42" customWidth="1"/>
    <col min="15121" max="15121" width="0.5703125" style="42" customWidth="1"/>
    <col min="15122" max="15363" width="10.5703125" style="42"/>
    <col min="15364" max="15364" width="26" style="42" customWidth="1"/>
    <col min="15365" max="15365" width="4.5703125" style="42" customWidth="1"/>
    <col min="15366" max="15366" width="11.42578125" style="42" customWidth="1"/>
    <col min="15367" max="15367" width="1.42578125" style="42" customWidth="1"/>
    <col min="15368" max="15368" width="11.42578125" style="42" customWidth="1"/>
    <col min="15369" max="15369" width="1.42578125" style="42" customWidth="1"/>
    <col min="15370" max="15370" width="11.42578125" style="42" customWidth="1"/>
    <col min="15371" max="15371" width="1.42578125" style="42" customWidth="1"/>
    <col min="15372" max="15372" width="11.42578125" style="42" customWidth="1"/>
    <col min="15373" max="15373" width="1.42578125" style="42" customWidth="1"/>
    <col min="15374" max="15374" width="11.42578125" style="42" customWidth="1"/>
    <col min="15375" max="15375" width="1.42578125" style="42" customWidth="1"/>
    <col min="15376" max="15376" width="11.42578125" style="42" customWidth="1"/>
    <col min="15377" max="15377" width="0.5703125" style="42" customWidth="1"/>
    <col min="15378" max="15619" width="10.5703125" style="42"/>
    <col min="15620" max="15620" width="26" style="42" customWidth="1"/>
    <col min="15621" max="15621" width="4.5703125" style="42" customWidth="1"/>
    <col min="15622" max="15622" width="11.42578125" style="42" customWidth="1"/>
    <col min="15623" max="15623" width="1.42578125" style="42" customWidth="1"/>
    <col min="15624" max="15624" width="11.42578125" style="42" customWidth="1"/>
    <col min="15625" max="15625" width="1.42578125" style="42" customWidth="1"/>
    <col min="15626" max="15626" width="11.42578125" style="42" customWidth="1"/>
    <col min="15627" max="15627" width="1.42578125" style="42" customWidth="1"/>
    <col min="15628" max="15628" width="11.42578125" style="42" customWidth="1"/>
    <col min="15629" max="15629" width="1.42578125" style="42" customWidth="1"/>
    <col min="15630" max="15630" width="11.42578125" style="42" customWidth="1"/>
    <col min="15631" max="15631" width="1.42578125" style="42" customWidth="1"/>
    <col min="15632" max="15632" width="11.42578125" style="42" customWidth="1"/>
    <col min="15633" max="15633" width="0.5703125" style="42" customWidth="1"/>
    <col min="15634" max="15875" width="10.5703125" style="42"/>
    <col min="15876" max="15876" width="26" style="42" customWidth="1"/>
    <col min="15877" max="15877" width="4.5703125" style="42" customWidth="1"/>
    <col min="15878" max="15878" width="11.42578125" style="42" customWidth="1"/>
    <col min="15879" max="15879" width="1.42578125" style="42" customWidth="1"/>
    <col min="15880" max="15880" width="11.42578125" style="42" customWidth="1"/>
    <col min="15881" max="15881" width="1.42578125" style="42" customWidth="1"/>
    <col min="15882" max="15882" width="11.42578125" style="42" customWidth="1"/>
    <col min="15883" max="15883" width="1.42578125" style="42" customWidth="1"/>
    <col min="15884" max="15884" width="11.42578125" style="42" customWidth="1"/>
    <col min="15885" max="15885" width="1.42578125" style="42" customWidth="1"/>
    <col min="15886" max="15886" width="11.42578125" style="42" customWidth="1"/>
    <col min="15887" max="15887" width="1.42578125" style="42" customWidth="1"/>
    <col min="15888" max="15888" width="11.42578125" style="42" customWidth="1"/>
    <col min="15889" max="15889" width="0.5703125" style="42" customWidth="1"/>
    <col min="15890" max="16131" width="10.5703125" style="42"/>
    <col min="16132" max="16132" width="26" style="42" customWidth="1"/>
    <col min="16133" max="16133" width="4.5703125" style="42" customWidth="1"/>
    <col min="16134" max="16134" width="11.42578125" style="42" customWidth="1"/>
    <col min="16135" max="16135" width="1.42578125" style="42" customWidth="1"/>
    <col min="16136" max="16136" width="11.42578125" style="42" customWidth="1"/>
    <col min="16137" max="16137" width="1.42578125" style="42" customWidth="1"/>
    <col min="16138" max="16138" width="11.42578125" style="42" customWidth="1"/>
    <col min="16139" max="16139" width="1.42578125" style="42" customWidth="1"/>
    <col min="16140" max="16140" width="11.42578125" style="42" customWidth="1"/>
    <col min="16141" max="16141" width="1.42578125" style="42" customWidth="1"/>
    <col min="16142" max="16142" width="11.42578125" style="42" customWidth="1"/>
    <col min="16143" max="16143" width="1.42578125" style="42" customWidth="1"/>
    <col min="16144" max="16144" width="11.42578125" style="42" customWidth="1"/>
    <col min="16145" max="16145" width="0.5703125" style="42" customWidth="1"/>
    <col min="16146" max="16384" width="10.5703125" style="42"/>
  </cols>
  <sheetData>
    <row r="1" spans="1:19" ht="20.25" customHeight="1">
      <c r="P1" s="45" t="s">
        <v>82</v>
      </c>
    </row>
    <row r="2" spans="1:19" s="46" customFormat="1" ht="20.25" customHeight="1">
      <c r="A2" s="46" t="s">
        <v>59</v>
      </c>
      <c r="D2" s="47"/>
      <c r="I2" s="48"/>
      <c r="J2" s="47"/>
      <c r="K2" s="48"/>
      <c r="L2" s="47"/>
      <c r="N2" s="47"/>
      <c r="P2" s="47"/>
    </row>
    <row r="3" spans="1:19" s="46" customFormat="1" ht="20.25" customHeight="1">
      <c r="A3" s="46" t="s">
        <v>90</v>
      </c>
      <c r="D3" s="47"/>
      <c r="I3" s="48"/>
      <c r="J3" s="47"/>
      <c r="K3" s="48"/>
      <c r="L3" s="47"/>
      <c r="N3" s="47"/>
      <c r="P3" s="47"/>
    </row>
    <row r="4" spans="1:19" s="46" customFormat="1" ht="20.25" customHeight="1">
      <c r="A4" s="46" t="s">
        <v>261</v>
      </c>
      <c r="D4" s="47"/>
      <c r="I4" s="48"/>
      <c r="J4" s="47"/>
      <c r="K4" s="48"/>
      <c r="L4" s="47"/>
      <c r="N4" s="47"/>
      <c r="P4" s="47"/>
    </row>
    <row r="5" spans="1:19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 t="s">
        <v>79</v>
      </c>
    </row>
    <row r="6" spans="1:19" s="52" customFormat="1" ht="20.25" customHeight="1">
      <c r="D6" s="148" t="s">
        <v>26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9" s="52" customFormat="1" ht="20.25" customHeight="1">
      <c r="D7" s="53"/>
      <c r="E7" s="53"/>
      <c r="F7" s="53"/>
      <c r="G7" s="53"/>
      <c r="H7" s="53"/>
      <c r="I7" s="53"/>
      <c r="J7" s="53"/>
      <c r="K7" s="53"/>
      <c r="L7" s="53"/>
      <c r="M7" s="53"/>
      <c r="N7" s="55" t="s">
        <v>246</v>
      </c>
      <c r="O7" s="53"/>
      <c r="P7" s="53"/>
    </row>
    <row r="8" spans="1:19" s="52" customFormat="1" ht="20.25" customHeight="1">
      <c r="D8" s="53"/>
      <c r="E8" s="53"/>
      <c r="F8" s="53"/>
      <c r="G8" s="53"/>
      <c r="H8" s="53"/>
      <c r="I8" s="53"/>
      <c r="J8" s="53"/>
      <c r="K8" s="53"/>
      <c r="L8" s="53"/>
      <c r="M8" s="53"/>
      <c r="N8" s="67" t="s">
        <v>245</v>
      </c>
      <c r="O8" s="53"/>
      <c r="P8" s="53"/>
    </row>
    <row r="9" spans="1:19" s="52" customFormat="1" ht="20.25" customHeight="1">
      <c r="D9" s="53"/>
      <c r="E9" s="53"/>
      <c r="F9" s="53"/>
      <c r="G9" s="53"/>
      <c r="H9" s="53"/>
      <c r="I9" s="53"/>
      <c r="J9" s="80"/>
      <c r="K9" s="80"/>
      <c r="L9" s="80"/>
      <c r="M9" s="80"/>
      <c r="N9" s="81" t="s">
        <v>64</v>
      </c>
      <c r="O9" s="80"/>
      <c r="P9" s="80"/>
      <c r="Q9" s="79"/>
      <c r="R9" s="79"/>
      <c r="S9" s="79"/>
    </row>
    <row r="10" spans="1:19" s="52" customFormat="1" ht="20.25" customHeight="1">
      <c r="A10" s="79"/>
      <c r="B10" s="79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141" t="s">
        <v>65</v>
      </c>
      <c r="O10" s="80"/>
      <c r="P10" s="80"/>
      <c r="Q10" s="79"/>
      <c r="R10" s="79"/>
      <c r="S10" s="79"/>
    </row>
    <row r="11" spans="1:19" s="52" customFormat="1" ht="20.25" customHeight="1">
      <c r="A11" s="79"/>
      <c r="B11" s="79"/>
      <c r="C11" s="79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1" t="s">
        <v>231</v>
      </c>
      <c r="O11" s="80"/>
      <c r="P11" s="80"/>
      <c r="Q11" s="79"/>
      <c r="R11" s="79"/>
      <c r="S11" s="79"/>
    </row>
    <row r="12" spans="1:19" s="52" customFormat="1" ht="20.25" customHeight="1">
      <c r="A12" s="79"/>
      <c r="B12" s="79"/>
      <c r="C12" s="79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1" t="s">
        <v>188</v>
      </c>
      <c r="O12" s="80"/>
      <c r="P12" s="80"/>
      <c r="Q12" s="79"/>
      <c r="R12" s="79"/>
      <c r="S12" s="79"/>
    </row>
    <row r="13" spans="1:19" s="52" customFormat="1" ht="20.25" customHeight="1">
      <c r="A13" s="79"/>
      <c r="B13" s="79"/>
      <c r="C13" s="79"/>
      <c r="D13" s="80"/>
      <c r="E13" s="80"/>
      <c r="F13" s="80"/>
      <c r="G13" s="80"/>
      <c r="H13" s="81" t="s">
        <v>124</v>
      </c>
      <c r="I13" s="80"/>
      <c r="J13" s="80"/>
      <c r="K13" s="80"/>
      <c r="L13" s="80"/>
      <c r="M13" s="80"/>
      <c r="N13" s="81" t="s">
        <v>200</v>
      </c>
      <c r="O13" s="80"/>
      <c r="P13" s="80"/>
      <c r="Q13" s="79"/>
      <c r="R13" s="79"/>
      <c r="S13" s="79"/>
    </row>
    <row r="14" spans="1:19" s="52" customFormat="1" ht="20.25" customHeight="1">
      <c r="A14" s="79"/>
      <c r="B14" s="79"/>
      <c r="C14" s="79"/>
      <c r="D14" s="81" t="s">
        <v>8</v>
      </c>
      <c r="E14" s="81"/>
      <c r="F14" s="81"/>
      <c r="G14" s="81"/>
      <c r="H14" s="82" t="s">
        <v>125</v>
      </c>
      <c r="I14" s="81"/>
      <c r="J14" s="149" t="s">
        <v>7</v>
      </c>
      <c r="K14" s="149"/>
      <c r="L14" s="149"/>
      <c r="M14" s="81"/>
      <c r="N14" s="81" t="s">
        <v>170</v>
      </c>
      <c r="O14" s="81"/>
      <c r="P14" s="143" t="s">
        <v>3</v>
      </c>
      <c r="Q14" s="79"/>
      <c r="R14" s="79"/>
      <c r="S14" s="79"/>
    </row>
    <row r="15" spans="1:19" s="52" customFormat="1" ht="20.25" customHeight="1">
      <c r="A15" s="79"/>
      <c r="B15" s="79"/>
      <c r="C15" s="79"/>
      <c r="D15" s="82" t="s">
        <v>9</v>
      </c>
      <c r="E15" s="79"/>
      <c r="F15" s="82"/>
      <c r="G15" s="82"/>
      <c r="H15" s="82" t="s">
        <v>126</v>
      </c>
      <c r="I15" s="83"/>
      <c r="J15" s="82" t="s">
        <v>111</v>
      </c>
      <c r="K15" s="79"/>
      <c r="L15" s="79"/>
      <c r="M15" s="83"/>
      <c r="N15" s="81" t="s">
        <v>172</v>
      </c>
      <c r="O15" s="83"/>
      <c r="P15" s="143" t="s">
        <v>157</v>
      </c>
      <c r="Q15" s="79"/>
      <c r="R15" s="79"/>
      <c r="S15" s="79"/>
    </row>
    <row r="16" spans="1:19" s="52" customFormat="1" ht="20.25" customHeight="1">
      <c r="A16" s="79"/>
      <c r="B16" s="141" t="s">
        <v>0</v>
      </c>
      <c r="C16" s="79"/>
      <c r="D16" s="141" t="s">
        <v>5</v>
      </c>
      <c r="E16" s="79"/>
      <c r="F16" s="141" t="s">
        <v>66</v>
      </c>
      <c r="G16" s="81"/>
      <c r="H16" s="141" t="s">
        <v>127</v>
      </c>
      <c r="I16" s="83"/>
      <c r="J16" s="141" t="s">
        <v>112</v>
      </c>
      <c r="K16" s="83"/>
      <c r="L16" s="141" t="s">
        <v>6</v>
      </c>
      <c r="M16" s="83"/>
      <c r="N16" s="141" t="s">
        <v>171</v>
      </c>
      <c r="O16" s="83"/>
      <c r="P16" s="144" t="s">
        <v>63</v>
      </c>
      <c r="Q16" s="79"/>
      <c r="R16" s="79"/>
      <c r="S16" s="79"/>
    </row>
    <row r="17" spans="1:19" s="52" customFormat="1" ht="20.25" customHeight="1">
      <c r="A17" s="84" t="s">
        <v>202</v>
      </c>
      <c r="B17" s="84"/>
      <c r="C17" s="79"/>
      <c r="D17" s="57">
        <v>995945</v>
      </c>
      <c r="E17" s="57"/>
      <c r="F17" s="57">
        <v>289166</v>
      </c>
      <c r="G17" s="57"/>
      <c r="H17" s="57">
        <v>7302</v>
      </c>
      <c r="I17" s="57"/>
      <c r="J17" s="57">
        <v>73340</v>
      </c>
      <c r="K17" s="57"/>
      <c r="L17" s="57">
        <v>261044</v>
      </c>
      <c r="M17" s="57"/>
      <c r="N17" s="57">
        <v>-47455</v>
      </c>
      <c r="O17" s="57"/>
      <c r="P17" s="57">
        <f>SUM(D17:N17)</f>
        <v>1579342</v>
      </c>
      <c r="Q17" s="79"/>
      <c r="R17" s="79"/>
      <c r="S17" s="79"/>
    </row>
    <row r="18" spans="1:19" s="52" customFormat="1" ht="20.25" customHeight="1">
      <c r="A18" s="62" t="s">
        <v>235</v>
      </c>
      <c r="B18" s="62"/>
      <c r="C18" s="79"/>
      <c r="D18" s="57">
        <v>0</v>
      </c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57">
        <f>SUM(PL!F94)</f>
        <v>-7103</v>
      </c>
      <c r="M18" s="57"/>
      <c r="N18" s="57">
        <v>0</v>
      </c>
      <c r="O18" s="57"/>
      <c r="P18" s="57">
        <f>SUM(D18:N18)</f>
        <v>-7103</v>
      </c>
      <c r="Q18" s="79"/>
      <c r="R18" s="79"/>
      <c r="S18" s="79"/>
    </row>
    <row r="19" spans="1:19" s="52" customFormat="1" ht="20.25" customHeight="1">
      <c r="A19" s="62" t="s">
        <v>95</v>
      </c>
      <c r="B19" s="62"/>
      <c r="C19" s="79"/>
      <c r="D19" s="58">
        <v>0</v>
      </c>
      <c r="E19" s="57"/>
      <c r="F19" s="58">
        <v>0</v>
      </c>
      <c r="G19" s="57"/>
      <c r="H19" s="58">
        <v>0</v>
      </c>
      <c r="I19" s="57"/>
      <c r="J19" s="58">
        <v>0</v>
      </c>
      <c r="K19" s="57"/>
      <c r="L19" s="58">
        <v>0</v>
      </c>
      <c r="M19" s="57"/>
      <c r="N19" s="58">
        <f>SUM(PL!F122)</f>
        <v>-55495</v>
      </c>
      <c r="O19" s="57"/>
      <c r="P19" s="58">
        <f t="shared" ref="P19" si="0">SUM(D19:N19)</f>
        <v>-55495</v>
      </c>
      <c r="Q19" s="79"/>
      <c r="R19" s="79"/>
      <c r="S19" s="79"/>
    </row>
    <row r="20" spans="1:19" s="52" customFormat="1" ht="20.25" customHeight="1">
      <c r="A20" s="79" t="s">
        <v>83</v>
      </c>
      <c r="B20" s="85"/>
      <c r="C20" s="79"/>
      <c r="D20" s="57">
        <f>SUM(D18:D19)</f>
        <v>0</v>
      </c>
      <c r="E20" s="57"/>
      <c r="F20" s="57">
        <f>SUM(F18:F19)</f>
        <v>0</v>
      </c>
      <c r="G20" s="57"/>
      <c r="H20" s="57">
        <f>SUM(H18:H19)</f>
        <v>0</v>
      </c>
      <c r="I20" s="57"/>
      <c r="J20" s="57">
        <f>SUM(J18:J19)</f>
        <v>0</v>
      </c>
      <c r="K20" s="57"/>
      <c r="L20" s="57">
        <f>SUM(L18:L19)</f>
        <v>-7103</v>
      </c>
      <c r="M20" s="57"/>
      <c r="N20" s="57">
        <f>SUM(N18:N19)</f>
        <v>-55495</v>
      </c>
      <c r="O20" s="57"/>
      <c r="P20" s="57">
        <f>SUM(P18:P19)</f>
        <v>-62598</v>
      </c>
      <c r="Q20" s="59"/>
      <c r="R20" s="79"/>
      <c r="S20" s="79"/>
    </row>
    <row r="21" spans="1:19" s="52" customFormat="1" ht="20.25" customHeight="1">
      <c r="A21" s="79" t="s">
        <v>271</v>
      </c>
      <c r="B21" s="85"/>
      <c r="C21" s="79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9"/>
      <c r="R21" s="79"/>
      <c r="S21" s="79"/>
    </row>
    <row r="22" spans="1:19" s="52" customFormat="1" ht="20.25" customHeight="1">
      <c r="A22" s="79" t="s">
        <v>206</v>
      </c>
      <c r="B22" s="85"/>
      <c r="C22" s="79"/>
      <c r="D22" s="57">
        <v>0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57">
        <f>-N22</f>
        <v>-10933</v>
      </c>
      <c r="M22" s="57"/>
      <c r="N22" s="57">
        <f>-PL!F119</f>
        <v>10933</v>
      </c>
      <c r="O22" s="57"/>
      <c r="P22" s="57">
        <f t="shared" ref="P22:P24" si="1">SUM(D22:N22)</f>
        <v>0</v>
      </c>
      <c r="Q22" s="59"/>
      <c r="R22" s="79"/>
      <c r="S22" s="79"/>
    </row>
    <row r="23" spans="1:19" s="52" customFormat="1" ht="20.25" customHeight="1">
      <c r="A23" s="79" t="s">
        <v>128</v>
      </c>
      <c r="B23" s="85">
        <v>16.2</v>
      </c>
      <c r="C23" s="79"/>
      <c r="D23" s="57">
        <v>0</v>
      </c>
      <c r="E23" s="57"/>
      <c r="F23" s="57">
        <v>0</v>
      </c>
      <c r="G23" s="57"/>
      <c r="H23" s="57">
        <v>714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f t="shared" si="1"/>
        <v>714</v>
      </c>
      <c r="Q23" s="59"/>
      <c r="R23" s="79"/>
      <c r="S23" s="79"/>
    </row>
    <row r="24" spans="1:19" s="52" customFormat="1" ht="20.25" customHeight="1">
      <c r="A24" s="52" t="s">
        <v>198</v>
      </c>
      <c r="B24" s="85">
        <v>23</v>
      </c>
      <c r="D24" s="57">
        <v>0</v>
      </c>
      <c r="E24" s="57"/>
      <c r="F24" s="57">
        <v>0</v>
      </c>
      <c r="G24" s="57"/>
      <c r="H24" s="57">
        <v>0</v>
      </c>
      <c r="I24" s="57"/>
      <c r="J24" s="57">
        <v>0</v>
      </c>
      <c r="K24" s="57"/>
      <c r="L24" s="57">
        <v>-87643</v>
      </c>
      <c r="M24" s="57"/>
      <c r="N24" s="57">
        <v>0</v>
      </c>
      <c r="O24" s="57"/>
      <c r="P24" s="57">
        <f t="shared" si="1"/>
        <v>-87643</v>
      </c>
      <c r="Q24" s="59"/>
    </row>
    <row r="25" spans="1:19" s="52" customFormat="1" ht="20.25" customHeight="1" thickBot="1">
      <c r="A25" s="86" t="s">
        <v>259</v>
      </c>
      <c r="B25" s="87"/>
      <c r="C25" s="86"/>
      <c r="D25" s="61">
        <f>SUM(D17,D20:D24)</f>
        <v>995945</v>
      </c>
      <c r="E25" s="57"/>
      <c r="F25" s="61">
        <f>SUM(F17,F20:F24)</f>
        <v>289166</v>
      </c>
      <c r="G25" s="57"/>
      <c r="H25" s="61">
        <f>SUM(H17,H20:H24)</f>
        <v>8016</v>
      </c>
      <c r="I25" s="57"/>
      <c r="J25" s="61">
        <f>SUM(J17,J20:J24)</f>
        <v>73340</v>
      </c>
      <c r="K25" s="57"/>
      <c r="L25" s="61">
        <f>SUM(L17,L20:L24)</f>
        <v>155365</v>
      </c>
      <c r="M25" s="57"/>
      <c r="N25" s="61">
        <f>SUM(N17,N20:N24)</f>
        <v>-92017</v>
      </c>
      <c r="O25" s="57"/>
      <c r="P25" s="61">
        <f>SUM(P17,P20:P24)</f>
        <v>1429815</v>
      </c>
      <c r="Q25" s="62"/>
      <c r="R25" s="79"/>
      <c r="S25" s="79"/>
    </row>
    <row r="26" spans="1:19" s="52" customFormat="1" ht="20.25" customHeight="1" thickTop="1">
      <c r="A26" s="86"/>
      <c r="B26" s="87"/>
      <c r="C26" s="8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9"/>
      <c r="R26" s="79"/>
      <c r="S26" s="79"/>
    </row>
    <row r="27" spans="1:19" s="52" customFormat="1" ht="20.25" customHeight="1">
      <c r="A27" s="84" t="s">
        <v>205</v>
      </c>
      <c r="B27" s="88"/>
      <c r="C27" s="79"/>
      <c r="D27" s="57">
        <v>995945</v>
      </c>
      <c r="E27" s="57"/>
      <c r="F27" s="57">
        <v>289166</v>
      </c>
      <c r="G27" s="57"/>
      <c r="H27" s="57">
        <v>8120</v>
      </c>
      <c r="I27" s="57"/>
      <c r="J27" s="57">
        <v>79127</v>
      </c>
      <c r="K27" s="57"/>
      <c r="L27" s="57">
        <v>287127</v>
      </c>
      <c r="M27" s="57"/>
      <c r="N27" s="57">
        <v>-62305</v>
      </c>
      <c r="O27" s="57"/>
      <c r="P27" s="57">
        <f t="shared" ref="P27" si="2">SUM(D27:N27)</f>
        <v>1597180</v>
      </c>
      <c r="Q27" s="79"/>
      <c r="R27" s="79"/>
      <c r="S27" s="79"/>
    </row>
    <row r="28" spans="1:19" s="52" customFormat="1" ht="20.25" customHeight="1">
      <c r="A28" s="62" t="s">
        <v>100</v>
      </c>
      <c r="B28" s="90"/>
      <c r="C28" s="79"/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f>SUM(PL!D94)</f>
        <v>173743</v>
      </c>
      <c r="M28" s="57"/>
      <c r="N28" s="57">
        <v>0</v>
      </c>
      <c r="O28" s="57"/>
      <c r="P28" s="57">
        <f>SUM(D28:N28)</f>
        <v>173743</v>
      </c>
    </row>
    <row r="29" spans="1:19" s="52" customFormat="1" ht="20.25" customHeight="1">
      <c r="A29" s="62" t="s">
        <v>95</v>
      </c>
      <c r="B29" s="90"/>
      <c r="C29" s="79"/>
      <c r="D29" s="58">
        <v>0</v>
      </c>
      <c r="E29" s="57"/>
      <c r="F29" s="58">
        <v>0</v>
      </c>
      <c r="G29" s="57"/>
      <c r="H29" s="58">
        <v>0</v>
      </c>
      <c r="I29" s="57"/>
      <c r="J29" s="58">
        <v>0</v>
      </c>
      <c r="K29" s="57"/>
      <c r="L29" s="58">
        <f>PL!D110</f>
        <v>-21146</v>
      </c>
      <c r="M29" s="57"/>
      <c r="N29" s="58">
        <f>PL!D115+PL!D119</f>
        <v>16935</v>
      </c>
      <c r="O29" s="57"/>
      <c r="P29" s="58">
        <f>SUM(D29:N29)</f>
        <v>-4211</v>
      </c>
    </row>
    <row r="30" spans="1:19" s="52" customFormat="1" ht="20.25" customHeight="1">
      <c r="A30" s="79" t="s">
        <v>83</v>
      </c>
      <c r="B30" s="85"/>
      <c r="C30" s="79"/>
      <c r="D30" s="57">
        <f>SUM(D28:D29)</f>
        <v>0</v>
      </c>
      <c r="E30" s="57"/>
      <c r="F30" s="57">
        <f>SUM(F28:F29)</f>
        <v>0</v>
      </c>
      <c r="G30" s="57"/>
      <c r="H30" s="57">
        <f>SUM(H28:H29)</f>
        <v>0</v>
      </c>
      <c r="I30" s="57"/>
      <c r="J30" s="57">
        <f>SUM(J28:J29)</f>
        <v>0</v>
      </c>
      <c r="K30" s="57"/>
      <c r="L30" s="57">
        <f>SUM(L28:L29)</f>
        <v>152597</v>
      </c>
      <c r="M30" s="57"/>
      <c r="N30" s="57">
        <f>SUM(N28:N29)</f>
        <v>16935</v>
      </c>
      <c r="O30" s="57"/>
      <c r="P30" s="57">
        <f>SUM(P28:P29)</f>
        <v>169532</v>
      </c>
      <c r="Q30" s="59"/>
    </row>
    <row r="31" spans="1:19" s="52" customFormat="1" ht="20.25" customHeight="1">
      <c r="A31" s="79" t="s">
        <v>134</v>
      </c>
      <c r="B31" s="85">
        <v>15</v>
      </c>
      <c r="C31" s="79"/>
      <c r="D31" s="57">
        <v>76079</v>
      </c>
      <c r="E31" s="57"/>
      <c r="F31" s="57">
        <v>2829</v>
      </c>
      <c r="G31" s="57"/>
      <c r="H31" s="57">
        <v>-710</v>
      </c>
      <c r="I31" s="57"/>
      <c r="J31" s="57">
        <v>0</v>
      </c>
      <c r="K31" s="57"/>
      <c r="L31" s="57">
        <v>0</v>
      </c>
      <c r="M31" s="57"/>
      <c r="N31" s="57">
        <v>0</v>
      </c>
      <c r="O31" s="57"/>
      <c r="P31" s="57">
        <f t="shared" ref="P31:P33" si="3">SUM(D31:N31)</f>
        <v>78198</v>
      </c>
      <c r="Q31" s="59"/>
    </row>
    <row r="32" spans="1:19" s="52" customFormat="1" ht="20.25" customHeight="1">
      <c r="A32" s="79" t="s">
        <v>224</v>
      </c>
      <c r="B32" s="85"/>
      <c r="C32" s="79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9"/>
    </row>
    <row r="33" spans="1:17" s="52" customFormat="1" ht="20.25" customHeight="1">
      <c r="A33" s="79" t="s">
        <v>206</v>
      </c>
      <c r="B33" s="85"/>
      <c r="C33" s="79"/>
      <c r="D33" s="57">
        <v>0</v>
      </c>
      <c r="E33" s="57"/>
      <c r="F33" s="57">
        <v>0</v>
      </c>
      <c r="G33" s="57"/>
      <c r="H33" s="57">
        <v>0</v>
      </c>
      <c r="I33" s="57"/>
      <c r="J33" s="57">
        <v>0</v>
      </c>
      <c r="K33" s="57"/>
      <c r="L33" s="57">
        <f>-N33</f>
        <v>4537</v>
      </c>
      <c r="M33" s="57"/>
      <c r="N33" s="57">
        <f>-PL!D119</f>
        <v>-4537</v>
      </c>
      <c r="O33" s="57"/>
      <c r="P33" s="57">
        <f t="shared" si="3"/>
        <v>0</v>
      </c>
      <c r="Q33" s="59"/>
    </row>
    <row r="34" spans="1:17" s="52" customFormat="1" ht="20.25" customHeight="1">
      <c r="A34" s="52" t="s">
        <v>128</v>
      </c>
      <c r="B34" s="85">
        <v>16.2</v>
      </c>
      <c r="D34" s="57">
        <v>0</v>
      </c>
      <c r="E34" s="57"/>
      <c r="F34" s="57">
        <v>0</v>
      </c>
      <c r="G34" s="57"/>
      <c r="H34" s="57">
        <v>50</v>
      </c>
      <c r="I34" s="57"/>
      <c r="J34" s="57">
        <v>0</v>
      </c>
      <c r="K34" s="57"/>
      <c r="L34" s="57">
        <v>0</v>
      </c>
      <c r="M34" s="57"/>
      <c r="N34" s="57">
        <v>0</v>
      </c>
      <c r="O34" s="57"/>
      <c r="P34" s="57">
        <f t="shared" ref="P34:P36" si="4">SUM(D34:N34)</f>
        <v>50</v>
      </c>
      <c r="Q34" s="59"/>
    </row>
    <row r="35" spans="1:17" s="52" customFormat="1" ht="20.25" customHeight="1">
      <c r="A35" s="52" t="s">
        <v>198</v>
      </c>
      <c r="B35" s="85">
        <v>23</v>
      </c>
      <c r="D35" s="57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57"/>
      <c r="L35" s="57">
        <v>-160804</v>
      </c>
      <c r="M35" s="57"/>
      <c r="N35" s="57">
        <v>0</v>
      </c>
      <c r="O35" s="57"/>
      <c r="P35" s="57">
        <f t="shared" si="4"/>
        <v>-160804</v>
      </c>
      <c r="Q35" s="59"/>
    </row>
    <row r="36" spans="1:17" s="52" customFormat="1" ht="20.25" customHeight="1">
      <c r="A36" s="52" t="s">
        <v>270</v>
      </c>
      <c r="B36" s="85">
        <v>17</v>
      </c>
      <c r="D36" s="57">
        <v>0</v>
      </c>
      <c r="E36" s="57"/>
      <c r="F36" s="57">
        <v>0</v>
      </c>
      <c r="G36" s="57"/>
      <c r="H36" s="57">
        <v>0</v>
      </c>
      <c r="I36" s="57"/>
      <c r="J36" s="57">
        <v>5450</v>
      </c>
      <c r="K36" s="57"/>
      <c r="L36" s="57">
        <v>-5450</v>
      </c>
      <c r="M36" s="57"/>
      <c r="N36" s="57">
        <v>0</v>
      </c>
      <c r="O36" s="57"/>
      <c r="P36" s="57">
        <f t="shared" si="4"/>
        <v>0</v>
      </c>
      <c r="Q36" s="59"/>
    </row>
    <row r="37" spans="1:17" s="52" customFormat="1" ht="20.25" customHeight="1" thickBot="1">
      <c r="A37" s="60" t="s">
        <v>260</v>
      </c>
      <c r="B37" s="60"/>
      <c r="C37" s="60"/>
      <c r="D37" s="61">
        <f>SUM(D27,D30:D36)</f>
        <v>1072024</v>
      </c>
      <c r="E37" s="57"/>
      <c r="F37" s="61">
        <f>SUM(F27,F30:F36)</f>
        <v>291995</v>
      </c>
      <c r="G37" s="57"/>
      <c r="H37" s="61">
        <f>SUM(H27,H30:H36)</f>
        <v>7460</v>
      </c>
      <c r="I37" s="57"/>
      <c r="J37" s="61">
        <f>SUM(J27,J30:J36)</f>
        <v>84577</v>
      </c>
      <c r="K37" s="57"/>
      <c r="L37" s="61">
        <f>SUM(L27,L30:L36)</f>
        <v>278007</v>
      </c>
      <c r="M37" s="57"/>
      <c r="N37" s="61">
        <f>SUM(N27,N30:N36)</f>
        <v>-49907</v>
      </c>
      <c r="O37" s="57"/>
      <c r="P37" s="61">
        <f>SUM(P27,P30:P36)</f>
        <v>1684156</v>
      </c>
      <c r="Q37" s="62"/>
    </row>
    <row r="38" spans="1:17" s="52" customFormat="1" ht="20.25" customHeight="1" thickTop="1">
      <c r="A38" s="60"/>
      <c r="B38" s="60"/>
      <c r="C38" s="60"/>
      <c r="D38" s="63">
        <f>D27-BS!F75</f>
        <v>0</v>
      </c>
      <c r="E38" s="63"/>
      <c r="F38" s="63">
        <f>F27-BS!F76</f>
        <v>0</v>
      </c>
      <c r="G38" s="63"/>
      <c r="H38" s="63">
        <f>H27-BS!F77</f>
        <v>0</v>
      </c>
      <c r="I38" s="63"/>
      <c r="J38" s="63">
        <f>J27-BS!F79</f>
        <v>0</v>
      </c>
      <c r="K38" s="63"/>
      <c r="L38" s="63">
        <f>L27-BS!F80</f>
        <v>0</v>
      </c>
      <c r="M38" s="63"/>
      <c r="O38" s="63"/>
      <c r="P38" s="63">
        <f>P27-BS!F82</f>
        <v>0</v>
      </c>
      <c r="Q38" s="62"/>
    </row>
    <row r="39" spans="1:17" s="52" customFormat="1" ht="20.25" customHeight="1">
      <c r="A39" s="60"/>
      <c r="B39" s="60"/>
      <c r="C39" s="60"/>
      <c r="D39" s="63">
        <f>D37-BS!D75</f>
        <v>0</v>
      </c>
      <c r="E39" s="63"/>
      <c r="F39" s="63">
        <f>F37-BS!D76</f>
        <v>0</v>
      </c>
      <c r="G39" s="63"/>
      <c r="H39" s="63">
        <f>H37-BS!D77</f>
        <v>0</v>
      </c>
      <c r="I39" s="63"/>
      <c r="J39" s="63">
        <f>J37-BS!D79</f>
        <v>0</v>
      </c>
      <c r="K39" s="63"/>
      <c r="L39" s="63">
        <f>L37-BS!D80</f>
        <v>0</v>
      </c>
      <c r="M39" s="63"/>
      <c r="O39" s="63"/>
      <c r="P39" s="63">
        <f>P37-BS!D82</f>
        <v>0</v>
      </c>
      <c r="Q39" s="62"/>
    </row>
    <row r="40" spans="1:17" ht="20.25" customHeight="1">
      <c r="A40" s="42" t="s">
        <v>1</v>
      </c>
      <c r="D40" s="42"/>
      <c r="I40" s="42"/>
      <c r="J40" s="42"/>
      <c r="K40" s="42"/>
      <c r="L40" s="42"/>
      <c r="N40" s="42"/>
      <c r="P40" s="42"/>
    </row>
  </sheetData>
  <mergeCells count="2">
    <mergeCell ref="D6:P6"/>
    <mergeCell ref="J14:L14"/>
  </mergeCells>
  <pageMargins left="0.85" right="0.19685039370078741" top="0.78740157480314965" bottom="0.39370078740157483" header="0.19685039370078741" footer="0.19685039370078741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zoomScaleNormal="85" zoomScaleSheetLayoutView="100" workbookViewId="0"/>
  </sheetViews>
  <sheetFormatPr defaultColWidth="10.5703125" defaultRowHeight="20.25" customHeight="1"/>
  <cols>
    <col min="1" max="1" width="46.5703125" style="42" customWidth="1"/>
    <col min="2" max="2" width="7.42578125" style="42" bestFit="1" customWidth="1"/>
    <col min="3" max="3" width="2.5703125" style="42" customWidth="1"/>
    <col min="4" max="4" width="14.5703125" style="43" customWidth="1"/>
    <col min="5" max="5" width="1.42578125" style="42" customWidth="1"/>
    <col min="6" max="6" width="14.5703125" style="42" customWidth="1"/>
    <col min="7" max="7" width="1.42578125" style="42" customWidth="1"/>
    <col min="8" max="8" width="14.5703125" style="42" customWidth="1"/>
    <col min="9" max="9" width="1.42578125" style="44" customWidth="1"/>
    <col min="10" max="10" width="14.5703125" style="43" customWidth="1"/>
    <col min="11" max="11" width="1.42578125" style="44" customWidth="1"/>
    <col min="12" max="12" width="14.5703125" style="43" customWidth="1"/>
    <col min="13" max="13" width="1.42578125" style="42" customWidth="1"/>
    <col min="14" max="14" width="14.5703125" style="43" customWidth="1"/>
    <col min="15" max="15" width="1.5703125" style="43" customWidth="1"/>
    <col min="16" max="16" width="14.5703125" style="43" customWidth="1"/>
    <col min="17" max="17" width="1.5703125" style="43" customWidth="1"/>
    <col min="18" max="18" width="18" style="43" customWidth="1"/>
    <col min="19" max="19" width="1.42578125" style="42" customWidth="1"/>
    <col min="20" max="20" width="14.5703125" style="43" customWidth="1"/>
    <col min="21" max="21" width="0.5703125" style="42" customWidth="1"/>
    <col min="22" max="263" width="10.5703125" style="42"/>
    <col min="264" max="264" width="26" style="42" customWidth="1"/>
    <col min="265" max="265" width="4.5703125" style="42" customWidth="1"/>
    <col min="266" max="266" width="11.42578125" style="42" customWidth="1"/>
    <col min="267" max="267" width="1.42578125" style="42" customWidth="1"/>
    <col min="268" max="268" width="11.42578125" style="42" customWidth="1"/>
    <col min="269" max="269" width="1.42578125" style="42" customWidth="1"/>
    <col min="270" max="270" width="11.42578125" style="42" customWidth="1"/>
    <col min="271" max="271" width="1.42578125" style="42" customWidth="1"/>
    <col min="272" max="272" width="11.42578125" style="42" customWidth="1"/>
    <col min="273" max="273" width="1.42578125" style="42" customWidth="1"/>
    <col min="274" max="274" width="11.42578125" style="42" customWidth="1"/>
    <col min="275" max="275" width="1.42578125" style="42" customWidth="1"/>
    <col min="276" max="276" width="11.42578125" style="42" customWidth="1"/>
    <col min="277" max="277" width="0.5703125" style="42" customWidth="1"/>
    <col min="278" max="519" width="10.5703125" style="42"/>
    <col min="520" max="520" width="26" style="42" customWidth="1"/>
    <col min="521" max="521" width="4.5703125" style="42" customWidth="1"/>
    <col min="522" max="522" width="11.42578125" style="42" customWidth="1"/>
    <col min="523" max="523" width="1.42578125" style="42" customWidth="1"/>
    <col min="524" max="524" width="11.42578125" style="42" customWidth="1"/>
    <col min="525" max="525" width="1.42578125" style="42" customWidth="1"/>
    <col min="526" max="526" width="11.42578125" style="42" customWidth="1"/>
    <col min="527" max="527" width="1.42578125" style="42" customWidth="1"/>
    <col min="528" max="528" width="11.42578125" style="42" customWidth="1"/>
    <col min="529" max="529" width="1.42578125" style="42" customWidth="1"/>
    <col min="530" max="530" width="11.42578125" style="42" customWidth="1"/>
    <col min="531" max="531" width="1.42578125" style="42" customWidth="1"/>
    <col min="532" max="532" width="11.42578125" style="42" customWidth="1"/>
    <col min="533" max="533" width="0.5703125" style="42" customWidth="1"/>
    <col min="534" max="775" width="10.5703125" style="42"/>
    <col min="776" max="776" width="26" style="42" customWidth="1"/>
    <col min="777" max="777" width="4.5703125" style="42" customWidth="1"/>
    <col min="778" max="778" width="11.42578125" style="42" customWidth="1"/>
    <col min="779" max="779" width="1.42578125" style="42" customWidth="1"/>
    <col min="780" max="780" width="11.42578125" style="42" customWidth="1"/>
    <col min="781" max="781" width="1.42578125" style="42" customWidth="1"/>
    <col min="782" max="782" width="11.42578125" style="42" customWidth="1"/>
    <col min="783" max="783" width="1.42578125" style="42" customWidth="1"/>
    <col min="784" max="784" width="11.42578125" style="42" customWidth="1"/>
    <col min="785" max="785" width="1.42578125" style="42" customWidth="1"/>
    <col min="786" max="786" width="11.42578125" style="42" customWidth="1"/>
    <col min="787" max="787" width="1.42578125" style="42" customWidth="1"/>
    <col min="788" max="788" width="11.42578125" style="42" customWidth="1"/>
    <col min="789" max="789" width="0.5703125" style="42" customWidth="1"/>
    <col min="790" max="1031" width="10.5703125" style="42"/>
    <col min="1032" max="1032" width="26" style="42" customWidth="1"/>
    <col min="1033" max="1033" width="4.5703125" style="42" customWidth="1"/>
    <col min="1034" max="1034" width="11.42578125" style="42" customWidth="1"/>
    <col min="1035" max="1035" width="1.42578125" style="42" customWidth="1"/>
    <col min="1036" max="1036" width="11.42578125" style="42" customWidth="1"/>
    <col min="1037" max="1037" width="1.42578125" style="42" customWidth="1"/>
    <col min="1038" max="1038" width="11.42578125" style="42" customWidth="1"/>
    <col min="1039" max="1039" width="1.42578125" style="42" customWidth="1"/>
    <col min="1040" max="1040" width="11.42578125" style="42" customWidth="1"/>
    <col min="1041" max="1041" width="1.42578125" style="42" customWidth="1"/>
    <col min="1042" max="1042" width="11.42578125" style="42" customWidth="1"/>
    <col min="1043" max="1043" width="1.42578125" style="42" customWidth="1"/>
    <col min="1044" max="1044" width="11.42578125" style="42" customWidth="1"/>
    <col min="1045" max="1045" width="0.5703125" style="42" customWidth="1"/>
    <col min="1046" max="1287" width="10.5703125" style="42"/>
    <col min="1288" max="1288" width="26" style="42" customWidth="1"/>
    <col min="1289" max="1289" width="4.5703125" style="42" customWidth="1"/>
    <col min="1290" max="1290" width="11.42578125" style="42" customWidth="1"/>
    <col min="1291" max="1291" width="1.42578125" style="42" customWidth="1"/>
    <col min="1292" max="1292" width="11.42578125" style="42" customWidth="1"/>
    <col min="1293" max="1293" width="1.42578125" style="42" customWidth="1"/>
    <col min="1294" max="1294" width="11.42578125" style="42" customWidth="1"/>
    <col min="1295" max="1295" width="1.42578125" style="42" customWidth="1"/>
    <col min="1296" max="1296" width="11.42578125" style="42" customWidth="1"/>
    <col min="1297" max="1297" width="1.42578125" style="42" customWidth="1"/>
    <col min="1298" max="1298" width="11.42578125" style="42" customWidth="1"/>
    <col min="1299" max="1299" width="1.42578125" style="42" customWidth="1"/>
    <col min="1300" max="1300" width="11.42578125" style="42" customWidth="1"/>
    <col min="1301" max="1301" width="0.5703125" style="42" customWidth="1"/>
    <col min="1302" max="1543" width="10.5703125" style="42"/>
    <col min="1544" max="1544" width="26" style="42" customWidth="1"/>
    <col min="1545" max="1545" width="4.5703125" style="42" customWidth="1"/>
    <col min="1546" max="1546" width="11.42578125" style="42" customWidth="1"/>
    <col min="1547" max="1547" width="1.42578125" style="42" customWidth="1"/>
    <col min="1548" max="1548" width="11.42578125" style="42" customWidth="1"/>
    <col min="1549" max="1549" width="1.42578125" style="42" customWidth="1"/>
    <col min="1550" max="1550" width="11.42578125" style="42" customWidth="1"/>
    <col min="1551" max="1551" width="1.42578125" style="42" customWidth="1"/>
    <col min="1552" max="1552" width="11.42578125" style="42" customWidth="1"/>
    <col min="1553" max="1553" width="1.42578125" style="42" customWidth="1"/>
    <col min="1554" max="1554" width="11.42578125" style="42" customWidth="1"/>
    <col min="1555" max="1555" width="1.42578125" style="42" customWidth="1"/>
    <col min="1556" max="1556" width="11.42578125" style="42" customWidth="1"/>
    <col min="1557" max="1557" width="0.5703125" style="42" customWidth="1"/>
    <col min="1558" max="1799" width="10.5703125" style="42"/>
    <col min="1800" max="1800" width="26" style="42" customWidth="1"/>
    <col min="1801" max="1801" width="4.5703125" style="42" customWidth="1"/>
    <col min="1802" max="1802" width="11.42578125" style="42" customWidth="1"/>
    <col min="1803" max="1803" width="1.42578125" style="42" customWidth="1"/>
    <col min="1804" max="1804" width="11.42578125" style="42" customWidth="1"/>
    <col min="1805" max="1805" width="1.42578125" style="42" customWidth="1"/>
    <col min="1806" max="1806" width="11.42578125" style="42" customWidth="1"/>
    <col min="1807" max="1807" width="1.42578125" style="42" customWidth="1"/>
    <col min="1808" max="1808" width="11.42578125" style="42" customWidth="1"/>
    <col min="1809" max="1809" width="1.42578125" style="42" customWidth="1"/>
    <col min="1810" max="1810" width="11.42578125" style="42" customWidth="1"/>
    <col min="1811" max="1811" width="1.42578125" style="42" customWidth="1"/>
    <col min="1812" max="1812" width="11.42578125" style="42" customWidth="1"/>
    <col min="1813" max="1813" width="0.5703125" style="42" customWidth="1"/>
    <col min="1814" max="2055" width="10.5703125" style="42"/>
    <col min="2056" max="2056" width="26" style="42" customWidth="1"/>
    <col min="2057" max="2057" width="4.5703125" style="42" customWidth="1"/>
    <col min="2058" max="2058" width="11.42578125" style="42" customWidth="1"/>
    <col min="2059" max="2059" width="1.42578125" style="42" customWidth="1"/>
    <col min="2060" max="2060" width="11.42578125" style="42" customWidth="1"/>
    <col min="2061" max="2061" width="1.42578125" style="42" customWidth="1"/>
    <col min="2062" max="2062" width="11.42578125" style="42" customWidth="1"/>
    <col min="2063" max="2063" width="1.42578125" style="42" customWidth="1"/>
    <col min="2064" max="2064" width="11.42578125" style="42" customWidth="1"/>
    <col min="2065" max="2065" width="1.42578125" style="42" customWidth="1"/>
    <col min="2066" max="2066" width="11.42578125" style="42" customWidth="1"/>
    <col min="2067" max="2067" width="1.42578125" style="42" customWidth="1"/>
    <col min="2068" max="2068" width="11.42578125" style="42" customWidth="1"/>
    <col min="2069" max="2069" width="0.5703125" style="42" customWidth="1"/>
    <col min="2070" max="2311" width="10.5703125" style="42"/>
    <col min="2312" max="2312" width="26" style="42" customWidth="1"/>
    <col min="2313" max="2313" width="4.5703125" style="42" customWidth="1"/>
    <col min="2314" max="2314" width="11.42578125" style="42" customWidth="1"/>
    <col min="2315" max="2315" width="1.42578125" style="42" customWidth="1"/>
    <col min="2316" max="2316" width="11.42578125" style="42" customWidth="1"/>
    <col min="2317" max="2317" width="1.42578125" style="42" customWidth="1"/>
    <col min="2318" max="2318" width="11.42578125" style="42" customWidth="1"/>
    <col min="2319" max="2319" width="1.42578125" style="42" customWidth="1"/>
    <col min="2320" max="2320" width="11.42578125" style="42" customWidth="1"/>
    <col min="2321" max="2321" width="1.42578125" style="42" customWidth="1"/>
    <col min="2322" max="2322" width="11.42578125" style="42" customWidth="1"/>
    <col min="2323" max="2323" width="1.42578125" style="42" customWidth="1"/>
    <col min="2324" max="2324" width="11.42578125" style="42" customWidth="1"/>
    <col min="2325" max="2325" width="0.5703125" style="42" customWidth="1"/>
    <col min="2326" max="2567" width="10.5703125" style="42"/>
    <col min="2568" max="2568" width="26" style="42" customWidth="1"/>
    <col min="2569" max="2569" width="4.5703125" style="42" customWidth="1"/>
    <col min="2570" max="2570" width="11.42578125" style="42" customWidth="1"/>
    <col min="2571" max="2571" width="1.42578125" style="42" customWidth="1"/>
    <col min="2572" max="2572" width="11.42578125" style="42" customWidth="1"/>
    <col min="2573" max="2573" width="1.42578125" style="42" customWidth="1"/>
    <col min="2574" max="2574" width="11.42578125" style="42" customWidth="1"/>
    <col min="2575" max="2575" width="1.42578125" style="42" customWidth="1"/>
    <col min="2576" max="2576" width="11.42578125" style="42" customWidth="1"/>
    <col min="2577" max="2577" width="1.42578125" style="42" customWidth="1"/>
    <col min="2578" max="2578" width="11.42578125" style="42" customWidth="1"/>
    <col min="2579" max="2579" width="1.42578125" style="42" customWidth="1"/>
    <col min="2580" max="2580" width="11.42578125" style="42" customWidth="1"/>
    <col min="2581" max="2581" width="0.5703125" style="42" customWidth="1"/>
    <col min="2582" max="2823" width="10.5703125" style="42"/>
    <col min="2824" max="2824" width="26" style="42" customWidth="1"/>
    <col min="2825" max="2825" width="4.5703125" style="42" customWidth="1"/>
    <col min="2826" max="2826" width="11.42578125" style="42" customWidth="1"/>
    <col min="2827" max="2827" width="1.42578125" style="42" customWidth="1"/>
    <col min="2828" max="2828" width="11.42578125" style="42" customWidth="1"/>
    <col min="2829" max="2829" width="1.42578125" style="42" customWidth="1"/>
    <col min="2830" max="2830" width="11.42578125" style="42" customWidth="1"/>
    <col min="2831" max="2831" width="1.42578125" style="42" customWidth="1"/>
    <col min="2832" max="2832" width="11.42578125" style="42" customWidth="1"/>
    <col min="2833" max="2833" width="1.42578125" style="42" customWidth="1"/>
    <col min="2834" max="2834" width="11.42578125" style="42" customWidth="1"/>
    <col min="2835" max="2835" width="1.42578125" style="42" customWidth="1"/>
    <col min="2836" max="2836" width="11.42578125" style="42" customWidth="1"/>
    <col min="2837" max="2837" width="0.5703125" style="42" customWidth="1"/>
    <col min="2838" max="3079" width="10.5703125" style="42"/>
    <col min="3080" max="3080" width="26" style="42" customWidth="1"/>
    <col min="3081" max="3081" width="4.5703125" style="42" customWidth="1"/>
    <col min="3082" max="3082" width="11.42578125" style="42" customWidth="1"/>
    <col min="3083" max="3083" width="1.42578125" style="42" customWidth="1"/>
    <col min="3084" max="3084" width="11.42578125" style="42" customWidth="1"/>
    <col min="3085" max="3085" width="1.42578125" style="42" customWidth="1"/>
    <col min="3086" max="3086" width="11.42578125" style="42" customWidth="1"/>
    <col min="3087" max="3087" width="1.42578125" style="42" customWidth="1"/>
    <col min="3088" max="3088" width="11.42578125" style="42" customWidth="1"/>
    <col min="3089" max="3089" width="1.42578125" style="42" customWidth="1"/>
    <col min="3090" max="3090" width="11.42578125" style="42" customWidth="1"/>
    <col min="3091" max="3091" width="1.42578125" style="42" customWidth="1"/>
    <col min="3092" max="3092" width="11.42578125" style="42" customWidth="1"/>
    <col min="3093" max="3093" width="0.5703125" style="42" customWidth="1"/>
    <col min="3094" max="3335" width="10.5703125" style="42"/>
    <col min="3336" max="3336" width="26" style="42" customWidth="1"/>
    <col min="3337" max="3337" width="4.5703125" style="42" customWidth="1"/>
    <col min="3338" max="3338" width="11.42578125" style="42" customWidth="1"/>
    <col min="3339" max="3339" width="1.42578125" style="42" customWidth="1"/>
    <col min="3340" max="3340" width="11.42578125" style="42" customWidth="1"/>
    <col min="3341" max="3341" width="1.42578125" style="42" customWidth="1"/>
    <col min="3342" max="3342" width="11.42578125" style="42" customWidth="1"/>
    <col min="3343" max="3343" width="1.42578125" style="42" customWidth="1"/>
    <col min="3344" max="3344" width="11.42578125" style="42" customWidth="1"/>
    <col min="3345" max="3345" width="1.42578125" style="42" customWidth="1"/>
    <col min="3346" max="3346" width="11.42578125" style="42" customWidth="1"/>
    <col min="3347" max="3347" width="1.42578125" style="42" customWidth="1"/>
    <col min="3348" max="3348" width="11.42578125" style="42" customWidth="1"/>
    <col min="3349" max="3349" width="0.5703125" style="42" customWidth="1"/>
    <col min="3350" max="3591" width="10.5703125" style="42"/>
    <col min="3592" max="3592" width="26" style="42" customWidth="1"/>
    <col min="3593" max="3593" width="4.5703125" style="42" customWidth="1"/>
    <col min="3594" max="3594" width="11.42578125" style="42" customWidth="1"/>
    <col min="3595" max="3595" width="1.42578125" style="42" customWidth="1"/>
    <col min="3596" max="3596" width="11.42578125" style="42" customWidth="1"/>
    <col min="3597" max="3597" width="1.42578125" style="42" customWidth="1"/>
    <col min="3598" max="3598" width="11.42578125" style="42" customWidth="1"/>
    <col min="3599" max="3599" width="1.42578125" style="42" customWidth="1"/>
    <col min="3600" max="3600" width="11.42578125" style="42" customWidth="1"/>
    <col min="3601" max="3601" width="1.42578125" style="42" customWidth="1"/>
    <col min="3602" max="3602" width="11.42578125" style="42" customWidth="1"/>
    <col min="3603" max="3603" width="1.42578125" style="42" customWidth="1"/>
    <col min="3604" max="3604" width="11.42578125" style="42" customWidth="1"/>
    <col min="3605" max="3605" width="0.5703125" style="42" customWidth="1"/>
    <col min="3606" max="3847" width="10.5703125" style="42"/>
    <col min="3848" max="3848" width="26" style="42" customWidth="1"/>
    <col min="3849" max="3849" width="4.5703125" style="42" customWidth="1"/>
    <col min="3850" max="3850" width="11.42578125" style="42" customWidth="1"/>
    <col min="3851" max="3851" width="1.42578125" style="42" customWidth="1"/>
    <col min="3852" max="3852" width="11.42578125" style="42" customWidth="1"/>
    <col min="3853" max="3853" width="1.42578125" style="42" customWidth="1"/>
    <col min="3854" max="3854" width="11.42578125" style="42" customWidth="1"/>
    <col min="3855" max="3855" width="1.42578125" style="42" customWidth="1"/>
    <col min="3856" max="3856" width="11.42578125" style="42" customWidth="1"/>
    <col min="3857" max="3857" width="1.42578125" style="42" customWidth="1"/>
    <col min="3858" max="3858" width="11.42578125" style="42" customWidth="1"/>
    <col min="3859" max="3859" width="1.42578125" style="42" customWidth="1"/>
    <col min="3860" max="3860" width="11.42578125" style="42" customWidth="1"/>
    <col min="3861" max="3861" width="0.5703125" style="42" customWidth="1"/>
    <col min="3862" max="4103" width="10.5703125" style="42"/>
    <col min="4104" max="4104" width="26" style="42" customWidth="1"/>
    <col min="4105" max="4105" width="4.5703125" style="42" customWidth="1"/>
    <col min="4106" max="4106" width="11.42578125" style="42" customWidth="1"/>
    <col min="4107" max="4107" width="1.42578125" style="42" customWidth="1"/>
    <col min="4108" max="4108" width="11.42578125" style="42" customWidth="1"/>
    <col min="4109" max="4109" width="1.42578125" style="42" customWidth="1"/>
    <col min="4110" max="4110" width="11.42578125" style="42" customWidth="1"/>
    <col min="4111" max="4111" width="1.42578125" style="42" customWidth="1"/>
    <col min="4112" max="4112" width="11.42578125" style="42" customWidth="1"/>
    <col min="4113" max="4113" width="1.42578125" style="42" customWidth="1"/>
    <col min="4114" max="4114" width="11.42578125" style="42" customWidth="1"/>
    <col min="4115" max="4115" width="1.42578125" style="42" customWidth="1"/>
    <col min="4116" max="4116" width="11.42578125" style="42" customWidth="1"/>
    <col min="4117" max="4117" width="0.5703125" style="42" customWidth="1"/>
    <col min="4118" max="4359" width="10.5703125" style="42"/>
    <col min="4360" max="4360" width="26" style="42" customWidth="1"/>
    <col min="4361" max="4361" width="4.5703125" style="42" customWidth="1"/>
    <col min="4362" max="4362" width="11.42578125" style="42" customWidth="1"/>
    <col min="4363" max="4363" width="1.42578125" style="42" customWidth="1"/>
    <col min="4364" max="4364" width="11.42578125" style="42" customWidth="1"/>
    <col min="4365" max="4365" width="1.42578125" style="42" customWidth="1"/>
    <col min="4366" max="4366" width="11.42578125" style="42" customWidth="1"/>
    <col min="4367" max="4367" width="1.42578125" style="42" customWidth="1"/>
    <col min="4368" max="4368" width="11.42578125" style="42" customWidth="1"/>
    <col min="4369" max="4369" width="1.42578125" style="42" customWidth="1"/>
    <col min="4370" max="4370" width="11.42578125" style="42" customWidth="1"/>
    <col min="4371" max="4371" width="1.42578125" style="42" customWidth="1"/>
    <col min="4372" max="4372" width="11.42578125" style="42" customWidth="1"/>
    <col min="4373" max="4373" width="0.5703125" style="42" customWidth="1"/>
    <col min="4374" max="4615" width="10.5703125" style="42"/>
    <col min="4616" max="4616" width="26" style="42" customWidth="1"/>
    <col min="4617" max="4617" width="4.5703125" style="42" customWidth="1"/>
    <col min="4618" max="4618" width="11.42578125" style="42" customWidth="1"/>
    <col min="4619" max="4619" width="1.42578125" style="42" customWidth="1"/>
    <col min="4620" max="4620" width="11.42578125" style="42" customWidth="1"/>
    <col min="4621" max="4621" width="1.42578125" style="42" customWidth="1"/>
    <col min="4622" max="4622" width="11.42578125" style="42" customWidth="1"/>
    <col min="4623" max="4623" width="1.42578125" style="42" customWidth="1"/>
    <col min="4624" max="4624" width="11.42578125" style="42" customWidth="1"/>
    <col min="4625" max="4625" width="1.42578125" style="42" customWidth="1"/>
    <col min="4626" max="4626" width="11.42578125" style="42" customWidth="1"/>
    <col min="4627" max="4627" width="1.42578125" style="42" customWidth="1"/>
    <col min="4628" max="4628" width="11.42578125" style="42" customWidth="1"/>
    <col min="4629" max="4629" width="0.5703125" style="42" customWidth="1"/>
    <col min="4630" max="4871" width="10.5703125" style="42"/>
    <col min="4872" max="4872" width="26" style="42" customWidth="1"/>
    <col min="4873" max="4873" width="4.5703125" style="42" customWidth="1"/>
    <col min="4874" max="4874" width="11.42578125" style="42" customWidth="1"/>
    <col min="4875" max="4875" width="1.42578125" style="42" customWidth="1"/>
    <col min="4876" max="4876" width="11.42578125" style="42" customWidth="1"/>
    <col min="4877" max="4877" width="1.42578125" style="42" customWidth="1"/>
    <col min="4878" max="4878" width="11.42578125" style="42" customWidth="1"/>
    <col min="4879" max="4879" width="1.42578125" style="42" customWidth="1"/>
    <col min="4880" max="4880" width="11.42578125" style="42" customWidth="1"/>
    <col min="4881" max="4881" width="1.42578125" style="42" customWidth="1"/>
    <col min="4882" max="4882" width="11.42578125" style="42" customWidth="1"/>
    <col min="4883" max="4883" width="1.42578125" style="42" customWidth="1"/>
    <col min="4884" max="4884" width="11.42578125" style="42" customWidth="1"/>
    <col min="4885" max="4885" width="0.5703125" style="42" customWidth="1"/>
    <col min="4886" max="5127" width="10.5703125" style="42"/>
    <col min="5128" max="5128" width="26" style="42" customWidth="1"/>
    <col min="5129" max="5129" width="4.5703125" style="42" customWidth="1"/>
    <col min="5130" max="5130" width="11.42578125" style="42" customWidth="1"/>
    <col min="5131" max="5131" width="1.42578125" style="42" customWidth="1"/>
    <col min="5132" max="5132" width="11.42578125" style="42" customWidth="1"/>
    <col min="5133" max="5133" width="1.42578125" style="42" customWidth="1"/>
    <col min="5134" max="5134" width="11.42578125" style="42" customWidth="1"/>
    <col min="5135" max="5135" width="1.42578125" style="42" customWidth="1"/>
    <col min="5136" max="5136" width="11.42578125" style="42" customWidth="1"/>
    <col min="5137" max="5137" width="1.42578125" style="42" customWidth="1"/>
    <col min="5138" max="5138" width="11.42578125" style="42" customWidth="1"/>
    <col min="5139" max="5139" width="1.42578125" style="42" customWidth="1"/>
    <col min="5140" max="5140" width="11.42578125" style="42" customWidth="1"/>
    <col min="5141" max="5141" width="0.5703125" style="42" customWidth="1"/>
    <col min="5142" max="5383" width="10.5703125" style="42"/>
    <col min="5384" max="5384" width="26" style="42" customWidth="1"/>
    <col min="5385" max="5385" width="4.5703125" style="42" customWidth="1"/>
    <col min="5386" max="5386" width="11.42578125" style="42" customWidth="1"/>
    <col min="5387" max="5387" width="1.42578125" style="42" customWidth="1"/>
    <col min="5388" max="5388" width="11.42578125" style="42" customWidth="1"/>
    <col min="5389" max="5389" width="1.42578125" style="42" customWidth="1"/>
    <col min="5390" max="5390" width="11.42578125" style="42" customWidth="1"/>
    <col min="5391" max="5391" width="1.42578125" style="42" customWidth="1"/>
    <col min="5392" max="5392" width="11.42578125" style="42" customWidth="1"/>
    <col min="5393" max="5393" width="1.42578125" style="42" customWidth="1"/>
    <col min="5394" max="5394" width="11.42578125" style="42" customWidth="1"/>
    <col min="5395" max="5395" width="1.42578125" style="42" customWidth="1"/>
    <col min="5396" max="5396" width="11.42578125" style="42" customWidth="1"/>
    <col min="5397" max="5397" width="0.5703125" style="42" customWidth="1"/>
    <col min="5398" max="5639" width="10.5703125" style="42"/>
    <col min="5640" max="5640" width="26" style="42" customWidth="1"/>
    <col min="5641" max="5641" width="4.5703125" style="42" customWidth="1"/>
    <col min="5642" max="5642" width="11.42578125" style="42" customWidth="1"/>
    <col min="5643" max="5643" width="1.42578125" style="42" customWidth="1"/>
    <col min="5644" max="5644" width="11.42578125" style="42" customWidth="1"/>
    <col min="5645" max="5645" width="1.42578125" style="42" customWidth="1"/>
    <col min="5646" max="5646" width="11.42578125" style="42" customWidth="1"/>
    <col min="5647" max="5647" width="1.42578125" style="42" customWidth="1"/>
    <col min="5648" max="5648" width="11.42578125" style="42" customWidth="1"/>
    <col min="5649" max="5649" width="1.42578125" style="42" customWidth="1"/>
    <col min="5650" max="5650" width="11.42578125" style="42" customWidth="1"/>
    <col min="5651" max="5651" width="1.42578125" style="42" customWidth="1"/>
    <col min="5652" max="5652" width="11.42578125" style="42" customWidth="1"/>
    <col min="5653" max="5653" width="0.5703125" style="42" customWidth="1"/>
    <col min="5654" max="5895" width="10.5703125" style="42"/>
    <col min="5896" max="5896" width="26" style="42" customWidth="1"/>
    <col min="5897" max="5897" width="4.5703125" style="42" customWidth="1"/>
    <col min="5898" max="5898" width="11.42578125" style="42" customWidth="1"/>
    <col min="5899" max="5899" width="1.42578125" style="42" customWidth="1"/>
    <col min="5900" max="5900" width="11.42578125" style="42" customWidth="1"/>
    <col min="5901" max="5901" width="1.42578125" style="42" customWidth="1"/>
    <col min="5902" max="5902" width="11.42578125" style="42" customWidth="1"/>
    <col min="5903" max="5903" width="1.42578125" style="42" customWidth="1"/>
    <col min="5904" max="5904" width="11.42578125" style="42" customWidth="1"/>
    <col min="5905" max="5905" width="1.42578125" style="42" customWidth="1"/>
    <col min="5906" max="5906" width="11.42578125" style="42" customWidth="1"/>
    <col min="5907" max="5907" width="1.42578125" style="42" customWidth="1"/>
    <col min="5908" max="5908" width="11.42578125" style="42" customWidth="1"/>
    <col min="5909" max="5909" width="0.5703125" style="42" customWidth="1"/>
    <col min="5910" max="6151" width="10.5703125" style="42"/>
    <col min="6152" max="6152" width="26" style="42" customWidth="1"/>
    <col min="6153" max="6153" width="4.5703125" style="42" customWidth="1"/>
    <col min="6154" max="6154" width="11.42578125" style="42" customWidth="1"/>
    <col min="6155" max="6155" width="1.42578125" style="42" customWidth="1"/>
    <col min="6156" max="6156" width="11.42578125" style="42" customWidth="1"/>
    <col min="6157" max="6157" width="1.42578125" style="42" customWidth="1"/>
    <col min="6158" max="6158" width="11.42578125" style="42" customWidth="1"/>
    <col min="6159" max="6159" width="1.42578125" style="42" customWidth="1"/>
    <col min="6160" max="6160" width="11.42578125" style="42" customWidth="1"/>
    <col min="6161" max="6161" width="1.42578125" style="42" customWidth="1"/>
    <col min="6162" max="6162" width="11.42578125" style="42" customWidth="1"/>
    <col min="6163" max="6163" width="1.42578125" style="42" customWidth="1"/>
    <col min="6164" max="6164" width="11.42578125" style="42" customWidth="1"/>
    <col min="6165" max="6165" width="0.5703125" style="42" customWidth="1"/>
    <col min="6166" max="6407" width="10.5703125" style="42"/>
    <col min="6408" max="6408" width="26" style="42" customWidth="1"/>
    <col min="6409" max="6409" width="4.5703125" style="42" customWidth="1"/>
    <col min="6410" max="6410" width="11.42578125" style="42" customWidth="1"/>
    <col min="6411" max="6411" width="1.42578125" style="42" customWidth="1"/>
    <col min="6412" max="6412" width="11.42578125" style="42" customWidth="1"/>
    <col min="6413" max="6413" width="1.42578125" style="42" customWidth="1"/>
    <col min="6414" max="6414" width="11.42578125" style="42" customWidth="1"/>
    <col min="6415" max="6415" width="1.42578125" style="42" customWidth="1"/>
    <col min="6416" max="6416" width="11.42578125" style="42" customWidth="1"/>
    <col min="6417" max="6417" width="1.42578125" style="42" customWidth="1"/>
    <col min="6418" max="6418" width="11.42578125" style="42" customWidth="1"/>
    <col min="6419" max="6419" width="1.42578125" style="42" customWidth="1"/>
    <col min="6420" max="6420" width="11.42578125" style="42" customWidth="1"/>
    <col min="6421" max="6421" width="0.5703125" style="42" customWidth="1"/>
    <col min="6422" max="6663" width="10.5703125" style="42"/>
    <col min="6664" max="6664" width="26" style="42" customWidth="1"/>
    <col min="6665" max="6665" width="4.5703125" style="42" customWidth="1"/>
    <col min="6666" max="6666" width="11.42578125" style="42" customWidth="1"/>
    <col min="6667" max="6667" width="1.42578125" style="42" customWidth="1"/>
    <col min="6668" max="6668" width="11.42578125" style="42" customWidth="1"/>
    <col min="6669" max="6669" width="1.42578125" style="42" customWidth="1"/>
    <col min="6670" max="6670" width="11.42578125" style="42" customWidth="1"/>
    <col min="6671" max="6671" width="1.42578125" style="42" customWidth="1"/>
    <col min="6672" max="6672" width="11.42578125" style="42" customWidth="1"/>
    <col min="6673" max="6673" width="1.42578125" style="42" customWidth="1"/>
    <col min="6674" max="6674" width="11.42578125" style="42" customWidth="1"/>
    <col min="6675" max="6675" width="1.42578125" style="42" customWidth="1"/>
    <col min="6676" max="6676" width="11.42578125" style="42" customWidth="1"/>
    <col min="6677" max="6677" width="0.5703125" style="42" customWidth="1"/>
    <col min="6678" max="6919" width="10.5703125" style="42"/>
    <col min="6920" max="6920" width="26" style="42" customWidth="1"/>
    <col min="6921" max="6921" width="4.5703125" style="42" customWidth="1"/>
    <col min="6922" max="6922" width="11.42578125" style="42" customWidth="1"/>
    <col min="6923" max="6923" width="1.42578125" style="42" customWidth="1"/>
    <col min="6924" max="6924" width="11.42578125" style="42" customWidth="1"/>
    <col min="6925" max="6925" width="1.42578125" style="42" customWidth="1"/>
    <col min="6926" max="6926" width="11.42578125" style="42" customWidth="1"/>
    <col min="6927" max="6927" width="1.42578125" style="42" customWidth="1"/>
    <col min="6928" max="6928" width="11.42578125" style="42" customWidth="1"/>
    <col min="6929" max="6929" width="1.42578125" style="42" customWidth="1"/>
    <col min="6930" max="6930" width="11.42578125" style="42" customWidth="1"/>
    <col min="6931" max="6931" width="1.42578125" style="42" customWidth="1"/>
    <col min="6932" max="6932" width="11.42578125" style="42" customWidth="1"/>
    <col min="6933" max="6933" width="0.5703125" style="42" customWidth="1"/>
    <col min="6934" max="7175" width="10.5703125" style="42"/>
    <col min="7176" max="7176" width="26" style="42" customWidth="1"/>
    <col min="7177" max="7177" width="4.5703125" style="42" customWidth="1"/>
    <col min="7178" max="7178" width="11.42578125" style="42" customWidth="1"/>
    <col min="7179" max="7179" width="1.42578125" style="42" customWidth="1"/>
    <col min="7180" max="7180" width="11.42578125" style="42" customWidth="1"/>
    <col min="7181" max="7181" width="1.42578125" style="42" customWidth="1"/>
    <col min="7182" max="7182" width="11.42578125" style="42" customWidth="1"/>
    <col min="7183" max="7183" width="1.42578125" style="42" customWidth="1"/>
    <col min="7184" max="7184" width="11.42578125" style="42" customWidth="1"/>
    <col min="7185" max="7185" width="1.42578125" style="42" customWidth="1"/>
    <col min="7186" max="7186" width="11.42578125" style="42" customWidth="1"/>
    <col min="7187" max="7187" width="1.42578125" style="42" customWidth="1"/>
    <col min="7188" max="7188" width="11.42578125" style="42" customWidth="1"/>
    <col min="7189" max="7189" width="0.5703125" style="42" customWidth="1"/>
    <col min="7190" max="7431" width="10.5703125" style="42"/>
    <col min="7432" max="7432" width="26" style="42" customWidth="1"/>
    <col min="7433" max="7433" width="4.5703125" style="42" customWidth="1"/>
    <col min="7434" max="7434" width="11.42578125" style="42" customWidth="1"/>
    <col min="7435" max="7435" width="1.42578125" style="42" customWidth="1"/>
    <col min="7436" max="7436" width="11.42578125" style="42" customWidth="1"/>
    <col min="7437" max="7437" width="1.42578125" style="42" customWidth="1"/>
    <col min="7438" max="7438" width="11.42578125" style="42" customWidth="1"/>
    <col min="7439" max="7439" width="1.42578125" style="42" customWidth="1"/>
    <col min="7440" max="7440" width="11.42578125" style="42" customWidth="1"/>
    <col min="7441" max="7441" width="1.42578125" style="42" customWidth="1"/>
    <col min="7442" max="7442" width="11.42578125" style="42" customWidth="1"/>
    <col min="7443" max="7443" width="1.42578125" style="42" customWidth="1"/>
    <col min="7444" max="7444" width="11.42578125" style="42" customWidth="1"/>
    <col min="7445" max="7445" width="0.5703125" style="42" customWidth="1"/>
    <col min="7446" max="7687" width="10.5703125" style="42"/>
    <col min="7688" max="7688" width="26" style="42" customWidth="1"/>
    <col min="7689" max="7689" width="4.5703125" style="42" customWidth="1"/>
    <col min="7690" max="7690" width="11.42578125" style="42" customWidth="1"/>
    <col min="7691" max="7691" width="1.42578125" style="42" customWidth="1"/>
    <col min="7692" max="7692" width="11.42578125" style="42" customWidth="1"/>
    <col min="7693" max="7693" width="1.42578125" style="42" customWidth="1"/>
    <col min="7694" max="7694" width="11.42578125" style="42" customWidth="1"/>
    <col min="7695" max="7695" width="1.42578125" style="42" customWidth="1"/>
    <col min="7696" max="7696" width="11.42578125" style="42" customWidth="1"/>
    <col min="7697" max="7697" width="1.42578125" style="42" customWidth="1"/>
    <col min="7698" max="7698" width="11.42578125" style="42" customWidth="1"/>
    <col min="7699" max="7699" width="1.42578125" style="42" customWidth="1"/>
    <col min="7700" max="7700" width="11.42578125" style="42" customWidth="1"/>
    <col min="7701" max="7701" width="0.5703125" style="42" customWidth="1"/>
    <col min="7702" max="7943" width="10.5703125" style="42"/>
    <col min="7944" max="7944" width="26" style="42" customWidth="1"/>
    <col min="7945" max="7945" width="4.5703125" style="42" customWidth="1"/>
    <col min="7946" max="7946" width="11.42578125" style="42" customWidth="1"/>
    <col min="7947" max="7947" width="1.42578125" style="42" customWidth="1"/>
    <col min="7948" max="7948" width="11.42578125" style="42" customWidth="1"/>
    <col min="7949" max="7949" width="1.42578125" style="42" customWidth="1"/>
    <col min="7950" max="7950" width="11.42578125" style="42" customWidth="1"/>
    <col min="7951" max="7951" width="1.42578125" style="42" customWidth="1"/>
    <col min="7952" max="7952" width="11.42578125" style="42" customWidth="1"/>
    <col min="7953" max="7953" width="1.42578125" style="42" customWidth="1"/>
    <col min="7954" max="7954" width="11.42578125" style="42" customWidth="1"/>
    <col min="7955" max="7955" width="1.42578125" style="42" customWidth="1"/>
    <col min="7956" max="7956" width="11.42578125" style="42" customWidth="1"/>
    <col min="7957" max="7957" width="0.5703125" style="42" customWidth="1"/>
    <col min="7958" max="8199" width="10.5703125" style="42"/>
    <col min="8200" max="8200" width="26" style="42" customWidth="1"/>
    <col min="8201" max="8201" width="4.5703125" style="42" customWidth="1"/>
    <col min="8202" max="8202" width="11.42578125" style="42" customWidth="1"/>
    <col min="8203" max="8203" width="1.42578125" style="42" customWidth="1"/>
    <col min="8204" max="8204" width="11.42578125" style="42" customWidth="1"/>
    <col min="8205" max="8205" width="1.42578125" style="42" customWidth="1"/>
    <col min="8206" max="8206" width="11.42578125" style="42" customWidth="1"/>
    <col min="8207" max="8207" width="1.42578125" style="42" customWidth="1"/>
    <col min="8208" max="8208" width="11.42578125" style="42" customWidth="1"/>
    <col min="8209" max="8209" width="1.42578125" style="42" customWidth="1"/>
    <col min="8210" max="8210" width="11.42578125" style="42" customWidth="1"/>
    <col min="8211" max="8211" width="1.42578125" style="42" customWidth="1"/>
    <col min="8212" max="8212" width="11.42578125" style="42" customWidth="1"/>
    <col min="8213" max="8213" width="0.5703125" style="42" customWidth="1"/>
    <col min="8214" max="8455" width="10.5703125" style="42"/>
    <col min="8456" max="8456" width="26" style="42" customWidth="1"/>
    <col min="8457" max="8457" width="4.5703125" style="42" customWidth="1"/>
    <col min="8458" max="8458" width="11.42578125" style="42" customWidth="1"/>
    <col min="8459" max="8459" width="1.42578125" style="42" customWidth="1"/>
    <col min="8460" max="8460" width="11.42578125" style="42" customWidth="1"/>
    <col min="8461" max="8461" width="1.42578125" style="42" customWidth="1"/>
    <col min="8462" max="8462" width="11.42578125" style="42" customWidth="1"/>
    <col min="8463" max="8463" width="1.42578125" style="42" customWidth="1"/>
    <col min="8464" max="8464" width="11.42578125" style="42" customWidth="1"/>
    <col min="8465" max="8465" width="1.42578125" style="42" customWidth="1"/>
    <col min="8466" max="8466" width="11.42578125" style="42" customWidth="1"/>
    <col min="8467" max="8467" width="1.42578125" style="42" customWidth="1"/>
    <col min="8468" max="8468" width="11.42578125" style="42" customWidth="1"/>
    <col min="8469" max="8469" width="0.5703125" style="42" customWidth="1"/>
    <col min="8470" max="8711" width="10.5703125" style="42"/>
    <col min="8712" max="8712" width="26" style="42" customWidth="1"/>
    <col min="8713" max="8713" width="4.5703125" style="42" customWidth="1"/>
    <col min="8714" max="8714" width="11.42578125" style="42" customWidth="1"/>
    <col min="8715" max="8715" width="1.42578125" style="42" customWidth="1"/>
    <col min="8716" max="8716" width="11.42578125" style="42" customWidth="1"/>
    <col min="8717" max="8717" width="1.42578125" style="42" customWidth="1"/>
    <col min="8718" max="8718" width="11.42578125" style="42" customWidth="1"/>
    <col min="8719" max="8719" width="1.42578125" style="42" customWidth="1"/>
    <col min="8720" max="8720" width="11.42578125" style="42" customWidth="1"/>
    <col min="8721" max="8721" width="1.42578125" style="42" customWidth="1"/>
    <col min="8722" max="8722" width="11.42578125" style="42" customWidth="1"/>
    <col min="8723" max="8723" width="1.42578125" style="42" customWidth="1"/>
    <col min="8724" max="8724" width="11.42578125" style="42" customWidth="1"/>
    <col min="8725" max="8725" width="0.5703125" style="42" customWidth="1"/>
    <col min="8726" max="8967" width="10.5703125" style="42"/>
    <col min="8968" max="8968" width="26" style="42" customWidth="1"/>
    <col min="8969" max="8969" width="4.5703125" style="42" customWidth="1"/>
    <col min="8970" max="8970" width="11.42578125" style="42" customWidth="1"/>
    <col min="8971" max="8971" width="1.42578125" style="42" customWidth="1"/>
    <col min="8972" max="8972" width="11.42578125" style="42" customWidth="1"/>
    <col min="8973" max="8973" width="1.42578125" style="42" customWidth="1"/>
    <col min="8974" max="8974" width="11.42578125" style="42" customWidth="1"/>
    <col min="8975" max="8975" width="1.42578125" style="42" customWidth="1"/>
    <col min="8976" max="8976" width="11.42578125" style="42" customWidth="1"/>
    <col min="8977" max="8977" width="1.42578125" style="42" customWidth="1"/>
    <col min="8978" max="8978" width="11.42578125" style="42" customWidth="1"/>
    <col min="8979" max="8979" width="1.42578125" style="42" customWidth="1"/>
    <col min="8980" max="8980" width="11.42578125" style="42" customWidth="1"/>
    <col min="8981" max="8981" width="0.5703125" style="42" customWidth="1"/>
    <col min="8982" max="9223" width="10.5703125" style="42"/>
    <col min="9224" max="9224" width="26" style="42" customWidth="1"/>
    <col min="9225" max="9225" width="4.5703125" style="42" customWidth="1"/>
    <col min="9226" max="9226" width="11.42578125" style="42" customWidth="1"/>
    <col min="9227" max="9227" width="1.42578125" style="42" customWidth="1"/>
    <col min="9228" max="9228" width="11.42578125" style="42" customWidth="1"/>
    <col min="9229" max="9229" width="1.42578125" style="42" customWidth="1"/>
    <col min="9230" max="9230" width="11.42578125" style="42" customWidth="1"/>
    <col min="9231" max="9231" width="1.42578125" style="42" customWidth="1"/>
    <col min="9232" max="9232" width="11.42578125" style="42" customWidth="1"/>
    <col min="9233" max="9233" width="1.42578125" style="42" customWidth="1"/>
    <col min="9234" max="9234" width="11.42578125" style="42" customWidth="1"/>
    <col min="9235" max="9235" width="1.42578125" style="42" customWidth="1"/>
    <col min="9236" max="9236" width="11.42578125" style="42" customWidth="1"/>
    <col min="9237" max="9237" width="0.5703125" style="42" customWidth="1"/>
    <col min="9238" max="9479" width="10.5703125" style="42"/>
    <col min="9480" max="9480" width="26" style="42" customWidth="1"/>
    <col min="9481" max="9481" width="4.5703125" style="42" customWidth="1"/>
    <col min="9482" max="9482" width="11.42578125" style="42" customWidth="1"/>
    <col min="9483" max="9483" width="1.42578125" style="42" customWidth="1"/>
    <col min="9484" max="9484" width="11.42578125" style="42" customWidth="1"/>
    <col min="9485" max="9485" width="1.42578125" style="42" customWidth="1"/>
    <col min="9486" max="9486" width="11.42578125" style="42" customWidth="1"/>
    <col min="9487" max="9487" width="1.42578125" style="42" customWidth="1"/>
    <col min="9488" max="9488" width="11.42578125" style="42" customWidth="1"/>
    <col min="9489" max="9489" width="1.42578125" style="42" customWidth="1"/>
    <col min="9490" max="9490" width="11.42578125" style="42" customWidth="1"/>
    <col min="9491" max="9491" width="1.42578125" style="42" customWidth="1"/>
    <col min="9492" max="9492" width="11.42578125" style="42" customWidth="1"/>
    <col min="9493" max="9493" width="0.5703125" style="42" customWidth="1"/>
    <col min="9494" max="9735" width="10.5703125" style="42"/>
    <col min="9736" max="9736" width="26" style="42" customWidth="1"/>
    <col min="9737" max="9737" width="4.5703125" style="42" customWidth="1"/>
    <col min="9738" max="9738" width="11.42578125" style="42" customWidth="1"/>
    <col min="9739" max="9739" width="1.42578125" style="42" customWidth="1"/>
    <col min="9740" max="9740" width="11.42578125" style="42" customWidth="1"/>
    <col min="9741" max="9741" width="1.42578125" style="42" customWidth="1"/>
    <col min="9742" max="9742" width="11.42578125" style="42" customWidth="1"/>
    <col min="9743" max="9743" width="1.42578125" style="42" customWidth="1"/>
    <col min="9744" max="9744" width="11.42578125" style="42" customWidth="1"/>
    <col min="9745" max="9745" width="1.42578125" style="42" customWidth="1"/>
    <col min="9746" max="9746" width="11.42578125" style="42" customWidth="1"/>
    <col min="9747" max="9747" width="1.42578125" style="42" customWidth="1"/>
    <col min="9748" max="9748" width="11.42578125" style="42" customWidth="1"/>
    <col min="9749" max="9749" width="0.5703125" style="42" customWidth="1"/>
    <col min="9750" max="9991" width="10.5703125" style="42"/>
    <col min="9992" max="9992" width="26" style="42" customWidth="1"/>
    <col min="9993" max="9993" width="4.5703125" style="42" customWidth="1"/>
    <col min="9994" max="9994" width="11.42578125" style="42" customWidth="1"/>
    <col min="9995" max="9995" width="1.42578125" style="42" customWidth="1"/>
    <col min="9996" max="9996" width="11.42578125" style="42" customWidth="1"/>
    <col min="9997" max="9997" width="1.42578125" style="42" customWidth="1"/>
    <col min="9998" max="9998" width="11.42578125" style="42" customWidth="1"/>
    <col min="9999" max="9999" width="1.42578125" style="42" customWidth="1"/>
    <col min="10000" max="10000" width="11.42578125" style="42" customWidth="1"/>
    <col min="10001" max="10001" width="1.42578125" style="42" customWidth="1"/>
    <col min="10002" max="10002" width="11.42578125" style="42" customWidth="1"/>
    <col min="10003" max="10003" width="1.42578125" style="42" customWidth="1"/>
    <col min="10004" max="10004" width="11.42578125" style="42" customWidth="1"/>
    <col min="10005" max="10005" width="0.5703125" style="42" customWidth="1"/>
    <col min="10006" max="10247" width="10.5703125" style="42"/>
    <col min="10248" max="10248" width="26" style="42" customWidth="1"/>
    <col min="10249" max="10249" width="4.5703125" style="42" customWidth="1"/>
    <col min="10250" max="10250" width="11.42578125" style="42" customWidth="1"/>
    <col min="10251" max="10251" width="1.42578125" style="42" customWidth="1"/>
    <col min="10252" max="10252" width="11.42578125" style="42" customWidth="1"/>
    <col min="10253" max="10253" width="1.42578125" style="42" customWidth="1"/>
    <col min="10254" max="10254" width="11.42578125" style="42" customWidth="1"/>
    <col min="10255" max="10255" width="1.42578125" style="42" customWidth="1"/>
    <col min="10256" max="10256" width="11.42578125" style="42" customWidth="1"/>
    <col min="10257" max="10257" width="1.42578125" style="42" customWidth="1"/>
    <col min="10258" max="10258" width="11.42578125" style="42" customWidth="1"/>
    <col min="10259" max="10259" width="1.42578125" style="42" customWidth="1"/>
    <col min="10260" max="10260" width="11.42578125" style="42" customWidth="1"/>
    <col min="10261" max="10261" width="0.5703125" style="42" customWidth="1"/>
    <col min="10262" max="10503" width="10.5703125" style="42"/>
    <col min="10504" max="10504" width="26" style="42" customWidth="1"/>
    <col min="10505" max="10505" width="4.5703125" style="42" customWidth="1"/>
    <col min="10506" max="10506" width="11.42578125" style="42" customWidth="1"/>
    <col min="10507" max="10507" width="1.42578125" style="42" customWidth="1"/>
    <col min="10508" max="10508" width="11.42578125" style="42" customWidth="1"/>
    <col min="10509" max="10509" width="1.42578125" style="42" customWidth="1"/>
    <col min="10510" max="10510" width="11.42578125" style="42" customWidth="1"/>
    <col min="10511" max="10511" width="1.42578125" style="42" customWidth="1"/>
    <col min="10512" max="10512" width="11.42578125" style="42" customWidth="1"/>
    <col min="10513" max="10513" width="1.42578125" style="42" customWidth="1"/>
    <col min="10514" max="10514" width="11.42578125" style="42" customWidth="1"/>
    <col min="10515" max="10515" width="1.42578125" style="42" customWidth="1"/>
    <col min="10516" max="10516" width="11.42578125" style="42" customWidth="1"/>
    <col min="10517" max="10517" width="0.5703125" style="42" customWidth="1"/>
    <col min="10518" max="10759" width="10.5703125" style="42"/>
    <col min="10760" max="10760" width="26" style="42" customWidth="1"/>
    <col min="10761" max="10761" width="4.5703125" style="42" customWidth="1"/>
    <col min="10762" max="10762" width="11.42578125" style="42" customWidth="1"/>
    <col min="10763" max="10763" width="1.42578125" style="42" customWidth="1"/>
    <col min="10764" max="10764" width="11.42578125" style="42" customWidth="1"/>
    <col min="10765" max="10765" width="1.42578125" style="42" customWidth="1"/>
    <col min="10766" max="10766" width="11.42578125" style="42" customWidth="1"/>
    <col min="10767" max="10767" width="1.42578125" style="42" customWidth="1"/>
    <col min="10768" max="10768" width="11.42578125" style="42" customWidth="1"/>
    <col min="10769" max="10769" width="1.42578125" style="42" customWidth="1"/>
    <col min="10770" max="10770" width="11.42578125" style="42" customWidth="1"/>
    <col min="10771" max="10771" width="1.42578125" style="42" customWidth="1"/>
    <col min="10772" max="10772" width="11.42578125" style="42" customWidth="1"/>
    <col min="10773" max="10773" width="0.5703125" style="42" customWidth="1"/>
    <col min="10774" max="11015" width="10.5703125" style="42"/>
    <col min="11016" max="11016" width="26" style="42" customWidth="1"/>
    <col min="11017" max="11017" width="4.5703125" style="42" customWidth="1"/>
    <col min="11018" max="11018" width="11.42578125" style="42" customWidth="1"/>
    <col min="11019" max="11019" width="1.42578125" style="42" customWidth="1"/>
    <col min="11020" max="11020" width="11.42578125" style="42" customWidth="1"/>
    <col min="11021" max="11021" width="1.42578125" style="42" customWidth="1"/>
    <col min="11022" max="11022" width="11.42578125" style="42" customWidth="1"/>
    <col min="11023" max="11023" width="1.42578125" style="42" customWidth="1"/>
    <col min="11024" max="11024" width="11.42578125" style="42" customWidth="1"/>
    <col min="11025" max="11025" width="1.42578125" style="42" customWidth="1"/>
    <col min="11026" max="11026" width="11.42578125" style="42" customWidth="1"/>
    <col min="11027" max="11027" width="1.42578125" style="42" customWidth="1"/>
    <col min="11028" max="11028" width="11.42578125" style="42" customWidth="1"/>
    <col min="11029" max="11029" width="0.5703125" style="42" customWidth="1"/>
    <col min="11030" max="11271" width="10.5703125" style="42"/>
    <col min="11272" max="11272" width="26" style="42" customWidth="1"/>
    <col min="11273" max="11273" width="4.5703125" style="42" customWidth="1"/>
    <col min="11274" max="11274" width="11.42578125" style="42" customWidth="1"/>
    <col min="11275" max="11275" width="1.42578125" style="42" customWidth="1"/>
    <col min="11276" max="11276" width="11.42578125" style="42" customWidth="1"/>
    <col min="11277" max="11277" width="1.42578125" style="42" customWidth="1"/>
    <col min="11278" max="11278" width="11.42578125" style="42" customWidth="1"/>
    <col min="11279" max="11279" width="1.42578125" style="42" customWidth="1"/>
    <col min="11280" max="11280" width="11.42578125" style="42" customWidth="1"/>
    <col min="11281" max="11281" width="1.42578125" style="42" customWidth="1"/>
    <col min="11282" max="11282" width="11.42578125" style="42" customWidth="1"/>
    <col min="11283" max="11283" width="1.42578125" style="42" customWidth="1"/>
    <col min="11284" max="11284" width="11.42578125" style="42" customWidth="1"/>
    <col min="11285" max="11285" width="0.5703125" style="42" customWidth="1"/>
    <col min="11286" max="11527" width="10.5703125" style="42"/>
    <col min="11528" max="11528" width="26" style="42" customWidth="1"/>
    <col min="11529" max="11529" width="4.5703125" style="42" customWidth="1"/>
    <col min="11530" max="11530" width="11.42578125" style="42" customWidth="1"/>
    <col min="11531" max="11531" width="1.42578125" style="42" customWidth="1"/>
    <col min="11532" max="11532" width="11.42578125" style="42" customWidth="1"/>
    <col min="11533" max="11533" width="1.42578125" style="42" customWidth="1"/>
    <col min="11534" max="11534" width="11.42578125" style="42" customWidth="1"/>
    <col min="11535" max="11535" width="1.42578125" style="42" customWidth="1"/>
    <col min="11536" max="11536" width="11.42578125" style="42" customWidth="1"/>
    <col min="11537" max="11537" width="1.42578125" style="42" customWidth="1"/>
    <col min="11538" max="11538" width="11.42578125" style="42" customWidth="1"/>
    <col min="11539" max="11539" width="1.42578125" style="42" customWidth="1"/>
    <col min="11540" max="11540" width="11.42578125" style="42" customWidth="1"/>
    <col min="11541" max="11541" width="0.5703125" style="42" customWidth="1"/>
    <col min="11542" max="11783" width="10.5703125" style="42"/>
    <col min="11784" max="11784" width="26" style="42" customWidth="1"/>
    <col min="11785" max="11785" width="4.5703125" style="42" customWidth="1"/>
    <col min="11786" max="11786" width="11.42578125" style="42" customWidth="1"/>
    <col min="11787" max="11787" width="1.42578125" style="42" customWidth="1"/>
    <col min="11788" max="11788" width="11.42578125" style="42" customWidth="1"/>
    <col min="11789" max="11789" width="1.42578125" style="42" customWidth="1"/>
    <col min="11790" max="11790" width="11.42578125" style="42" customWidth="1"/>
    <col min="11791" max="11791" width="1.42578125" style="42" customWidth="1"/>
    <col min="11792" max="11792" width="11.42578125" style="42" customWidth="1"/>
    <col min="11793" max="11793" width="1.42578125" style="42" customWidth="1"/>
    <col min="11794" max="11794" width="11.42578125" style="42" customWidth="1"/>
    <col min="11795" max="11795" width="1.42578125" style="42" customWidth="1"/>
    <col min="11796" max="11796" width="11.42578125" style="42" customWidth="1"/>
    <col min="11797" max="11797" width="0.5703125" style="42" customWidth="1"/>
    <col min="11798" max="12039" width="10.5703125" style="42"/>
    <col min="12040" max="12040" width="26" style="42" customWidth="1"/>
    <col min="12041" max="12041" width="4.5703125" style="42" customWidth="1"/>
    <col min="12042" max="12042" width="11.42578125" style="42" customWidth="1"/>
    <col min="12043" max="12043" width="1.42578125" style="42" customWidth="1"/>
    <col min="12044" max="12044" width="11.42578125" style="42" customWidth="1"/>
    <col min="12045" max="12045" width="1.42578125" style="42" customWidth="1"/>
    <col min="12046" max="12046" width="11.42578125" style="42" customWidth="1"/>
    <col min="12047" max="12047" width="1.42578125" style="42" customWidth="1"/>
    <col min="12048" max="12048" width="11.42578125" style="42" customWidth="1"/>
    <col min="12049" max="12049" width="1.42578125" style="42" customWidth="1"/>
    <col min="12050" max="12050" width="11.42578125" style="42" customWidth="1"/>
    <col min="12051" max="12051" width="1.42578125" style="42" customWidth="1"/>
    <col min="12052" max="12052" width="11.42578125" style="42" customWidth="1"/>
    <col min="12053" max="12053" width="0.5703125" style="42" customWidth="1"/>
    <col min="12054" max="12295" width="10.5703125" style="42"/>
    <col min="12296" max="12296" width="26" style="42" customWidth="1"/>
    <col min="12297" max="12297" width="4.5703125" style="42" customWidth="1"/>
    <col min="12298" max="12298" width="11.42578125" style="42" customWidth="1"/>
    <col min="12299" max="12299" width="1.42578125" style="42" customWidth="1"/>
    <col min="12300" max="12300" width="11.42578125" style="42" customWidth="1"/>
    <col min="12301" max="12301" width="1.42578125" style="42" customWidth="1"/>
    <col min="12302" max="12302" width="11.42578125" style="42" customWidth="1"/>
    <col min="12303" max="12303" width="1.42578125" style="42" customWidth="1"/>
    <col min="12304" max="12304" width="11.42578125" style="42" customWidth="1"/>
    <col min="12305" max="12305" width="1.42578125" style="42" customWidth="1"/>
    <col min="12306" max="12306" width="11.42578125" style="42" customWidth="1"/>
    <col min="12307" max="12307" width="1.42578125" style="42" customWidth="1"/>
    <col min="12308" max="12308" width="11.42578125" style="42" customWidth="1"/>
    <col min="12309" max="12309" width="0.5703125" style="42" customWidth="1"/>
    <col min="12310" max="12551" width="10.5703125" style="42"/>
    <col min="12552" max="12552" width="26" style="42" customWidth="1"/>
    <col min="12553" max="12553" width="4.5703125" style="42" customWidth="1"/>
    <col min="12554" max="12554" width="11.42578125" style="42" customWidth="1"/>
    <col min="12555" max="12555" width="1.42578125" style="42" customWidth="1"/>
    <col min="12556" max="12556" width="11.42578125" style="42" customWidth="1"/>
    <col min="12557" max="12557" width="1.42578125" style="42" customWidth="1"/>
    <col min="12558" max="12558" width="11.42578125" style="42" customWidth="1"/>
    <col min="12559" max="12559" width="1.42578125" style="42" customWidth="1"/>
    <col min="12560" max="12560" width="11.42578125" style="42" customWidth="1"/>
    <col min="12561" max="12561" width="1.42578125" style="42" customWidth="1"/>
    <col min="12562" max="12562" width="11.42578125" style="42" customWidth="1"/>
    <col min="12563" max="12563" width="1.42578125" style="42" customWidth="1"/>
    <col min="12564" max="12564" width="11.42578125" style="42" customWidth="1"/>
    <col min="12565" max="12565" width="0.5703125" style="42" customWidth="1"/>
    <col min="12566" max="12807" width="10.5703125" style="42"/>
    <col min="12808" max="12808" width="26" style="42" customWidth="1"/>
    <col min="12809" max="12809" width="4.5703125" style="42" customWidth="1"/>
    <col min="12810" max="12810" width="11.42578125" style="42" customWidth="1"/>
    <col min="12811" max="12811" width="1.42578125" style="42" customWidth="1"/>
    <col min="12812" max="12812" width="11.42578125" style="42" customWidth="1"/>
    <col min="12813" max="12813" width="1.42578125" style="42" customWidth="1"/>
    <col min="12814" max="12814" width="11.42578125" style="42" customWidth="1"/>
    <col min="12815" max="12815" width="1.42578125" style="42" customWidth="1"/>
    <col min="12816" max="12816" width="11.42578125" style="42" customWidth="1"/>
    <col min="12817" max="12817" width="1.42578125" style="42" customWidth="1"/>
    <col min="12818" max="12818" width="11.42578125" style="42" customWidth="1"/>
    <col min="12819" max="12819" width="1.42578125" style="42" customWidth="1"/>
    <col min="12820" max="12820" width="11.42578125" style="42" customWidth="1"/>
    <col min="12821" max="12821" width="0.5703125" style="42" customWidth="1"/>
    <col min="12822" max="13063" width="10.5703125" style="42"/>
    <col min="13064" max="13064" width="26" style="42" customWidth="1"/>
    <col min="13065" max="13065" width="4.5703125" style="42" customWidth="1"/>
    <col min="13066" max="13066" width="11.42578125" style="42" customWidth="1"/>
    <col min="13067" max="13067" width="1.42578125" style="42" customWidth="1"/>
    <col min="13068" max="13068" width="11.42578125" style="42" customWidth="1"/>
    <col min="13069" max="13069" width="1.42578125" style="42" customWidth="1"/>
    <col min="13070" max="13070" width="11.42578125" style="42" customWidth="1"/>
    <col min="13071" max="13071" width="1.42578125" style="42" customWidth="1"/>
    <col min="13072" max="13072" width="11.42578125" style="42" customWidth="1"/>
    <col min="13073" max="13073" width="1.42578125" style="42" customWidth="1"/>
    <col min="13074" max="13074" width="11.42578125" style="42" customWidth="1"/>
    <col min="13075" max="13075" width="1.42578125" style="42" customWidth="1"/>
    <col min="13076" max="13076" width="11.42578125" style="42" customWidth="1"/>
    <col min="13077" max="13077" width="0.5703125" style="42" customWidth="1"/>
    <col min="13078" max="13319" width="10.5703125" style="42"/>
    <col min="13320" max="13320" width="26" style="42" customWidth="1"/>
    <col min="13321" max="13321" width="4.5703125" style="42" customWidth="1"/>
    <col min="13322" max="13322" width="11.42578125" style="42" customWidth="1"/>
    <col min="13323" max="13323" width="1.42578125" style="42" customWidth="1"/>
    <col min="13324" max="13324" width="11.42578125" style="42" customWidth="1"/>
    <col min="13325" max="13325" width="1.42578125" style="42" customWidth="1"/>
    <col min="13326" max="13326" width="11.42578125" style="42" customWidth="1"/>
    <col min="13327" max="13327" width="1.42578125" style="42" customWidth="1"/>
    <col min="13328" max="13328" width="11.42578125" style="42" customWidth="1"/>
    <col min="13329" max="13329" width="1.42578125" style="42" customWidth="1"/>
    <col min="13330" max="13330" width="11.42578125" style="42" customWidth="1"/>
    <col min="13331" max="13331" width="1.42578125" style="42" customWidth="1"/>
    <col min="13332" max="13332" width="11.42578125" style="42" customWidth="1"/>
    <col min="13333" max="13333" width="0.5703125" style="42" customWidth="1"/>
    <col min="13334" max="13575" width="10.5703125" style="42"/>
    <col min="13576" max="13576" width="26" style="42" customWidth="1"/>
    <col min="13577" max="13577" width="4.5703125" style="42" customWidth="1"/>
    <col min="13578" max="13578" width="11.42578125" style="42" customWidth="1"/>
    <col min="13579" max="13579" width="1.42578125" style="42" customWidth="1"/>
    <col min="13580" max="13580" width="11.42578125" style="42" customWidth="1"/>
    <col min="13581" max="13581" width="1.42578125" style="42" customWidth="1"/>
    <col min="13582" max="13582" width="11.42578125" style="42" customWidth="1"/>
    <col min="13583" max="13583" width="1.42578125" style="42" customWidth="1"/>
    <col min="13584" max="13584" width="11.42578125" style="42" customWidth="1"/>
    <col min="13585" max="13585" width="1.42578125" style="42" customWidth="1"/>
    <col min="13586" max="13586" width="11.42578125" style="42" customWidth="1"/>
    <col min="13587" max="13587" width="1.42578125" style="42" customWidth="1"/>
    <col min="13588" max="13588" width="11.42578125" style="42" customWidth="1"/>
    <col min="13589" max="13589" width="0.5703125" style="42" customWidth="1"/>
    <col min="13590" max="13831" width="10.5703125" style="42"/>
    <col min="13832" max="13832" width="26" style="42" customWidth="1"/>
    <col min="13833" max="13833" width="4.5703125" style="42" customWidth="1"/>
    <col min="13834" max="13834" width="11.42578125" style="42" customWidth="1"/>
    <col min="13835" max="13835" width="1.42578125" style="42" customWidth="1"/>
    <col min="13836" max="13836" width="11.42578125" style="42" customWidth="1"/>
    <col min="13837" max="13837" width="1.42578125" style="42" customWidth="1"/>
    <col min="13838" max="13838" width="11.42578125" style="42" customWidth="1"/>
    <col min="13839" max="13839" width="1.42578125" style="42" customWidth="1"/>
    <col min="13840" max="13840" width="11.42578125" style="42" customWidth="1"/>
    <col min="13841" max="13841" width="1.42578125" style="42" customWidth="1"/>
    <col min="13842" max="13842" width="11.42578125" style="42" customWidth="1"/>
    <col min="13843" max="13843" width="1.42578125" style="42" customWidth="1"/>
    <col min="13844" max="13844" width="11.42578125" style="42" customWidth="1"/>
    <col min="13845" max="13845" width="0.5703125" style="42" customWidth="1"/>
    <col min="13846" max="14087" width="10.5703125" style="42"/>
    <col min="14088" max="14088" width="26" style="42" customWidth="1"/>
    <col min="14089" max="14089" width="4.5703125" style="42" customWidth="1"/>
    <col min="14090" max="14090" width="11.42578125" style="42" customWidth="1"/>
    <col min="14091" max="14091" width="1.42578125" style="42" customWidth="1"/>
    <col min="14092" max="14092" width="11.42578125" style="42" customWidth="1"/>
    <col min="14093" max="14093" width="1.42578125" style="42" customWidth="1"/>
    <col min="14094" max="14094" width="11.42578125" style="42" customWidth="1"/>
    <col min="14095" max="14095" width="1.42578125" style="42" customWidth="1"/>
    <col min="14096" max="14096" width="11.42578125" style="42" customWidth="1"/>
    <col min="14097" max="14097" width="1.42578125" style="42" customWidth="1"/>
    <col min="14098" max="14098" width="11.42578125" style="42" customWidth="1"/>
    <col min="14099" max="14099" width="1.42578125" style="42" customWidth="1"/>
    <col min="14100" max="14100" width="11.42578125" style="42" customWidth="1"/>
    <col min="14101" max="14101" width="0.5703125" style="42" customWidth="1"/>
    <col min="14102" max="14343" width="10.5703125" style="42"/>
    <col min="14344" max="14344" width="26" style="42" customWidth="1"/>
    <col min="14345" max="14345" width="4.5703125" style="42" customWidth="1"/>
    <col min="14346" max="14346" width="11.42578125" style="42" customWidth="1"/>
    <col min="14347" max="14347" width="1.42578125" style="42" customWidth="1"/>
    <col min="14348" max="14348" width="11.42578125" style="42" customWidth="1"/>
    <col min="14349" max="14349" width="1.42578125" style="42" customWidth="1"/>
    <col min="14350" max="14350" width="11.42578125" style="42" customWidth="1"/>
    <col min="14351" max="14351" width="1.42578125" style="42" customWidth="1"/>
    <col min="14352" max="14352" width="11.42578125" style="42" customWidth="1"/>
    <col min="14353" max="14353" width="1.42578125" style="42" customWidth="1"/>
    <col min="14354" max="14354" width="11.42578125" style="42" customWidth="1"/>
    <col min="14355" max="14355" width="1.42578125" style="42" customWidth="1"/>
    <col min="14356" max="14356" width="11.42578125" style="42" customWidth="1"/>
    <col min="14357" max="14357" width="0.5703125" style="42" customWidth="1"/>
    <col min="14358" max="14599" width="10.5703125" style="42"/>
    <col min="14600" max="14600" width="26" style="42" customWidth="1"/>
    <col min="14601" max="14601" width="4.5703125" style="42" customWidth="1"/>
    <col min="14602" max="14602" width="11.42578125" style="42" customWidth="1"/>
    <col min="14603" max="14603" width="1.42578125" style="42" customWidth="1"/>
    <col min="14604" max="14604" width="11.42578125" style="42" customWidth="1"/>
    <col min="14605" max="14605" width="1.42578125" style="42" customWidth="1"/>
    <col min="14606" max="14606" width="11.42578125" style="42" customWidth="1"/>
    <col min="14607" max="14607" width="1.42578125" style="42" customWidth="1"/>
    <col min="14608" max="14608" width="11.42578125" style="42" customWidth="1"/>
    <col min="14609" max="14609" width="1.42578125" style="42" customWidth="1"/>
    <col min="14610" max="14610" width="11.42578125" style="42" customWidth="1"/>
    <col min="14611" max="14611" width="1.42578125" style="42" customWidth="1"/>
    <col min="14612" max="14612" width="11.42578125" style="42" customWidth="1"/>
    <col min="14613" max="14613" width="0.5703125" style="42" customWidth="1"/>
    <col min="14614" max="14855" width="10.5703125" style="42"/>
    <col min="14856" max="14856" width="26" style="42" customWidth="1"/>
    <col min="14857" max="14857" width="4.5703125" style="42" customWidth="1"/>
    <col min="14858" max="14858" width="11.42578125" style="42" customWidth="1"/>
    <col min="14859" max="14859" width="1.42578125" style="42" customWidth="1"/>
    <col min="14860" max="14860" width="11.42578125" style="42" customWidth="1"/>
    <col min="14861" max="14861" width="1.42578125" style="42" customWidth="1"/>
    <col min="14862" max="14862" width="11.42578125" style="42" customWidth="1"/>
    <col min="14863" max="14863" width="1.42578125" style="42" customWidth="1"/>
    <col min="14864" max="14864" width="11.42578125" style="42" customWidth="1"/>
    <col min="14865" max="14865" width="1.42578125" style="42" customWidth="1"/>
    <col min="14866" max="14866" width="11.42578125" style="42" customWidth="1"/>
    <col min="14867" max="14867" width="1.42578125" style="42" customWidth="1"/>
    <col min="14868" max="14868" width="11.42578125" style="42" customWidth="1"/>
    <col min="14869" max="14869" width="0.5703125" style="42" customWidth="1"/>
    <col min="14870" max="15111" width="10.5703125" style="42"/>
    <col min="15112" max="15112" width="26" style="42" customWidth="1"/>
    <col min="15113" max="15113" width="4.5703125" style="42" customWidth="1"/>
    <col min="15114" max="15114" width="11.42578125" style="42" customWidth="1"/>
    <col min="15115" max="15115" width="1.42578125" style="42" customWidth="1"/>
    <col min="15116" max="15116" width="11.42578125" style="42" customWidth="1"/>
    <col min="15117" max="15117" width="1.42578125" style="42" customWidth="1"/>
    <col min="15118" max="15118" width="11.42578125" style="42" customWidth="1"/>
    <col min="15119" max="15119" width="1.42578125" style="42" customWidth="1"/>
    <col min="15120" max="15120" width="11.42578125" style="42" customWidth="1"/>
    <col min="15121" max="15121" width="1.42578125" style="42" customWidth="1"/>
    <col min="15122" max="15122" width="11.42578125" style="42" customWidth="1"/>
    <col min="15123" max="15123" width="1.42578125" style="42" customWidth="1"/>
    <col min="15124" max="15124" width="11.42578125" style="42" customWidth="1"/>
    <col min="15125" max="15125" width="0.5703125" style="42" customWidth="1"/>
    <col min="15126" max="15367" width="10.5703125" style="42"/>
    <col min="15368" max="15368" width="26" style="42" customWidth="1"/>
    <col min="15369" max="15369" width="4.5703125" style="42" customWidth="1"/>
    <col min="15370" max="15370" width="11.42578125" style="42" customWidth="1"/>
    <col min="15371" max="15371" width="1.42578125" style="42" customWidth="1"/>
    <col min="15372" max="15372" width="11.42578125" style="42" customWidth="1"/>
    <col min="15373" max="15373" width="1.42578125" style="42" customWidth="1"/>
    <col min="15374" max="15374" width="11.42578125" style="42" customWidth="1"/>
    <col min="15375" max="15375" width="1.42578125" style="42" customWidth="1"/>
    <col min="15376" max="15376" width="11.42578125" style="42" customWidth="1"/>
    <col min="15377" max="15377" width="1.42578125" style="42" customWidth="1"/>
    <col min="15378" max="15378" width="11.42578125" style="42" customWidth="1"/>
    <col min="15379" max="15379" width="1.42578125" style="42" customWidth="1"/>
    <col min="15380" max="15380" width="11.42578125" style="42" customWidth="1"/>
    <col min="15381" max="15381" width="0.5703125" style="42" customWidth="1"/>
    <col min="15382" max="15623" width="10.5703125" style="42"/>
    <col min="15624" max="15624" width="26" style="42" customWidth="1"/>
    <col min="15625" max="15625" width="4.5703125" style="42" customWidth="1"/>
    <col min="15626" max="15626" width="11.42578125" style="42" customWidth="1"/>
    <col min="15627" max="15627" width="1.42578125" style="42" customWidth="1"/>
    <col min="15628" max="15628" width="11.42578125" style="42" customWidth="1"/>
    <col min="15629" max="15629" width="1.42578125" style="42" customWidth="1"/>
    <col min="15630" max="15630" width="11.42578125" style="42" customWidth="1"/>
    <col min="15631" max="15631" width="1.42578125" style="42" customWidth="1"/>
    <col min="15632" max="15632" width="11.42578125" style="42" customWidth="1"/>
    <col min="15633" max="15633" width="1.42578125" style="42" customWidth="1"/>
    <col min="15634" max="15634" width="11.42578125" style="42" customWidth="1"/>
    <col min="15635" max="15635" width="1.42578125" style="42" customWidth="1"/>
    <col min="15636" max="15636" width="11.42578125" style="42" customWidth="1"/>
    <col min="15637" max="15637" width="0.5703125" style="42" customWidth="1"/>
    <col min="15638" max="15879" width="10.5703125" style="42"/>
    <col min="15880" max="15880" width="26" style="42" customWidth="1"/>
    <col min="15881" max="15881" width="4.5703125" style="42" customWidth="1"/>
    <col min="15882" max="15882" width="11.42578125" style="42" customWidth="1"/>
    <col min="15883" max="15883" width="1.42578125" style="42" customWidth="1"/>
    <col min="15884" max="15884" width="11.42578125" style="42" customWidth="1"/>
    <col min="15885" max="15885" width="1.42578125" style="42" customWidth="1"/>
    <col min="15886" max="15886" width="11.42578125" style="42" customWidth="1"/>
    <col min="15887" max="15887" width="1.42578125" style="42" customWidth="1"/>
    <col min="15888" max="15888" width="11.42578125" style="42" customWidth="1"/>
    <col min="15889" max="15889" width="1.42578125" style="42" customWidth="1"/>
    <col min="15890" max="15890" width="11.42578125" style="42" customWidth="1"/>
    <col min="15891" max="15891" width="1.42578125" style="42" customWidth="1"/>
    <col min="15892" max="15892" width="11.42578125" style="42" customWidth="1"/>
    <col min="15893" max="15893" width="0.5703125" style="42" customWidth="1"/>
    <col min="15894" max="16135" width="10.5703125" style="42"/>
    <col min="16136" max="16136" width="26" style="42" customWidth="1"/>
    <col min="16137" max="16137" width="4.5703125" style="42" customWidth="1"/>
    <col min="16138" max="16138" width="11.42578125" style="42" customWidth="1"/>
    <col min="16139" max="16139" width="1.42578125" style="42" customWidth="1"/>
    <col min="16140" max="16140" width="11.42578125" style="42" customWidth="1"/>
    <col min="16141" max="16141" width="1.42578125" style="42" customWidth="1"/>
    <col min="16142" max="16142" width="11.42578125" style="42" customWidth="1"/>
    <col min="16143" max="16143" width="1.42578125" style="42" customWidth="1"/>
    <col min="16144" max="16144" width="11.42578125" style="42" customWidth="1"/>
    <col min="16145" max="16145" width="1.42578125" style="42" customWidth="1"/>
    <col min="16146" max="16146" width="11.42578125" style="42" customWidth="1"/>
    <col min="16147" max="16147" width="1.42578125" style="42" customWidth="1"/>
    <col min="16148" max="16148" width="11.42578125" style="42" customWidth="1"/>
    <col min="16149" max="16149" width="0.5703125" style="42" customWidth="1"/>
    <col min="16150" max="16384" width="10.5703125" style="42"/>
  </cols>
  <sheetData>
    <row r="1" spans="1:20" ht="20.25" customHeight="1">
      <c r="T1" s="45" t="s">
        <v>82</v>
      </c>
    </row>
    <row r="2" spans="1:20" s="46" customFormat="1" ht="20.25" customHeight="1">
      <c r="A2" s="46" t="s">
        <v>59</v>
      </c>
      <c r="D2" s="47"/>
      <c r="I2" s="48"/>
      <c r="J2" s="47"/>
      <c r="K2" s="48"/>
      <c r="L2" s="47"/>
      <c r="N2" s="47"/>
      <c r="O2" s="47"/>
      <c r="P2" s="47"/>
      <c r="Q2" s="47"/>
      <c r="R2" s="47"/>
      <c r="T2" s="47"/>
    </row>
    <row r="3" spans="1:20" s="46" customFormat="1" ht="20.25" customHeight="1">
      <c r="A3" s="46" t="s">
        <v>89</v>
      </c>
      <c r="D3" s="47"/>
      <c r="I3" s="48"/>
      <c r="J3" s="47"/>
      <c r="K3" s="48"/>
      <c r="L3" s="47"/>
      <c r="N3" s="47"/>
      <c r="O3" s="47"/>
      <c r="P3" s="47"/>
      <c r="Q3" s="47"/>
      <c r="R3" s="47"/>
      <c r="T3" s="47"/>
    </row>
    <row r="4" spans="1:20" s="46" customFormat="1" ht="20.25" customHeight="1">
      <c r="A4" s="46" t="s">
        <v>261</v>
      </c>
      <c r="D4" s="47"/>
      <c r="I4" s="48"/>
      <c r="J4" s="47"/>
      <c r="K4" s="48"/>
      <c r="L4" s="47"/>
      <c r="N4" s="47"/>
      <c r="O4" s="47"/>
      <c r="P4" s="47"/>
      <c r="Q4" s="47"/>
      <c r="R4" s="47"/>
      <c r="T4" s="47"/>
    </row>
    <row r="5" spans="1:20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 t="s">
        <v>79</v>
      </c>
    </row>
    <row r="6" spans="1:20" s="52" customFormat="1" ht="20.25" customHeight="1">
      <c r="D6" s="148" t="s">
        <v>25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0" s="52" customFormat="1" ht="20.25" customHeight="1">
      <c r="D7" s="53"/>
      <c r="E7" s="53"/>
      <c r="F7" s="53"/>
      <c r="G7" s="53"/>
      <c r="H7" s="53"/>
      <c r="I7" s="53"/>
      <c r="J7" s="53"/>
      <c r="K7" s="53"/>
      <c r="L7" s="53"/>
      <c r="M7" s="53"/>
      <c r="N7" s="150" t="s">
        <v>67</v>
      </c>
      <c r="O7" s="150"/>
      <c r="P7" s="150"/>
      <c r="Q7" s="150"/>
      <c r="R7" s="150"/>
      <c r="S7" s="53"/>
      <c r="T7" s="53"/>
    </row>
    <row r="8" spans="1:20" s="52" customFormat="1" ht="20.25" customHeight="1">
      <c r="A8" s="79"/>
      <c r="B8" s="79"/>
      <c r="C8" s="79"/>
      <c r="D8" s="80"/>
      <c r="E8" s="80"/>
      <c r="F8" s="80"/>
      <c r="G8" s="80"/>
      <c r="H8" s="80"/>
      <c r="I8" s="80"/>
      <c r="J8" s="80"/>
      <c r="K8" s="80"/>
      <c r="L8" s="80"/>
      <c r="M8" s="80"/>
      <c r="N8" s="151" t="s">
        <v>136</v>
      </c>
      <c r="O8" s="151"/>
      <c r="P8" s="151"/>
      <c r="Q8" s="81"/>
      <c r="R8" s="81"/>
      <c r="S8" s="53"/>
      <c r="T8" s="53"/>
    </row>
    <row r="9" spans="1:20" s="52" customFormat="1" ht="20.25" customHeight="1">
      <c r="A9" s="79"/>
      <c r="B9" s="79"/>
      <c r="C9" s="79"/>
      <c r="D9" s="80"/>
      <c r="E9" s="80"/>
      <c r="F9" s="80"/>
      <c r="G9" s="80"/>
      <c r="H9" s="80"/>
      <c r="I9" s="80"/>
      <c r="J9" s="80"/>
      <c r="K9" s="80"/>
      <c r="L9" s="80"/>
      <c r="M9" s="80"/>
      <c r="N9" s="81" t="s">
        <v>231</v>
      </c>
      <c r="O9" s="81"/>
      <c r="P9" s="81"/>
      <c r="Q9" s="81"/>
      <c r="R9" s="81"/>
      <c r="S9" s="53"/>
      <c r="T9" s="53"/>
    </row>
    <row r="10" spans="1:20" s="52" customFormat="1" ht="20.25" customHeight="1">
      <c r="A10" s="79"/>
      <c r="B10" s="79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 t="s">
        <v>188</v>
      </c>
      <c r="O10" s="81"/>
      <c r="Q10" s="81"/>
      <c r="S10" s="53"/>
      <c r="T10" s="53"/>
    </row>
    <row r="11" spans="1:20" s="52" customFormat="1" ht="20.25" customHeight="1">
      <c r="A11" s="79"/>
      <c r="B11" s="79"/>
      <c r="C11" s="79"/>
      <c r="D11" s="80"/>
      <c r="E11" s="80"/>
      <c r="F11" s="80"/>
      <c r="G11" s="80"/>
      <c r="H11" s="81" t="s">
        <v>124</v>
      </c>
      <c r="I11" s="80"/>
      <c r="J11" s="80"/>
      <c r="K11" s="80"/>
      <c r="L11" s="80"/>
      <c r="M11" s="80"/>
      <c r="N11" s="81" t="s">
        <v>200</v>
      </c>
      <c r="O11" s="81"/>
      <c r="P11" s="81" t="s">
        <v>139</v>
      </c>
      <c r="Q11" s="81"/>
      <c r="R11" s="81" t="s">
        <v>140</v>
      </c>
      <c r="S11" s="53"/>
      <c r="T11" s="53"/>
    </row>
    <row r="12" spans="1:20" s="52" customFormat="1" ht="20.25" customHeight="1">
      <c r="A12" s="79"/>
      <c r="B12" s="79"/>
      <c r="C12" s="79"/>
      <c r="D12" s="81" t="s">
        <v>8</v>
      </c>
      <c r="E12" s="81"/>
      <c r="F12" s="81"/>
      <c r="G12" s="81"/>
      <c r="H12" s="82" t="s">
        <v>125</v>
      </c>
      <c r="I12" s="81"/>
      <c r="J12" s="149" t="s">
        <v>7</v>
      </c>
      <c r="K12" s="149"/>
      <c r="L12" s="149"/>
      <c r="M12" s="81"/>
      <c r="N12" s="81" t="s">
        <v>170</v>
      </c>
      <c r="O12" s="81"/>
      <c r="P12" s="81" t="s">
        <v>172</v>
      </c>
      <c r="Q12" s="81"/>
      <c r="R12" s="81" t="s">
        <v>185</v>
      </c>
      <c r="S12" s="54"/>
      <c r="T12" s="54"/>
    </row>
    <row r="13" spans="1:20" s="52" customFormat="1" ht="20.25" customHeight="1">
      <c r="A13" s="79"/>
      <c r="B13" s="79"/>
      <c r="C13" s="79"/>
      <c r="D13" s="82" t="s">
        <v>9</v>
      </c>
      <c r="E13" s="79"/>
      <c r="F13" s="82"/>
      <c r="G13" s="82"/>
      <c r="H13" s="82" t="s">
        <v>126</v>
      </c>
      <c r="I13" s="83"/>
      <c r="J13" s="82" t="s">
        <v>111</v>
      </c>
      <c r="K13" s="79"/>
      <c r="L13" s="79"/>
      <c r="M13" s="83"/>
      <c r="N13" s="81" t="s">
        <v>172</v>
      </c>
      <c r="O13" s="81"/>
      <c r="P13" s="81" t="s">
        <v>174</v>
      </c>
      <c r="Q13" s="81"/>
      <c r="R13" s="81" t="s">
        <v>186</v>
      </c>
      <c r="S13" s="56"/>
      <c r="T13" s="55"/>
    </row>
    <row r="14" spans="1:20" s="52" customFormat="1" ht="20.25" customHeight="1">
      <c r="A14" s="79"/>
      <c r="B14" s="141" t="s">
        <v>0</v>
      </c>
      <c r="C14" s="79"/>
      <c r="D14" s="141" t="s">
        <v>5</v>
      </c>
      <c r="E14" s="79"/>
      <c r="F14" s="141" t="s">
        <v>66</v>
      </c>
      <c r="G14" s="81"/>
      <c r="H14" s="141" t="s">
        <v>127</v>
      </c>
      <c r="I14" s="83"/>
      <c r="J14" s="141" t="s">
        <v>112</v>
      </c>
      <c r="K14" s="83"/>
      <c r="L14" s="141" t="s">
        <v>6</v>
      </c>
      <c r="M14" s="83"/>
      <c r="N14" s="141" t="s">
        <v>171</v>
      </c>
      <c r="O14" s="81"/>
      <c r="P14" s="141" t="s">
        <v>201</v>
      </c>
      <c r="Q14" s="81"/>
      <c r="R14" s="141" t="s">
        <v>63</v>
      </c>
      <c r="S14" s="56"/>
      <c r="T14" s="67" t="s">
        <v>3</v>
      </c>
    </row>
    <row r="15" spans="1:20" s="52" customFormat="1" ht="20.25" customHeight="1">
      <c r="A15" s="84" t="s">
        <v>202</v>
      </c>
      <c r="B15" s="84"/>
      <c r="C15" s="79"/>
      <c r="D15" s="57">
        <v>995945</v>
      </c>
      <c r="E15" s="57"/>
      <c r="F15" s="57">
        <v>289166</v>
      </c>
      <c r="G15" s="57"/>
      <c r="H15" s="57">
        <v>7302</v>
      </c>
      <c r="I15" s="57"/>
      <c r="J15" s="57">
        <v>73340</v>
      </c>
      <c r="K15" s="57"/>
      <c r="L15" s="57">
        <v>261044</v>
      </c>
      <c r="M15" s="57"/>
      <c r="N15" s="57">
        <v>-24187</v>
      </c>
      <c r="O15" s="57"/>
      <c r="P15" s="57">
        <v>-23268</v>
      </c>
      <c r="Q15" s="57"/>
      <c r="R15" s="57">
        <f>SUM(N15:P15)</f>
        <v>-47455</v>
      </c>
      <c r="S15" s="57"/>
      <c r="T15" s="57">
        <f>SUM(D15:L15,R15)</f>
        <v>1579342</v>
      </c>
    </row>
    <row r="16" spans="1:20" s="52" customFormat="1" ht="20.25" customHeight="1">
      <c r="A16" s="62" t="s">
        <v>235</v>
      </c>
      <c r="B16" s="62"/>
      <c r="C16" s="79"/>
      <c r="D16" s="57">
        <v>0</v>
      </c>
      <c r="E16" s="57"/>
      <c r="F16" s="57">
        <v>0</v>
      </c>
      <c r="G16" s="57"/>
      <c r="H16" s="57">
        <v>0</v>
      </c>
      <c r="I16" s="57"/>
      <c r="J16" s="57">
        <v>0</v>
      </c>
      <c r="K16" s="57"/>
      <c r="L16" s="57">
        <f>SUM(PL!J94)</f>
        <v>-7103</v>
      </c>
      <c r="M16" s="57"/>
      <c r="N16" s="57">
        <v>0</v>
      </c>
      <c r="O16" s="57"/>
      <c r="P16" s="57">
        <v>0</v>
      </c>
      <c r="Q16" s="57"/>
      <c r="R16" s="57">
        <f>SUM(N16:P16)</f>
        <v>0</v>
      </c>
      <c r="S16" s="57"/>
      <c r="T16" s="57">
        <f>SUM(D16:L16,R16)</f>
        <v>-7103</v>
      </c>
    </row>
    <row r="17" spans="1:21" s="52" customFormat="1" ht="20.25" customHeight="1">
      <c r="A17" s="62" t="s">
        <v>95</v>
      </c>
      <c r="B17" s="62"/>
      <c r="C17" s="79"/>
      <c r="D17" s="58">
        <v>0</v>
      </c>
      <c r="E17" s="57"/>
      <c r="F17" s="58">
        <v>0</v>
      </c>
      <c r="G17" s="57"/>
      <c r="H17" s="58">
        <v>0</v>
      </c>
      <c r="I17" s="57"/>
      <c r="J17" s="58">
        <v>0</v>
      </c>
      <c r="K17" s="57"/>
      <c r="L17" s="58">
        <v>0</v>
      </c>
      <c r="M17" s="57"/>
      <c r="N17" s="58">
        <f>SUM(PL!J115)</f>
        <v>-10241</v>
      </c>
      <c r="O17" s="57"/>
      <c r="P17" s="58">
        <f>SUM(PL!J117,PL!J119)</f>
        <v>-45254</v>
      </c>
      <c r="Q17" s="57"/>
      <c r="R17" s="58">
        <f>SUM(N17:P17)</f>
        <v>-55495</v>
      </c>
      <c r="S17" s="57"/>
      <c r="T17" s="58">
        <f>SUM(D17:L17,R17)</f>
        <v>-55495</v>
      </c>
    </row>
    <row r="18" spans="1:21" s="52" customFormat="1" ht="20.25" customHeight="1">
      <c r="A18" s="79" t="s">
        <v>83</v>
      </c>
      <c r="B18" s="79"/>
      <c r="C18" s="79"/>
      <c r="D18" s="57">
        <f>SUM(D16:D17)</f>
        <v>0</v>
      </c>
      <c r="E18" s="57"/>
      <c r="F18" s="57">
        <f>SUM(F16:F17)</f>
        <v>0</v>
      </c>
      <c r="G18" s="57"/>
      <c r="H18" s="57">
        <f>SUM(H16:H17)</f>
        <v>0</v>
      </c>
      <c r="I18" s="57"/>
      <c r="J18" s="57">
        <f>SUM(J16:J17)</f>
        <v>0</v>
      </c>
      <c r="K18" s="57"/>
      <c r="L18" s="57">
        <f>SUM(L16:L17)</f>
        <v>-7103</v>
      </c>
      <c r="M18" s="57"/>
      <c r="N18" s="57">
        <f>SUM(N16:N17)</f>
        <v>-10241</v>
      </c>
      <c r="O18" s="57"/>
      <c r="P18" s="57">
        <f>SUM(P16:P17)</f>
        <v>-45254</v>
      </c>
      <c r="Q18" s="57"/>
      <c r="R18" s="57">
        <f>SUM(R16:R17)</f>
        <v>-55495</v>
      </c>
      <c r="S18" s="57"/>
      <c r="T18" s="57">
        <f>SUM(T16:T17)</f>
        <v>-62598</v>
      </c>
      <c r="U18" s="59"/>
    </row>
    <row r="19" spans="1:21" s="52" customFormat="1" ht="20.25" customHeight="1">
      <c r="A19" s="79" t="s">
        <v>272</v>
      </c>
      <c r="B19" s="79"/>
      <c r="C19" s="79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9"/>
    </row>
    <row r="20" spans="1:21" s="52" customFormat="1" ht="20.25" customHeight="1">
      <c r="A20" s="79" t="s">
        <v>206</v>
      </c>
      <c r="B20" s="79"/>
      <c r="C20" s="79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57">
        <f>-P20</f>
        <v>-10933</v>
      </c>
      <c r="M20" s="57"/>
      <c r="N20" s="57">
        <v>0</v>
      </c>
      <c r="O20" s="57"/>
      <c r="P20" s="57">
        <v>10933</v>
      </c>
      <c r="Q20" s="57"/>
      <c r="R20" s="57">
        <f>SUM(N20:P20)</f>
        <v>10933</v>
      </c>
      <c r="S20" s="57"/>
      <c r="T20" s="57">
        <f>SUM(D20:L20,R20)</f>
        <v>0</v>
      </c>
      <c r="U20" s="59"/>
    </row>
    <row r="21" spans="1:21" s="52" customFormat="1" ht="20.25" customHeight="1">
      <c r="A21" s="79" t="s">
        <v>128</v>
      </c>
      <c r="B21" s="85">
        <v>16.2</v>
      </c>
      <c r="C21" s="79"/>
      <c r="D21" s="57">
        <v>0</v>
      </c>
      <c r="E21" s="57"/>
      <c r="F21" s="57">
        <v>0</v>
      </c>
      <c r="G21" s="57"/>
      <c r="H21" s="57">
        <v>714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f>SUM(N21:P21)</f>
        <v>0</v>
      </c>
      <c r="S21" s="57"/>
      <c r="T21" s="57">
        <f>SUM(D21:L21,R21)</f>
        <v>714</v>
      </c>
      <c r="U21" s="59"/>
    </row>
    <row r="22" spans="1:21" s="52" customFormat="1" ht="20.25" customHeight="1">
      <c r="A22" s="52" t="s">
        <v>198</v>
      </c>
      <c r="B22" s="85">
        <v>23</v>
      </c>
      <c r="D22" s="57">
        <v>0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57">
        <v>-87643</v>
      </c>
      <c r="M22" s="57"/>
      <c r="N22" s="57">
        <v>0</v>
      </c>
      <c r="O22" s="57"/>
      <c r="P22" s="57">
        <v>0</v>
      </c>
      <c r="Q22" s="57"/>
      <c r="R22" s="57">
        <f>SUM(N22:P22)</f>
        <v>0</v>
      </c>
      <c r="S22" s="57"/>
      <c r="T22" s="57">
        <f>SUM(D22:L22,R22)</f>
        <v>-87643</v>
      </c>
      <c r="U22" s="59"/>
    </row>
    <row r="23" spans="1:21" s="52" customFormat="1" ht="20.25" customHeight="1" thickBot="1">
      <c r="A23" s="86" t="s">
        <v>259</v>
      </c>
      <c r="B23" s="87"/>
      <c r="C23" s="86"/>
      <c r="D23" s="61">
        <f>SUM(D15,D18:D22)</f>
        <v>995945</v>
      </c>
      <c r="E23" s="57"/>
      <c r="F23" s="61">
        <f>SUM(F15,F18:F22)</f>
        <v>289166</v>
      </c>
      <c r="G23" s="57"/>
      <c r="H23" s="61">
        <f>SUM(H15,H18:H22)</f>
        <v>8016</v>
      </c>
      <c r="I23" s="57"/>
      <c r="J23" s="61">
        <f>SUM(J15,J18:J22)</f>
        <v>73340</v>
      </c>
      <c r="K23" s="57"/>
      <c r="L23" s="61">
        <f>SUM(L15,L18:L22)</f>
        <v>155365</v>
      </c>
      <c r="M23" s="57"/>
      <c r="N23" s="61">
        <f>SUM(N15,N18:N22)</f>
        <v>-34428</v>
      </c>
      <c r="O23" s="57"/>
      <c r="P23" s="61">
        <f>SUM(P15,P18:P22)</f>
        <v>-57589</v>
      </c>
      <c r="Q23" s="57"/>
      <c r="R23" s="61">
        <f>SUM(R15,R18:R22)</f>
        <v>-92017</v>
      </c>
      <c r="S23" s="57"/>
      <c r="T23" s="61">
        <f>SUM(T15,T18:T22)</f>
        <v>1429815</v>
      </c>
      <c r="U23" s="62"/>
    </row>
    <row r="24" spans="1:21" s="52" customFormat="1" ht="20.25" customHeight="1" thickTop="1">
      <c r="A24" s="86"/>
      <c r="B24" s="87"/>
      <c r="C24" s="8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9"/>
    </row>
    <row r="25" spans="1:21" s="52" customFormat="1" ht="20.25" customHeight="1">
      <c r="A25" s="89" t="s">
        <v>205</v>
      </c>
      <c r="B25" s="88"/>
      <c r="C25" s="79"/>
      <c r="D25" s="57">
        <v>995945</v>
      </c>
      <c r="E25" s="57"/>
      <c r="F25" s="57">
        <v>289166</v>
      </c>
      <c r="G25" s="57"/>
      <c r="H25" s="57">
        <v>8120</v>
      </c>
      <c r="I25" s="57"/>
      <c r="J25" s="57">
        <v>79127</v>
      </c>
      <c r="K25" s="57"/>
      <c r="L25" s="57">
        <v>287127</v>
      </c>
      <c r="M25" s="57"/>
      <c r="N25" s="57">
        <v>-32028</v>
      </c>
      <c r="O25" s="57"/>
      <c r="P25" s="57">
        <v>-30277</v>
      </c>
      <c r="Q25" s="57"/>
      <c r="R25" s="57">
        <f>SUM(N25:P25)</f>
        <v>-62305</v>
      </c>
      <c r="S25" s="57"/>
      <c r="T25" s="57">
        <f>SUM(D25:L25,R25)</f>
        <v>1597180</v>
      </c>
    </row>
    <row r="26" spans="1:21" s="52" customFormat="1" ht="20.25" customHeight="1">
      <c r="A26" s="62" t="s">
        <v>100</v>
      </c>
      <c r="B26" s="90"/>
      <c r="C26" s="79"/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f>SUM(PL!H94)</f>
        <v>173743</v>
      </c>
      <c r="M26" s="57"/>
      <c r="N26" s="57">
        <v>0</v>
      </c>
      <c r="O26" s="57"/>
      <c r="P26" s="57">
        <v>0</v>
      </c>
      <c r="Q26" s="57"/>
      <c r="R26" s="57">
        <f>SUM(N26:P26)</f>
        <v>0</v>
      </c>
      <c r="S26" s="57"/>
      <c r="T26" s="57">
        <f>SUM(D26:L26,R26)</f>
        <v>173743</v>
      </c>
    </row>
    <row r="27" spans="1:21" s="52" customFormat="1" ht="20.25" customHeight="1">
      <c r="A27" s="62" t="s">
        <v>95</v>
      </c>
      <c r="B27" s="90"/>
      <c r="C27" s="79"/>
      <c r="D27" s="58">
        <v>0</v>
      </c>
      <c r="E27" s="57"/>
      <c r="F27" s="58">
        <v>0</v>
      </c>
      <c r="G27" s="57"/>
      <c r="H27" s="58">
        <v>0</v>
      </c>
      <c r="I27" s="57"/>
      <c r="J27" s="58">
        <v>0</v>
      </c>
      <c r="K27" s="57"/>
      <c r="L27" s="58">
        <f>PL!H110</f>
        <v>-21146</v>
      </c>
      <c r="M27" s="57"/>
      <c r="N27" s="58">
        <f>SUM(PL!H115)</f>
        <v>5120</v>
      </c>
      <c r="O27" s="57"/>
      <c r="P27" s="58">
        <f>PL!H117+PL!H119</f>
        <v>11815</v>
      </c>
      <c r="Q27" s="57"/>
      <c r="R27" s="58">
        <f>SUM(N27:P27)</f>
        <v>16935</v>
      </c>
      <c r="S27" s="57"/>
      <c r="T27" s="58">
        <f>SUM(D27:L27,R27)</f>
        <v>-4211</v>
      </c>
    </row>
    <row r="28" spans="1:21" s="52" customFormat="1" ht="20.25" customHeight="1">
      <c r="A28" s="79" t="s">
        <v>83</v>
      </c>
      <c r="B28" s="85"/>
      <c r="C28" s="79"/>
      <c r="D28" s="57">
        <f>SUM(D26:D27)</f>
        <v>0</v>
      </c>
      <c r="E28" s="57"/>
      <c r="F28" s="57">
        <f>SUM(F26:F27)</f>
        <v>0</v>
      </c>
      <c r="G28" s="57"/>
      <c r="H28" s="57">
        <f>SUM(H26:H27)</f>
        <v>0</v>
      </c>
      <c r="I28" s="57"/>
      <c r="J28" s="57">
        <f>SUM(J26:J27)</f>
        <v>0</v>
      </c>
      <c r="K28" s="57"/>
      <c r="L28" s="57">
        <f>SUM(L26:L27)</f>
        <v>152597</v>
      </c>
      <c r="M28" s="57"/>
      <c r="N28" s="57">
        <f>SUM(N26:N27)</f>
        <v>5120</v>
      </c>
      <c r="O28" s="57"/>
      <c r="P28" s="57">
        <f>SUM(P26:P27)</f>
        <v>11815</v>
      </c>
      <c r="Q28" s="57"/>
      <c r="R28" s="57">
        <f>SUM(R26:R27)</f>
        <v>16935</v>
      </c>
      <c r="S28" s="57"/>
      <c r="T28" s="57">
        <f>SUM(T26:T27)</f>
        <v>169532</v>
      </c>
      <c r="U28" s="59"/>
    </row>
    <row r="29" spans="1:21" s="52" customFormat="1" ht="20.25" customHeight="1">
      <c r="A29" s="79" t="s">
        <v>134</v>
      </c>
      <c r="B29" s="85">
        <v>15</v>
      </c>
      <c r="C29" s="79"/>
      <c r="D29" s="145">
        <v>76079</v>
      </c>
      <c r="E29" s="146"/>
      <c r="F29" s="145">
        <v>2829</v>
      </c>
      <c r="G29" s="145"/>
      <c r="H29" s="145">
        <v>-710</v>
      </c>
      <c r="I29" s="57"/>
      <c r="J29" s="57">
        <v>0</v>
      </c>
      <c r="K29" s="57"/>
      <c r="L29" s="57">
        <v>0</v>
      </c>
      <c r="M29" s="57"/>
      <c r="N29" s="57">
        <v>0</v>
      </c>
      <c r="O29" s="57"/>
      <c r="P29" s="57">
        <v>0</v>
      </c>
      <c r="Q29" s="57"/>
      <c r="R29" s="57">
        <f>SUM(N29:P29)</f>
        <v>0</v>
      </c>
      <c r="S29" s="57"/>
      <c r="T29" s="57">
        <f>SUM(D29:L29,R29)</f>
        <v>78198</v>
      </c>
      <c r="U29" s="59"/>
    </row>
    <row r="30" spans="1:21" s="52" customFormat="1" ht="20.25" customHeight="1">
      <c r="A30" s="79" t="s">
        <v>224</v>
      </c>
      <c r="B30" s="85"/>
      <c r="C30" s="79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9"/>
    </row>
    <row r="31" spans="1:21" s="52" customFormat="1" ht="20.25" customHeight="1">
      <c r="A31" s="79" t="s">
        <v>206</v>
      </c>
      <c r="B31" s="85"/>
      <c r="C31" s="79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57"/>
      <c r="L31" s="57">
        <f>PL!H119</f>
        <v>4537</v>
      </c>
      <c r="M31" s="57"/>
      <c r="N31" s="57">
        <v>0</v>
      </c>
      <c r="O31" s="57"/>
      <c r="P31" s="57">
        <f>-L31</f>
        <v>-4537</v>
      </c>
      <c r="Q31" s="57"/>
      <c r="R31" s="57">
        <f>SUM(N31:P31)</f>
        <v>-4537</v>
      </c>
      <c r="S31" s="57"/>
      <c r="T31" s="57">
        <f>SUM(D31:L31,R31)</f>
        <v>0</v>
      </c>
      <c r="U31" s="59"/>
    </row>
    <row r="32" spans="1:21" s="52" customFormat="1" ht="20.25" customHeight="1">
      <c r="A32" s="52" t="s">
        <v>128</v>
      </c>
      <c r="B32" s="85">
        <v>16.2</v>
      </c>
      <c r="D32" s="57">
        <v>0</v>
      </c>
      <c r="E32" s="57"/>
      <c r="F32" s="57">
        <v>0</v>
      </c>
      <c r="G32" s="57"/>
      <c r="H32" s="57">
        <v>50</v>
      </c>
      <c r="I32" s="57"/>
      <c r="J32" s="57">
        <v>0</v>
      </c>
      <c r="K32" s="57"/>
      <c r="L32" s="57">
        <v>0</v>
      </c>
      <c r="M32" s="57"/>
      <c r="N32" s="57">
        <v>0</v>
      </c>
      <c r="O32" s="57"/>
      <c r="P32" s="57">
        <v>0</v>
      </c>
      <c r="Q32" s="57"/>
      <c r="R32" s="57">
        <f t="shared" ref="R32:R34" si="0">SUM(N32:P32)</f>
        <v>0</v>
      </c>
      <c r="S32" s="57"/>
      <c r="T32" s="57">
        <f>SUM(D32:L32,R32)</f>
        <v>50</v>
      </c>
      <c r="U32" s="59"/>
    </row>
    <row r="33" spans="1:21" s="52" customFormat="1" ht="20.25" customHeight="1">
      <c r="A33" s="52" t="s">
        <v>198</v>
      </c>
      <c r="B33" s="85">
        <v>23</v>
      </c>
      <c r="D33" s="57">
        <v>0</v>
      </c>
      <c r="E33" s="57"/>
      <c r="F33" s="57">
        <v>0</v>
      </c>
      <c r="G33" s="57"/>
      <c r="H33" s="57">
        <v>0</v>
      </c>
      <c r="I33" s="57"/>
      <c r="J33" s="57">
        <v>0</v>
      </c>
      <c r="K33" s="57"/>
      <c r="L33" s="145">
        <f>-160804</f>
        <v>-160804</v>
      </c>
      <c r="M33" s="57"/>
      <c r="N33" s="57">
        <v>0</v>
      </c>
      <c r="O33" s="57"/>
      <c r="P33" s="57">
        <v>0</v>
      </c>
      <c r="Q33" s="57"/>
      <c r="R33" s="57">
        <v>0</v>
      </c>
      <c r="S33" s="57"/>
      <c r="T33" s="57">
        <f>SUM(D33:L33,R33)</f>
        <v>-160804</v>
      </c>
      <c r="U33" s="59"/>
    </row>
    <row r="34" spans="1:21" s="52" customFormat="1" ht="20.25" customHeight="1">
      <c r="A34" s="52" t="s">
        <v>270</v>
      </c>
      <c r="B34" s="85">
        <v>17</v>
      </c>
      <c r="D34" s="57">
        <v>0</v>
      </c>
      <c r="E34" s="57"/>
      <c r="F34" s="57">
        <v>0</v>
      </c>
      <c r="G34" s="57"/>
      <c r="H34" s="57">
        <v>0</v>
      </c>
      <c r="I34" s="57"/>
      <c r="J34" s="57">
        <v>5450</v>
      </c>
      <c r="K34" s="57"/>
      <c r="L34" s="57">
        <v>-5450</v>
      </c>
      <c r="M34" s="57"/>
      <c r="N34" s="57">
        <v>0</v>
      </c>
      <c r="O34" s="57"/>
      <c r="P34" s="57">
        <v>0</v>
      </c>
      <c r="Q34" s="57"/>
      <c r="R34" s="57">
        <f t="shared" si="0"/>
        <v>0</v>
      </c>
      <c r="S34" s="57"/>
      <c r="T34" s="57">
        <f>SUM(D34:L34,R34)</f>
        <v>0</v>
      </c>
      <c r="U34" s="59"/>
    </row>
    <row r="35" spans="1:21" s="52" customFormat="1" ht="20.25" customHeight="1" thickBot="1">
      <c r="A35" s="60" t="s">
        <v>260</v>
      </c>
      <c r="B35" s="65"/>
      <c r="C35" s="60"/>
      <c r="D35" s="61">
        <f>SUM(D25,D28:D34)</f>
        <v>1072024</v>
      </c>
      <c r="E35" s="57"/>
      <c r="F35" s="61">
        <f>SUM(F25,F28:F34)</f>
        <v>291995</v>
      </c>
      <c r="G35" s="57"/>
      <c r="H35" s="61">
        <f>SUM(H25,H28:H34)</f>
        <v>7460</v>
      </c>
      <c r="I35" s="57"/>
      <c r="J35" s="61">
        <f>SUM(J25,J28:J34)</f>
        <v>84577</v>
      </c>
      <c r="K35" s="57"/>
      <c r="L35" s="61">
        <f>SUM(L25,L28:L34)</f>
        <v>278007</v>
      </c>
      <c r="M35" s="57"/>
      <c r="N35" s="61">
        <f>SUM(N25,N28:N34)</f>
        <v>-26908</v>
      </c>
      <c r="O35" s="57"/>
      <c r="P35" s="61">
        <f>SUM(P25,P28:P34)</f>
        <v>-22999</v>
      </c>
      <c r="Q35" s="57"/>
      <c r="R35" s="61">
        <f>SUM(R25,R28:R34)</f>
        <v>-49907</v>
      </c>
      <c r="S35" s="57"/>
      <c r="T35" s="61">
        <f>SUM(T25,T28:T34)</f>
        <v>1684156</v>
      </c>
      <c r="U35" s="62"/>
    </row>
    <row r="36" spans="1:21" s="52" customFormat="1" ht="20.25" customHeight="1" thickTop="1">
      <c r="A36" s="60"/>
      <c r="B36" s="65"/>
      <c r="C36" s="60"/>
      <c r="D36" s="63">
        <f>D25-BS!J75</f>
        <v>0</v>
      </c>
      <c r="E36" s="63"/>
      <c r="F36" s="63">
        <f>F25-BS!J76</f>
        <v>0</v>
      </c>
      <c r="G36" s="63"/>
      <c r="H36" s="63">
        <f>H25-BS!J77</f>
        <v>0</v>
      </c>
      <c r="I36" s="63"/>
      <c r="J36" s="63">
        <f>J25-BS!J79</f>
        <v>0</v>
      </c>
      <c r="K36" s="63"/>
      <c r="L36" s="63">
        <f>L25-BS!J80</f>
        <v>0</v>
      </c>
      <c r="M36" s="63"/>
      <c r="N36" s="63"/>
      <c r="O36" s="63"/>
      <c r="P36" s="63"/>
      <c r="Q36" s="63"/>
      <c r="R36" s="63">
        <f>R25-BS!J81</f>
        <v>0</v>
      </c>
      <c r="S36" s="63"/>
      <c r="T36" s="63">
        <f>T25-BS!J82</f>
        <v>0</v>
      </c>
      <c r="U36" s="62"/>
    </row>
    <row r="37" spans="1:21" s="52" customFormat="1" ht="20.25" customHeight="1">
      <c r="A37" s="60"/>
      <c r="B37" s="65"/>
      <c r="C37" s="60"/>
      <c r="D37" s="63">
        <f>D35-BS!H75</f>
        <v>0</v>
      </c>
      <c r="E37" s="63"/>
      <c r="F37" s="63">
        <f>F35-BS!H76</f>
        <v>0</v>
      </c>
      <c r="G37" s="63"/>
      <c r="H37" s="63">
        <f>H35-BS!H77</f>
        <v>0</v>
      </c>
      <c r="I37" s="63"/>
      <c r="J37" s="63">
        <f>J35-BS!H79</f>
        <v>0</v>
      </c>
      <c r="K37" s="63"/>
      <c r="L37" s="63">
        <f>L35-BS!H80</f>
        <v>0</v>
      </c>
      <c r="M37" s="63"/>
      <c r="N37" s="63"/>
      <c r="O37" s="63"/>
      <c r="P37" s="63"/>
      <c r="Q37" s="63"/>
      <c r="R37" s="63">
        <f>SUM(R35-BS!D81)</f>
        <v>0</v>
      </c>
      <c r="S37" s="63"/>
      <c r="T37" s="63">
        <f>T35-BS!H82</f>
        <v>0</v>
      </c>
      <c r="U37" s="62"/>
    </row>
    <row r="38" spans="1:21" ht="20.25" customHeight="1">
      <c r="A38" s="42" t="s">
        <v>1</v>
      </c>
      <c r="B38" s="66"/>
      <c r="D38" s="42"/>
      <c r="I38" s="42"/>
      <c r="J38" s="42"/>
      <c r="K38" s="42"/>
      <c r="L38" s="42"/>
      <c r="N38" s="42"/>
      <c r="O38" s="42"/>
      <c r="P38" s="42"/>
      <c r="Q38" s="42"/>
      <c r="R38" s="42"/>
      <c r="T38" s="42"/>
    </row>
  </sheetData>
  <mergeCells count="4">
    <mergeCell ref="D6:T6"/>
    <mergeCell ref="J12:L12"/>
    <mergeCell ref="N7:R7"/>
    <mergeCell ref="N8:P8"/>
  </mergeCells>
  <pageMargins left="0.81" right="0.19685039370078741" top="0.78740157480314965" bottom="0.39370078740157483" header="0.19685039370078741" footer="0.19685039370078741"/>
  <pageSetup paperSize="9" scale="6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showGridLines="0" view="pageBreakPreview" zoomScaleNormal="100" zoomScaleSheetLayoutView="100" workbookViewId="0"/>
  </sheetViews>
  <sheetFormatPr defaultColWidth="10.5703125" defaultRowHeight="18.95" customHeight="1"/>
  <cols>
    <col min="1" max="1" width="63.28515625" style="62" customWidth="1"/>
    <col min="2" max="2" width="5.42578125" style="62" customWidth="1"/>
    <col min="3" max="3" width="13.42578125" style="95" customWidth="1"/>
    <col min="4" max="4" width="1.5703125" style="62" customWidth="1"/>
    <col min="5" max="5" width="13.28515625" style="95" customWidth="1"/>
    <col min="6" max="6" width="1" style="106" customWidth="1"/>
    <col min="7" max="7" width="13.42578125" style="95" customWidth="1"/>
    <col min="8" max="8" width="1.5703125" style="62" customWidth="1"/>
    <col min="9" max="9" width="13.42578125" style="95" customWidth="1"/>
    <col min="10" max="10" width="0.5703125" style="62" customWidth="1"/>
    <col min="11" max="11" width="10.5703125" style="62"/>
    <col min="12" max="12" width="10.5703125" style="95"/>
    <col min="13" max="14" width="10.5703125" style="62"/>
    <col min="15" max="15" width="10.5703125" style="95"/>
    <col min="16" max="16384" width="10.5703125" style="62"/>
  </cols>
  <sheetData>
    <row r="1" spans="1:15" ht="18.95" customHeight="1">
      <c r="C1" s="92"/>
      <c r="D1" s="93"/>
      <c r="E1" s="92"/>
      <c r="F1" s="94"/>
      <c r="G1" s="92"/>
      <c r="H1" s="93"/>
      <c r="I1" s="45" t="s">
        <v>82</v>
      </c>
    </row>
    <row r="2" spans="1:15" s="84" customFormat="1" ht="18.95" customHeight="1">
      <c r="A2" s="84" t="s">
        <v>59</v>
      </c>
      <c r="C2" s="96"/>
      <c r="E2" s="96"/>
      <c r="F2" s="97"/>
      <c r="G2" s="96"/>
      <c r="I2" s="60"/>
      <c r="L2" s="96"/>
      <c r="O2" s="96"/>
    </row>
    <row r="3" spans="1:15" s="84" customFormat="1" ht="18.95" customHeight="1">
      <c r="A3" s="84" t="s">
        <v>116</v>
      </c>
      <c r="C3" s="96"/>
      <c r="E3" s="96"/>
      <c r="F3" s="97"/>
      <c r="G3" s="96"/>
      <c r="I3" s="47"/>
      <c r="L3" s="96"/>
      <c r="O3" s="96"/>
    </row>
    <row r="4" spans="1:15" s="84" customFormat="1" ht="18.95" customHeight="1">
      <c r="A4" s="84" t="s">
        <v>261</v>
      </c>
      <c r="C4" s="96"/>
      <c r="E4" s="96"/>
      <c r="F4" s="97"/>
      <c r="G4" s="96"/>
      <c r="I4" s="47"/>
      <c r="L4" s="96"/>
      <c r="O4" s="96"/>
    </row>
    <row r="5" spans="1:15" s="98" customFormat="1" ht="18.95" customHeight="1">
      <c r="A5" s="93"/>
      <c r="B5" s="93"/>
      <c r="C5" s="92"/>
      <c r="D5" s="92"/>
      <c r="E5" s="92"/>
      <c r="F5" s="92"/>
      <c r="G5" s="92"/>
      <c r="H5" s="92"/>
      <c r="I5" s="50" t="s">
        <v>79</v>
      </c>
      <c r="L5" s="99"/>
      <c r="O5" s="99"/>
    </row>
    <row r="6" spans="1:15" s="98" customFormat="1" ht="18.95" customHeight="1">
      <c r="A6" s="62"/>
      <c r="B6" s="93"/>
      <c r="C6" s="100" t="s">
        <v>26</v>
      </c>
      <c r="D6" s="101"/>
      <c r="E6" s="100"/>
      <c r="F6" s="59"/>
      <c r="G6" s="100" t="s">
        <v>25</v>
      </c>
      <c r="H6" s="101"/>
      <c r="I6" s="100"/>
      <c r="L6" s="99"/>
      <c r="O6" s="99"/>
    </row>
    <row r="7" spans="1:15" ht="18.95" customHeight="1">
      <c r="B7" s="102"/>
      <c r="C7" s="103" t="s">
        <v>203</v>
      </c>
      <c r="D7" s="104"/>
      <c r="E7" s="103" t="s">
        <v>156</v>
      </c>
      <c r="F7" s="95"/>
      <c r="G7" s="103" t="s">
        <v>203</v>
      </c>
      <c r="H7" s="104"/>
      <c r="I7" s="103" t="s">
        <v>156</v>
      </c>
    </row>
    <row r="8" spans="1:15" ht="18.95" customHeight="1">
      <c r="A8" s="84" t="s">
        <v>55</v>
      </c>
      <c r="C8" s="105"/>
      <c r="D8" s="105"/>
      <c r="E8" s="105"/>
      <c r="G8" s="105"/>
      <c r="H8" s="105"/>
      <c r="I8" s="105"/>
    </row>
    <row r="9" spans="1:15" ht="18.95" customHeight="1">
      <c r="A9" s="62" t="s">
        <v>167</v>
      </c>
      <c r="C9" s="107">
        <f>SUM(PL!D92)</f>
        <v>212876</v>
      </c>
      <c r="D9" s="108"/>
      <c r="E9" s="107">
        <f>SUM(PL!F92)</f>
        <v>-10125</v>
      </c>
      <c r="F9" s="107"/>
      <c r="G9" s="107">
        <f>SUM(PL!H92)</f>
        <v>185188</v>
      </c>
      <c r="H9" s="109"/>
      <c r="I9" s="107">
        <f>SUM(PL!J92)</f>
        <v>-26708</v>
      </c>
    </row>
    <row r="10" spans="1:15" ht="18.95" customHeight="1">
      <c r="A10" s="62" t="s">
        <v>236</v>
      </c>
      <c r="C10" s="107"/>
      <c r="D10" s="108"/>
      <c r="E10" s="107"/>
      <c r="F10" s="107"/>
      <c r="G10" s="107"/>
      <c r="H10" s="109"/>
      <c r="I10" s="107"/>
    </row>
    <row r="11" spans="1:15" ht="18.95" customHeight="1">
      <c r="A11" s="62" t="s">
        <v>98</v>
      </c>
      <c r="C11" s="108"/>
      <c r="D11" s="108"/>
      <c r="E11" s="108"/>
      <c r="F11" s="57"/>
      <c r="G11" s="108"/>
      <c r="H11" s="108"/>
      <c r="I11" s="108"/>
    </row>
    <row r="12" spans="1:15" ht="18.95" customHeight="1">
      <c r="A12" s="62" t="s">
        <v>48</v>
      </c>
      <c r="C12" s="57">
        <v>33022</v>
      </c>
      <c r="D12" s="109"/>
      <c r="E12" s="57">
        <v>28840</v>
      </c>
      <c r="F12" s="107"/>
      <c r="G12" s="110">
        <v>186</v>
      </c>
      <c r="H12" s="109"/>
      <c r="I12" s="110">
        <v>186</v>
      </c>
    </row>
    <row r="13" spans="1:15" ht="18.95" customHeight="1">
      <c r="A13" s="62" t="s">
        <v>239</v>
      </c>
      <c r="C13" s="57">
        <v>-10</v>
      </c>
      <c r="D13" s="109"/>
      <c r="E13" s="57">
        <v>-88</v>
      </c>
      <c r="F13" s="107"/>
      <c r="G13" s="110">
        <v>0</v>
      </c>
      <c r="H13" s="109"/>
      <c r="I13" s="110">
        <v>0</v>
      </c>
    </row>
    <row r="14" spans="1:15" ht="18.95" customHeight="1">
      <c r="A14" s="62" t="s">
        <v>117</v>
      </c>
      <c r="C14" s="57">
        <v>2866</v>
      </c>
      <c r="D14" s="109"/>
      <c r="E14" s="57">
        <v>3796</v>
      </c>
      <c r="F14" s="107"/>
      <c r="G14" s="110">
        <v>336</v>
      </c>
      <c r="H14" s="109"/>
      <c r="I14" s="110">
        <v>286</v>
      </c>
    </row>
    <row r="15" spans="1:15" ht="18.95" customHeight="1">
      <c r="A15" s="62" t="s">
        <v>240</v>
      </c>
      <c r="C15" s="57">
        <v>0</v>
      </c>
      <c r="D15" s="109"/>
      <c r="E15" s="57">
        <v>0</v>
      </c>
      <c r="F15" s="107"/>
      <c r="G15" s="110">
        <v>-109851</v>
      </c>
      <c r="H15" s="109"/>
      <c r="I15" s="110">
        <v>-65817</v>
      </c>
    </row>
    <row r="16" spans="1:15" ht="18.95" customHeight="1">
      <c r="A16" s="62" t="s">
        <v>106</v>
      </c>
      <c r="C16" s="57">
        <v>0</v>
      </c>
      <c r="D16" s="108"/>
      <c r="E16" s="57">
        <v>-187</v>
      </c>
      <c r="F16" s="107"/>
      <c r="G16" s="110">
        <v>0</v>
      </c>
      <c r="H16" s="109"/>
      <c r="I16" s="110">
        <v>-187</v>
      </c>
    </row>
    <row r="17" spans="1:9" ht="18.95" customHeight="1">
      <c r="A17" s="62" t="s">
        <v>154</v>
      </c>
      <c r="C17" s="57">
        <v>-7812</v>
      </c>
      <c r="D17" s="108"/>
      <c r="E17" s="57">
        <v>-2990</v>
      </c>
      <c r="F17" s="107"/>
      <c r="G17" s="57">
        <v>-7812</v>
      </c>
      <c r="H17" s="109"/>
      <c r="I17" s="57">
        <v>-2990</v>
      </c>
    </row>
    <row r="18" spans="1:9" ht="18.95" customHeight="1">
      <c r="A18" s="62" t="s">
        <v>249</v>
      </c>
      <c r="C18" s="57">
        <v>-3178</v>
      </c>
      <c r="D18" s="108"/>
      <c r="E18" s="57">
        <v>0</v>
      </c>
      <c r="F18" s="107"/>
      <c r="G18" s="57">
        <v>-3178</v>
      </c>
      <c r="H18" s="109"/>
      <c r="I18" s="57">
        <v>0</v>
      </c>
    </row>
    <row r="19" spans="1:9" ht="18.95" customHeight="1">
      <c r="A19" s="62" t="s">
        <v>276</v>
      </c>
      <c r="C19" s="57"/>
      <c r="D19" s="108"/>
      <c r="E19" s="57"/>
      <c r="F19" s="107"/>
      <c r="G19" s="107"/>
      <c r="I19" s="107"/>
    </row>
    <row r="20" spans="1:9" ht="18.95" customHeight="1">
      <c r="A20" s="62" t="s">
        <v>219</v>
      </c>
      <c r="C20" s="57">
        <v>-16387</v>
      </c>
      <c r="D20" s="108"/>
      <c r="E20" s="57">
        <v>17470</v>
      </c>
      <c r="F20" s="107"/>
      <c r="G20" s="107">
        <v>-70815</v>
      </c>
      <c r="I20" s="57">
        <v>24640</v>
      </c>
    </row>
    <row r="21" spans="1:9" ht="18.95" customHeight="1">
      <c r="A21" s="62" t="s">
        <v>232</v>
      </c>
      <c r="C21" s="57">
        <v>-2454</v>
      </c>
      <c r="D21" s="108"/>
      <c r="E21" s="57">
        <v>-2977</v>
      </c>
      <c r="F21" s="107"/>
      <c r="G21" s="110">
        <v>0</v>
      </c>
      <c r="H21" s="107"/>
      <c r="I21" s="110">
        <v>0</v>
      </c>
    </row>
    <row r="22" spans="1:9" ht="18.95" customHeight="1">
      <c r="A22" s="62" t="s">
        <v>275</v>
      </c>
      <c r="C22" s="57">
        <v>0</v>
      </c>
      <c r="D22" s="108"/>
      <c r="E22" s="57">
        <v>-35</v>
      </c>
      <c r="F22" s="107"/>
      <c r="G22" s="57">
        <v>0</v>
      </c>
      <c r="H22" s="109"/>
      <c r="I22" s="57">
        <v>0</v>
      </c>
    </row>
    <row r="23" spans="1:9" ht="18.95" customHeight="1">
      <c r="A23" s="62" t="s">
        <v>247</v>
      </c>
      <c r="C23" s="57">
        <v>-33490</v>
      </c>
      <c r="D23" s="108"/>
      <c r="E23" s="57">
        <v>6558</v>
      </c>
      <c r="F23" s="107"/>
      <c r="G23" s="110">
        <v>1941</v>
      </c>
      <c r="H23" s="109"/>
      <c r="I23" s="57">
        <v>1871</v>
      </c>
    </row>
    <row r="24" spans="1:9" ht="18.95" customHeight="1">
      <c r="A24" s="62" t="s">
        <v>248</v>
      </c>
      <c r="C24" s="57">
        <v>41376</v>
      </c>
      <c r="D24" s="108"/>
      <c r="E24" s="107">
        <v>-4547</v>
      </c>
      <c r="F24" s="107"/>
      <c r="G24" s="110">
        <v>16927</v>
      </c>
      <c r="H24" s="109"/>
      <c r="I24" s="110">
        <v>0</v>
      </c>
    </row>
    <row r="25" spans="1:9" ht="18.95" customHeight="1">
      <c r="A25" s="62" t="s">
        <v>133</v>
      </c>
      <c r="C25" s="57">
        <v>50</v>
      </c>
      <c r="D25" s="108"/>
      <c r="E25" s="107">
        <v>714</v>
      </c>
      <c r="F25" s="107"/>
      <c r="G25" s="57">
        <v>11</v>
      </c>
      <c r="H25" s="109"/>
      <c r="I25" s="110">
        <v>159</v>
      </c>
    </row>
    <row r="26" spans="1:9" ht="18.95" customHeight="1">
      <c r="A26" s="62" t="s">
        <v>168</v>
      </c>
      <c r="C26" s="57">
        <v>-891</v>
      </c>
      <c r="D26" s="108"/>
      <c r="E26" s="57">
        <v>53</v>
      </c>
      <c r="F26" s="107"/>
      <c r="G26" s="57">
        <v>0</v>
      </c>
      <c r="H26" s="109"/>
      <c r="I26" s="57">
        <v>0</v>
      </c>
    </row>
    <row r="27" spans="1:9" ht="18.95" customHeight="1">
      <c r="A27" s="62" t="s">
        <v>265</v>
      </c>
      <c r="C27" s="57">
        <v>0</v>
      </c>
      <c r="D27" s="108"/>
      <c r="E27" s="57">
        <v>-164</v>
      </c>
      <c r="F27" s="107"/>
      <c r="G27" s="57">
        <v>0</v>
      </c>
      <c r="H27" s="109"/>
      <c r="I27" s="57">
        <v>0</v>
      </c>
    </row>
    <row r="28" spans="1:9" ht="18.95" customHeight="1">
      <c r="A28" s="62" t="s">
        <v>165</v>
      </c>
      <c r="C28" s="57">
        <v>-87956</v>
      </c>
      <c r="D28" s="107"/>
      <c r="E28" s="57">
        <v>-81396</v>
      </c>
      <c r="F28" s="107"/>
      <c r="G28" s="57">
        <v>-87991</v>
      </c>
      <c r="H28" s="108"/>
      <c r="I28" s="57">
        <v>-70196</v>
      </c>
    </row>
    <row r="29" spans="1:9" ht="18.95" customHeight="1">
      <c r="A29" s="62" t="s">
        <v>164</v>
      </c>
      <c r="C29" s="57">
        <v>-25426</v>
      </c>
      <c r="D29" s="107"/>
      <c r="E29" s="57">
        <v>-28952</v>
      </c>
      <c r="F29" s="107"/>
      <c r="G29" s="57">
        <v>-14189</v>
      </c>
      <c r="H29" s="108"/>
      <c r="I29" s="57">
        <v>-17201</v>
      </c>
    </row>
    <row r="30" spans="1:9" ht="18.95" customHeight="1">
      <c r="A30" s="62" t="s">
        <v>216</v>
      </c>
      <c r="C30" s="58">
        <v>61912</v>
      </c>
      <c r="D30" s="109"/>
      <c r="E30" s="58">
        <v>44185</v>
      </c>
      <c r="F30" s="107"/>
      <c r="G30" s="111">
        <v>42080</v>
      </c>
      <c r="H30" s="109"/>
      <c r="I30" s="111">
        <v>32783</v>
      </c>
    </row>
    <row r="31" spans="1:9" ht="18.95" customHeight="1">
      <c r="A31" s="62" t="s">
        <v>118</v>
      </c>
      <c r="C31" s="108"/>
      <c r="D31" s="108"/>
      <c r="E31" s="108"/>
      <c r="F31" s="108"/>
      <c r="G31" s="108"/>
      <c r="I31" s="108"/>
    </row>
    <row r="32" spans="1:9" ht="18.95" customHeight="1">
      <c r="A32" s="62" t="s">
        <v>56</v>
      </c>
      <c r="C32" s="107">
        <f>SUM(C9:C30)</f>
        <v>174498</v>
      </c>
      <c r="D32" s="109"/>
      <c r="E32" s="107">
        <f>SUM(E9:E30)</f>
        <v>-29845</v>
      </c>
      <c r="F32" s="107"/>
      <c r="G32" s="107">
        <f>SUM(G9:G30)</f>
        <v>-47167</v>
      </c>
      <c r="H32" s="109"/>
      <c r="I32" s="107">
        <f>SUM(I9:I30)</f>
        <v>-123174</v>
      </c>
    </row>
    <row r="33" spans="1:9" ht="18.95" customHeight="1">
      <c r="A33" s="62" t="s">
        <v>40</v>
      </c>
      <c r="C33" s="107"/>
      <c r="D33" s="109"/>
      <c r="E33" s="107"/>
      <c r="F33" s="107"/>
      <c r="G33" s="110"/>
      <c r="I33" s="110"/>
    </row>
    <row r="34" spans="1:9" ht="18.95" customHeight="1">
      <c r="A34" s="62" t="s">
        <v>49</v>
      </c>
      <c r="C34" s="107">
        <v>212474</v>
      </c>
      <c r="D34" s="109"/>
      <c r="E34" s="107">
        <v>-111837</v>
      </c>
      <c r="F34" s="107"/>
      <c r="G34" s="107">
        <v>1545</v>
      </c>
      <c r="H34" s="109"/>
      <c r="I34" s="107">
        <v>-252273</v>
      </c>
    </row>
    <row r="35" spans="1:9" ht="18.95" customHeight="1">
      <c r="A35" s="62" t="s">
        <v>146</v>
      </c>
      <c r="C35" s="107">
        <v>-40559</v>
      </c>
      <c r="D35" s="109"/>
      <c r="E35" s="107">
        <v>36567</v>
      </c>
      <c r="F35" s="107"/>
      <c r="G35" s="110">
        <v>-9568</v>
      </c>
      <c r="H35" s="109"/>
      <c r="I35" s="110">
        <v>0</v>
      </c>
    </row>
    <row r="36" spans="1:9" ht="18.95" customHeight="1">
      <c r="A36" s="62" t="s">
        <v>50</v>
      </c>
      <c r="C36" s="107">
        <v>-854251</v>
      </c>
      <c r="D36" s="109"/>
      <c r="E36" s="107">
        <v>-167247</v>
      </c>
      <c r="F36" s="107"/>
      <c r="G36" s="110">
        <v>0</v>
      </c>
      <c r="H36" s="109"/>
      <c r="I36" s="110">
        <v>0</v>
      </c>
    </row>
    <row r="37" spans="1:9" ht="18.95" customHeight="1">
      <c r="A37" s="62" t="s">
        <v>73</v>
      </c>
      <c r="C37" s="107">
        <v>-7630</v>
      </c>
      <c r="D37" s="109"/>
      <c r="E37" s="107">
        <v>-4624</v>
      </c>
      <c r="F37" s="107"/>
      <c r="G37" s="110">
        <v>106618</v>
      </c>
      <c r="H37" s="109"/>
      <c r="I37" s="110">
        <v>144040</v>
      </c>
    </row>
    <row r="38" spans="1:9" ht="18.95" customHeight="1">
      <c r="A38" s="62" t="s">
        <v>221</v>
      </c>
      <c r="C38" s="107">
        <v>40000</v>
      </c>
      <c r="D38" s="109"/>
      <c r="E38" s="107">
        <v>-20000</v>
      </c>
      <c r="F38" s="107"/>
      <c r="G38" s="110">
        <v>40000</v>
      </c>
      <c r="H38" s="109"/>
      <c r="I38" s="110">
        <v>-20000</v>
      </c>
    </row>
    <row r="39" spans="1:9" ht="18.95" customHeight="1">
      <c r="A39" s="62" t="s">
        <v>141</v>
      </c>
      <c r="C39" s="107">
        <v>-315847</v>
      </c>
      <c r="D39" s="109"/>
      <c r="E39" s="107">
        <v>245706</v>
      </c>
      <c r="F39" s="107"/>
      <c r="G39" s="110">
        <v>-315847</v>
      </c>
      <c r="H39" s="109"/>
      <c r="I39" s="110">
        <v>245706</v>
      </c>
    </row>
    <row r="40" spans="1:9" ht="18.95" customHeight="1">
      <c r="A40" s="62" t="s">
        <v>234</v>
      </c>
      <c r="C40" s="107">
        <v>-6217</v>
      </c>
      <c r="D40" s="109"/>
      <c r="E40" s="107">
        <v>0</v>
      </c>
      <c r="F40" s="107"/>
      <c r="G40" s="110">
        <v>-6217</v>
      </c>
      <c r="H40" s="109"/>
      <c r="I40" s="110">
        <v>0</v>
      </c>
    </row>
    <row r="41" spans="1:9" ht="18.95" customHeight="1">
      <c r="A41" s="62" t="s">
        <v>51</v>
      </c>
      <c r="C41" s="107">
        <v>-9673</v>
      </c>
      <c r="D41" s="109"/>
      <c r="E41" s="107">
        <v>-667</v>
      </c>
      <c r="F41" s="107"/>
      <c r="G41" s="110">
        <v>-7346</v>
      </c>
      <c r="H41" s="109"/>
      <c r="I41" s="110">
        <v>563</v>
      </c>
    </row>
    <row r="42" spans="1:9" ht="18.95" customHeight="1">
      <c r="A42" s="62" t="s">
        <v>52</v>
      </c>
      <c r="C42" s="107">
        <v>-3135</v>
      </c>
      <c r="D42" s="109"/>
      <c r="E42" s="107">
        <v>-2319</v>
      </c>
      <c r="F42" s="107"/>
      <c r="G42" s="107">
        <v>0</v>
      </c>
      <c r="H42" s="109"/>
      <c r="I42" s="107">
        <v>102</v>
      </c>
    </row>
    <row r="43" spans="1:9" ht="18.95" customHeight="1">
      <c r="A43" s="62" t="s">
        <v>41</v>
      </c>
      <c r="C43" s="107"/>
      <c r="D43" s="109"/>
      <c r="E43" s="107"/>
      <c r="F43" s="107"/>
      <c r="G43" s="107"/>
      <c r="H43" s="109"/>
      <c r="I43" s="107"/>
    </row>
    <row r="44" spans="1:9" ht="18.95" customHeight="1">
      <c r="A44" s="62" t="s">
        <v>250</v>
      </c>
      <c r="C44" s="107">
        <v>-75000</v>
      </c>
      <c r="D44" s="109"/>
      <c r="E44" s="107">
        <v>-130000</v>
      </c>
      <c r="F44" s="107"/>
      <c r="G44" s="107">
        <v>0</v>
      </c>
      <c r="H44" s="109"/>
      <c r="I44" s="107">
        <v>0</v>
      </c>
    </row>
    <row r="45" spans="1:9" ht="18.95" customHeight="1">
      <c r="A45" s="62" t="s">
        <v>197</v>
      </c>
      <c r="C45" s="107">
        <v>13176</v>
      </c>
      <c r="D45" s="109"/>
      <c r="E45" s="107">
        <v>-46097</v>
      </c>
      <c r="F45" s="107"/>
      <c r="G45" s="110">
        <v>0</v>
      </c>
      <c r="H45" s="109"/>
      <c r="I45" s="110">
        <v>0</v>
      </c>
    </row>
    <row r="46" spans="1:9" ht="18.95" customHeight="1">
      <c r="A46" s="62" t="s">
        <v>53</v>
      </c>
      <c r="C46" s="107">
        <v>278354</v>
      </c>
      <c r="D46" s="109"/>
      <c r="E46" s="107">
        <v>-51797</v>
      </c>
      <c r="F46" s="107"/>
      <c r="G46" s="110">
        <v>0</v>
      </c>
      <c r="H46" s="109"/>
      <c r="I46" s="110">
        <v>0</v>
      </c>
    </row>
    <row r="47" spans="1:9" ht="18.95" customHeight="1">
      <c r="A47" s="62" t="s">
        <v>74</v>
      </c>
      <c r="C47" s="107">
        <v>28740</v>
      </c>
      <c r="D47" s="109"/>
      <c r="E47" s="107">
        <v>-44603</v>
      </c>
      <c r="F47" s="107"/>
      <c r="G47" s="110">
        <v>1828</v>
      </c>
      <c r="H47" s="109"/>
      <c r="I47" s="110">
        <v>-4776</v>
      </c>
    </row>
    <row r="48" spans="1:9" ht="18.95" customHeight="1">
      <c r="A48" s="62" t="s">
        <v>207</v>
      </c>
      <c r="C48" s="107">
        <v>653700</v>
      </c>
      <c r="D48" s="109"/>
      <c r="E48" s="107">
        <v>140300</v>
      </c>
      <c r="F48" s="107"/>
      <c r="G48" s="110">
        <v>653700</v>
      </c>
      <c r="H48" s="109"/>
      <c r="I48" s="110">
        <v>140300</v>
      </c>
    </row>
    <row r="49" spans="1:15" ht="18.95" customHeight="1">
      <c r="A49" s="62" t="s">
        <v>251</v>
      </c>
      <c r="C49" s="107">
        <v>-171765</v>
      </c>
      <c r="D49" s="109"/>
      <c r="E49" s="107">
        <v>299710</v>
      </c>
      <c r="F49" s="107"/>
      <c r="G49" s="110">
        <v>-171765</v>
      </c>
      <c r="H49" s="109"/>
      <c r="I49" s="110">
        <v>260489</v>
      </c>
    </row>
    <row r="50" spans="1:15" ht="18.95" customHeight="1">
      <c r="A50" s="62" t="s">
        <v>208</v>
      </c>
      <c r="C50" s="107">
        <v>0</v>
      </c>
      <c r="D50" s="109"/>
      <c r="E50" s="107">
        <v>0</v>
      </c>
      <c r="F50" s="107"/>
      <c r="G50" s="110">
        <v>-270300</v>
      </c>
      <c r="H50" s="109"/>
      <c r="I50" s="110">
        <v>-297100</v>
      </c>
    </row>
    <row r="51" spans="1:15" ht="18.95" customHeight="1">
      <c r="A51" s="62" t="s">
        <v>70</v>
      </c>
      <c r="C51" s="107">
        <v>14400</v>
      </c>
      <c r="D51" s="109"/>
      <c r="E51" s="107">
        <v>-13312</v>
      </c>
      <c r="F51" s="107"/>
      <c r="G51" s="110">
        <v>0</v>
      </c>
      <c r="H51" s="109"/>
      <c r="I51" s="110">
        <v>-476</v>
      </c>
    </row>
    <row r="52" spans="1:15" ht="18.95" customHeight="1">
      <c r="A52" s="62" t="s">
        <v>252</v>
      </c>
      <c r="C52" s="107">
        <v>123075</v>
      </c>
      <c r="D52" s="109"/>
      <c r="E52" s="107">
        <v>0</v>
      </c>
      <c r="F52" s="107"/>
      <c r="G52" s="110">
        <v>123075</v>
      </c>
      <c r="H52" s="109"/>
      <c r="I52" s="110">
        <v>0</v>
      </c>
    </row>
    <row r="53" spans="1:15" ht="18.95" customHeight="1">
      <c r="A53" s="62" t="s">
        <v>182</v>
      </c>
      <c r="C53" s="107">
        <v>-578</v>
      </c>
      <c r="D53" s="109"/>
      <c r="E53" s="107">
        <v>-367</v>
      </c>
      <c r="F53" s="107"/>
      <c r="G53" s="110">
        <v>0</v>
      </c>
      <c r="H53" s="109"/>
      <c r="I53" s="110">
        <v>0</v>
      </c>
    </row>
    <row r="54" spans="1:15" ht="18.95" customHeight="1">
      <c r="A54" s="62" t="s">
        <v>62</v>
      </c>
      <c r="C54" s="111">
        <v>9363</v>
      </c>
      <c r="D54" s="109"/>
      <c r="E54" s="111">
        <v>2835</v>
      </c>
      <c r="F54" s="107"/>
      <c r="G54" s="111">
        <v>8770</v>
      </c>
      <c r="H54" s="109"/>
      <c r="I54" s="111">
        <v>2915</v>
      </c>
    </row>
    <row r="55" spans="1:15" ht="18.95" customHeight="1">
      <c r="A55" s="62" t="s">
        <v>225</v>
      </c>
      <c r="C55" s="107">
        <f>SUM(C32:C54)</f>
        <v>63125</v>
      </c>
      <c r="D55" s="107"/>
      <c r="E55" s="107">
        <f>SUM(E32:E54)</f>
        <v>102403</v>
      </c>
      <c r="F55" s="107"/>
      <c r="G55" s="107">
        <f>SUM(G32:G54)</f>
        <v>107326</v>
      </c>
      <c r="H55" s="107"/>
      <c r="I55" s="107">
        <f>SUM(I32:I54)</f>
        <v>96316</v>
      </c>
    </row>
    <row r="56" spans="1:15" ht="18.95" customHeight="1">
      <c r="A56" s="62" t="s">
        <v>241</v>
      </c>
      <c r="C56" s="107">
        <v>108656</v>
      </c>
      <c r="D56" s="107"/>
      <c r="E56" s="107">
        <v>108039</v>
      </c>
      <c r="F56" s="107"/>
      <c r="G56" s="107">
        <v>98159</v>
      </c>
      <c r="H56" s="107"/>
      <c r="I56" s="107">
        <v>87771</v>
      </c>
    </row>
    <row r="57" spans="1:15" ht="18.95" customHeight="1">
      <c r="A57" s="62" t="s">
        <v>242</v>
      </c>
      <c r="C57" s="107">
        <v>-61570</v>
      </c>
      <c r="D57" s="109"/>
      <c r="E57" s="107">
        <v>-44100</v>
      </c>
      <c r="F57" s="107"/>
      <c r="G57" s="110">
        <v>-39490</v>
      </c>
      <c r="H57" s="109"/>
      <c r="I57" s="110">
        <v>-34336</v>
      </c>
    </row>
    <row r="58" spans="1:15" ht="18.95" customHeight="1">
      <c r="A58" s="62" t="s">
        <v>187</v>
      </c>
      <c r="C58" s="107">
        <v>-15259</v>
      </c>
      <c r="D58" s="109"/>
      <c r="E58" s="107">
        <v>-35106</v>
      </c>
      <c r="F58" s="107"/>
      <c r="G58" s="107">
        <v>-317</v>
      </c>
      <c r="H58" s="109"/>
      <c r="I58" s="107">
        <v>-212</v>
      </c>
    </row>
    <row r="59" spans="1:15" ht="18.95" customHeight="1">
      <c r="A59" s="84" t="s">
        <v>226</v>
      </c>
      <c r="C59" s="112">
        <f>SUM(C55:C58)</f>
        <v>94952</v>
      </c>
      <c r="D59" s="109"/>
      <c r="E59" s="112">
        <f>SUM(E55:E58)</f>
        <v>131236</v>
      </c>
      <c r="F59" s="107"/>
      <c r="G59" s="112">
        <f>SUM(G55:G58)</f>
        <v>165678</v>
      </c>
      <c r="H59" s="109"/>
      <c r="I59" s="112">
        <f>SUM(I55:I58)</f>
        <v>149539</v>
      </c>
    </row>
    <row r="60" spans="1:15" ht="18.95" customHeight="1">
      <c r="C60" s="62"/>
      <c r="E60" s="62"/>
      <c r="F60" s="62"/>
      <c r="G60" s="62"/>
      <c r="I60" s="62"/>
    </row>
    <row r="61" spans="1:15" ht="18.95" customHeight="1">
      <c r="A61" s="62" t="s">
        <v>1</v>
      </c>
    </row>
    <row r="62" spans="1:15" ht="18.95" customHeight="1">
      <c r="C62" s="92"/>
      <c r="D62" s="93"/>
      <c r="E62" s="92"/>
      <c r="F62" s="94"/>
      <c r="G62" s="92"/>
      <c r="H62" s="93"/>
      <c r="I62" s="45" t="s">
        <v>82</v>
      </c>
    </row>
    <row r="63" spans="1:15" s="84" customFormat="1" ht="18.95" customHeight="1">
      <c r="A63" s="84" t="s">
        <v>59</v>
      </c>
      <c r="C63" s="96"/>
      <c r="E63" s="96"/>
      <c r="F63" s="97"/>
      <c r="G63" s="96"/>
      <c r="I63" s="60"/>
      <c r="L63" s="96"/>
      <c r="O63" s="96"/>
    </row>
    <row r="64" spans="1:15" s="84" customFormat="1" ht="18.95" customHeight="1">
      <c r="A64" s="84" t="s">
        <v>91</v>
      </c>
      <c r="C64" s="96"/>
      <c r="E64" s="96"/>
      <c r="F64" s="97"/>
      <c r="G64" s="96"/>
      <c r="I64" s="47"/>
      <c r="L64" s="96"/>
      <c r="O64" s="96"/>
    </row>
    <row r="65" spans="1:15" s="84" customFormat="1" ht="18.95" customHeight="1">
      <c r="A65" s="84" t="s">
        <v>261</v>
      </c>
      <c r="C65" s="96"/>
      <c r="E65" s="96"/>
      <c r="F65" s="97"/>
      <c r="G65" s="96"/>
      <c r="I65" s="47"/>
      <c r="L65" s="96"/>
      <c r="O65" s="96"/>
    </row>
    <row r="66" spans="1:15" s="98" customFormat="1" ht="18.95" customHeight="1">
      <c r="A66" s="93"/>
      <c r="B66" s="93"/>
      <c r="C66" s="92"/>
      <c r="D66" s="92"/>
      <c r="E66" s="92"/>
      <c r="F66" s="92"/>
      <c r="G66" s="92"/>
      <c r="H66" s="92"/>
      <c r="I66" s="50" t="s">
        <v>79</v>
      </c>
      <c r="L66" s="99"/>
      <c r="O66" s="99"/>
    </row>
    <row r="67" spans="1:15" s="98" customFormat="1" ht="18.95" customHeight="1">
      <c r="A67" s="93"/>
      <c r="B67" s="93"/>
      <c r="C67" s="100" t="s">
        <v>26</v>
      </c>
      <c r="D67" s="101"/>
      <c r="E67" s="100"/>
      <c r="F67" s="59"/>
      <c r="G67" s="100" t="s">
        <v>25</v>
      </c>
      <c r="H67" s="101"/>
      <c r="I67" s="100"/>
      <c r="L67" s="99"/>
      <c r="O67" s="99"/>
    </row>
    <row r="68" spans="1:15" ht="18.95" customHeight="1">
      <c r="B68" s="102"/>
      <c r="C68" s="103" t="s">
        <v>203</v>
      </c>
      <c r="D68" s="104"/>
      <c r="E68" s="103" t="s">
        <v>156</v>
      </c>
      <c r="F68" s="95"/>
      <c r="G68" s="103" t="s">
        <v>203</v>
      </c>
      <c r="H68" s="104"/>
      <c r="I68" s="103" t="s">
        <v>156</v>
      </c>
    </row>
    <row r="69" spans="1:15" ht="18.95" customHeight="1">
      <c r="A69" s="84" t="s">
        <v>57</v>
      </c>
    </row>
    <row r="70" spans="1:15" ht="18.95" customHeight="1">
      <c r="A70" s="62" t="s">
        <v>253</v>
      </c>
      <c r="C70" s="107">
        <v>0</v>
      </c>
      <c r="D70" s="108"/>
      <c r="E70" s="107">
        <v>0</v>
      </c>
      <c r="F70" s="107"/>
      <c r="G70" s="110">
        <v>61500</v>
      </c>
      <c r="H70" s="113"/>
      <c r="I70" s="110">
        <v>7000</v>
      </c>
    </row>
    <row r="71" spans="1:15" ht="18.95" customHeight="1">
      <c r="A71" s="62" t="s">
        <v>256</v>
      </c>
      <c r="C71" s="107">
        <v>3870</v>
      </c>
      <c r="D71" s="108"/>
      <c r="E71" s="107">
        <v>3940</v>
      </c>
      <c r="F71" s="107"/>
      <c r="G71" s="110">
        <v>3870</v>
      </c>
      <c r="H71" s="109"/>
      <c r="I71" s="107">
        <v>3940</v>
      </c>
    </row>
    <row r="72" spans="1:15" ht="18.95" customHeight="1">
      <c r="A72" s="62" t="s">
        <v>119</v>
      </c>
      <c r="C72" s="107">
        <v>4316</v>
      </c>
      <c r="D72" s="108"/>
      <c r="E72" s="107">
        <v>473</v>
      </c>
      <c r="F72" s="107"/>
      <c r="G72" s="110">
        <v>0</v>
      </c>
      <c r="H72" s="109"/>
      <c r="I72" s="110">
        <v>0</v>
      </c>
    </row>
    <row r="73" spans="1:15" ht="18.95" customHeight="1">
      <c r="A73" s="62" t="s">
        <v>227</v>
      </c>
      <c r="C73" s="107">
        <v>0</v>
      </c>
      <c r="D73" s="109"/>
      <c r="E73" s="107">
        <v>0</v>
      </c>
      <c r="F73" s="107"/>
      <c r="G73" s="110">
        <v>-83000</v>
      </c>
      <c r="H73" s="109"/>
      <c r="I73" s="110">
        <v>-32700</v>
      </c>
    </row>
    <row r="74" spans="1:15" ht="18.95" customHeight="1">
      <c r="A74" s="62" t="s">
        <v>266</v>
      </c>
      <c r="C74" s="107">
        <v>0</v>
      </c>
      <c r="D74" s="109"/>
      <c r="E74" s="107">
        <v>-37483</v>
      </c>
      <c r="F74" s="107"/>
      <c r="G74" s="110">
        <v>0</v>
      </c>
      <c r="H74" s="109"/>
      <c r="I74" s="107">
        <v>-37483</v>
      </c>
    </row>
    <row r="75" spans="1:15" ht="18.95" customHeight="1">
      <c r="A75" s="62" t="s">
        <v>254</v>
      </c>
      <c r="C75" s="107">
        <v>0</v>
      </c>
      <c r="D75" s="109"/>
      <c r="E75" s="107">
        <v>-2600</v>
      </c>
      <c r="F75" s="110"/>
      <c r="G75" s="110">
        <v>0</v>
      </c>
      <c r="H75" s="109"/>
      <c r="I75" s="110">
        <v>-2600</v>
      </c>
    </row>
    <row r="76" spans="1:15" ht="18.95" customHeight="1">
      <c r="A76" s="62" t="s">
        <v>267</v>
      </c>
      <c r="C76" s="107">
        <v>0</v>
      </c>
      <c r="D76" s="109"/>
      <c r="E76" s="107">
        <v>6903</v>
      </c>
      <c r="F76" s="110"/>
      <c r="G76" s="110">
        <v>0</v>
      </c>
      <c r="H76" s="109"/>
      <c r="I76" s="110">
        <v>0</v>
      </c>
    </row>
    <row r="77" spans="1:15" ht="18.95" customHeight="1">
      <c r="A77" s="62" t="s">
        <v>217</v>
      </c>
      <c r="C77" s="110">
        <v>-70000</v>
      </c>
      <c r="D77" s="109"/>
      <c r="E77" s="107">
        <v>0</v>
      </c>
      <c r="F77" s="110"/>
      <c r="G77" s="110">
        <v>-70000</v>
      </c>
      <c r="H77" s="109"/>
      <c r="I77" s="110">
        <v>0</v>
      </c>
    </row>
    <row r="78" spans="1:15" ht="18.95" customHeight="1">
      <c r="A78" s="62" t="s">
        <v>243</v>
      </c>
      <c r="C78" s="107">
        <v>68190</v>
      </c>
      <c r="D78" s="109"/>
      <c r="E78" s="107">
        <v>9130</v>
      </c>
      <c r="F78" s="107"/>
      <c r="G78" s="110">
        <v>0</v>
      </c>
      <c r="H78" s="109"/>
      <c r="I78" s="110">
        <v>0</v>
      </c>
    </row>
    <row r="79" spans="1:15" ht="18.95" customHeight="1">
      <c r="A79" s="62" t="s">
        <v>255</v>
      </c>
      <c r="C79" s="107">
        <v>-5000</v>
      </c>
      <c r="D79" s="109"/>
      <c r="E79" s="107">
        <v>0</v>
      </c>
      <c r="F79" s="107"/>
      <c r="G79" s="110">
        <v>-5000</v>
      </c>
      <c r="H79" s="109"/>
      <c r="I79" s="110">
        <v>0</v>
      </c>
    </row>
    <row r="80" spans="1:15" ht="18.95" customHeight="1">
      <c r="A80" s="62" t="s">
        <v>103</v>
      </c>
      <c r="C80" s="107">
        <v>-4263</v>
      </c>
      <c r="D80" s="109"/>
      <c r="E80" s="107">
        <v>-1864</v>
      </c>
      <c r="F80" s="107"/>
      <c r="G80" s="110">
        <v>0</v>
      </c>
      <c r="H80" s="109"/>
      <c r="I80" s="110">
        <v>0</v>
      </c>
    </row>
    <row r="81" spans="1:11" ht="18.95" customHeight="1">
      <c r="A81" s="62" t="s">
        <v>173</v>
      </c>
      <c r="C81" s="107">
        <v>894</v>
      </c>
      <c r="D81" s="109"/>
      <c r="E81" s="107">
        <v>4</v>
      </c>
      <c r="F81" s="107"/>
      <c r="G81" s="110">
        <v>0</v>
      </c>
      <c r="H81" s="109"/>
      <c r="I81" s="110">
        <v>0</v>
      </c>
    </row>
    <row r="82" spans="1:11" ht="18.95" customHeight="1">
      <c r="A82" s="62" t="s">
        <v>120</v>
      </c>
      <c r="C82" s="107">
        <v>-1922</v>
      </c>
      <c r="D82" s="109"/>
      <c r="E82" s="107">
        <v>-1864</v>
      </c>
      <c r="F82" s="107"/>
      <c r="G82" s="110">
        <v>0</v>
      </c>
      <c r="H82" s="109"/>
      <c r="I82" s="110">
        <v>0</v>
      </c>
    </row>
    <row r="83" spans="1:11" ht="18.95" customHeight="1">
      <c r="A83" s="84" t="s">
        <v>274</v>
      </c>
      <c r="C83" s="112">
        <f>SUM(C70:C82)</f>
        <v>-3915</v>
      </c>
      <c r="D83" s="109"/>
      <c r="E83" s="112">
        <f>SUM(E70:E82)</f>
        <v>-23361</v>
      </c>
      <c r="F83" s="107"/>
      <c r="G83" s="112">
        <f>SUM(G70:G82)</f>
        <v>-92630</v>
      </c>
      <c r="H83" s="109"/>
      <c r="I83" s="112">
        <f>SUM(I70:I82)</f>
        <v>-61843</v>
      </c>
    </row>
    <row r="84" spans="1:11" ht="18.95" customHeight="1">
      <c r="A84" s="84" t="s">
        <v>58</v>
      </c>
      <c r="C84" s="109"/>
      <c r="D84" s="109"/>
      <c r="E84" s="109"/>
      <c r="F84" s="114"/>
      <c r="G84" s="109"/>
      <c r="H84" s="109"/>
      <c r="I84" s="109"/>
    </row>
    <row r="85" spans="1:11" ht="18.95" customHeight="1">
      <c r="A85" s="62" t="s">
        <v>175</v>
      </c>
      <c r="C85" s="107">
        <v>-23396</v>
      </c>
      <c r="D85" s="107"/>
      <c r="E85" s="107">
        <v>-19500</v>
      </c>
      <c r="F85" s="114"/>
      <c r="G85" s="110">
        <v>0</v>
      </c>
      <c r="H85" s="107"/>
      <c r="I85" s="110">
        <v>0</v>
      </c>
      <c r="J85" s="106"/>
      <c r="K85" s="106"/>
    </row>
    <row r="86" spans="1:11" ht="18.95" customHeight="1">
      <c r="A86" s="62" t="s">
        <v>218</v>
      </c>
      <c r="C86" s="107">
        <v>78199</v>
      </c>
      <c r="D86" s="107"/>
      <c r="E86" s="107">
        <v>0</v>
      </c>
      <c r="F86" s="114"/>
      <c r="G86" s="110">
        <v>78199</v>
      </c>
      <c r="H86" s="107"/>
      <c r="I86" s="110">
        <v>0</v>
      </c>
      <c r="J86" s="106"/>
      <c r="K86" s="106"/>
    </row>
    <row r="87" spans="1:11" ht="18.95" customHeight="1">
      <c r="A87" s="62" t="s">
        <v>198</v>
      </c>
      <c r="C87" s="107">
        <v>-160804</v>
      </c>
      <c r="D87" s="107"/>
      <c r="E87" s="107">
        <v>-87643</v>
      </c>
      <c r="F87" s="114"/>
      <c r="G87" s="115">
        <v>-160804</v>
      </c>
      <c r="H87" s="107"/>
      <c r="I87" s="115">
        <v>-87643</v>
      </c>
      <c r="J87" s="106"/>
      <c r="K87" s="106"/>
    </row>
    <row r="88" spans="1:11" ht="18.95" customHeight="1">
      <c r="A88" s="84" t="s">
        <v>228</v>
      </c>
      <c r="C88" s="112">
        <f>SUM(C85:C87)</f>
        <v>-106001</v>
      </c>
      <c r="D88" s="109"/>
      <c r="E88" s="112">
        <f>SUM(E85:E87)</f>
        <v>-107143</v>
      </c>
      <c r="F88" s="107"/>
      <c r="G88" s="111">
        <f>SUM(G85:G87)</f>
        <v>-82605</v>
      </c>
      <c r="H88" s="109"/>
      <c r="I88" s="111">
        <f>SUM(I85:I87)</f>
        <v>-87643</v>
      </c>
    </row>
    <row r="89" spans="1:11" ht="18.95" customHeight="1">
      <c r="A89" s="84" t="s">
        <v>4</v>
      </c>
      <c r="C89" s="109">
        <f>SUM(C59,C83,C88)</f>
        <v>-14964</v>
      </c>
      <c r="D89" s="109"/>
      <c r="E89" s="109">
        <f>SUM(E59,E83,E88)</f>
        <v>732</v>
      </c>
      <c r="F89" s="107"/>
      <c r="G89" s="109">
        <f>SUM(G59,G83,G88)</f>
        <v>-9557</v>
      </c>
      <c r="H89" s="109"/>
      <c r="I89" s="109">
        <f>SUM(I59,I83,I88)</f>
        <v>53</v>
      </c>
    </row>
    <row r="90" spans="1:11" ht="18.95" customHeight="1">
      <c r="A90" s="62" t="s">
        <v>84</v>
      </c>
      <c r="C90" s="111">
        <f>BS!F10</f>
        <v>67953</v>
      </c>
      <c r="D90" s="109"/>
      <c r="E90" s="111">
        <v>62220</v>
      </c>
      <c r="F90" s="107"/>
      <c r="G90" s="111">
        <f>BS!J10</f>
        <v>16594</v>
      </c>
      <c r="H90" s="109"/>
      <c r="I90" s="111">
        <v>3190</v>
      </c>
    </row>
    <row r="91" spans="1:11" ht="18.95" customHeight="1" thickBot="1">
      <c r="A91" s="84" t="s">
        <v>215</v>
      </c>
      <c r="B91" s="90"/>
      <c r="C91" s="116">
        <f>SUM(C89:C90)</f>
        <v>52989</v>
      </c>
      <c r="D91" s="107"/>
      <c r="E91" s="116">
        <f>SUM(E89:E90)</f>
        <v>62952</v>
      </c>
      <c r="F91" s="107"/>
      <c r="G91" s="116">
        <f>SUM(G89:G90)</f>
        <v>7037</v>
      </c>
      <c r="H91" s="109"/>
      <c r="I91" s="116">
        <f>SUM(I89:I90)</f>
        <v>3243</v>
      </c>
    </row>
    <row r="92" spans="1:11" ht="18.95" customHeight="1" thickTop="1">
      <c r="B92" s="90"/>
      <c r="C92" s="117">
        <f>SUM(C91-BS!D10)</f>
        <v>0</v>
      </c>
      <c r="D92" s="117"/>
      <c r="E92" s="117">
        <f>E91-62952</f>
        <v>0</v>
      </c>
      <c r="F92" s="118"/>
      <c r="G92" s="117">
        <f>SUM(G91-BS!H10)</f>
        <v>0</v>
      </c>
      <c r="H92" s="117"/>
      <c r="I92" s="117">
        <f>I91-3243</f>
        <v>0</v>
      </c>
    </row>
    <row r="93" spans="1:11" ht="18.95" customHeight="1">
      <c r="A93" s="84" t="s">
        <v>131</v>
      </c>
      <c r="C93" s="119"/>
      <c r="D93" s="113"/>
      <c r="E93" s="119"/>
      <c r="F93" s="120"/>
      <c r="G93" s="121"/>
      <c r="H93" s="113"/>
      <c r="I93" s="121"/>
    </row>
    <row r="94" spans="1:11" ht="18.95" customHeight="1">
      <c r="A94" s="62" t="s">
        <v>42</v>
      </c>
      <c r="C94" s="108"/>
      <c r="D94" s="108"/>
      <c r="E94" s="108"/>
      <c r="F94" s="107"/>
      <c r="G94" s="107"/>
      <c r="H94" s="109"/>
      <c r="I94" s="107"/>
    </row>
    <row r="95" spans="1:11" ht="18.95" customHeight="1">
      <c r="A95" s="62" t="s">
        <v>229</v>
      </c>
      <c r="C95" s="108">
        <v>-1367</v>
      </c>
      <c r="D95" s="108"/>
      <c r="E95" s="108">
        <v>-259</v>
      </c>
      <c r="F95" s="114"/>
      <c r="G95" s="107">
        <v>0</v>
      </c>
      <c r="H95" s="109"/>
      <c r="I95" s="107">
        <v>0</v>
      </c>
    </row>
    <row r="96" spans="1:11" ht="18.95" customHeight="1">
      <c r="A96" s="62" t="s">
        <v>149</v>
      </c>
      <c r="C96" s="108">
        <v>-340</v>
      </c>
      <c r="D96" s="108"/>
      <c r="E96" s="108">
        <v>398</v>
      </c>
      <c r="F96" s="114"/>
      <c r="G96" s="107">
        <v>0</v>
      </c>
      <c r="H96" s="109"/>
      <c r="I96" s="107">
        <v>0</v>
      </c>
    </row>
    <row r="97" spans="1:13" ht="18.95" customHeight="1">
      <c r="A97" s="62" t="s">
        <v>230</v>
      </c>
      <c r="C97" s="108"/>
      <c r="D97" s="108"/>
      <c r="E97" s="108"/>
      <c r="F97" s="107"/>
      <c r="G97" s="107"/>
      <c r="H97" s="109"/>
      <c r="I97" s="107"/>
    </row>
    <row r="98" spans="1:13" ht="18.95" customHeight="1">
      <c r="A98" s="62" t="s">
        <v>177</v>
      </c>
      <c r="C98" s="108">
        <v>12398</v>
      </c>
      <c r="D98" s="108"/>
      <c r="E98" s="108">
        <v>-44562</v>
      </c>
      <c r="F98" s="107"/>
      <c r="G98" s="107">
        <v>5120</v>
      </c>
      <c r="H98" s="109"/>
      <c r="I98" s="107">
        <v>-10241</v>
      </c>
    </row>
    <row r="99" spans="1:13" ht="18.95" customHeight="1">
      <c r="A99" s="62" t="s">
        <v>199</v>
      </c>
      <c r="C99" s="108">
        <v>-21146</v>
      </c>
      <c r="D99" s="108"/>
      <c r="E99" s="108">
        <v>0</v>
      </c>
      <c r="F99" s="107"/>
      <c r="G99" s="107">
        <v>-173</v>
      </c>
      <c r="H99" s="109"/>
      <c r="I99" s="107">
        <v>0</v>
      </c>
    </row>
    <row r="100" spans="1:13" ht="18.95" customHeight="1">
      <c r="A100" s="62" t="s">
        <v>268</v>
      </c>
      <c r="C100" s="108"/>
      <c r="D100" s="108"/>
      <c r="E100" s="108"/>
      <c r="F100" s="107"/>
      <c r="G100" s="107"/>
      <c r="H100" s="109"/>
      <c r="I100" s="107"/>
    </row>
    <row r="101" spans="1:13" ht="18.95" customHeight="1">
      <c r="A101" s="62" t="s">
        <v>269</v>
      </c>
      <c r="C101" s="108">
        <v>0</v>
      </c>
      <c r="D101" s="108"/>
      <c r="E101" s="108">
        <v>0</v>
      </c>
      <c r="F101" s="107"/>
      <c r="G101" s="107">
        <v>0</v>
      </c>
      <c r="H101" s="109"/>
      <c r="I101" s="107">
        <v>1232</v>
      </c>
    </row>
    <row r="102" spans="1:13" ht="18.95" customHeight="1">
      <c r="A102" s="62" t="s">
        <v>279</v>
      </c>
      <c r="C102" s="108">
        <v>0</v>
      </c>
      <c r="D102" s="108"/>
      <c r="E102" s="108">
        <v>2966</v>
      </c>
      <c r="F102" s="107"/>
      <c r="G102" s="107">
        <v>0</v>
      </c>
      <c r="H102" s="109"/>
      <c r="I102" s="108">
        <v>2966</v>
      </c>
    </row>
    <row r="103" spans="1:13" ht="18.95" customHeight="1">
      <c r="A103" s="62" t="s">
        <v>273</v>
      </c>
      <c r="C103" s="110">
        <v>4090</v>
      </c>
      <c r="D103" s="110"/>
      <c r="E103" s="110">
        <v>0</v>
      </c>
      <c r="F103" s="110"/>
      <c r="G103" s="110">
        <v>0</v>
      </c>
      <c r="H103" s="110"/>
      <c r="I103" s="110">
        <v>0</v>
      </c>
    </row>
    <row r="104" spans="1:13" ht="18.95" customHeight="1">
      <c r="M104" s="95"/>
    </row>
    <row r="105" spans="1:13" ht="18.95" customHeight="1">
      <c r="M105" s="95"/>
    </row>
    <row r="106" spans="1:13" ht="18.95" customHeight="1">
      <c r="A106" s="62" t="s">
        <v>1</v>
      </c>
      <c r="M106" s="95" t="s">
        <v>169</v>
      </c>
    </row>
    <row r="109" spans="1:13" ht="18.95" customHeight="1">
      <c r="A109" s="95"/>
    </row>
    <row r="110" spans="1:13" ht="18.95" customHeight="1">
      <c r="A110" s="9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4" manualBreakCount="4">
    <brk id="61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4" ma:contentTypeDescription="Create a new document." ma:contentTypeScope="" ma:versionID="a0437f1a0400efb55bb4b1cdf1b550ec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fc647a6e390e6ae7e8376f7acc16557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1F7580-E589-466E-A24C-BA7D00AAE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2021-08-12T08:50:48Z</cp:lastPrinted>
  <dcterms:created xsi:type="dcterms:W3CDTF">1998-02-25T03:57:14Z</dcterms:created>
  <dcterms:modified xsi:type="dcterms:W3CDTF">2021-11-11T11:08:55Z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