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1\Q3_2021\"/>
    </mc:Choice>
  </mc:AlternateContent>
  <bookViews>
    <workbookView xWindow="-120" yWindow="-120" windowWidth="20730" windowHeight="11160"/>
  </bookViews>
  <sheets>
    <sheet name="BS" sheetId="4" r:id="rId1"/>
    <sheet name="PL" sheetId="9" r:id="rId2"/>
    <sheet name="Conso" sheetId="6" r:id="rId3"/>
    <sheet name="company" sheetId="7" r:id="rId4"/>
    <sheet name="Cashflow" sheetId="11" r:id="rId5"/>
  </sheets>
  <definedNames>
    <definedName name="_xlnm.Print_Area" localSheetId="0">BS!$A$1:$J$104</definedName>
    <definedName name="_xlnm.Print_Area" localSheetId="3">company!$A$1:$R$28</definedName>
    <definedName name="_xlnm.Print_Area" localSheetId="2">Conso!$A$1:$V$30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0" i="4" l="1"/>
  <c r="H60" i="4"/>
  <c r="F60" i="4"/>
  <c r="D60" i="4"/>
  <c r="J57" i="4"/>
  <c r="H57" i="4"/>
  <c r="F57" i="4"/>
  <c r="D57" i="4"/>
  <c r="J19" i="4"/>
  <c r="H19" i="4"/>
  <c r="F19" i="4"/>
  <c r="D19" i="4"/>
  <c r="J17" i="4"/>
  <c r="H17" i="4"/>
  <c r="F17" i="4"/>
  <c r="D17" i="4"/>
  <c r="J9" i="11" l="1"/>
  <c r="H9" i="11"/>
  <c r="F9" i="11"/>
  <c r="D9" i="11"/>
  <c r="D27" i="11" s="1"/>
  <c r="D39" i="11" s="1"/>
  <c r="D42" i="11" s="1"/>
  <c r="D73" i="11" s="1"/>
  <c r="D75" i="11" s="1"/>
  <c r="J71" i="11"/>
  <c r="H71" i="11"/>
  <c r="F71" i="11"/>
  <c r="D71" i="11"/>
  <c r="J64" i="11"/>
  <c r="H64" i="11"/>
  <c r="F64" i="11"/>
  <c r="D64" i="11"/>
  <c r="F27" i="11"/>
  <c r="F39" i="11" s="1"/>
  <c r="F42" i="11" s="1"/>
  <c r="F73" i="11" s="1"/>
  <c r="F75" i="11" s="1"/>
  <c r="D12" i="11"/>
  <c r="J27" i="11"/>
  <c r="J39" i="11" s="1"/>
  <c r="J42" i="11" s="1"/>
  <c r="J73" i="11" s="1"/>
  <c r="J75" i="11" s="1"/>
  <c r="H27" i="11"/>
  <c r="H39" i="11" s="1"/>
  <c r="H42" i="11" s="1"/>
  <c r="H73" i="11" s="1"/>
  <c r="H75" i="11" s="1"/>
  <c r="H30" i="4" l="1"/>
  <c r="D30" i="4"/>
  <c r="D24" i="4"/>
  <c r="H22" i="4"/>
  <c r="L22" i="7" l="1"/>
  <c r="T23" i="6"/>
  <c r="N15" i="7" l="1"/>
  <c r="L15" i="7"/>
  <c r="T22" i="6"/>
  <c r="L22" i="6"/>
  <c r="L16" i="6"/>
  <c r="L15" i="6"/>
  <c r="N22" i="7"/>
  <c r="J129" i="9"/>
  <c r="H129" i="9"/>
  <c r="F129" i="9"/>
  <c r="D129" i="9"/>
  <c r="F109" i="9"/>
  <c r="D109" i="9"/>
  <c r="J84" i="9"/>
  <c r="H84" i="9"/>
  <c r="F84" i="9"/>
  <c r="D84" i="9"/>
  <c r="J60" i="9"/>
  <c r="H60" i="9"/>
  <c r="F60" i="9"/>
  <c r="D60" i="9"/>
  <c r="J15" i="9" l="1"/>
  <c r="H15" i="9"/>
  <c r="F15" i="9"/>
  <c r="D15" i="9"/>
  <c r="J92" i="9" l="1"/>
  <c r="F92" i="9"/>
  <c r="J23" i="9"/>
  <c r="F23" i="9"/>
  <c r="H92" i="9"/>
  <c r="D92" i="9"/>
  <c r="H23" i="9"/>
  <c r="D23" i="9"/>
  <c r="J24" i="9" l="1"/>
  <c r="D93" i="9"/>
  <c r="D98" i="9" s="1"/>
  <c r="D100" i="9" s="1"/>
  <c r="H93" i="9"/>
  <c r="H98" i="9" s="1"/>
  <c r="J93" i="9"/>
  <c r="J98" i="9" s="1"/>
  <c r="J100" i="9" s="1"/>
  <c r="J103" i="9" s="1"/>
  <c r="F24" i="9"/>
  <c r="F93" i="9"/>
  <c r="F98" i="9" s="1"/>
  <c r="D24" i="9"/>
  <c r="H24" i="9"/>
  <c r="H29" i="9" s="1"/>
  <c r="H31" i="9" s="1"/>
  <c r="H51" i="9" s="1"/>
  <c r="H61" i="9" s="1"/>
  <c r="H64" i="9" s="1"/>
  <c r="H100" i="9" l="1"/>
  <c r="L21" i="7" s="1"/>
  <c r="D29" i="9"/>
  <c r="J29" i="9"/>
  <c r="F29" i="9"/>
  <c r="J109" i="9"/>
  <c r="L14" i="7"/>
  <c r="J120" i="9"/>
  <c r="J130" i="9" s="1"/>
  <c r="J133" i="9" s="1"/>
  <c r="F100" i="9"/>
  <c r="H34" i="9"/>
  <c r="H40" i="9" s="1"/>
  <c r="H103" i="9"/>
  <c r="H109" i="9" s="1"/>
  <c r="H120" i="9"/>
  <c r="H130" i="9" s="1"/>
  <c r="H133" i="9" s="1"/>
  <c r="D120" i="9"/>
  <c r="D130" i="9" s="1"/>
  <c r="D136" i="9" s="1"/>
  <c r="D133" i="9" s="1"/>
  <c r="D105" i="9"/>
  <c r="D31" i="9" l="1"/>
  <c r="J31" i="9"/>
  <c r="F31" i="9"/>
  <c r="F105" i="9"/>
  <c r="F120" i="9"/>
  <c r="F130" i="9" s="1"/>
  <c r="F136" i="9" s="1"/>
  <c r="F133" i="9" s="1"/>
  <c r="D36" i="9" l="1"/>
  <c r="D51" i="9"/>
  <c r="D61" i="9"/>
  <c r="J51" i="9"/>
  <c r="J61" i="9" s="1"/>
  <c r="J64" i="9" s="1"/>
  <c r="J34" i="9"/>
  <c r="F51" i="9"/>
  <c r="F36" i="9"/>
  <c r="F61" i="9"/>
  <c r="F67" i="9" s="1"/>
  <c r="F64" i="9" s="1"/>
  <c r="P26" i="6"/>
  <c r="R26" i="6" s="1"/>
  <c r="V26" i="6" s="1"/>
  <c r="D67" i="9" l="1"/>
  <c r="D34" i="9"/>
  <c r="J40" i="9"/>
  <c r="F34" i="9"/>
  <c r="P26" i="7"/>
  <c r="L26" i="7"/>
  <c r="D27" i="7"/>
  <c r="D26" i="7"/>
  <c r="H29" i="6"/>
  <c r="H28" i="6"/>
  <c r="D29" i="6"/>
  <c r="F28" i="6"/>
  <c r="D28" i="6"/>
  <c r="J26" i="7"/>
  <c r="T28" i="6"/>
  <c r="P28" i="6"/>
  <c r="L28" i="6"/>
  <c r="J28" i="6"/>
  <c r="D64" i="9" l="1"/>
  <c r="D40" i="9"/>
  <c r="F40" i="9"/>
  <c r="P24" i="7"/>
  <c r="R24" i="7" s="1"/>
  <c r="J23" i="7"/>
  <c r="J25" i="7" s="1"/>
  <c r="H23" i="7"/>
  <c r="H25" i="7" s="1"/>
  <c r="F23" i="7"/>
  <c r="F25" i="7" s="1"/>
  <c r="D23" i="7"/>
  <c r="D25" i="7" s="1"/>
  <c r="P21" i="7"/>
  <c r="P17" i="7"/>
  <c r="R17" i="7" s="1"/>
  <c r="J16" i="7"/>
  <c r="J18" i="7" s="1"/>
  <c r="H16" i="7"/>
  <c r="H18" i="7" s="1"/>
  <c r="F16" i="7"/>
  <c r="F18" i="7" s="1"/>
  <c r="D16" i="7"/>
  <c r="D18" i="7" s="1"/>
  <c r="N16" i="7"/>
  <c r="N18" i="7" s="1"/>
  <c r="P14" i="7"/>
  <c r="P25" i="6"/>
  <c r="R25" i="6" s="1"/>
  <c r="V25" i="6" s="1"/>
  <c r="J24" i="6"/>
  <c r="J27" i="6" s="1"/>
  <c r="H24" i="6"/>
  <c r="H27" i="6" s="1"/>
  <c r="F24" i="6"/>
  <c r="F27" i="6" s="1"/>
  <c r="D24" i="6"/>
  <c r="D27" i="6" s="1"/>
  <c r="T24" i="6"/>
  <c r="T27" i="6" s="1"/>
  <c r="T29" i="6" s="1"/>
  <c r="P22" i="6"/>
  <c r="P18" i="6"/>
  <c r="R18" i="6" s="1"/>
  <c r="V18" i="6" s="1"/>
  <c r="J17" i="6"/>
  <c r="J19" i="6" s="1"/>
  <c r="H17" i="6"/>
  <c r="H19" i="6" s="1"/>
  <c r="F17" i="6"/>
  <c r="F19" i="6" s="1"/>
  <c r="D17" i="6"/>
  <c r="D19" i="6" s="1"/>
  <c r="N17" i="6"/>
  <c r="N19" i="6" s="1"/>
  <c r="T17" i="6"/>
  <c r="T19" i="6" s="1"/>
  <c r="P15" i="6"/>
  <c r="P15" i="7" l="1"/>
  <c r="R15" i="7" s="1"/>
  <c r="N23" i="7"/>
  <c r="N25" i="7" s="1"/>
  <c r="P22" i="7"/>
  <c r="P23" i="6"/>
  <c r="R23" i="6" s="1"/>
  <c r="V23" i="6" s="1"/>
  <c r="N24" i="6"/>
  <c r="N27" i="6" s="1"/>
  <c r="P16" i="6"/>
  <c r="P17" i="6" s="1"/>
  <c r="P19" i="6" s="1"/>
  <c r="J94" i="4"/>
  <c r="R26" i="7" s="1"/>
  <c r="H94" i="4"/>
  <c r="H96" i="4" s="1"/>
  <c r="F94" i="4"/>
  <c r="D94" i="4"/>
  <c r="D96" i="4" s="1"/>
  <c r="J67" i="4"/>
  <c r="H67" i="4"/>
  <c r="F67" i="4"/>
  <c r="D67" i="4"/>
  <c r="J31" i="4"/>
  <c r="H31" i="4"/>
  <c r="F31" i="4"/>
  <c r="D31" i="4"/>
  <c r="J32" i="4"/>
  <c r="F96" i="4" l="1"/>
  <c r="V28" i="6" s="1"/>
  <c r="R28" i="6"/>
  <c r="F68" i="4"/>
  <c r="J96" i="4"/>
  <c r="J68" i="4"/>
  <c r="D32" i="4"/>
  <c r="R16" i="6"/>
  <c r="V16" i="6" s="1"/>
  <c r="P16" i="7"/>
  <c r="P18" i="7" s="1"/>
  <c r="P24" i="6"/>
  <c r="R22" i="7"/>
  <c r="P23" i="7"/>
  <c r="P25" i="7" s="1"/>
  <c r="P27" i="7" s="1"/>
  <c r="D68" i="4"/>
  <c r="D97" i="4" s="1"/>
  <c r="H32" i="4"/>
  <c r="F32" i="4"/>
  <c r="H68" i="4"/>
  <c r="H97" i="4" s="1"/>
  <c r="F97" i="4" l="1"/>
  <c r="F98" i="4" s="1"/>
  <c r="J97" i="4"/>
  <c r="J98" i="4" s="1"/>
  <c r="P27" i="6"/>
  <c r="P29" i="6" s="1"/>
  <c r="D98" i="4"/>
  <c r="H98" i="4"/>
  <c r="L17" i="6" l="1"/>
  <c r="L19" i="6" s="1"/>
  <c r="L24" i="6"/>
  <c r="R22" i="6"/>
  <c r="L23" i="7"/>
  <c r="R21" i="7"/>
  <c r="R23" i="7" s="1"/>
  <c r="R25" i="7" s="1"/>
  <c r="R27" i="7" s="1"/>
  <c r="L16" i="7"/>
  <c r="L18" i="7" s="1"/>
  <c r="R14" i="7"/>
  <c r="R16" i="7" s="1"/>
  <c r="R18" i="7" s="1"/>
  <c r="L27" i="6" l="1"/>
  <c r="L29" i="6" s="1"/>
  <c r="L25" i="7"/>
  <c r="L27" i="7" s="1"/>
  <c r="R15" i="6"/>
  <c r="V15" i="6" s="1"/>
  <c r="V17" i="6" s="1"/>
  <c r="V19" i="6" s="1"/>
  <c r="R24" i="6"/>
  <c r="V22" i="6"/>
  <c r="V24" i="6" s="1"/>
  <c r="V27" i="6" s="1"/>
  <c r="V29" i="6" s="1"/>
  <c r="R27" i="6" l="1"/>
  <c r="R29" i="6" s="1"/>
  <c r="R17" i="6"/>
  <c r="R19" i="6" s="1"/>
</calcChain>
</file>

<file path=xl/sharedStrings.xml><?xml version="1.0" encoding="utf-8"?>
<sst xmlns="http://schemas.openxmlformats.org/spreadsheetml/2006/main" count="421" uniqueCount="238">
  <si>
    <t>บริษัท โมเดอร์นฟอร์มกรุ๊ป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</si>
  <si>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</si>
  <si>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</si>
  <si>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</si>
  <si>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</si>
  <si>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</si>
  <si>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</si>
  <si>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</si>
  <si>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</si>
  <si>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</si>
  <si>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</si>
  <si>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</si>
  <si>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</si>
  <si>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</si>
  <si>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</si>
  <si>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</si>
  <si>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</si>
  <si>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</si>
  <si>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</si>
  <si>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</si>
  <si>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</si>
  <si>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</si>
  <si>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</si>
  <si>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</si>
  <si>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</si>
  <si>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</si>
  <si>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</si>
  <si>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</si>
  <si>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</si>
  <si>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</si>
  <si>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</si>
  <si>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</si>
  <si>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</si>
  <si>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</si>
  <si>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</si>
  <si>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</si>
  <si>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</si>
  <si>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</si>
  <si>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</si>
  <si>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</si>
  <si>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</si>
  <si>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</si>
  <si>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</si>
  <si>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</si>
  <si>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</si>
  <si>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</si>
  <si>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</si>
  <si>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</si>
  <si>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</si>
  <si>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</si>
  <si>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</si>
  <si>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</si>
  <si>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</si>
  <si>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สินทรัพย์ภาษีเงินได้รอการตัดบัญชี</t>
  </si>
  <si>
    <t>เงินลงทุนในบริษัทร่วม</t>
  </si>
  <si>
    <t>ต้นทุนงานที่ยังไม่ถึงกำหนดชำระ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</si>
  <si>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</si>
  <si>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</si>
  <si>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</si>
  <si>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</si>
  <si>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</si>
  <si>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</si>
  <si>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</si>
  <si>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</si>
  <si>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</si>
  <si>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31 ธันวาคม 2563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</si>
  <si>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</si>
  <si>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</si>
  <si>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</si>
  <si>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</si>
  <si>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r>
      <t xml:space="preserve">      </t>
    </r>
    <r>
      <rPr>
        <sz val="16"/>
        <color indexed="9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</si>
  <si>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</si>
  <si>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</si>
  <si>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</si>
  <si>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</si>
  <si>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2, 3</t>
  </si>
  <si>
    <t>2, 5</t>
  </si>
  <si>
    <t>หมายเหตุประกอบงบการเงินรวมระหว่างกาลเป็นส่วนหนึ่งของงบการเงินนี้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</si>
  <si>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</si>
  <si>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</si>
  <si>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</si>
  <si>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</si>
  <si>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</si>
  <si>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</si>
  <si>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</si>
  <si>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</si>
  <si>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ต้นทุนค่าเช่าและบริการอื่น</t>
  </si>
  <si>
    <t>ต้นทุนค่าบริการออกแบบและก่อสร้าง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</si>
  <si>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</si>
  <si>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</si>
  <si>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</si>
  <si>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</si>
  <si>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ส่วนแบ่งกำไร (ขาดทุน) จากเงินลงทุนในบริษัทร่วม</t>
  </si>
  <si>
    <t>ส่วนแบ่งขาดทุนจากเงินลงทุนในการร่วมค้า</t>
  </si>
  <si>
    <t>ต้นทุนทางการเงิน</t>
  </si>
  <si>
    <t>กำไร (ขาดทุน) 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</si>
  <si>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</si>
  <si>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</si>
  <si>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</si>
  <si>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</si>
  <si>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</si>
  <si>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</si>
  <si>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</si>
  <si>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</si>
  <si>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</si>
  <si>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</si>
  <si>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</si>
  <si>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ด้วยมูลค่ายุติธรรมผ่านกำไรขาดทุนเบ็ดเสร็จอื่น</t>
  </si>
  <si>
    <t>งบแสดงการเปลี่ยนแปลงส่วนของผู้ถือหุ้น</t>
  </si>
  <si>
    <t>ส่วนของผู้ถือหุ้นบริษัทฯ</t>
  </si>
  <si>
    <t>กำไรขาดทุนเบ็ดเสร็จอื่น</t>
  </si>
  <si>
    <t>ส่วนของผู้มีส่วนได้เสีย</t>
  </si>
  <si>
    <t>ที่ออก</t>
  </si>
  <si>
    <t>ส่วนเกิน</t>
  </si>
  <si>
    <t>รวมองค์ประกอบอื่น</t>
  </si>
  <si>
    <t>รวมส่วนของ</t>
  </si>
  <si>
    <t>ที่ไม่มีอำนาจควบคุม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</si>
  <si>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</si>
  <si>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</si>
  <si>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</si>
  <si>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</si>
  <si>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ของส่วนของผู้ถือหุ้น</t>
  </si>
  <si>
    <t>ผู้ถือหุ้นของบริษัทฯ</t>
  </si>
  <si>
    <t>ของบริษัทย่อย</t>
  </si>
  <si>
    <t>เงินปันผลจ่าย</t>
  </si>
  <si>
    <t>ยอดคงเหลือ ณ วันที่ 1 มกราคม 2563</t>
  </si>
  <si>
    <t>งบแสดงการเปลี่ยนแปลงส่วนของผู้ถือหุ้น (ต่อ)</t>
  </si>
  <si>
    <t xml:space="preserve">กำไรสำหรับงวด 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</si>
  <si>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</si>
  <si>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</si>
  <si>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</si>
  <si>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ค่าเสื่อมราคาและค่าตัดจำหน่าย</t>
  </si>
  <si>
    <t xml:space="preserve">   ตัดจำหน่ายอุปกรณ์</t>
  </si>
  <si>
    <t xml:space="preserve">   ส่วนแบ่งขาดทุนจากเงินลงทุนในการร่วมค้า</t>
  </si>
  <si>
    <t xml:space="preserve">   ผลต่างจากการลดค่าเช่า</t>
  </si>
  <si>
    <t xml:space="preserve">   รายได้เงินปันผลรับ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</si>
  <si>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</si>
  <si>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</si>
  <si>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</si>
  <si>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</si>
  <si>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</si>
  <si>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</si>
  <si>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</si>
  <si>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</si>
  <si>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เจ้าหนี้การค้าและเจ้าหนี้อื่น </t>
  </si>
  <si>
    <t xml:space="preserve">   หนี้สินหมุนเวียนอื่น 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</si>
  <si>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</si>
  <si>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</si>
  <si>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</si>
  <si>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</si>
  <si>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</si>
  <si>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</si>
  <si>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เงินสดจ่ายค่าหุ้นในบริษัทร่วม</t>
  </si>
  <si>
    <t>เงินปันผลรับจากเงินลงทุนที่วัดมูลค่ายุติธรรมผ่านกำไรขาดทุนเบ็ดเสร็จอื่น</t>
  </si>
  <si>
    <t>เงินปันผลรับจากเงินลงทุนในบริษัทย่อย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</si>
  <si>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</si>
  <si>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</si>
  <si>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</si>
  <si>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</si>
  <si>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</si>
  <si>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</si>
  <si>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</si>
  <si>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</si>
  <si>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ยอดคงเหลือ ณ วันที่ 1 มกราคม 2564</t>
  </si>
  <si>
    <t>ชำระคืนเงินกู้ยืมระยะยาว</t>
  </si>
  <si>
    <t xml:space="preserve">      - สุทธิจากภาษีเงินได้</t>
  </si>
  <si>
    <t>กำไรสำหรับงวด</t>
  </si>
  <si>
    <t>กำไรต่อหุ้น</t>
  </si>
  <si>
    <t>กำไรต่อหุ้นขั้นพื้นฐาน</t>
  </si>
  <si>
    <t>โอนไปกำไรสะสม</t>
  </si>
  <si>
    <t xml:space="preserve">   ต้นทุนทางการเงิน</t>
  </si>
  <si>
    <t>เงินสดจ่ายซื้อที่ดิน อาคารและอุปกรณ์</t>
  </si>
  <si>
    <t>เงินสดและรายการเทียบเท่าเงินสดเพิ่มขึ้นสุทธิ</t>
  </si>
  <si>
    <t>เงินสดรับคืนจากการลดทุนในเงินลงทุนที่วัดมูลค่ายุติธรรมผ่านกำไรขาดทุน</t>
  </si>
  <si>
    <t>กำไรจากการดำเนินงานก่อนภาษีเงินได้</t>
  </si>
  <si>
    <t xml:space="preserve">   เงินปันผลค้างจ่าย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</si>
  <si>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</si>
  <si>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</si>
  <si>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</si>
  <si>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</si>
  <si>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</si>
  <si>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</si>
  <si>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</si>
  <si>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</si>
  <si>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</si>
  <si>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</si>
  <si>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>2, 13</t>
  </si>
  <si>
    <t>2, 7</t>
  </si>
  <si>
    <t>รายได้ทางการเงิน</t>
  </si>
  <si>
    <t>การแบ่งปันกำไร (ขาดทุน)</t>
  </si>
  <si>
    <t xml:space="preserve">   กำไรส่วนที่เป็นของผู้ถือหุ้นของบริษัทฯ (บาทต่อหุ้น)</t>
  </si>
  <si>
    <t>กำไรจากการวัดมูลค่าเงินลงทุนในตราสารทุน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</si>
  <si>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 </t>
  </si>
  <si>
    <t>ส่วนที่เป็นของผู้มีส่วนได้เสียที่ไม่มีอำนาจควบคุม</t>
  </si>
  <si>
    <t xml:space="preserve">   ของบริษัทย่อย </t>
  </si>
  <si>
    <t xml:space="preserve">การแบ่งปันกำไร (ขาดทุน) </t>
  </si>
  <si>
    <t>กำไร (ขาดทุน) จากการวัดมูลค่าเงินลงทุนในตราสารทุนที่วัดมูลค่า</t>
  </si>
  <si>
    <t>ผลกำไรจากการประมาณการตามหลักคณิตศาสตร์ประกันภัย</t>
  </si>
  <si>
    <t xml:space="preserve">   จากกิจกรรมดำเนินงาน</t>
  </si>
  <si>
    <t xml:space="preserve">   ผลขาดทุนด้านเครดิตที่คาดว่าจะเกิดขึ้น (โอนกลับ)</t>
  </si>
  <si>
    <t xml:space="preserve">   ค่าเผื่อการลดลงของมูลค่าสินค้าคงเหลือ (โอนกลับ)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</si>
  <si>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</si>
  <si>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ส่วนแบ่งขาดทุน (กำไร) จากเงินลงทุนในบริษัทร่วม</t>
  </si>
  <si>
    <t xml:space="preserve">   ขาดทุน (กำไร) จากการปรับมูลค่ายุติธรรมของสินทรัพย์ทางการเงิน</t>
  </si>
  <si>
    <t xml:space="preserve">   รายได้ทางการเงิน</t>
  </si>
  <si>
    <t xml:space="preserve">   ค่าใช้จ่ายผลประโยชน์ระยะยาวของพนักงาน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</si>
  <si>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</si>
  <si>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</si>
  <si>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เงินสดจ่ายผลประโยชน์ระยะยาวของพนักงาน</t>
  </si>
  <si>
    <t>เงินสดจ่ายซื้อเครื่องมือทางการเงิน</t>
  </si>
  <si>
    <t xml:space="preserve">เงินสดรับจากการจำหน่ายเครื่องมือทางการเงิน </t>
  </si>
  <si>
    <t>เงินสดจ่ายซื้อสินทรัพย์ไม่มีตัวตน</t>
  </si>
  <si>
    <t>เงินสดรับจากดอกเบี้ยรับ</t>
  </si>
  <si>
    <t>เงินสดและรายการเทียบเท่าเงินสดปลายงวด</t>
  </si>
  <si>
    <t xml:space="preserve">   เจ้าหนี้ค่าซื้อสินทรัพย์เพิ่มขึ้น (ลดลง)</t>
  </si>
  <si>
    <t xml:space="preserve">   หนี้สินตามสัญญาเช่าเพิ่มขึ้น</t>
  </si>
  <si>
    <t xml:space="preserve">   กำไร (ขาดทุน) ที่ยังไม่เกิดขึ้นจริงจากการเปลี่ยนแปลง</t>
  </si>
  <si>
    <t xml:space="preserve">      มูลค่าเงินลงทุน - สุทธิจากภาษีเงินได้</t>
  </si>
  <si>
    <t xml:space="preserve">   กำไรจากการเปลี่ยนแปลงประมาณการหนี้สิน</t>
  </si>
  <si>
    <t xml:space="preserve">      โครงการผลประโยชน์หลังออกจากงานของพนักงาน</t>
  </si>
  <si>
    <t xml:space="preserve">   ขาดทุนจากการจำหน่ายเงินลงทุนที่วัดมูลค่ายุติธรรมผ่านกำไรขาดทุนเบ็ดเสร็จอื่น</t>
  </si>
  <si>
    <t>สินทรัพย์ไม่หมุนเวียนที่ถือไว้เพื่อขาย</t>
  </si>
  <si>
    <t>เงินปันผลค้างจ่าย</t>
  </si>
  <si>
    <t xml:space="preserve">   ไม่หมุนเวียนที่ถือไว้เพื่อขาย</t>
  </si>
  <si>
    <t>เงินปันผลรับจากเงินลงทุนที่วัดมูลค่ายุติธรรมผ่านกำไรขาดทุน</t>
  </si>
  <si>
    <t>ส่วนแบ่งขาดทุนจากเงินลงทุนในบริษัทร่วม</t>
  </si>
  <si>
    <t>กำไร (ขาดทุน) ก่อนค่าใช้จ่ายภาษีเงินได้</t>
  </si>
  <si>
    <t>กำไร (ขาดทุน) ต่อหุ้น</t>
  </si>
  <si>
    <t xml:space="preserve">   กำไร (ขาดทุน) ส่วนที่เป็นของผู้ถือหุ้นของบริษัทฯ (บาทต่อหุ้น)</t>
  </si>
  <si>
    <t>ในตราสารทุนที่วัดมูลค่า</t>
  </si>
  <si>
    <t>ด้วยมูลค่ายุติธรรมผ่าน</t>
  </si>
  <si>
    <t>กำไร (ขาดทุน) จากเงินลงทุน</t>
  </si>
  <si>
    <t xml:space="preserve">   ขาดทุน (กำไร) จากการจำหน่ายอุปกรณ์</t>
  </si>
  <si>
    <t>เงินสดรับจากการจำหน่ายอุปกรณ์</t>
  </si>
  <si>
    <t>เงินเบิกเกินบัญชีและเงินกู้ยืมระยะสั้นจากสถาบันการเงินลดลง</t>
  </si>
  <si>
    <t>ผลกระทบจากสินทรัพย์ไม่หมุนเวียนที่ถือไว้เพื่อขาย</t>
  </si>
  <si>
    <t>งบกำไรขาดทุนเบ็ดเสร็จ</t>
  </si>
  <si>
    <t xml:space="preserve">หนี้สินที่เกี่ยวข้องโดยตรงกับสินทรัพย์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</si>
</sst>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[$-409]d\-mmm\-yy;@"/>
    <numFmt numFmtId="194" formatCode="0.0%"/>
    <numFmt numFmtId="195" formatCode="General_)"/>
    <numFmt numFmtId="196" formatCode="_(* #,##0_);[Red]_(* \(#,##0\);_(* &quot;-&quot;_);_(@_)"/>
    <numFmt numFmtId="197" formatCode="&quot;วันที่&quot;\ ว\ ดดดด\ ปปปป"/>
    <numFmt numFmtId="198" formatCode="#,##0.00\ &quot;F&quot;;\-#,##0.00\ &quot;F&quot;"/>
    <numFmt numFmtId="199" formatCode="d\ ดดด\ bb"/>
    <numFmt numFmtId="200" formatCode="dd\-mmm\-yy_)"/>
    <numFmt numFmtId="201" formatCode="_-[$€-2]* #,##0.00_-;\-[$€-2]* #,##0.00_-;_-[$€-2]* &quot;-&quot;??_-"/>
    <numFmt numFmtId="202" formatCode=";;;"/>
    <numFmt numFmtId="203" formatCode="0.00_)"/>
    <numFmt numFmtId="204" formatCode="ว\ ดดด\ ปป"/>
    <numFmt numFmtId="205" formatCode="#,##0.00;[Red]\(#,##0.00\)"/>
    <numFmt numFmtId="206" formatCode="mm/dd/yy"/>
    <numFmt numFmtId="207" formatCode="#,##0\ &quot;DM&quot;;[Red]\-#,##0\ &quot;DM&quot;"/>
    <numFmt numFmtId="208" formatCode="#,##0.00\ &quot;DM&quot;;[Red]\-#,##0.00\ &quot;DM&quot;"/>
    <numFmt numFmtId="209" formatCode="0.000_)"/>
    <numFmt numFmtId="210" formatCode="_-* #,##0.00\ _€_-;\-* #,##0.00\ _€_-;_-* &quot;-&quot;??\ _€_-;_-@_-"/>
    <numFmt numFmtId="211" formatCode="d\.m\.yy\ h:mm"/>
    <numFmt numFmtId="212" formatCode="_-&quot;$&quot;* #,##0.00_-;\-&quot;$&quot;* #,##0.00_-;_-&quot;$&quot;* &quot;-&quot;??_-;_-@_-"/>
    <numFmt numFmtId="213" formatCode="\$#,##0\ ;\(\$#,##0\)"/>
    <numFmt numFmtId="214" formatCode="_-* #,##0\ _F_-;\-* #,##0\ _F_-;_-* &quot;-&quot;\ _F_-;_-@_-"/>
    <numFmt numFmtId="215" formatCode="#,##0_);[Red]\(#,##0\);"/>
    <numFmt numFmtId="216" formatCode="_-* #,##0.00\ _F_-;\-* #,##0.00\ _F_-;_-* &quot;-&quot;??\ _F_-;_-@_-"/>
    <numFmt numFmtId="217" formatCode="_([$€-2]\ * #,##0.00_);_([$€-2]\ * \(#,##0.00\);_([$€-2]\ * &quot;-&quot;??_);_(@_)"/>
    <numFmt numFmtId="218" formatCode="_(* #,##0_);_(* \(#,##0\);_(* &quot;-&quot;??_);_(@_)"/>
    <numFmt numFmtId="219" formatCode="#,##0.000_);\(#,##0.000\)"/>
  </numFmts>
  <fonts count="97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6"/>
      <color indexed="9"/>
      <name val="Angsana New"/>
      <family val="1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317">
    <xf numFmtId="0" fontId="0" fillId="0" borderId="0"/>
    <xf numFmtId="0" fontId="16" fillId="0" borderId="0"/>
    <xf numFmtId="9" fontId="17" fillId="0" borderId="0"/>
    <xf numFmtId="9" fontId="17" fillId="0" borderId="0"/>
    <xf numFmtId="9" fontId="17" fillId="0" borderId="0"/>
    <xf numFmtId="9" fontId="15" fillId="0" borderId="0"/>
    <xf numFmtId="191" fontId="4" fillId="0" borderId="0" applyFont="0" applyBorder="0" applyAlignment="0"/>
    <xf numFmtId="0" fontId="18" fillId="0" borderId="0" applyNumberFormat="0" applyFill="0" applyBorder="0" applyAlignment="0" applyProtection="0"/>
    <xf numFmtId="0" fontId="19" fillId="0" borderId="0" applyFill="0" applyBorder="0" applyAlignment="0"/>
    <xf numFmtId="43" fontId="84" fillId="0" borderId="0" applyFont="0" applyFill="0" applyBorder="0" applyAlignment="0" applyProtection="0"/>
    <xf numFmtId="195" fontId="20" fillId="0" borderId="0"/>
    <xf numFmtId="195" fontId="20" fillId="0" borderId="0"/>
    <xf numFmtId="195" fontId="20" fillId="0" borderId="0"/>
    <xf numFmtId="195" fontId="20" fillId="0" borderId="0"/>
    <xf numFmtId="195" fontId="20" fillId="0" borderId="0"/>
    <xf numFmtId="195" fontId="20" fillId="0" borderId="0"/>
    <xf numFmtId="195" fontId="20" fillId="0" borderId="0"/>
    <xf numFmtId="195" fontId="20" fillId="0" borderId="0"/>
    <xf numFmtId="209" fontId="62" fillId="0" borderId="0"/>
    <xf numFmtId="192" fontId="21" fillId="0" borderId="0" applyFill="0" applyBorder="0" applyAlignment="0" applyProtection="0"/>
    <xf numFmtId="192" fontId="63" fillId="0" borderId="0" applyFill="0" applyBorder="0" applyAlignment="0" applyProtection="0"/>
    <xf numFmtId="192" fontId="21" fillId="0" borderId="0" applyFill="0" applyBorder="0" applyAlignment="0" applyProtection="0"/>
    <xf numFmtId="40" fontId="21" fillId="0" borderId="0" applyFill="0" applyBorder="0" applyAlignment="0" applyProtection="0"/>
    <xf numFmtId="40" fontId="63" fillId="0" borderId="0" applyFill="0" applyBorder="0" applyAlignment="0" applyProtection="0"/>
    <xf numFmtId="40" fontId="21" fillId="0" borderId="0" applyFill="0" applyBorder="0" applyAlignment="0" applyProtection="0"/>
    <xf numFmtId="196" fontId="13" fillId="2" borderId="0" applyFill="0" applyBorder="0" applyAlignment="0">
      <alignment vertical="top"/>
    </xf>
    <xf numFmtId="197" fontId="13" fillId="0" borderId="0" applyFill="0" applyBorder="0" applyAlignment="0" applyProtection="0"/>
    <xf numFmtId="197" fontId="13" fillId="0" borderId="0" applyFill="0" applyBorder="0" applyAlignment="0" applyProtection="0"/>
    <xf numFmtId="38" fontId="26" fillId="0" borderId="0" applyFont="0" applyFill="0" applyBorder="0" applyAlignment="0" applyProtection="0"/>
    <xf numFmtId="189" fontId="13" fillId="0" borderId="0" applyFont="0" applyFill="0" applyBorder="0" applyAlignment="0" applyProtection="0"/>
    <xf numFmtId="38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38" fontId="7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4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191" fontId="10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84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61" fillId="0" borderId="0" applyFont="0" applyFill="0" applyBorder="0" applyAlignment="0" applyProtection="0"/>
    <xf numFmtId="0" fontId="7" fillId="0" borderId="0"/>
    <xf numFmtId="191" fontId="6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191" fontId="84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7" fillId="0" borderId="0"/>
    <xf numFmtId="191" fontId="6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191" fontId="61" fillId="0" borderId="0" applyFont="0" applyFill="0" applyBorder="0" applyAlignment="0" applyProtection="0"/>
    <xf numFmtId="0" fontId="7" fillId="0" borderId="0"/>
    <xf numFmtId="4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8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191" fontId="84" fillId="0" borderId="0" applyFont="0" applyFill="0" applyBorder="0" applyAlignment="0" applyProtection="0"/>
    <xf numFmtId="0" fontId="7" fillId="0" borderId="0"/>
    <xf numFmtId="191" fontId="8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0" fontId="7" fillId="0" borderId="0"/>
    <xf numFmtId="43" fontId="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0" fontId="7" fillId="0" borderId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0" fontId="7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191" fontId="10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191" fontId="7" fillId="0" borderId="0" applyFont="0" applyFill="0" applyBorder="0" applyAlignment="0" applyProtection="0"/>
    <xf numFmtId="0" fontId="7" fillId="0" borderId="0"/>
    <xf numFmtId="43" fontId="8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NumberFormat="0" applyFill="0" applyBorder="0" applyAlignment="0" applyProtection="0"/>
    <xf numFmtId="191" fontId="7" fillId="0" borderId="0" applyNumberForma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4" fillId="0" borderId="0" applyFont="0" applyFill="0" applyBorder="0" applyAlignment="0" applyProtection="0"/>
    <xf numFmtId="4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4" fillId="0" borderId="0" applyFont="0" applyFill="0" applyBorder="0" applyAlignment="0" applyProtection="0"/>
    <xf numFmtId="4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5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7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4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191" fontId="10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8" fontId="15" fillId="0" borderId="0"/>
    <xf numFmtId="198" fontId="15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198" fontId="15" fillId="0" borderId="0"/>
    <xf numFmtId="198" fontId="15" fillId="0" borderId="0"/>
    <xf numFmtId="211" fontId="20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8" fillId="0" borderId="0" applyFont="0" applyFill="0" applyBorder="0" applyAlignment="0" applyProtection="0"/>
    <xf numFmtId="0" fontId="22" fillId="0" borderId="0" applyNumberFormat="0" applyAlignment="0">
      <alignment horizontal="left"/>
    </xf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199" fontId="13" fillId="2" borderId="1" applyFill="0" applyBorder="0" applyAlignment="0">
      <alignment horizontal="right"/>
    </xf>
    <xf numFmtId="199" fontId="13" fillId="2" borderId="1" applyFill="0" applyBorder="0" applyAlignment="0">
      <alignment horizontal="right"/>
    </xf>
    <xf numFmtId="212" fontId="54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213" fontId="78" fillId="0" borderId="0" applyFont="0" applyFill="0" applyBorder="0" applyAlignment="0" applyProtection="0"/>
    <xf numFmtId="200" fontId="15" fillId="0" borderId="0"/>
    <xf numFmtId="200" fontId="15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00" fontId="15" fillId="0" borderId="0"/>
    <xf numFmtId="200" fontId="15" fillId="0" borderId="0"/>
    <xf numFmtId="214" fontId="20" fillId="0" borderId="0"/>
    <xf numFmtId="215" fontId="79" fillId="3" borderId="0">
      <protection hidden="1"/>
    </xf>
    <xf numFmtId="0" fontId="78" fillId="0" borderId="0" applyFont="0" applyFill="0" applyBorder="0" applyAlignment="0" applyProtection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5" fillId="0" borderId="0"/>
    <xf numFmtId="194" fontId="15" fillId="0" borderId="0"/>
    <xf numFmtId="216" fontId="20" fillId="0" borderId="0"/>
    <xf numFmtId="216" fontId="20" fillId="0" borderId="0"/>
    <xf numFmtId="216" fontId="20" fillId="0" borderId="0"/>
    <xf numFmtId="216" fontId="20" fillId="0" borderId="0"/>
    <xf numFmtId="194" fontId="15" fillId="0" borderId="0"/>
    <xf numFmtId="194" fontId="15" fillId="0" borderId="0"/>
    <xf numFmtId="0" fontId="15" fillId="0" borderId="0"/>
    <xf numFmtId="216" fontId="20" fillId="0" borderId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0" borderId="0" applyNumberFormat="0" applyAlignment="0">
      <alignment horizontal="left"/>
    </xf>
    <xf numFmtId="201" fontId="14" fillId="0" borderId="0" applyFont="0" applyFill="0" applyBorder="0" applyAlignment="0" applyProtection="0"/>
    <xf numFmtId="2" fontId="78" fillId="0" borderId="0" applyFont="0" applyFill="0" applyBorder="0" applyAlignment="0" applyProtection="0"/>
    <xf numFmtId="0" fontId="28" fillId="0" borderId="0">
      <alignment horizontal="left"/>
    </xf>
    <xf numFmtId="0" fontId="29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38" fontId="31" fillId="4" borderId="0" applyNumberFormat="0" applyBorder="0" applyAlignment="0" applyProtection="0"/>
    <xf numFmtId="38" fontId="64" fillId="4" borderId="0" applyNumberFormat="0" applyBorder="0" applyAlignment="0" applyProtection="0"/>
    <xf numFmtId="38" fontId="64" fillId="4" borderId="0" applyNumberFormat="0" applyBorder="0" applyAlignment="0" applyProtection="0"/>
    <xf numFmtId="38" fontId="64" fillId="4" borderId="0" applyNumberFormat="0" applyBorder="0" applyAlignment="0" applyProtection="0"/>
    <xf numFmtId="38" fontId="64" fillId="4" borderId="0" applyNumberFormat="0" applyBorder="0" applyAlignment="0" applyProtection="0"/>
    <xf numFmtId="38" fontId="31" fillId="4" borderId="0" applyNumberFormat="0" applyBorder="0" applyAlignment="0" applyProtection="0"/>
    <xf numFmtId="38" fontId="64" fillId="4" borderId="0" applyNumberFormat="0" applyBorder="0" applyAlignment="0" applyProtection="0"/>
    <xf numFmtId="38" fontId="31" fillId="4" borderId="0" applyNumberFormat="0" applyBorder="0" applyAlignment="0" applyProtection="0"/>
    <xf numFmtId="38" fontId="31" fillId="4" borderId="0" applyNumberFormat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2" applyNumberFormat="0" applyAlignment="0" applyProtection="0">
      <alignment horizontal="left" vertical="center"/>
    </xf>
    <xf numFmtId="0" fontId="33" fillId="0" borderId="3">
      <alignment horizontal="left" vertical="center"/>
    </xf>
    <xf numFmtId="0" fontId="35" fillId="0" borderId="4">
      <alignment horizontal="left" vertical="top"/>
    </xf>
    <xf numFmtId="0" fontId="35" fillId="0" borderId="4">
      <alignment horizontal="left" vertical="top"/>
    </xf>
    <xf numFmtId="0" fontId="35" fillId="0" borderId="4">
      <alignment horizontal="left" vertical="top"/>
    </xf>
    <xf numFmtId="0" fontId="35" fillId="0" borderId="4">
      <alignment horizontal="left" vertical="top"/>
    </xf>
    <xf numFmtId="0" fontId="35" fillId="0" borderId="4">
      <alignment horizontal="left" vertical="top"/>
    </xf>
    <xf numFmtId="0" fontId="35" fillId="0" borderId="4">
      <alignment horizontal="left" vertical="top"/>
    </xf>
    <xf numFmtId="0" fontId="35" fillId="0" borderId="4">
      <alignment horizontal="left" vertical="top"/>
    </xf>
    <xf numFmtId="0" fontId="34" fillId="0" borderId="0">
      <alignment horizontal="left"/>
    </xf>
    <xf numFmtId="0" fontId="35" fillId="0" borderId="4">
      <alignment horizontal="left" vertical="top"/>
    </xf>
    <xf numFmtId="0" fontId="56" fillId="0" borderId="4">
      <alignment horizontal="left" vertical="top"/>
    </xf>
    <xf numFmtId="0" fontId="56" fillId="0" borderId="4">
      <alignment horizontal="left" vertical="top"/>
    </xf>
    <xf numFmtId="0" fontId="56" fillId="0" borderId="4">
      <alignment horizontal="left" vertical="top"/>
    </xf>
    <xf numFmtId="0" fontId="56" fillId="0" borderId="4">
      <alignment horizontal="left" vertical="top"/>
    </xf>
    <xf numFmtId="0" fontId="56" fillId="0" borderId="4">
      <alignment horizontal="left" vertical="top"/>
    </xf>
    <xf numFmtId="0" fontId="56" fillId="0" borderId="4">
      <alignment horizontal="left" vertical="top"/>
    </xf>
    <xf numFmtId="0" fontId="56" fillId="0" borderId="4">
      <alignment horizontal="left" vertical="top"/>
    </xf>
    <xf numFmtId="0" fontId="36" fillId="0" borderId="0">
      <alignment horizontal="left"/>
    </xf>
    <xf numFmtId="0" fontId="37" fillId="0" borderId="4">
      <alignment horizontal="left" vertical="top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202" fontId="21" fillId="0" borderId="0" applyFill="0" applyBorder="0" applyAlignment="0" applyProtection="0"/>
    <xf numFmtId="202" fontId="63" fillId="0" borderId="0" applyFill="0" applyBorder="0" applyAlignment="0" applyProtection="0"/>
    <xf numFmtId="202" fontId="21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0" fontId="31" fillId="5" borderId="5" applyNumberFormat="0" applyBorder="0" applyAlignment="0" applyProtection="0"/>
    <xf numFmtId="10" fontId="64" fillId="5" borderId="5" applyNumberFormat="0" applyBorder="0" applyAlignment="0" applyProtection="0"/>
    <xf numFmtId="10" fontId="31" fillId="5" borderId="5" applyNumberFormat="0" applyBorder="0" applyAlignment="0" applyProtection="0"/>
    <xf numFmtId="10" fontId="64" fillId="5" borderId="5" applyNumberFormat="0" applyBorder="0" applyAlignment="0" applyProtection="0"/>
    <xf numFmtId="10" fontId="64" fillId="5" borderId="5" applyNumberFormat="0" applyBorder="0" applyAlignment="0" applyProtection="0"/>
    <xf numFmtId="10" fontId="64" fillId="5" borderId="5" applyNumberFormat="0" applyBorder="0" applyAlignment="0" applyProtection="0"/>
    <xf numFmtId="10" fontId="31" fillId="5" borderId="5" applyNumberFormat="0" applyBorder="0" applyAlignment="0" applyProtection="0"/>
    <xf numFmtId="10" fontId="31" fillId="5" borderId="5" applyNumberFormat="0" applyBorder="0" applyAlignment="0" applyProtection="0"/>
    <xf numFmtId="37" fontId="39" fillId="0" borderId="0"/>
    <xf numFmtId="203" fontId="40" fillId="0" borderId="0"/>
    <xf numFmtId="203" fontId="65" fillId="0" borderId="0"/>
    <xf numFmtId="0" fontId="20" fillId="0" borderId="0"/>
    <xf numFmtId="0" fontId="20" fillId="0" borderId="0"/>
    <xf numFmtId="0" fontId="20" fillId="0" borderId="0"/>
    <xf numFmtId="203" fontId="65" fillId="0" borderId="0"/>
    <xf numFmtId="203" fontId="40" fillId="0" borderId="0"/>
    <xf numFmtId="0" fontId="20" fillId="0" borderId="0"/>
    <xf numFmtId="203" fontId="40" fillId="0" borderId="0"/>
    <xf numFmtId="203" fontId="4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84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84" fillId="0" borderId="0"/>
    <xf numFmtId="0" fontId="13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84" fillId="0" borderId="0"/>
    <xf numFmtId="0" fontId="26" fillId="0" borderId="0"/>
    <xf numFmtId="0" fontId="85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193" fontId="84" fillId="0" borderId="0"/>
    <xf numFmtId="0" fontId="85" fillId="0" borderId="0"/>
    <xf numFmtId="0" fontId="7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84" fillId="0" borderId="0"/>
    <xf numFmtId="0" fontId="85" fillId="0" borderId="0"/>
    <xf numFmtId="0" fontId="26" fillId="0" borderId="0"/>
    <xf numFmtId="0" fontId="85" fillId="0" borderId="0"/>
    <xf numFmtId="0" fontId="84" fillId="0" borderId="0"/>
    <xf numFmtId="0" fontId="85" fillId="0" borderId="0"/>
    <xf numFmtId="0" fontId="7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4" fillId="0" borderId="0"/>
    <xf numFmtId="0" fontId="84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84" fillId="0" borderId="0"/>
    <xf numFmtId="0" fontId="80" fillId="0" borderId="0"/>
    <xf numFmtId="0" fontId="80" fillId="0" borderId="0"/>
    <xf numFmtId="0" fontId="7" fillId="0" borderId="0"/>
    <xf numFmtId="0" fontId="80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195" fontId="19" fillId="0" borderId="0"/>
    <xf numFmtId="0" fontId="66" fillId="0" borderId="0">
      <alignment vertical="center"/>
    </xf>
    <xf numFmtId="0" fontId="12" fillId="0" borderId="0"/>
    <xf numFmtId="0" fontId="12" fillId="0" borderId="0"/>
    <xf numFmtId="0" fontId="84" fillId="0" borderId="0"/>
    <xf numFmtId="0" fontId="12" fillId="0" borderId="0"/>
    <xf numFmtId="0" fontId="12" fillId="0" borderId="0"/>
    <xf numFmtId="0" fontId="12" fillId="0" borderId="0"/>
    <xf numFmtId="0" fontId="84" fillId="0" borderId="0"/>
    <xf numFmtId="0" fontId="7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7" fillId="0" borderId="0"/>
    <xf numFmtId="0" fontId="12" fillId="0" borderId="0"/>
    <xf numFmtId="0" fontId="7" fillId="0" borderId="0"/>
    <xf numFmtId="0" fontId="84" fillId="0" borderId="0"/>
    <xf numFmtId="0" fontId="7" fillId="0" borderId="0"/>
    <xf numFmtId="0" fontId="7" fillId="0" borderId="0"/>
    <xf numFmtId="0" fontId="84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86" fillId="0" borderId="0"/>
    <xf numFmtId="0" fontId="86" fillId="0" borderId="0"/>
    <xf numFmtId="0" fontId="85" fillId="0" borderId="0"/>
    <xf numFmtId="0" fontId="85" fillId="0" borderId="0"/>
    <xf numFmtId="0" fontId="7" fillId="0" borderId="0"/>
    <xf numFmtId="195" fontId="19" fillId="0" borderId="0"/>
    <xf numFmtId="195" fontId="19" fillId="0" borderId="0"/>
    <xf numFmtId="0" fontId="7" fillId="0" borderId="0"/>
    <xf numFmtId="195" fontId="19" fillId="0" borderId="0"/>
    <xf numFmtId="0" fontId="84" fillId="0" borderId="0"/>
    <xf numFmtId="195" fontId="19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84" fillId="0" borderId="0"/>
    <xf numFmtId="0" fontId="84" fillId="0" borderId="0"/>
    <xf numFmtId="0" fontId="84" fillId="0" borderId="0"/>
    <xf numFmtId="195" fontId="19" fillId="0" borderId="0"/>
    <xf numFmtId="0" fontId="84" fillId="0" borderId="0"/>
    <xf numFmtId="0" fontId="7" fillId="0" borderId="0"/>
    <xf numFmtId="0" fontId="84" fillId="0" borderId="0"/>
    <xf numFmtId="0" fontId="84" fillId="0" borderId="0"/>
    <xf numFmtId="0" fontId="7" fillId="0" borderId="0"/>
    <xf numFmtId="0" fontId="84" fillId="0" borderId="0"/>
    <xf numFmtId="0" fontId="54" fillId="0" borderId="0"/>
    <xf numFmtId="0" fontId="7" fillId="0" borderId="0"/>
    <xf numFmtId="0" fontId="54" fillId="0" borderId="0"/>
    <xf numFmtId="0" fontId="84" fillId="0" borderId="0"/>
    <xf numFmtId="0" fontId="7" fillId="0" borderId="0"/>
    <xf numFmtId="195" fontId="19" fillId="0" borderId="0"/>
    <xf numFmtId="195" fontId="19" fillId="0" borderId="0"/>
    <xf numFmtId="0" fontId="7" fillId="0" borderId="0"/>
    <xf numFmtId="0" fontId="84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54" fillId="0" borderId="0"/>
    <xf numFmtId="0" fontId="26" fillId="0" borderId="0"/>
    <xf numFmtId="0" fontId="84" fillId="0" borderId="0"/>
    <xf numFmtId="0" fontId="26" fillId="0" borderId="0"/>
    <xf numFmtId="0" fontId="84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7" fillId="0" borderId="0"/>
    <xf numFmtId="0" fontId="13" fillId="0" borderId="0"/>
    <xf numFmtId="0" fontId="84" fillId="0" borderId="0"/>
    <xf numFmtId="0" fontId="84" fillId="0" borderId="0"/>
    <xf numFmtId="0" fontId="7" fillId="0" borderId="0"/>
    <xf numFmtId="0" fontId="13" fillId="0" borderId="0"/>
    <xf numFmtId="0" fontId="7" fillId="0" borderId="0"/>
    <xf numFmtId="0" fontId="84" fillId="0" borderId="0"/>
    <xf numFmtId="0" fontId="54" fillId="0" borderId="0"/>
    <xf numFmtId="0" fontId="7" fillId="0" borderId="0"/>
    <xf numFmtId="0" fontId="84" fillId="0" borderId="0"/>
    <xf numFmtId="0" fontId="7" fillId="0" borderId="0"/>
    <xf numFmtId="195" fontId="19" fillId="0" borderId="0"/>
    <xf numFmtId="195" fontId="19" fillId="0" borderId="0"/>
    <xf numFmtId="0" fontId="7" fillId="0" borderId="0"/>
    <xf numFmtId="195" fontId="19" fillId="0" borderId="0"/>
    <xf numFmtId="195" fontId="19" fillId="0" borderId="0"/>
    <xf numFmtId="0" fontId="7" fillId="0" borderId="0"/>
    <xf numFmtId="195" fontId="19" fillId="0" borderId="0"/>
    <xf numFmtId="195" fontId="19" fillId="0" borderId="0"/>
    <xf numFmtId="0" fontId="7" fillId="0" borderId="0"/>
    <xf numFmtId="0" fontId="84" fillId="0" borderId="0"/>
    <xf numFmtId="0" fontId="84" fillId="0" borderId="0"/>
    <xf numFmtId="0" fontId="7" fillId="0" borderId="0"/>
    <xf numFmtId="0" fontId="84" fillId="0" borderId="0"/>
    <xf numFmtId="0" fontId="84" fillId="0" borderId="0"/>
    <xf numFmtId="0" fontId="7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86" fillId="0" borderId="0"/>
    <xf numFmtId="0" fontId="7" fillId="0" borderId="0"/>
    <xf numFmtId="0" fontId="86" fillId="0" borderId="0"/>
    <xf numFmtId="0" fontId="84" fillId="0" borderId="0"/>
    <xf numFmtId="0" fontId="7" fillId="0" borderId="0"/>
    <xf numFmtId="0" fontId="86" fillId="0" borderId="0"/>
    <xf numFmtId="0" fontId="7" fillId="0" borderId="0"/>
    <xf numFmtId="0" fontId="86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84" fillId="0" borderId="0"/>
    <xf numFmtId="0" fontId="84" fillId="0" borderId="0"/>
    <xf numFmtId="0" fontId="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9" fillId="0" borderId="0"/>
    <xf numFmtId="0" fontId="7" fillId="0" borderId="0"/>
    <xf numFmtId="0" fontId="84" fillId="0" borderId="0"/>
    <xf numFmtId="0" fontId="84" fillId="0" borderId="0"/>
    <xf numFmtId="0" fontId="84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4" fillId="0" borderId="0"/>
    <xf numFmtId="0" fontId="9" fillId="0" borderId="0"/>
    <xf numFmtId="0" fontId="7" fillId="0" borderId="0"/>
    <xf numFmtId="0" fontId="77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26" fillId="0" borderId="0"/>
    <xf numFmtId="0" fontId="7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26" fillId="0" borderId="0"/>
    <xf numFmtId="0" fontId="7" fillId="0" borderId="0"/>
    <xf numFmtId="0" fontId="86" fillId="0" borderId="0"/>
    <xf numFmtId="0" fontId="86" fillId="0" borderId="0"/>
    <xf numFmtId="0" fontId="7" fillId="0" borderId="0"/>
    <xf numFmtId="0" fontId="86" fillId="0" borderId="0"/>
    <xf numFmtId="0" fontId="86" fillId="0" borderId="0"/>
    <xf numFmtId="0" fontId="7" fillId="0" borderId="0"/>
    <xf numFmtId="0" fontId="7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4" fillId="0" borderId="0"/>
    <xf numFmtId="0" fontId="86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7" fillId="0" borderId="0"/>
    <xf numFmtId="0" fontId="8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3" fillId="0" borderId="0"/>
    <xf numFmtId="0" fontId="13" fillId="0" borderId="0"/>
    <xf numFmtId="0" fontId="86" fillId="0" borderId="0"/>
    <xf numFmtId="0" fontId="86" fillId="0" borderId="0"/>
    <xf numFmtId="0" fontId="13" fillId="0" borderId="0"/>
    <xf numFmtId="0" fontId="84" fillId="0" borderId="0"/>
    <xf numFmtId="0" fontId="13" fillId="0" borderId="0"/>
    <xf numFmtId="0" fontId="86" fillId="0" borderId="0"/>
    <xf numFmtId="0" fontId="13" fillId="0" borderId="0"/>
    <xf numFmtId="0" fontId="7" fillId="0" borderId="0"/>
    <xf numFmtId="0" fontId="85" fillId="0" borderId="0"/>
    <xf numFmtId="0" fontId="13" fillId="0" borderId="0"/>
    <xf numFmtId="0" fontId="7" fillId="0" borderId="0"/>
    <xf numFmtId="0" fontId="85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84" fillId="0" borderId="0"/>
    <xf numFmtId="0" fontId="13" fillId="0" borderId="0"/>
    <xf numFmtId="0" fontId="41" fillId="0" borderId="0"/>
    <xf numFmtId="40" fontId="67" fillId="6" borderId="0">
      <alignment horizontal="right"/>
    </xf>
    <xf numFmtId="40" fontId="68" fillId="6" borderId="0">
      <alignment horizontal="right"/>
    </xf>
    <xf numFmtId="0" fontId="69" fillId="6" borderId="6"/>
    <xf numFmtId="0" fontId="70" fillId="6" borderId="6"/>
    <xf numFmtId="0" fontId="42" fillId="0" borderId="0">
      <alignment horizontal="left"/>
    </xf>
    <xf numFmtId="204" fontId="13" fillId="2" borderId="0" applyFill="0" applyBorder="0" applyAlignment="0" applyProtection="0">
      <protection locked="0"/>
    </xf>
    <xf numFmtId="204" fontId="13" fillId="2" borderId="0" applyFill="0" applyBorder="0" applyAlignment="0" applyProtection="0">
      <protection locked="0"/>
    </xf>
    <xf numFmtId="187" fontId="13" fillId="2" borderId="0" applyFill="0" applyBorder="0" applyAlignment="0" applyProtection="0">
      <alignment vertical="top"/>
    </xf>
    <xf numFmtId="205" fontId="13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94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4" fillId="0" borderId="0" applyFont="0" applyFill="0" applyBorder="0" applyAlignment="0" applyProtection="0"/>
    <xf numFmtId="194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37" fontId="16" fillId="0" borderId="0"/>
    <xf numFmtId="1" fontId="7" fillId="0" borderId="7" applyNumberFormat="0" applyFill="0" applyAlignment="0" applyProtection="0">
      <alignment horizontal="center" vertical="center"/>
    </xf>
    <xf numFmtId="1" fontId="7" fillId="0" borderId="7" applyNumberFormat="0" applyFill="0" applyAlignment="0" applyProtection="0">
      <alignment horizontal="center" vertical="center"/>
    </xf>
    <xf numFmtId="1" fontId="7" fillId="0" borderId="7" applyNumberFormat="0" applyFill="0" applyAlignment="0" applyProtection="0">
      <alignment horizontal="center" vertical="center"/>
    </xf>
    <xf numFmtId="1" fontId="7" fillId="0" borderId="7" applyNumberFormat="0" applyFill="0" applyAlignment="0" applyProtection="0">
      <alignment horizontal="center" vertical="center"/>
    </xf>
    <xf numFmtId="1" fontId="7" fillId="0" borderId="7" applyNumberFormat="0" applyFill="0" applyAlignment="0" applyProtection="0">
      <alignment horizontal="center" vertical="center"/>
    </xf>
    <xf numFmtId="1" fontId="7" fillId="0" borderId="7" applyNumberFormat="0" applyFill="0" applyAlignment="0" applyProtection="0">
      <alignment horizontal="center" vertical="center"/>
    </xf>
    <xf numFmtId="1" fontId="7" fillId="0" borderId="7" applyNumberFormat="0" applyFill="0" applyAlignment="0" applyProtection="0">
      <alignment horizontal="center" vertical="center"/>
    </xf>
    <xf numFmtId="1" fontId="7" fillId="0" borderId="7" applyNumberFormat="0" applyFill="0" applyAlignment="0" applyProtection="0">
      <alignment horizontal="center" vertical="center"/>
    </xf>
    <xf numFmtId="1" fontId="7" fillId="0" borderId="7" applyNumberFormat="0" applyFill="0" applyAlignment="0" applyProtection="0">
      <alignment horizontal="center" vertical="center"/>
    </xf>
    <xf numFmtId="1" fontId="7" fillId="0" borderId="7" applyNumberFormat="0" applyFill="0" applyAlignment="0" applyProtection="0">
      <alignment horizontal="center" vertical="center"/>
    </xf>
    <xf numFmtId="1" fontId="7" fillId="0" borderId="7" applyNumberFormat="0" applyFill="0" applyAlignment="0" applyProtection="0">
      <alignment horizontal="center" vertical="center"/>
    </xf>
    <xf numFmtId="1" fontId="7" fillId="0" borderId="7" applyNumberFormat="0" applyFill="0" applyAlignment="0" applyProtection="0">
      <alignment horizontal="center" vertical="center"/>
    </xf>
    <xf numFmtId="1" fontId="7" fillId="0" borderId="7" applyNumberFormat="0" applyFill="0" applyAlignment="0" applyProtection="0">
      <alignment horizontal="center" vertical="center"/>
    </xf>
    <xf numFmtId="1" fontId="7" fillId="0" borderId="7" applyNumberFormat="0" applyFill="0" applyAlignment="0" applyProtection="0">
      <alignment horizontal="center" vertical="center"/>
    </xf>
    <xf numFmtId="1" fontId="7" fillId="0" borderId="7" applyNumberFormat="0" applyFill="0" applyAlignment="0" applyProtection="0">
      <alignment horizontal="center" vertical="center"/>
    </xf>
    <xf numFmtId="206" fontId="43" fillId="0" borderId="0" applyNumberFormat="0" applyFill="0" applyBorder="0" applyAlignment="0" applyProtection="0">
      <alignment horizontal="left"/>
    </xf>
    <xf numFmtId="0" fontId="29" fillId="0" borderId="8">
      <alignment vertical="center"/>
    </xf>
    <xf numFmtId="0" fontId="26" fillId="0" borderId="0"/>
    <xf numFmtId="0" fontId="7" fillId="0" borderId="0"/>
    <xf numFmtId="40" fontId="44" fillId="0" borderId="0" applyBorder="0">
      <alignment horizontal="right"/>
    </xf>
    <xf numFmtId="3" fontId="81" fillId="7" borderId="5"/>
    <xf numFmtId="3" fontId="81" fillId="6" borderId="5"/>
    <xf numFmtId="0" fontId="45" fillId="0" borderId="0">
      <alignment horizontal="left"/>
    </xf>
    <xf numFmtId="0" fontId="30" fillId="0" borderId="0">
      <alignment horizontal="left"/>
    </xf>
    <xf numFmtId="0" fontId="36" fillId="0" borderId="0"/>
    <xf numFmtId="0" fontId="34" fillId="0" borderId="0"/>
    <xf numFmtId="0" fontId="30" fillId="0" borderId="0"/>
    <xf numFmtId="0" fontId="46" fillId="0" borderId="0" applyNumberFormat="0" applyFill="0" applyBorder="0" applyAlignment="0" applyProtection="0"/>
    <xf numFmtId="0" fontId="47" fillId="0" borderId="0"/>
    <xf numFmtId="0" fontId="47" fillId="0" borderId="0"/>
    <xf numFmtId="0" fontId="4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0"/>
    <xf numFmtId="0" fontId="48" fillId="0" borderId="0"/>
    <xf numFmtId="0" fontId="47" fillId="0" borderId="0"/>
    <xf numFmtId="0" fontId="47" fillId="0" borderId="0"/>
    <xf numFmtId="0" fontId="49" fillId="0" borderId="0" applyNumberFormat="0" applyFill="0" applyBorder="0" applyAlignment="0" applyProtection="0"/>
    <xf numFmtId="0" fontId="71" fillId="0" borderId="0">
      <alignment horizontal="center" vertical="top"/>
    </xf>
    <xf numFmtId="0" fontId="48" fillId="0" borderId="0"/>
    <xf numFmtId="0" fontId="47" fillId="0" borderId="0"/>
    <xf numFmtId="0" fontId="19" fillId="0" borderId="0"/>
    <xf numFmtId="207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1" fillId="0" borderId="0"/>
    <xf numFmtId="4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88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9" fillId="0" borderId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0" borderId="0"/>
    <xf numFmtId="0" fontId="82" fillId="0" borderId="0">
      <alignment vertical="center"/>
    </xf>
    <xf numFmtId="0" fontId="54" fillId="0" borderId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>
      <alignment vertical="center"/>
    </xf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0" fontId="84" fillId="0" borderId="0"/>
    <xf numFmtId="0" fontId="84" fillId="0" borderId="0"/>
    <xf numFmtId="0" fontId="13" fillId="0" borderId="0"/>
    <xf numFmtId="0" fontId="12" fillId="0" borderId="0"/>
    <xf numFmtId="0" fontId="84" fillId="0" borderId="0"/>
    <xf numFmtId="0" fontId="1" fillId="0" borderId="0"/>
    <xf numFmtId="9" fontId="84" fillId="0" borderId="0" applyFont="0" applyFill="0" applyBorder="0" applyAlignment="0" applyProtection="0"/>
    <xf numFmtId="0" fontId="1" fillId="0" borderId="0"/>
  </cellStyleXfs>
  <cellXfs count="224">
    <xf numFmtId="0" fontId="0" fillId="0" borderId="0" xfId="0"/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43" fontId="4" fillId="0" borderId="0" xfId="9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quotePrefix="1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0" fontId="89" fillId="0" borderId="0" xfId="0" applyFont="1" applyFill="1"/>
    <xf numFmtId="3" fontId="4" fillId="0" borderId="0" xfId="9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" fontId="6" fillId="0" borderId="0" xfId="9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38" fontId="4" fillId="0" borderId="11" xfId="0" quotePrefix="1" applyNumberFormat="1" applyFont="1" applyFill="1" applyBorder="1" applyAlignment="1">
      <alignment horizontal="left"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43" fontId="4" fillId="0" borderId="0" xfId="9" applyFont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right" vertical="center"/>
    </xf>
    <xf numFmtId="189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quotePrefix="1" applyNumberFormat="1" applyFont="1" applyAlignment="1">
      <alignment horizontal="left" vertical="center"/>
    </xf>
    <xf numFmtId="189" fontId="4" fillId="0" borderId="3" xfId="0" applyNumberFormat="1" applyFont="1" applyBorder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189" fontId="4" fillId="0" borderId="9" xfId="0" applyNumberFormat="1" applyFont="1" applyBorder="1" applyAlignment="1">
      <alignment horizontal="right" vertical="center"/>
    </xf>
    <xf numFmtId="189" fontId="4" fillId="0" borderId="3" xfId="0" applyNumberFormat="1" applyFont="1" applyBorder="1" applyAlignment="1">
      <alignment horizontal="right" vertical="center"/>
    </xf>
    <xf numFmtId="189" fontId="4" fillId="0" borderId="1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89" fontId="4" fillId="0" borderId="10" xfId="0" applyNumberFormat="1" applyFont="1" applyBorder="1" applyAlignment="1">
      <alignment horizontal="right" vertical="center"/>
    </xf>
    <xf numFmtId="38" fontId="5" fillId="0" borderId="0" xfId="769" applyNumberFormat="1" applyFont="1" applyAlignment="1">
      <alignment horizontal="center" vertical="center"/>
    </xf>
    <xf numFmtId="38" fontId="4" fillId="0" borderId="0" xfId="769" quotePrefix="1" applyNumberFormat="1" applyFont="1" applyAlignment="1">
      <alignment horizontal="left" vertical="center"/>
    </xf>
    <xf numFmtId="38" fontId="4" fillId="0" borderId="0" xfId="769" applyNumberFormat="1" applyFont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37" fontId="90" fillId="8" borderId="0" xfId="0" applyNumberFormat="1" applyFont="1" applyFill="1" applyAlignment="1">
      <alignment vertical="center"/>
    </xf>
    <xf numFmtId="43" fontId="90" fillId="8" borderId="0" xfId="9" applyFont="1" applyFill="1" applyAlignment="1">
      <alignment vertical="center"/>
    </xf>
    <xf numFmtId="0" fontId="90" fillId="8" borderId="0" xfId="0" applyFont="1" applyFill="1" applyAlignment="1">
      <alignment vertical="center"/>
    </xf>
    <xf numFmtId="0" fontId="90" fillId="8" borderId="0" xfId="0" applyFont="1" applyFill="1" applyAlignment="1">
      <alignment horizontal="center" vertical="center"/>
    </xf>
    <xf numFmtId="37" fontId="90" fillId="8" borderId="0" xfId="0" applyNumberFormat="1" applyFont="1" applyFill="1" applyAlignment="1">
      <alignment horizontal="center" vertical="center"/>
    </xf>
    <xf numFmtId="0" fontId="91" fillId="8" borderId="0" xfId="0" applyFont="1" applyFill="1" applyAlignment="1">
      <alignment vertical="center"/>
    </xf>
    <xf numFmtId="0" fontId="90" fillId="8" borderId="9" xfId="0" applyFont="1" applyFill="1" applyBorder="1" applyAlignment="1">
      <alignment horizontal="center" vertical="center"/>
    </xf>
    <xf numFmtId="38" fontId="93" fillId="0" borderId="0" xfId="0" applyNumberFormat="1" applyFont="1" applyAlignment="1">
      <alignment horizontal="center" vertical="center"/>
    </xf>
    <xf numFmtId="189" fontId="90" fillId="0" borderId="0" xfId="0" applyNumberFormat="1" applyFont="1" applyAlignment="1">
      <alignment horizontal="right" vertical="center"/>
    </xf>
    <xf numFmtId="189" fontId="90" fillId="0" borderId="0" xfId="0" applyNumberFormat="1" applyFont="1" applyAlignment="1">
      <alignment vertical="center"/>
    </xf>
    <xf numFmtId="37" fontId="90" fillId="0" borderId="0" xfId="0" applyNumberFormat="1" applyFont="1" applyAlignment="1">
      <alignment horizontal="right" vertical="center"/>
    </xf>
    <xf numFmtId="37" fontId="90" fillId="0" borderId="0" xfId="0" applyNumberFormat="1" applyFont="1" applyAlignment="1">
      <alignment vertical="center"/>
    </xf>
    <xf numFmtId="0" fontId="90" fillId="0" borderId="0" xfId="0" applyFont="1" applyAlignment="1">
      <alignment vertical="center"/>
    </xf>
    <xf numFmtId="0" fontId="90" fillId="0" borderId="0" xfId="0" applyFont="1" applyAlignment="1">
      <alignment horizontal="center" vertical="center"/>
    </xf>
    <xf numFmtId="0" fontId="91" fillId="0" borderId="0" xfId="0" applyFont="1" applyAlignment="1">
      <alignment vertical="center"/>
    </xf>
    <xf numFmtId="0" fontId="90" fillId="0" borderId="9" xfId="0" applyFont="1" applyBorder="1" applyAlignment="1">
      <alignment horizontal="center" vertical="center"/>
    </xf>
    <xf numFmtId="189" fontId="90" fillId="8" borderId="0" xfId="0" applyNumberFormat="1" applyFont="1" applyFill="1" applyAlignment="1">
      <alignment horizontal="right" vertical="center"/>
    </xf>
    <xf numFmtId="189" fontId="90" fillId="8" borderId="0" xfId="0" applyNumberFormat="1" applyFont="1" applyFill="1" applyAlignment="1">
      <alignment vertical="center"/>
    </xf>
    <xf numFmtId="0" fontId="90" fillId="8" borderId="0" xfId="0" applyFont="1" applyFill="1" applyAlignment="1">
      <alignment horizontal="distributed" vertical="center"/>
    </xf>
    <xf numFmtId="0" fontId="90" fillId="8" borderId="0" xfId="0" applyFont="1" applyFill="1" applyAlignment="1">
      <alignment horizontal="right" vertical="center"/>
    </xf>
    <xf numFmtId="0" fontId="91" fillId="8" borderId="0" xfId="0" applyFont="1" applyFill="1" applyAlignment="1">
      <alignment horizontal="center" vertical="center"/>
    </xf>
    <xf numFmtId="0" fontId="90" fillId="8" borderId="12" xfId="0" applyFont="1" applyFill="1" applyBorder="1" applyAlignment="1">
      <alignment vertical="center"/>
    </xf>
    <xf numFmtId="0" fontId="0" fillId="8" borderId="0" xfId="0" applyFill="1"/>
    <xf numFmtId="0" fontId="90" fillId="8" borderId="3" xfId="0" applyFont="1" applyFill="1" applyBorder="1" applyAlignment="1">
      <alignment horizontal="center" vertical="center"/>
    </xf>
    <xf numFmtId="43" fontId="90" fillId="8" borderId="0" xfId="9" applyFont="1" applyFill="1" applyAlignment="1">
      <alignment horizontal="center" vertical="center"/>
    </xf>
    <xf numFmtId="0" fontId="92" fillId="8" borderId="0" xfId="0" applyFont="1" applyFill="1" applyAlignment="1">
      <alignment horizontal="distributed" vertical="center"/>
    </xf>
    <xf numFmtId="189" fontId="90" fillId="0" borderId="0" xfId="0" applyNumberFormat="1" applyFont="1" applyAlignment="1">
      <alignment horizontal="distributed" vertical="center"/>
    </xf>
    <xf numFmtId="191" fontId="90" fillId="8" borderId="0" xfId="0" applyNumberFormat="1" applyFont="1" applyFill="1" applyAlignment="1">
      <alignment vertical="center"/>
    </xf>
    <xf numFmtId="189" fontId="90" fillId="0" borderId="9" xfId="0" applyNumberFormat="1" applyFont="1" applyBorder="1" applyAlignment="1">
      <alignment horizontal="right" vertical="center"/>
    </xf>
    <xf numFmtId="189" fontId="90" fillId="8" borderId="9" xfId="0" applyNumberFormat="1" applyFont="1" applyFill="1" applyBorder="1" applyAlignment="1">
      <alignment horizontal="right" vertical="center"/>
    </xf>
    <xf numFmtId="189" fontId="90" fillId="0" borderId="0" xfId="0" applyNumberFormat="1" applyFont="1" applyAlignment="1">
      <alignment horizontal="center" vertical="center"/>
    </xf>
    <xf numFmtId="189" fontId="90" fillId="8" borderId="0" xfId="0" applyNumberFormat="1" applyFont="1" applyFill="1" applyAlignment="1">
      <alignment horizontal="center" vertical="center"/>
    </xf>
    <xf numFmtId="189" fontId="90" fillId="0" borderId="1" xfId="0" applyNumberFormat="1" applyFont="1" applyBorder="1" applyAlignment="1">
      <alignment horizontal="right" vertical="center"/>
    </xf>
    <xf numFmtId="189" fontId="90" fillId="8" borderId="1" xfId="0" applyNumberFormat="1" applyFont="1" applyFill="1" applyBorder="1" applyAlignment="1">
      <alignment horizontal="right" vertical="center"/>
    </xf>
    <xf numFmtId="37" fontId="90" fillId="0" borderId="0" xfId="0" applyNumberFormat="1" applyFont="1" applyAlignment="1">
      <alignment horizontal="distributed" vertical="center"/>
    </xf>
    <xf numFmtId="0" fontId="90" fillId="0" borderId="0" xfId="0" applyFont="1" applyAlignment="1">
      <alignment horizontal="distributed" vertical="center"/>
    </xf>
    <xf numFmtId="189" fontId="7" fillId="0" borderId="0" xfId="0" applyNumberFormat="1" applyFont="1" applyAlignment="1">
      <alignment vertical="center"/>
    </xf>
    <xf numFmtId="43" fontId="90" fillId="8" borderId="0" xfId="105" applyFont="1" applyFill="1" applyAlignment="1">
      <alignment vertical="center"/>
    </xf>
    <xf numFmtId="0" fontId="91" fillId="8" borderId="0" xfId="0" applyFont="1" applyFill="1" applyAlignment="1">
      <alignment horizontal="centerContinuous" vertical="center"/>
    </xf>
    <xf numFmtId="0" fontId="90" fillId="8" borderId="0" xfId="0" applyFont="1" applyFill="1" applyAlignment="1">
      <alignment horizontal="centerContinuous" vertical="center"/>
    </xf>
    <xf numFmtId="0" fontId="90" fillId="0" borderId="3" xfId="0" applyFont="1" applyBorder="1" applyAlignment="1">
      <alignment horizontal="center" vertical="center"/>
    </xf>
    <xf numFmtId="37" fontId="90" fillId="8" borderId="0" xfId="0" applyNumberFormat="1" applyFont="1" applyFill="1" applyAlignment="1">
      <alignment horizontal="distributed" vertical="center"/>
    </xf>
    <xf numFmtId="37" fontId="93" fillId="8" borderId="0" xfId="0" applyNumberFormat="1" applyFont="1" applyFill="1" applyAlignment="1">
      <alignment horizontal="center" vertical="center"/>
    </xf>
    <xf numFmtId="189" fontId="90" fillId="8" borderId="0" xfId="0" applyNumberFormat="1" applyFont="1" applyFill="1" applyAlignment="1">
      <alignment horizontal="distributed" vertical="center"/>
    </xf>
    <xf numFmtId="37" fontId="91" fillId="8" borderId="0" xfId="0" applyNumberFormat="1" applyFont="1" applyFill="1" applyAlignment="1">
      <alignment vertical="center"/>
    </xf>
    <xf numFmtId="189" fontId="4" fillId="0" borderId="9" xfId="0" applyNumberFormat="1" applyFont="1" applyFill="1" applyBorder="1" applyAlignment="1">
      <alignment horizontal="right" vertical="center"/>
    </xf>
    <xf numFmtId="189" fontId="90" fillId="0" borderId="0" xfId="0" applyNumberFormat="1" applyFont="1" applyBorder="1" applyAlignment="1">
      <alignment horizontal="right" vertical="center"/>
    </xf>
    <xf numFmtId="189" fontId="90" fillId="8" borderId="0" xfId="0" applyNumberFormat="1" applyFont="1" applyFill="1" applyBorder="1" applyAlignment="1">
      <alignment horizontal="right" vertical="center"/>
    </xf>
    <xf numFmtId="189" fontId="90" fillId="0" borderId="0" xfId="0" applyNumberFormat="1" applyFont="1" applyBorder="1" applyAlignment="1">
      <alignment vertical="center"/>
    </xf>
    <xf numFmtId="189" fontId="90" fillId="0" borderId="0" xfId="0" applyNumberFormat="1" applyFont="1" applyBorder="1" applyAlignment="1">
      <alignment horizontal="center" vertical="center"/>
    </xf>
    <xf numFmtId="189" fontId="90" fillId="8" borderId="0" xfId="0" applyNumberFormat="1" applyFont="1" applyFill="1" applyBorder="1" applyAlignment="1">
      <alignment vertical="center"/>
    </xf>
    <xf numFmtId="38" fontId="90" fillId="0" borderId="0" xfId="769" quotePrefix="1" applyNumberFormat="1" applyFont="1" applyAlignment="1">
      <alignment horizontal="centerContinuous" vertical="center"/>
    </xf>
    <xf numFmtId="38" fontId="90" fillId="0" borderId="0" xfId="769" applyNumberFormat="1" applyFont="1" applyAlignment="1">
      <alignment horizontal="centerContinuous" vertical="center"/>
    </xf>
    <xf numFmtId="37" fontId="90" fillId="0" borderId="0" xfId="769" applyNumberFormat="1" applyFont="1" applyAlignment="1">
      <alignment vertical="center"/>
    </xf>
    <xf numFmtId="38" fontId="90" fillId="0" borderId="0" xfId="769" applyNumberFormat="1" applyFont="1" applyAlignment="1">
      <alignment vertical="center"/>
    </xf>
    <xf numFmtId="38" fontId="90" fillId="0" borderId="0" xfId="769" applyNumberFormat="1" applyFont="1" applyAlignment="1">
      <alignment horizontal="right" vertical="center"/>
    </xf>
    <xf numFmtId="0" fontId="84" fillId="0" borderId="0" xfId="769"/>
    <xf numFmtId="0" fontId="90" fillId="0" borderId="0" xfId="769" applyFont="1" applyAlignment="1">
      <alignment vertical="center"/>
    </xf>
    <xf numFmtId="38" fontId="92" fillId="0" borderId="0" xfId="769" applyNumberFormat="1" applyFont="1" applyAlignment="1">
      <alignment horizontal="center" vertical="center"/>
    </xf>
    <xf numFmtId="0" fontId="90" fillId="0" borderId="0" xfId="769" applyFont="1" applyAlignment="1">
      <alignment horizontal="center" vertical="center"/>
    </xf>
    <xf numFmtId="37" fontId="90" fillId="0" borderId="0" xfId="769" applyNumberFormat="1" applyFont="1" applyAlignment="1">
      <alignment horizontal="center" vertical="center"/>
    </xf>
    <xf numFmtId="37" fontId="90" fillId="0" borderId="0" xfId="769" applyNumberFormat="1" applyFont="1" applyAlignment="1">
      <alignment horizontal="right" vertical="center"/>
    </xf>
    <xf numFmtId="38" fontId="91" fillId="0" borderId="0" xfId="769" applyNumberFormat="1" applyFont="1" applyAlignment="1">
      <alignment vertical="center"/>
    </xf>
    <xf numFmtId="0" fontId="91" fillId="0" borderId="0" xfId="769" applyFont="1" applyAlignment="1">
      <alignment vertical="center"/>
    </xf>
    <xf numFmtId="37" fontId="91" fillId="0" borderId="9" xfId="769" applyNumberFormat="1" applyFont="1" applyBorder="1" applyAlignment="1">
      <alignment horizontal="center" vertical="center"/>
    </xf>
    <xf numFmtId="38" fontId="91" fillId="0" borderId="9" xfId="769" applyNumberFormat="1" applyFont="1" applyBorder="1" applyAlignment="1">
      <alignment horizontal="center" vertical="center"/>
    </xf>
    <xf numFmtId="37" fontId="91" fillId="0" borderId="0" xfId="769" applyNumberFormat="1" applyFont="1" applyAlignment="1">
      <alignment horizontal="center" vertical="center"/>
    </xf>
    <xf numFmtId="38" fontId="90" fillId="0" borderId="9" xfId="769" applyNumberFormat="1" applyFont="1" applyBorder="1" applyAlignment="1">
      <alignment horizontal="center" vertical="center"/>
    </xf>
    <xf numFmtId="0" fontId="90" fillId="0" borderId="9" xfId="769" applyFont="1" applyBorder="1" applyAlignment="1">
      <alignment horizontal="center" vertical="center"/>
    </xf>
    <xf numFmtId="0" fontId="92" fillId="0" borderId="0" xfId="769" applyFont="1" applyAlignment="1">
      <alignment vertical="center"/>
    </xf>
    <xf numFmtId="38" fontId="90" fillId="0" borderId="0" xfId="769" applyNumberFormat="1" applyFont="1" applyAlignment="1">
      <alignment horizontal="center" vertical="center"/>
    </xf>
    <xf numFmtId="0" fontId="92" fillId="0" borderId="0" xfId="769" applyFont="1" applyAlignment="1">
      <alignment horizontal="center" vertical="center"/>
    </xf>
    <xf numFmtId="38" fontId="93" fillId="0" borderId="0" xfId="769" applyNumberFormat="1" applyFont="1" applyAlignment="1">
      <alignment horizontal="center" vertical="center"/>
    </xf>
    <xf numFmtId="189" fontId="90" fillId="0" borderId="9" xfId="769" applyNumberFormat="1" applyFont="1" applyBorder="1" applyAlignment="1">
      <alignment vertical="center"/>
    </xf>
    <xf numFmtId="38" fontId="91" fillId="0" borderId="0" xfId="769" quotePrefix="1" applyNumberFormat="1" applyFont="1" applyAlignment="1">
      <alignment horizontal="left" vertical="center"/>
    </xf>
    <xf numFmtId="38" fontId="90" fillId="0" borderId="0" xfId="769" quotePrefix="1" applyNumberFormat="1" applyFont="1" applyAlignment="1">
      <alignment horizontal="left" vertical="center"/>
    </xf>
    <xf numFmtId="49" fontId="94" fillId="0" borderId="0" xfId="769" applyNumberFormat="1" applyFont="1" applyAlignment="1">
      <alignment vertical="center"/>
    </xf>
    <xf numFmtId="217" fontId="94" fillId="0" borderId="0" xfId="769" applyNumberFormat="1" applyFont="1" applyAlignment="1">
      <alignment horizontal="right" vertical="center"/>
    </xf>
    <xf numFmtId="1" fontId="94" fillId="0" borderId="0" xfId="769" applyNumberFormat="1" applyFont="1" applyAlignment="1">
      <alignment horizontal="center" vertical="center"/>
    </xf>
    <xf numFmtId="49" fontId="95" fillId="0" borderId="0" xfId="769" applyNumberFormat="1" applyFont="1" applyAlignment="1">
      <alignment vertical="center"/>
    </xf>
    <xf numFmtId="49" fontId="96" fillId="0" borderId="0" xfId="769" applyNumberFormat="1" applyFont="1" applyAlignment="1">
      <alignment vertical="center"/>
    </xf>
    <xf numFmtId="0" fontId="95" fillId="0" borderId="0" xfId="769" applyFont="1" applyAlignment="1">
      <alignment horizontal="center" vertical="center"/>
    </xf>
    <xf numFmtId="1" fontId="96" fillId="0" borderId="0" xfId="769" applyNumberFormat="1" applyFont="1" applyAlignment="1">
      <alignment horizontal="center" vertical="center"/>
    </xf>
    <xf numFmtId="217" fontId="96" fillId="0" borderId="0" xfId="769" applyNumberFormat="1" applyFont="1" applyAlignment="1">
      <alignment vertical="center"/>
    </xf>
    <xf numFmtId="49" fontId="96" fillId="0" borderId="0" xfId="688" applyNumberFormat="1" applyFont="1" applyAlignment="1">
      <alignment vertical="center"/>
    </xf>
    <xf numFmtId="217" fontId="94" fillId="0" borderId="0" xfId="769" applyNumberFormat="1" applyFont="1" applyAlignment="1">
      <alignment vertical="center"/>
    </xf>
    <xf numFmtId="0" fontId="90" fillId="0" borderId="0" xfId="769" applyFont="1" applyAlignment="1">
      <alignment horizontal="left" vertical="center"/>
    </xf>
    <xf numFmtId="0" fontId="91" fillId="0" borderId="0" xfId="769" quotePrefix="1" applyFont="1" applyAlignment="1">
      <alignment horizontal="left" vertical="center"/>
    </xf>
    <xf numFmtId="0" fontId="90" fillId="0" borderId="0" xfId="769" quotePrefix="1" applyFont="1" applyAlignment="1">
      <alignment horizontal="left" vertical="center"/>
    </xf>
    <xf numFmtId="189" fontId="90" fillId="0" borderId="0" xfId="769" applyNumberFormat="1" applyFont="1" applyAlignment="1">
      <alignment horizontal="center" vertical="center"/>
    </xf>
    <xf numFmtId="189" fontId="90" fillId="0" borderId="3" xfId="769" applyNumberFormat="1" applyFont="1" applyBorder="1" applyAlignment="1">
      <alignment vertical="center"/>
    </xf>
    <xf numFmtId="189" fontId="90" fillId="0" borderId="1" xfId="769" applyNumberFormat="1" applyFont="1" applyBorder="1" applyAlignment="1">
      <alignment vertical="center"/>
    </xf>
    <xf numFmtId="38" fontId="90" fillId="0" borderId="0" xfId="0" applyNumberFormat="1" applyFont="1" applyAlignment="1">
      <alignment vertical="center"/>
    </xf>
    <xf numFmtId="38" fontId="90" fillId="0" borderId="0" xfId="0" applyNumberFormat="1" applyFont="1" applyAlignment="1">
      <alignment horizontal="center" vertical="center"/>
    </xf>
    <xf numFmtId="38" fontId="90" fillId="0" borderId="0" xfId="0" quotePrefix="1" applyNumberFormat="1" applyFont="1" applyAlignment="1">
      <alignment horizontal="left" vertical="center"/>
    </xf>
    <xf numFmtId="38" fontId="91" fillId="0" borderId="0" xfId="0" applyNumberFormat="1" applyFont="1" applyAlignment="1">
      <alignment vertical="center"/>
    </xf>
    <xf numFmtId="49" fontId="96" fillId="0" borderId="0" xfId="0" applyNumberFormat="1" applyFont="1" applyAlignment="1">
      <alignment vertical="center"/>
    </xf>
    <xf numFmtId="38" fontId="90" fillId="8" borderId="0" xfId="0" applyNumberFormat="1" applyFont="1" applyFill="1" applyAlignment="1">
      <alignment vertical="center"/>
    </xf>
    <xf numFmtId="38" fontId="90" fillId="8" borderId="0" xfId="0" applyNumberFormat="1" applyFont="1" applyFill="1" applyAlignment="1">
      <alignment horizontal="center" vertical="center"/>
    </xf>
    <xf numFmtId="38" fontId="93" fillId="8" borderId="0" xfId="0" applyNumberFormat="1" applyFont="1" applyFill="1" applyAlignment="1">
      <alignment horizontal="center" vertical="center"/>
    </xf>
    <xf numFmtId="189" fontId="90" fillId="8" borderId="9" xfId="0" applyNumberFormat="1" applyFont="1" applyFill="1" applyBorder="1" applyAlignment="1">
      <alignment vertical="center"/>
    </xf>
    <xf numFmtId="219" fontId="90" fillId="8" borderId="10" xfId="0" applyNumberFormat="1" applyFont="1" applyFill="1" applyBorder="1" applyAlignment="1">
      <alignment vertical="center"/>
    </xf>
    <xf numFmtId="49" fontId="96" fillId="8" borderId="0" xfId="0" applyNumberFormat="1" applyFont="1" applyFill="1" applyAlignment="1">
      <alignment vertical="center"/>
    </xf>
    <xf numFmtId="219" fontId="90" fillId="8" borderId="0" xfId="0" applyNumberFormat="1" applyFont="1" applyFill="1" applyAlignment="1">
      <alignment vertical="center"/>
    </xf>
    <xf numFmtId="43" fontId="4" fillId="0" borderId="0" xfId="9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769" applyNumberFormat="1" applyFont="1" applyAlignment="1">
      <alignment vertical="center"/>
    </xf>
    <xf numFmtId="189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189" fontId="4" fillId="0" borderId="10" xfId="0" applyNumberFormat="1" applyFont="1" applyBorder="1" applyAlignment="1">
      <alignment horizontal="right" vertical="center"/>
    </xf>
    <xf numFmtId="40" fontId="4" fillId="0" borderId="0" xfId="0" applyNumberFormat="1" applyFont="1" applyAlignment="1">
      <alignment vertical="center"/>
    </xf>
    <xf numFmtId="189" fontId="90" fillId="0" borderId="0" xfId="769" applyNumberFormat="1" applyFont="1" applyAlignment="1">
      <alignment vertical="center"/>
    </xf>
    <xf numFmtId="38" fontId="90" fillId="0" borderId="0" xfId="769" applyNumberFormat="1" applyFont="1" applyAlignment="1">
      <alignment vertical="center"/>
    </xf>
    <xf numFmtId="37" fontId="4" fillId="0" borderId="0" xfId="1309" applyNumberFormat="1" applyFont="1" applyAlignment="1">
      <alignment vertical="center"/>
    </xf>
    <xf numFmtId="0" fontId="90" fillId="8" borderId="9" xfId="0" applyFont="1" applyFill="1" applyBorder="1" applyAlignment="1">
      <alignment horizontal="center" vertical="center"/>
    </xf>
    <xf numFmtId="189" fontId="4" fillId="0" borderId="0" xfId="0" applyNumberFormat="1" applyFont="1" applyBorder="1" applyAlignment="1">
      <alignment horizontal="right" vertical="center"/>
    </xf>
    <xf numFmtId="189" fontId="4" fillId="0" borderId="0" xfId="0" applyNumberFormat="1" applyFont="1" applyBorder="1" applyAlignment="1">
      <alignment vertical="center"/>
    </xf>
    <xf numFmtId="0" fontId="90" fillId="8" borderId="0" xfId="0" applyFont="1" applyFill="1" applyBorder="1" applyAlignment="1">
      <alignment horizontal="center" vertical="center"/>
    </xf>
    <xf numFmtId="37" fontId="90" fillId="8" borderId="0" xfId="769" applyNumberFormat="1" applyFont="1" applyFill="1" applyAlignment="1">
      <alignment vertical="center"/>
    </xf>
    <xf numFmtId="38" fontId="90" fillId="8" borderId="0" xfId="769" applyNumberFormat="1" applyFont="1" applyFill="1" applyAlignment="1">
      <alignment vertical="center"/>
    </xf>
    <xf numFmtId="38" fontId="90" fillId="8" borderId="0" xfId="769" applyNumberFormat="1" applyFont="1" applyFill="1" applyAlignment="1">
      <alignment horizontal="right" vertical="center"/>
    </xf>
    <xf numFmtId="0" fontId="90" fillId="8" borderId="0" xfId="769" applyFont="1" applyFill="1" applyAlignment="1">
      <alignment horizontal="center" vertical="center"/>
    </xf>
    <xf numFmtId="0" fontId="90" fillId="8" borderId="0" xfId="769" applyFont="1" applyFill="1" applyAlignment="1">
      <alignment vertical="center"/>
    </xf>
    <xf numFmtId="37" fontId="90" fillId="8" borderId="0" xfId="769" applyNumberFormat="1" applyFont="1" applyFill="1" applyAlignment="1">
      <alignment horizontal="center" vertical="center"/>
    </xf>
    <xf numFmtId="37" fontId="90" fillId="8" borderId="0" xfId="769" applyNumberFormat="1" applyFont="1" applyFill="1" applyAlignment="1">
      <alignment horizontal="right" vertical="center"/>
    </xf>
    <xf numFmtId="37" fontId="91" fillId="8" borderId="9" xfId="769" applyNumberFormat="1" applyFont="1" applyFill="1" applyBorder="1" applyAlignment="1">
      <alignment horizontal="center" vertical="center"/>
    </xf>
    <xf numFmtId="38" fontId="91" fillId="8" borderId="9" xfId="769" applyNumberFormat="1" applyFont="1" applyFill="1" applyBorder="1" applyAlignment="1">
      <alignment horizontal="center" vertical="center"/>
    </xf>
    <xf numFmtId="37" fontId="91" fillId="8" borderId="0" xfId="769" applyNumberFormat="1" applyFont="1" applyFill="1" applyAlignment="1">
      <alignment horizontal="center" vertical="center"/>
    </xf>
    <xf numFmtId="0" fontId="90" fillId="8" borderId="9" xfId="769" applyFont="1" applyFill="1" applyBorder="1" applyAlignment="1">
      <alignment horizontal="center" vertical="center"/>
    </xf>
    <xf numFmtId="0" fontId="92" fillId="8" borderId="0" xfId="769" applyFont="1" applyFill="1" applyAlignment="1">
      <alignment vertical="center"/>
    </xf>
    <xf numFmtId="0" fontId="92" fillId="8" borderId="0" xfId="769" applyFont="1" applyFill="1" applyAlignment="1">
      <alignment horizontal="center" vertical="center"/>
    </xf>
    <xf numFmtId="189" fontId="90" fillId="8" borderId="0" xfId="769" applyNumberFormat="1" applyFont="1" applyFill="1" applyAlignment="1">
      <alignment vertical="center"/>
    </xf>
    <xf numFmtId="189" fontId="90" fillId="8" borderId="9" xfId="769" applyNumberFormat="1" applyFont="1" applyFill="1" applyBorder="1" applyAlignment="1">
      <alignment vertical="center"/>
    </xf>
    <xf numFmtId="189" fontId="90" fillId="8" borderId="10" xfId="769" applyNumberFormat="1" applyFont="1" applyFill="1" applyBorder="1" applyAlignment="1">
      <alignment vertical="center"/>
    </xf>
    <xf numFmtId="38" fontId="90" fillId="8" borderId="0" xfId="769" quotePrefix="1" applyNumberFormat="1" applyFont="1" applyFill="1" applyAlignment="1">
      <alignment horizontal="centerContinuous" vertical="center"/>
    </xf>
    <xf numFmtId="189" fontId="90" fillId="8" borderId="0" xfId="769" applyNumberFormat="1" applyFont="1" applyFill="1" applyAlignment="1">
      <alignment horizontal="right" vertical="center"/>
    </xf>
    <xf numFmtId="0" fontId="90" fillId="8" borderId="0" xfId="769" applyFont="1" applyFill="1" applyAlignment="1">
      <alignment horizontal="right" vertical="center"/>
    </xf>
    <xf numFmtId="217" fontId="96" fillId="8" borderId="0" xfId="769" applyNumberFormat="1" applyFont="1" applyFill="1" applyAlignment="1">
      <alignment vertical="center"/>
    </xf>
    <xf numFmtId="189" fontId="96" fillId="8" borderId="0" xfId="769" applyNumberFormat="1" applyFont="1" applyFill="1" applyAlignment="1">
      <alignment horizontal="right" vertical="center"/>
    </xf>
    <xf numFmtId="189" fontId="90" fillId="8" borderId="9" xfId="769" applyNumberFormat="1" applyFont="1" applyFill="1" applyBorder="1" applyAlignment="1">
      <alignment horizontal="right" vertical="center"/>
    </xf>
    <xf numFmtId="189" fontId="90" fillId="8" borderId="3" xfId="769" applyNumberFormat="1" applyFont="1" applyFill="1" applyBorder="1" applyAlignment="1">
      <alignment horizontal="right" vertical="center"/>
    </xf>
    <xf numFmtId="189" fontId="90" fillId="8" borderId="10" xfId="769" applyNumberFormat="1" applyFont="1" applyFill="1" applyBorder="1" applyAlignment="1">
      <alignment horizontal="right" vertical="center"/>
    </xf>
    <xf numFmtId="217" fontId="91" fillId="8" borderId="0" xfId="769" applyNumberFormat="1" applyFont="1" applyFill="1" applyAlignment="1">
      <alignment vertical="center"/>
    </xf>
    <xf numFmtId="189" fontId="91" fillId="8" borderId="0" xfId="769" applyNumberFormat="1" applyFont="1" applyFill="1" applyAlignment="1">
      <alignment horizontal="right" vertical="center"/>
    </xf>
    <xf numFmtId="217" fontId="90" fillId="8" borderId="0" xfId="769" applyNumberFormat="1" applyFont="1" applyFill="1" applyAlignment="1">
      <alignment vertical="center"/>
    </xf>
    <xf numFmtId="218" fontId="90" fillId="8" borderId="0" xfId="769" applyNumberFormat="1" applyFont="1" applyFill="1" applyAlignment="1">
      <alignment horizontal="right" vertical="center"/>
    </xf>
    <xf numFmtId="218" fontId="90" fillId="8" borderId="0" xfId="769" applyNumberFormat="1" applyFont="1" applyFill="1" applyAlignment="1">
      <alignment vertical="center"/>
    </xf>
    <xf numFmtId="218" fontId="96" fillId="8" borderId="0" xfId="769" applyNumberFormat="1" applyFont="1" applyFill="1" applyAlignment="1">
      <alignment vertical="center"/>
    </xf>
    <xf numFmtId="189" fontId="90" fillId="8" borderId="0" xfId="769" applyNumberFormat="1" applyFont="1" applyFill="1" applyBorder="1" applyAlignment="1">
      <alignment horizontal="right" vertical="center"/>
    </xf>
    <xf numFmtId="189" fontId="90" fillId="8" borderId="1" xfId="769" applyNumberFormat="1" applyFont="1" applyFill="1" applyBorder="1" applyAlignment="1">
      <alignment horizontal="right" vertical="center"/>
    </xf>
    <xf numFmtId="217" fontId="91" fillId="8" borderId="0" xfId="769" applyNumberFormat="1" applyFont="1" applyFill="1" applyAlignment="1">
      <alignment horizontal="right" vertical="center"/>
    </xf>
    <xf numFmtId="0" fontId="91" fillId="0" borderId="0" xfId="769" applyFont="1" applyAlignment="1">
      <alignment horizontal="left" vertical="center"/>
    </xf>
    <xf numFmtId="38" fontId="3" fillId="0" borderId="0" xfId="0" quotePrefix="1" applyNumberFormat="1" applyFont="1" applyFill="1" applyAlignment="1">
      <alignment horizontal="left" vertical="center"/>
    </xf>
    <xf numFmtId="37" fontId="3" fillId="0" borderId="9" xfId="0" applyNumberFormat="1" applyFont="1" applyFill="1" applyBorder="1" applyAlignment="1">
      <alignment horizontal="center" vertical="center"/>
    </xf>
    <xf numFmtId="0" fontId="91" fillId="0" borderId="0" xfId="769" applyFont="1" applyAlignment="1">
      <alignment horizontal="left" vertical="center"/>
    </xf>
    <xf numFmtId="38" fontId="91" fillId="0" borderId="0" xfId="769" quotePrefix="1" applyNumberFormat="1" applyFont="1" applyAlignment="1">
      <alignment horizontal="left" vertical="center"/>
    </xf>
    <xf numFmtId="0" fontId="90" fillId="8" borderId="9" xfId="0" applyFont="1" applyFill="1" applyBorder="1" applyAlignment="1">
      <alignment horizontal="center" vertical="center"/>
    </xf>
    <xf numFmtId="0" fontId="91" fillId="8" borderId="0" xfId="0" applyFont="1" applyFill="1" applyAlignment="1">
      <alignment horizontal="left" vertical="center"/>
    </xf>
    <xf numFmtId="0" fontId="91" fillId="8" borderId="9" xfId="0" applyFont="1" applyFill="1" applyBorder="1" applyAlignment="1">
      <alignment horizontal="center" vertical="center"/>
    </xf>
    <xf numFmtId="0" fontId="90" fillId="8" borderId="3" xfId="0" applyFont="1" applyFill="1" applyBorder="1" applyAlignment="1">
      <alignment horizontal="center" vertical="center"/>
    </xf>
    <xf numFmtId="38" fontId="91" fillId="0" borderId="0" xfId="769" applyNumberFormat="1" applyFont="1" applyAlignment="1">
      <alignment horizontal="left" vertical="center"/>
    </xf>
  </cellXfs>
  <cellStyles count="1317">
    <cellStyle name="0,0_x000d__x000a_NA_x000d__x000a_" xfId="1"/>
    <cellStyle name="75" xfId="2"/>
    <cellStyle name="75 2" xfId="3"/>
    <cellStyle name="75 2 2" xfId="4"/>
    <cellStyle name="75 2 3" xfId="5"/>
    <cellStyle name="amount" xfId="6"/>
    <cellStyle name="Body" xfId="7"/>
    <cellStyle name="Calc Currency (0)" xfId="8"/>
    <cellStyle name="Comma" xfId="9" builtinId="3"/>
    <cellStyle name="Comma  - Style1" xfId="10"/>
    <cellStyle name="Comma  - Style2" xfId="11"/>
    <cellStyle name="Comma  - Style3" xfId="12"/>
    <cellStyle name="Comma  - Style4" xfId="13"/>
    <cellStyle name="Comma  - Style5" xfId="14"/>
    <cellStyle name="Comma  - Style6" xfId="15"/>
    <cellStyle name="Comma  - Style7" xfId="16"/>
    <cellStyle name="Comma  - Style8" xfId="17"/>
    <cellStyle name="Comma  - Style8 2" xfId="18"/>
    <cellStyle name="Comma (0.0)" xfId="19"/>
    <cellStyle name="Comma (0.0) 2" xfId="20"/>
    <cellStyle name="Comma (0.0) 3" xfId="21"/>
    <cellStyle name="Comma (0.00)" xfId="22"/>
    <cellStyle name="Comma (0.00) 2" xfId="23"/>
    <cellStyle name="Comma (0.00) 3" xfId="24"/>
    <cellStyle name="Comma (hidden)" xfId="25"/>
    <cellStyle name="Comma (index)" xfId="26"/>
    <cellStyle name="Comma (index) 2" xfId="27"/>
    <cellStyle name="Comma [0] 2" xfId="28"/>
    <cellStyle name="Comma [0] 3" xfId="29"/>
    <cellStyle name="Comma [0] 4" xfId="30"/>
    <cellStyle name="Comma [0] 5" xfId="31"/>
    <cellStyle name="Comma [0] 6" xfId="32"/>
    <cellStyle name="Comma [0] 7" xfId="33"/>
    <cellStyle name="Comma 10" xfId="34"/>
    <cellStyle name="Comma 10 2" xfId="35"/>
    <cellStyle name="Comma 10 2 2" xfId="36"/>
    <cellStyle name="Comma 10 2 3" xfId="37"/>
    <cellStyle name="Comma 10 3" xfId="38"/>
    <cellStyle name="Comma 10 3 2" xfId="39"/>
    <cellStyle name="Comma 10 3 3" xfId="40"/>
    <cellStyle name="Comma 10 4" xfId="41"/>
    <cellStyle name="Comma 10 5" xfId="42"/>
    <cellStyle name="Comma 10 6" xfId="43"/>
    <cellStyle name="Comma 10 7" xfId="44"/>
    <cellStyle name="Comma 100" xfId="45"/>
    <cellStyle name="Comma 101" xfId="46"/>
    <cellStyle name="Comma 102" xfId="47"/>
    <cellStyle name="Comma 103" xfId="48"/>
    <cellStyle name="Comma 104" xfId="49"/>
    <cellStyle name="Comma 105" xfId="50"/>
    <cellStyle name="Comma 106" xfId="51"/>
    <cellStyle name="Comma 107" xfId="52"/>
    <cellStyle name="Comma 108" xfId="53"/>
    <cellStyle name="Comma 109" xfId="54"/>
    <cellStyle name="Comma 11" xfId="55"/>
    <cellStyle name="Comma 11 2" xfId="56"/>
    <cellStyle name="Comma 11 2 2" xfId="57"/>
    <cellStyle name="Comma 11 2 3" xfId="58"/>
    <cellStyle name="Comma 11 2 4" xfId="59"/>
    <cellStyle name="Comma 11 3" xfId="60"/>
    <cellStyle name="Comma 11 3 2" xfId="61"/>
    <cellStyle name="Comma 11 3 3" xfId="62"/>
    <cellStyle name="Comma 11 4" xfId="63"/>
    <cellStyle name="Comma 11 5" xfId="64"/>
    <cellStyle name="Comma 11 6" xfId="65"/>
    <cellStyle name="Comma 110" xfId="66"/>
    <cellStyle name="Comma 111" xfId="67"/>
    <cellStyle name="Comma 112" xfId="68"/>
    <cellStyle name="Comma 113" xfId="69"/>
    <cellStyle name="Comma 114" xfId="70"/>
    <cellStyle name="Comma 115" xfId="71"/>
    <cellStyle name="Comma 116" xfId="72"/>
    <cellStyle name="Comma 117" xfId="73"/>
    <cellStyle name="Comma 118" xfId="74"/>
    <cellStyle name="Comma 119" xfId="75"/>
    <cellStyle name="Comma 12" xfId="76"/>
    <cellStyle name="Comma 12 2" xfId="77"/>
    <cellStyle name="Comma 12 2 2" xfId="78"/>
    <cellStyle name="Comma 12 3" xfId="79"/>
    <cellStyle name="Comma 12 3 2" xfId="80"/>
    <cellStyle name="Comma 12 3 3" xfId="81"/>
    <cellStyle name="Comma 12 4" xfId="82"/>
    <cellStyle name="Comma 12 4 2" xfId="83"/>
    <cellStyle name="Comma 12 4 3" xfId="84"/>
    <cellStyle name="Comma 12 5" xfId="85"/>
    <cellStyle name="Comma 120" xfId="86"/>
    <cellStyle name="Comma 121" xfId="87"/>
    <cellStyle name="Comma 122" xfId="88"/>
    <cellStyle name="Comma 123" xfId="89"/>
    <cellStyle name="Comma 124" xfId="90"/>
    <cellStyle name="Comma 125" xfId="91"/>
    <cellStyle name="Comma 126" xfId="92"/>
    <cellStyle name="Comma 127" xfId="93"/>
    <cellStyle name="Comma 129" xfId="1307"/>
    <cellStyle name="Comma 13" xfId="94"/>
    <cellStyle name="Comma 13 2" xfId="95"/>
    <cellStyle name="Comma 13 3" xfId="96"/>
    <cellStyle name="Comma 13 3 2" xfId="97"/>
    <cellStyle name="Comma 13 3 3" xfId="98"/>
    <cellStyle name="Comma 13 4" xfId="99"/>
    <cellStyle name="Comma 13 5" xfId="100"/>
    <cellStyle name="Comma 13 6" xfId="101"/>
    <cellStyle name="Comma 13 7" xfId="102"/>
    <cellStyle name="Comma 14" xfId="103"/>
    <cellStyle name="Comma 14 2" xfId="104"/>
    <cellStyle name="Comma 14 2 2" xfId="105"/>
    <cellStyle name="Comma 14 3" xfId="106"/>
    <cellStyle name="Comma 14 4" xfId="107"/>
    <cellStyle name="Comma 14 5" xfId="108"/>
    <cellStyle name="Comma 14 6" xfId="109"/>
    <cellStyle name="Comma 15" xfId="110"/>
    <cellStyle name="Comma 15 2" xfId="111"/>
    <cellStyle name="Comma 15 3" xfId="112"/>
    <cellStyle name="Comma 15 4" xfId="113"/>
    <cellStyle name="Comma 16" xfId="114"/>
    <cellStyle name="Comma 16 2" xfId="115"/>
    <cellStyle name="Comma 16 3" xfId="116"/>
    <cellStyle name="Comma 16 3 2" xfId="117"/>
    <cellStyle name="Comma 16 4" xfId="118"/>
    <cellStyle name="Comma 16 5" xfId="119"/>
    <cellStyle name="Comma 16 5 2" xfId="120"/>
    <cellStyle name="Comma 16 6" xfId="121"/>
    <cellStyle name="Comma 16 6 2" xfId="122"/>
    <cellStyle name="Comma 16 7" xfId="123"/>
    <cellStyle name="Comma 16 8" xfId="124"/>
    <cellStyle name="Comma 17" xfId="125"/>
    <cellStyle name="Comma 17 2" xfId="126"/>
    <cellStyle name="Comma 17 3" xfId="127"/>
    <cellStyle name="Comma 17 4" xfId="128"/>
    <cellStyle name="Comma 17 5" xfId="129"/>
    <cellStyle name="Comma 18" xfId="130"/>
    <cellStyle name="Comma 18 2" xfId="131"/>
    <cellStyle name="Comma 18 3" xfId="132"/>
    <cellStyle name="Comma 18 3 2" xfId="133"/>
    <cellStyle name="Comma 18 4" xfId="134"/>
    <cellStyle name="Comma 18 5" xfId="135"/>
    <cellStyle name="Comma 18 5 2" xfId="136"/>
    <cellStyle name="Comma 18 6" xfId="137"/>
    <cellStyle name="Comma 18 7" xfId="138"/>
    <cellStyle name="Comma 18 8" xfId="139"/>
    <cellStyle name="Comma 18 9" xfId="140"/>
    <cellStyle name="Comma 19" xfId="141"/>
    <cellStyle name="Comma 19 2" xfId="142"/>
    <cellStyle name="Comma 19 2 2" xfId="143"/>
    <cellStyle name="Comma 19 3" xfId="144"/>
    <cellStyle name="Comma 19 4" xfId="145"/>
    <cellStyle name="Comma 19 4 2" xfId="146"/>
    <cellStyle name="Comma 19 5" xfId="147"/>
    <cellStyle name="Comma 19 6" xfId="148"/>
    <cellStyle name="Comma 19 7" xfId="149"/>
    <cellStyle name="Comma 2" xfId="150"/>
    <cellStyle name="Comma 2 10" xfId="151"/>
    <cellStyle name="Comma 2 10 2" xfId="152"/>
    <cellStyle name="Comma 2 10 3" xfId="153"/>
    <cellStyle name="Comma 2 10 4" xfId="154"/>
    <cellStyle name="Comma 2 11" xfId="155"/>
    <cellStyle name="Comma 2 11 2" xfId="156"/>
    <cellStyle name="Comma 2 11 3" xfId="157"/>
    <cellStyle name="Comma 2 12" xfId="158"/>
    <cellStyle name="Comma 2 12 2" xfId="159"/>
    <cellStyle name="Comma 2 12 3" xfId="160"/>
    <cellStyle name="Comma 2 13" xfId="161"/>
    <cellStyle name="Comma 2 13 2" xfId="162"/>
    <cellStyle name="Comma 2 13 3" xfId="163"/>
    <cellStyle name="Comma 2 14" xfId="164"/>
    <cellStyle name="Comma 2 14 2" xfId="165"/>
    <cellStyle name="Comma 2 14 2 2" xfId="166"/>
    <cellStyle name="Comma 2 14 3" xfId="167"/>
    <cellStyle name="Comma 2 14 4" xfId="168"/>
    <cellStyle name="Comma 2 15" xfId="169"/>
    <cellStyle name="Comma 2 15 2" xfId="170"/>
    <cellStyle name="Comma 2 15 3" xfId="171"/>
    <cellStyle name="Comma 2 15 4" xfId="172"/>
    <cellStyle name="Comma 2 16" xfId="173"/>
    <cellStyle name="Comma 2 16 2" xfId="174"/>
    <cellStyle name="Comma 2 16 3" xfId="175"/>
    <cellStyle name="Comma 2 16 3 2" xfId="176"/>
    <cellStyle name="Comma 2 16 3 2 2" xfId="1237"/>
    <cellStyle name="Comma 2 16 3 3" xfId="1236"/>
    <cellStyle name="Comma 2 17" xfId="177"/>
    <cellStyle name="Comma 2 18" xfId="178"/>
    <cellStyle name="Comma 2 19" xfId="179"/>
    <cellStyle name="Comma 2 2" xfId="180"/>
    <cellStyle name="Comma 2 2 10" xfId="181"/>
    <cellStyle name="Comma 2 2 11" xfId="182"/>
    <cellStyle name="Comma 2 2 12" xfId="183"/>
    <cellStyle name="Comma 2 2 13" xfId="184"/>
    <cellStyle name="Comma 2 2 14" xfId="185"/>
    <cellStyle name="Comma 2 2 15" xfId="186"/>
    <cellStyle name="Comma 2 2 16" xfId="187"/>
    <cellStyle name="Comma 2 2 17" xfId="188"/>
    <cellStyle name="Comma 2 2 18" xfId="189"/>
    <cellStyle name="Comma 2 2 19" xfId="190"/>
    <cellStyle name="Comma 2 2 2" xfId="191"/>
    <cellStyle name="Comma 2 2 2 2" xfId="192"/>
    <cellStyle name="Comma 2 2 2 3" xfId="193"/>
    <cellStyle name="Comma 2 2 2 4" xfId="194"/>
    <cellStyle name="Comma 2 2 2 5" xfId="195"/>
    <cellStyle name="Comma 2 2 20" xfId="196"/>
    <cellStyle name="Comma 2 2 21" xfId="197"/>
    <cellStyle name="Comma 2 2 22" xfId="198"/>
    <cellStyle name="Comma 2 2 3" xfId="199"/>
    <cellStyle name="Comma 2 2 3 2" xfId="200"/>
    <cellStyle name="Comma 2 2 3 3" xfId="201"/>
    <cellStyle name="Comma 2 2 4" xfId="202"/>
    <cellStyle name="Comma 2 2 4 2" xfId="203"/>
    <cellStyle name="Comma 2 2 4 3" xfId="204"/>
    <cellStyle name="Comma 2 2 5" xfId="205"/>
    <cellStyle name="Comma 2 2 6" xfId="206"/>
    <cellStyle name="Comma 2 2 7" xfId="207"/>
    <cellStyle name="Comma 2 2 8" xfId="208"/>
    <cellStyle name="Comma 2 2 9" xfId="209"/>
    <cellStyle name="Comma 2 20" xfId="210"/>
    <cellStyle name="Comma 2 21" xfId="211"/>
    <cellStyle name="Comma 2 22" xfId="212"/>
    <cellStyle name="Comma 2 23" xfId="213"/>
    <cellStyle name="Comma 2 24" xfId="214"/>
    <cellStyle name="Comma 2 25" xfId="215"/>
    <cellStyle name="Comma 2 26" xfId="216"/>
    <cellStyle name="Comma 2 27" xfId="217"/>
    <cellStyle name="Comma 2 3" xfId="218"/>
    <cellStyle name="Comma 2 3 2" xfId="219"/>
    <cellStyle name="Comma 2 3 3" xfId="220"/>
    <cellStyle name="Comma 2 3 4" xfId="221"/>
    <cellStyle name="Comma 2 3 5" xfId="222"/>
    <cellStyle name="Comma 2 3 6" xfId="223"/>
    <cellStyle name="Comma 2 3 7" xfId="1308"/>
    <cellStyle name="Comma 2 4" xfId="224"/>
    <cellStyle name="Comma 2 4 2" xfId="225"/>
    <cellStyle name="Comma 2 4 3" xfId="226"/>
    <cellStyle name="Comma 2 5" xfId="227"/>
    <cellStyle name="Comma 2 5 2" xfId="228"/>
    <cellStyle name="Comma 2 5 3" xfId="229"/>
    <cellStyle name="Comma 2 6" xfId="230"/>
    <cellStyle name="Comma 2 6 2" xfId="231"/>
    <cellStyle name="Comma 2 6 3" xfId="232"/>
    <cellStyle name="Comma 2 7" xfId="233"/>
    <cellStyle name="Comma 2 7 2" xfId="234"/>
    <cellStyle name="Comma 2 7 3" xfId="235"/>
    <cellStyle name="Comma 2 8" xfId="236"/>
    <cellStyle name="Comma 2 8 2" xfId="237"/>
    <cellStyle name="Comma 2 8 3" xfId="238"/>
    <cellStyle name="Comma 2 9" xfId="239"/>
    <cellStyle name="Comma 2 9 2" xfId="240"/>
    <cellStyle name="Comma 2 9 3" xfId="241"/>
    <cellStyle name="Comma 20" xfId="242"/>
    <cellStyle name="Comma 20 2" xfId="243"/>
    <cellStyle name="Comma 20 2 2" xfId="244"/>
    <cellStyle name="Comma 20 3" xfId="245"/>
    <cellStyle name="Comma 20 4" xfId="246"/>
    <cellStyle name="Comma 20 4 2" xfId="247"/>
    <cellStyle name="Comma 20 5" xfId="248"/>
    <cellStyle name="Comma 20 6" xfId="249"/>
    <cellStyle name="Comma 20 7" xfId="250"/>
    <cellStyle name="Comma 21" xfId="251"/>
    <cellStyle name="Comma 21 2" xfId="252"/>
    <cellStyle name="Comma 21 2 2" xfId="253"/>
    <cellStyle name="Comma 21 3" xfId="254"/>
    <cellStyle name="Comma 21 4" xfId="255"/>
    <cellStyle name="Comma 21 4 2" xfId="256"/>
    <cellStyle name="Comma 21 5" xfId="257"/>
    <cellStyle name="Comma 21 6" xfId="258"/>
    <cellStyle name="Comma 22" xfId="259"/>
    <cellStyle name="Comma 22 2" xfId="260"/>
    <cellStyle name="Comma 22 2 2" xfId="261"/>
    <cellStyle name="Comma 22 3" xfId="262"/>
    <cellStyle name="Comma 22 4" xfId="263"/>
    <cellStyle name="Comma 22 4 2" xfId="264"/>
    <cellStyle name="Comma 22 5" xfId="265"/>
    <cellStyle name="Comma 22 6" xfId="266"/>
    <cellStyle name="Comma 23" xfId="267"/>
    <cellStyle name="Comma 23 2" xfId="268"/>
    <cellStyle name="Comma 23 2 2" xfId="269"/>
    <cellStyle name="Comma 23 3" xfId="270"/>
    <cellStyle name="Comma 23 4" xfId="271"/>
    <cellStyle name="Comma 23 4 2" xfId="272"/>
    <cellStyle name="Comma 23 5" xfId="273"/>
    <cellStyle name="Comma 24" xfId="274"/>
    <cellStyle name="Comma 24 2" xfId="275"/>
    <cellStyle name="Comma 24 3" xfId="276"/>
    <cellStyle name="Comma 25" xfId="277"/>
    <cellStyle name="Comma 25 2" xfId="278"/>
    <cellStyle name="Comma 25 3" xfId="279"/>
    <cellStyle name="Comma 26" xfId="280"/>
    <cellStyle name="Comma 26 2" xfId="281"/>
    <cellStyle name="Comma 27" xfId="282"/>
    <cellStyle name="Comma 27 2" xfId="283"/>
    <cellStyle name="Comma 27 3" xfId="284"/>
    <cellStyle name="Comma 28" xfId="285"/>
    <cellStyle name="Comma 28 2" xfId="286"/>
    <cellStyle name="Comma 29" xfId="287"/>
    <cellStyle name="Comma 29 2" xfId="288"/>
    <cellStyle name="Comma 29 3" xfId="289"/>
    <cellStyle name="Comma 3" xfId="290"/>
    <cellStyle name="Comma 3 2" xfId="291"/>
    <cellStyle name="Comma 3 2 2" xfId="292"/>
    <cellStyle name="Comma 3 2 2 2" xfId="293"/>
    <cellStyle name="Comma 3 2 2 3" xfId="294"/>
    <cellStyle name="Comma 3 2 3" xfId="295"/>
    <cellStyle name="Comma 3 2 3 2" xfId="296"/>
    <cellStyle name="Comma 3 2 3 3" xfId="297"/>
    <cellStyle name="Comma 3 2 4" xfId="298"/>
    <cellStyle name="Comma 3 2 5" xfId="299"/>
    <cellStyle name="Comma 3 2 6" xfId="300"/>
    <cellStyle name="Comma 3 3" xfId="301"/>
    <cellStyle name="Comma 3 3 2" xfId="302"/>
    <cellStyle name="Comma 3 3 3" xfId="303"/>
    <cellStyle name="Comma 3 3 4" xfId="304"/>
    <cellStyle name="Comma 3 3 5" xfId="305"/>
    <cellStyle name="Comma 3 4" xfId="306"/>
    <cellStyle name="Comma 3 4 2" xfId="307"/>
    <cellStyle name="Comma 3 4 3" xfId="308"/>
    <cellStyle name="Comma 3 5" xfId="309"/>
    <cellStyle name="Comma 3 5 2" xfId="310"/>
    <cellStyle name="Comma 3 5 3" xfId="311"/>
    <cellStyle name="Comma 3 5 4" xfId="312"/>
    <cellStyle name="Comma 3 5 5" xfId="313"/>
    <cellStyle name="Comma 3 6" xfId="314"/>
    <cellStyle name="Comma 3 6 2" xfId="315"/>
    <cellStyle name="Comma 3 6 3" xfId="316"/>
    <cellStyle name="Comma 3 7" xfId="317"/>
    <cellStyle name="Comma 3 8" xfId="318"/>
    <cellStyle name="Comma 30" xfId="319"/>
    <cellStyle name="Comma 30 2" xfId="320"/>
    <cellStyle name="Comma 30 3" xfId="321"/>
    <cellStyle name="Comma 31" xfId="322"/>
    <cellStyle name="Comma 31 2" xfId="323"/>
    <cellStyle name="Comma 31 3" xfId="324"/>
    <cellStyle name="Comma 31 4" xfId="325"/>
    <cellStyle name="Comma 32" xfId="326"/>
    <cellStyle name="Comma 32 2" xfId="327"/>
    <cellStyle name="Comma 32 2 2" xfId="328"/>
    <cellStyle name="Comma 32 3" xfId="329"/>
    <cellStyle name="Comma 32 4" xfId="330"/>
    <cellStyle name="Comma 33" xfId="331"/>
    <cellStyle name="Comma 33 2" xfId="332"/>
    <cellStyle name="Comma 33 3" xfId="333"/>
    <cellStyle name="Comma 34" xfId="334"/>
    <cellStyle name="Comma 34 2" xfId="335"/>
    <cellStyle name="Comma 34 3" xfId="336"/>
    <cellStyle name="Comma 35" xfId="337"/>
    <cellStyle name="Comma 35 2" xfId="338"/>
    <cellStyle name="Comma 35 3" xfId="339"/>
    <cellStyle name="Comma 36" xfId="340"/>
    <cellStyle name="Comma 36 2" xfId="341"/>
    <cellStyle name="Comma 36 3" xfId="342"/>
    <cellStyle name="Comma 37" xfId="343"/>
    <cellStyle name="Comma 37 2" xfId="344"/>
    <cellStyle name="Comma 37 3" xfId="345"/>
    <cellStyle name="Comma 37 4" xfId="346"/>
    <cellStyle name="Comma 37 5" xfId="347"/>
    <cellStyle name="Comma 37 6" xfId="348"/>
    <cellStyle name="Comma 37 7" xfId="349"/>
    <cellStyle name="Comma 37 7 2" xfId="1239"/>
    <cellStyle name="Comma 37 8" xfId="1238"/>
    <cellStyle name="Comma 38" xfId="350"/>
    <cellStyle name="Comma 38 2" xfId="351"/>
    <cellStyle name="Comma 38 3" xfId="352"/>
    <cellStyle name="Comma 38 3 2" xfId="1241"/>
    <cellStyle name="Comma 38 4" xfId="1240"/>
    <cellStyle name="Comma 39" xfId="353"/>
    <cellStyle name="Comma 39 2" xfId="354"/>
    <cellStyle name="Comma 39 3" xfId="355"/>
    <cellStyle name="Comma 39 3 2" xfId="1243"/>
    <cellStyle name="Comma 39 4" xfId="1242"/>
    <cellStyle name="Comma 4" xfId="356"/>
    <cellStyle name="Comma 4 2" xfId="357"/>
    <cellStyle name="Comma 4 2 2" xfId="358"/>
    <cellStyle name="Comma 4 2 2 2" xfId="359"/>
    <cellStyle name="Comma 4 2 2 3" xfId="360"/>
    <cellStyle name="Comma 4 2 3" xfId="361"/>
    <cellStyle name="Comma 4 2 3 2" xfId="362"/>
    <cellStyle name="Comma 4 2 3 3" xfId="363"/>
    <cellStyle name="Comma 4 2 4" xfId="364"/>
    <cellStyle name="Comma 4 2 5" xfId="365"/>
    <cellStyle name="Comma 4 2 6" xfId="366"/>
    <cellStyle name="Comma 4 2 7" xfId="367"/>
    <cellStyle name="Comma 4 2 8" xfId="368"/>
    <cellStyle name="Comma 4 3" xfId="369"/>
    <cellStyle name="Comma 4 3 2" xfId="370"/>
    <cellStyle name="Comma 4 4" xfId="371"/>
    <cellStyle name="Comma 4 4 2" xfId="372"/>
    <cellStyle name="Comma 4 5" xfId="373"/>
    <cellStyle name="Comma 4 6" xfId="374"/>
    <cellStyle name="Comma 4 7" xfId="375"/>
    <cellStyle name="Comma 40" xfId="376"/>
    <cellStyle name="Comma 41" xfId="377"/>
    <cellStyle name="Comma 42" xfId="378"/>
    <cellStyle name="Comma 43" xfId="379"/>
    <cellStyle name="Comma 44" xfId="380"/>
    <cellStyle name="Comma 45" xfId="381"/>
    <cellStyle name="Comma 46" xfId="382"/>
    <cellStyle name="Comma 47" xfId="383"/>
    <cellStyle name="Comma 48" xfId="384"/>
    <cellStyle name="Comma 49" xfId="385"/>
    <cellStyle name="Comma 49 2" xfId="386"/>
    <cellStyle name="Comma 49 3" xfId="387"/>
    <cellStyle name="Comma 5" xfId="388"/>
    <cellStyle name="Comma 5 2" xfId="389"/>
    <cellStyle name="Comma 5 2 2" xfId="390"/>
    <cellStyle name="Comma 5 2 3" xfId="391"/>
    <cellStyle name="Comma 5 3" xfId="392"/>
    <cellStyle name="Comma 5 4" xfId="393"/>
    <cellStyle name="Comma 5 5" xfId="394"/>
    <cellStyle name="Comma 5 5 2" xfId="395"/>
    <cellStyle name="Comma 5 5 2 2" xfId="396"/>
    <cellStyle name="Comma 5 5 2 2 2" xfId="1246"/>
    <cellStyle name="Comma 5 5 2 3" xfId="1245"/>
    <cellStyle name="Comma 5 5 3" xfId="397"/>
    <cellStyle name="Comma 5 5 3 2" xfId="398"/>
    <cellStyle name="Comma 5 5 3 2 2" xfId="1248"/>
    <cellStyle name="Comma 5 5 3 3" xfId="1247"/>
    <cellStyle name="Comma 5 5 4" xfId="399"/>
    <cellStyle name="Comma 5 5 4 2" xfId="1249"/>
    <cellStyle name="Comma 5 5 5" xfId="1244"/>
    <cellStyle name="Comma 5 6" xfId="400"/>
    <cellStyle name="Comma 5 6 2" xfId="401"/>
    <cellStyle name="Comma 5 6 2 2" xfId="402"/>
    <cellStyle name="Comma 5 6 2 2 2" xfId="1252"/>
    <cellStyle name="Comma 5 6 2 3" xfId="1251"/>
    <cellStyle name="Comma 5 6 3" xfId="403"/>
    <cellStyle name="Comma 5 6 3 2" xfId="404"/>
    <cellStyle name="Comma 5 6 3 2 2" xfId="1254"/>
    <cellStyle name="Comma 5 6 3 3" xfId="1253"/>
    <cellStyle name="Comma 5 6 4" xfId="405"/>
    <cellStyle name="Comma 5 6 4 2" xfId="1255"/>
    <cellStyle name="Comma 5 6 5" xfId="1250"/>
    <cellStyle name="Comma 5 7" xfId="406"/>
    <cellStyle name="Comma 5 8" xfId="407"/>
    <cellStyle name="Comma 50" xfId="408"/>
    <cellStyle name="Comma 51" xfId="409"/>
    <cellStyle name="Comma 52" xfId="410"/>
    <cellStyle name="Comma 52 2" xfId="411"/>
    <cellStyle name="Comma 53" xfId="412"/>
    <cellStyle name="Comma 53 2" xfId="413"/>
    <cellStyle name="Comma 54" xfId="414"/>
    <cellStyle name="Comma 55" xfId="415"/>
    <cellStyle name="Comma 55 2" xfId="416"/>
    <cellStyle name="Comma 56" xfId="417"/>
    <cellStyle name="Comma 56 2" xfId="418"/>
    <cellStyle name="Comma 57" xfId="419"/>
    <cellStyle name="Comma 58" xfId="420"/>
    <cellStyle name="Comma 58 2" xfId="421"/>
    <cellStyle name="Comma 59" xfId="422"/>
    <cellStyle name="Comma 6" xfId="423"/>
    <cellStyle name="Comma 6 2" xfId="424"/>
    <cellStyle name="Comma 6 2 2" xfId="425"/>
    <cellStyle name="Comma 6 2 3" xfId="426"/>
    <cellStyle name="Comma 6 3" xfId="427"/>
    <cellStyle name="Comma 6 3 2" xfId="428"/>
    <cellStyle name="Comma 6 3 2 2" xfId="429"/>
    <cellStyle name="Comma 6 3 2 2 2" xfId="1258"/>
    <cellStyle name="Comma 6 3 2 3" xfId="1257"/>
    <cellStyle name="Comma 6 3 3" xfId="430"/>
    <cellStyle name="Comma 6 3 3 2" xfId="431"/>
    <cellStyle name="Comma 6 3 3 2 2" xfId="1260"/>
    <cellStyle name="Comma 6 3 3 3" xfId="1259"/>
    <cellStyle name="Comma 6 3 4" xfId="432"/>
    <cellStyle name="Comma 6 3 5" xfId="433"/>
    <cellStyle name="Comma 6 3 5 2" xfId="1261"/>
    <cellStyle name="Comma 6 3 6" xfId="1256"/>
    <cellStyle name="Comma 6 4" xfId="434"/>
    <cellStyle name="Comma 6 4 2" xfId="435"/>
    <cellStyle name="Comma 6 4 2 2" xfId="436"/>
    <cellStyle name="Comma 6 4 2 2 2" xfId="1264"/>
    <cellStyle name="Comma 6 4 2 3" xfId="1263"/>
    <cellStyle name="Comma 6 4 3" xfId="437"/>
    <cellStyle name="Comma 6 4 3 2" xfId="438"/>
    <cellStyle name="Comma 6 4 3 2 2" xfId="1266"/>
    <cellStyle name="Comma 6 4 3 3" xfId="1265"/>
    <cellStyle name="Comma 6 4 4" xfId="439"/>
    <cellStyle name="Comma 6 4 4 2" xfId="1267"/>
    <cellStyle name="Comma 6 4 5" xfId="1262"/>
    <cellStyle name="Comma 6 5" xfId="440"/>
    <cellStyle name="Comma 6 6" xfId="441"/>
    <cellStyle name="Comma 60" xfId="442"/>
    <cellStyle name="Comma 60 2" xfId="443"/>
    <cellStyle name="Comma 60 3" xfId="444"/>
    <cellStyle name="Comma 60 4" xfId="445"/>
    <cellStyle name="Comma 60 5" xfId="446"/>
    <cellStyle name="Comma 61" xfId="447"/>
    <cellStyle name="Comma 61 2" xfId="448"/>
    <cellStyle name="Comma 61 3" xfId="449"/>
    <cellStyle name="Comma 61 4" xfId="450"/>
    <cellStyle name="Comma 61 5" xfId="451"/>
    <cellStyle name="Comma 62" xfId="452"/>
    <cellStyle name="Comma 63" xfId="453"/>
    <cellStyle name="Comma 64" xfId="454"/>
    <cellStyle name="Comma 65" xfId="455"/>
    <cellStyle name="Comma 66" xfId="456"/>
    <cellStyle name="Comma 67" xfId="457"/>
    <cellStyle name="Comma 68" xfId="458"/>
    <cellStyle name="Comma 69" xfId="459"/>
    <cellStyle name="Comma 7" xfId="460"/>
    <cellStyle name="Comma 7 2" xfId="461"/>
    <cellStyle name="Comma 7 3" xfId="462"/>
    <cellStyle name="Comma 7 3 2" xfId="463"/>
    <cellStyle name="Comma 7 3 3" xfId="464"/>
    <cellStyle name="Comma 7 4" xfId="465"/>
    <cellStyle name="Comma 70" xfId="466"/>
    <cellStyle name="Comma 70 2" xfId="467"/>
    <cellStyle name="Comma 71" xfId="468"/>
    <cellStyle name="Comma 72" xfId="469"/>
    <cellStyle name="Comma 72 2" xfId="470"/>
    <cellStyle name="Comma 73" xfId="471"/>
    <cellStyle name="Comma 74" xfId="472"/>
    <cellStyle name="Comma 74 2" xfId="473"/>
    <cellStyle name="Comma 74 3" xfId="474"/>
    <cellStyle name="Comma 75" xfId="475"/>
    <cellStyle name="Comma 75 2" xfId="476"/>
    <cellStyle name="Comma 75 2 2" xfId="477"/>
    <cellStyle name="Comma 75 3" xfId="478"/>
    <cellStyle name="Comma 75 3 2" xfId="479"/>
    <cellStyle name="Comma 75 4" xfId="480"/>
    <cellStyle name="Comma 76" xfId="481"/>
    <cellStyle name="Comma 76 2" xfId="482"/>
    <cellStyle name="Comma 77" xfId="483"/>
    <cellStyle name="Comma 78" xfId="484"/>
    <cellStyle name="Comma 79" xfId="485"/>
    <cellStyle name="Comma 79 2" xfId="486"/>
    <cellStyle name="Comma 8" xfId="487"/>
    <cellStyle name="Comma 8 2" xfId="488"/>
    <cellStyle name="Comma 8 2 2" xfId="489"/>
    <cellStyle name="Comma 8 2 3" xfId="490"/>
    <cellStyle name="Comma 8 3" xfId="491"/>
    <cellStyle name="Comma 8 3 2" xfId="492"/>
    <cellStyle name="Comma 8 3 3" xfId="493"/>
    <cellStyle name="Comma 8 4" xfId="494"/>
    <cellStyle name="Comma 8 5" xfId="495"/>
    <cellStyle name="Comma 8 6" xfId="496"/>
    <cellStyle name="Comma 80" xfId="497"/>
    <cellStyle name="Comma 80 2" xfId="498"/>
    <cellStyle name="Comma 81" xfId="499"/>
    <cellStyle name="Comma 81 2" xfId="500"/>
    <cellStyle name="Comma 82" xfId="501"/>
    <cellStyle name="Comma 82 2" xfId="502"/>
    <cellStyle name="Comma 83" xfId="503"/>
    <cellStyle name="Comma 83 2" xfId="504"/>
    <cellStyle name="Comma 84" xfId="505"/>
    <cellStyle name="Comma 84 2" xfId="506"/>
    <cellStyle name="Comma 85" xfId="507"/>
    <cellStyle name="Comma 85 2" xfId="508"/>
    <cellStyle name="Comma 86" xfId="509"/>
    <cellStyle name="Comma 86 2" xfId="510"/>
    <cellStyle name="Comma 87" xfId="511"/>
    <cellStyle name="Comma 88" xfId="512"/>
    <cellStyle name="Comma 88 2" xfId="513"/>
    <cellStyle name="Comma 88 2 2" xfId="1269"/>
    <cellStyle name="Comma 88 3" xfId="1268"/>
    <cellStyle name="Comma 89" xfId="514"/>
    <cellStyle name="Comma 9" xfId="515"/>
    <cellStyle name="Comma 9 2" xfId="516"/>
    <cellStyle name="Comma 9 2 2" xfId="517"/>
    <cellStyle name="Comma 9 2 3" xfId="518"/>
    <cellStyle name="Comma 9 2 4" xfId="519"/>
    <cellStyle name="Comma 9 3" xfId="520"/>
    <cellStyle name="Comma 9 3 2" xfId="521"/>
    <cellStyle name="Comma 9 3 3" xfId="522"/>
    <cellStyle name="Comma 9 3 4" xfId="523"/>
    <cellStyle name="Comma 9 4" xfId="524"/>
    <cellStyle name="Comma 9 5" xfId="525"/>
    <cellStyle name="Comma 9 5 2" xfId="526"/>
    <cellStyle name="Comma 9 6" xfId="527"/>
    <cellStyle name="Comma 9 6 2" xfId="528"/>
    <cellStyle name="Comma 9 7" xfId="529"/>
    <cellStyle name="Comma 9 8" xfId="530"/>
    <cellStyle name="Comma 90" xfId="531"/>
    <cellStyle name="Comma 91" xfId="532"/>
    <cellStyle name="Comma 92" xfId="533"/>
    <cellStyle name="Comma 93" xfId="534"/>
    <cellStyle name="Comma 94" xfId="535"/>
    <cellStyle name="Comma 95" xfId="536"/>
    <cellStyle name="Comma 96" xfId="537"/>
    <cellStyle name="Comma 97" xfId="538"/>
    <cellStyle name="Comma 98" xfId="539"/>
    <cellStyle name="Comma 99" xfId="540"/>
    <cellStyle name="comma zerodec" xfId="541"/>
    <cellStyle name="comma zerodec 2" xfId="542"/>
    <cellStyle name="comma zerodec 2 2" xfId="543"/>
    <cellStyle name="comma zerodec 2 3" xfId="544"/>
    <cellStyle name="comma zerodec 2 4" xfId="545"/>
    <cellStyle name="comma zerodec 3" xfId="546"/>
    <cellStyle name="comma zerodec 4" xfId="547"/>
    <cellStyle name="comma zerodec 5" xfId="548"/>
    <cellStyle name="comma zerodec 6" xfId="549"/>
    <cellStyle name="Comma0" xfId="550"/>
    <cellStyle name="Comma0 2" xfId="551"/>
    <cellStyle name="Comma0 3" xfId="552"/>
    <cellStyle name="Copied" xfId="553"/>
    <cellStyle name="Cover Date" xfId="554"/>
    <cellStyle name="Cover Subtitle" xfId="555"/>
    <cellStyle name="Cover Title" xfId="556"/>
    <cellStyle name="Currency (hidden)" xfId="557"/>
    <cellStyle name="Currency (hidden) 2" xfId="558"/>
    <cellStyle name="Currency 2" xfId="559"/>
    <cellStyle name="Currency0" xfId="560"/>
    <cellStyle name="Currency0 2" xfId="561"/>
    <cellStyle name="Currency0 3" xfId="562"/>
    <cellStyle name="Currency1" xfId="563"/>
    <cellStyle name="Currency1 2" xfId="564"/>
    <cellStyle name="Currency1 2 2" xfId="565"/>
    <cellStyle name="Currency1 2 3" xfId="566"/>
    <cellStyle name="Currency1 2 4" xfId="567"/>
    <cellStyle name="Currency1 3" xfId="568"/>
    <cellStyle name="Currency1 4" xfId="569"/>
    <cellStyle name="Currency1 5" xfId="570"/>
    <cellStyle name="Currency1 6" xfId="571"/>
    <cellStyle name="Custom" xfId="572"/>
    <cellStyle name="Date" xfId="573"/>
    <cellStyle name="Dezimal [0]_OPTIMIR1 (deutsch)" xfId="574"/>
    <cellStyle name="Dezimal_OPTIMIR1 (deutsch)" xfId="575"/>
    <cellStyle name="Dollar (zero dec)" xfId="576"/>
    <cellStyle name="Dollar (zero dec) 2" xfId="577"/>
    <cellStyle name="Dollar (zero dec) 2 2" xfId="578"/>
    <cellStyle name="Dollar (zero dec) 2 3" xfId="579"/>
    <cellStyle name="Dollar (zero dec) 2 4" xfId="580"/>
    <cellStyle name="Dollar (zero dec) 3" xfId="581"/>
    <cellStyle name="Dollar (zero dec) 4" xfId="582"/>
    <cellStyle name="Dollar (zero dec) 5" xfId="583"/>
    <cellStyle name="Dollar (zero dec) 6" xfId="584"/>
    <cellStyle name="Dollar (zero dec) 7" xfId="585"/>
    <cellStyle name="E&amp;Y House" xfId="586"/>
    <cellStyle name="E&amp;Y House 2" xfId="587"/>
    <cellStyle name="E&amp;Y House 2 2" xfId="588"/>
    <cellStyle name="E&amp;Y House 2 3" xfId="589"/>
    <cellStyle name="E&amp;Y House 3" xfId="590"/>
    <cellStyle name="E&amp;Y House_N-3 advance premium income and prepaid com" xfId="591"/>
    <cellStyle name="Entered" xfId="592"/>
    <cellStyle name="Euro" xfId="593"/>
    <cellStyle name="Fixed" xfId="594"/>
    <cellStyle name="Footer SBILogo1" xfId="595"/>
    <cellStyle name="Footer SBILogo2" xfId="596"/>
    <cellStyle name="Footnote" xfId="597"/>
    <cellStyle name="Footnote Reference" xfId="598"/>
    <cellStyle name="Footnote_2004 - K-1 - Lead Baht (Review)" xfId="599"/>
    <cellStyle name="Grey" xfId="600"/>
    <cellStyle name="Grey 2" xfId="601"/>
    <cellStyle name="Grey 2 2" xfId="602"/>
    <cellStyle name="Grey 2 3" xfId="603"/>
    <cellStyle name="Grey 2 4" xfId="604"/>
    <cellStyle name="Grey 2 5" xfId="605"/>
    <cellStyle name="Grey 3" xfId="606"/>
    <cellStyle name="Grey 4" xfId="607"/>
    <cellStyle name="Grey 5" xfId="608"/>
    <cellStyle name="Header" xfId="609"/>
    <cellStyle name="Header Draft Stamp" xfId="610"/>
    <cellStyle name="Header_2004 - K-1 - Lead Baht (Review)" xfId="611"/>
    <cellStyle name="Header1" xfId="612"/>
    <cellStyle name="Header2" xfId="613"/>
    <cellStyle name="Heading 1 2" xfId="614"/>
    <cellStyle name="Heading 1 3" xfId="615"/>
    <cellStyle name="Heading 1 3 2" xfId="616"/>
    <cellStyle name="Heading 1 4" xfId="617"/>
    <cellStyle name="Heading 1 4 2" xfId="618"/>
    <cellStyle name="Heading 1 5" xfId="619"/>
    <cellStyle name="Heading 1 5 2" xfId="620"/>
    <cellStyle name="Heading 1 Above" xfId="621"/>
    <cellStyle name="Heading 1+" xfId="622"/>
    <cellStyle name="Heading 2 2" xfId="623"/>
    <cellStyle name="Heading 2 3" xfId="624"/>
    <cellStyle name="Heading 2 3 2" xfId="625"/>
    <cellStyle name="Heading 2 4" xfId="626"/>
    <cellStyle name="Heading 2 4 2" xfId="627"/>
    <cellStyle name="Heading 2 5" xfId="628"/>
    <cellStyle name="Heading 2 5 2" xfId="629"/>
    <cellStyle name="Heading 2 Below" xfId="630"/>
    <cellStyle name="Heading 2+" xfId="631"/>
    <cellStyle name="Heading 3 2" xfId="632"/>
    <cellStyle name="Heading 3 3" xfId="633"/>
    <cellStyle name="Heading 3 3 2" xfId="634"/>
    <cellStyle name="Heading 3 4" xfId="635"/>
    <cellStyle name="Heading 3 4 2" xfId="636"/>
    <cellStyle name="Heading 3 5" xfId="637"/>
    <cellStyle name="Heading 3 5 2" xfId="638"/>
    <cellStyle name="Heading 3+" xfId="639"/>
    <cellStyle name="Hidden" xfId="640"/>
    <cellStyle name="Hidden 2" xfId="641"/>
    <cellStyle name="Hidden 3" xfId="642"/>
    <cellStyle name="Hyperlink 2" xfId="643"/>
    <cellStyle name="Hyperlink 2 2" xfId="644"/>
    <cellStyle name="Hyperlink 2 3" xfId="645"/>
    <cellStyle name="Hyperlink 2 4" xfId="646"/>
    <cellStyle name="Input [yellow]" xfId="647"/>
    <cellStyle name="Input [yellow] 2" xfId="648"/>
    <cellStyle name="Input [yellow] 3" xfId="649"/>
    <cellStyle name="Input [yellow] 3 2" xfId="650"/>
    <cellStyle name="Input [yellow] 3 3" xfId="651"/>
    <cellStyle name="Input [yellow] 3 4" xfId="652"/>
    <cellStyle name="Input [yellow] 4" xfId="653"/>
    <cellStyle name="Input [yellow] 5" xfId="654"/>
    <cellStyle name="no dec" xfId="655"/>
    <cellStyle name="Normal" xfId="0" builtinId="0"/>
    <cellStyle name="Normal - Style1" xfId="656"/>
    <cellStyle name="Normal - Style1 2" xfId="657"/>
    <cellStyle name="Normal - Style1 2 2" xfId="658"/>
    <cellStyle name="Normal - Style1 2 3" xfId="659"/>
    <cellStyle name="Normal - Style1 2 4" xfId="660"/>
    <cellStyle name="Normal - Style1 2 5" xfId="661"/>
    <cellStyle name="Normal - Style1 2 6" xfId="662"/>
    <cellStyle name="Normal - Style1 3" xfId="663"/>
    <cellStyle name="Normal - Style1 4" xfId="664"/>
    <cellStyle name="Normal - Style1 5" xfId="665"/>
    <cellStyle name="Normal - Style1 6" xfId="666"/>
    <cellStyle name="Normal 10" xfId="667"/>
    <cellStyle name="Normal 10 2" xfId="668"/>
    <cellStyle name="Normal 10 2 5" xfId="1309"/>
    <cellStyle name="Normal 10 3" xfId="669"/>
    <cellStyle name="Normal 10 3 2" xfId="670"/>
    <cellStyle name="Normal 10 3 3" xfId="671"/>
    <cellStyle name="Normal 10 4" xfId="672"/>
    <cellStyle name="Normal 10 5" xfId="673"/>
    <cellStyle name="Normal 10 6" xfId="674"/>
    <cellStyle name="Normal 10 7" xfId="675"/>
    <cellStyle name="Normal 11" xfId="676"/>
    <cellStyle name="Normal 11 2" xfId="677"/>
    <cellStyle name="Normal 11 2 2" xfId="678"/>
    <cellStyle name="Normal 11 2 3" xfId="679"/>
    <cellStyle name="Normal 11 3" xfId="680"/>
    <cellStyle name="Normal 11 3 2" xfId="681"/>
    <cellStyle name="Normal 11 3 3" xfId="682"/>
    <cellStyle name="Normal 11 4" xfId="683"/>
    <cellStyle name="Normal 12" xfId="684"/>
    <cellStyle name="Normal 12 2" xfId="685"/>
    <cellStyle name="Normal 12 2 2" xfId="686"/>
    <cellStyle name="Normal 12 2 3" xfId="687"/>
    <cellStyle name="Normal 12 3" xfId="688"/>
    <cellStyle name="Normal 12 3 2" xfId="689"/>
    <cellStyle name="Normal 12 3 3" xfId="690"/>
    <cellStyle name="Normal 12 4" xfId="691"/>
    <cellStyle name="Normal 12 5" xfId="692"/>
    <cellStyle name="Normal 13" xfId="693"/>
    <cellStyle name="Normal 13 2" xfId="694"/>
    <cellStyle name="Normal 13 2 2" xfId="695"/>
    <cellStyle name="Normal 13 2 3" xfId="696"/>
    <cellStyle name="Normal 13 3" xfId="697"/>
    <cellStyle name="Normal 13 3 2" xfId="698"/>
    <cellStyle name="Normal 13 3 3" xfId="699"/>
    <cellStyle name="Normal 13 4" xfId="700"/>
    <cellStyle name="Normal 13 5" xfId="701"/>
    <cellStyle name="Normal 13 6" xfId="702"/>
    <cellStyle name="Normal 14" xfId="703"/>
    <cellStyle name="Normal 14 2" xfId="704"/>
    <cellStyle name="Normal 14 2 2" xfId="705"/>
    <cellStyle name="Normal 14 2 3" xfId="706"/>
    <cellStyle name="Normal 14 3" xfId="707"/>
    <cellStyle name="Normal 14 4" xfId="708"/>
    <cellStyle name="Normal 14 5" xfId="709"/>
    <cellStyle name="Normal 14 6" xfId="710"/>
    <cellStyle name="Normal 14 7" xfId="711"/>
    <cellStyle name="Normal 15" xfId="712"/>
    <cellStyle name="Normal 15 2" xfId="713"/>
    <cellStyle name="Normal 15 3" xfId="714"/>
    <cellStyle name="Normal 15 4" xfId="715"/>
    <cellStyle name="Normal 15 5" xfId="716"/>
    <cellStyle name="Normal 15 6" xfId="717"/>
    <cellStyle name="Normal 15 7" xfId="718"/>
    <cellStyle name="Normal 16" xfId="719"/>
    <cellStyle name="Normal 16 2" xfId="720"/>
    <cellStyle name="Normal 16 3" xfId="721"/>
    <cellStyle name="Normal 16 4" xfId="722"/>
    <cellStyle name="Normal 17" xfId="723"/>
    <cellStyle name="Normal 17 2" xfId="724"/>
    <cellStyle name="Normal 17 3" xfId="725"/>
    <cellStyle name="Normal 17 4" xfId="726"/>
    <cellStyle name="Normal 17 5" xfId="727"/>
    <cellStyle name="Normal 17 6" xfId="728"/>
    <cellStyle name="Normal 18" xfId="729"/>
    <cellStyle name="Normal 18 2" xfId="730"/>
    <cellStyle name="Normal 18 2 2" xfId="731"/>
    <cellStyle name="Normal 18 2 3" xfId="732"/>
    <cellStyle name="Normal 18 3" xfId="733"/>
    <cellStyle name="Normal 18 3 2" xfId="734"/>
    <cellStyle name="Normal 18 3 3" xfId="735"/>
    <cellStyle name="Normal 18 4" xfId="736"/>
    <cellStyle name="Normal 18 4 2" xfId="737"/>
    <cellStyle name="Normal 18 4 3" xfId="738"/>
    <cellStyle name="Normal 18 5" xfId="739"/>
    <cellStyle name="Normal 18 6" xfId="740"/>
    <cellStyle name="Normal 18 7" xfId="741"/>
    <cellStyle name="Normal 19" xfId="742"/>
    <cellStyle name="Normal 19 2" xfId="743"/>
    <cellStyle name="Normal 19 3" xfId="744"/>
    <cellStyle name="Normal 2" xfId="745"/>
    <cellStyle name="Normal 2 10" xfId="746"/>
    <cellStyle name="Normal 2 10 2" xfId="747"/>
    <cellStyle name="Normal 2 11" xfId="748"/>
    <cellStyle name="Normal 2 11 2" xfId="749"/>
    <cellStyle name="Normal 2 11 3" xfId="750"/>
    <cellStyle name="Normal 2 12" xfId="751"/>
    <cellStyle name="Normal 2 13" xfId="752"/>
    <cellStyle name="Normal 2 14" xfId="753"/>
    <cellStyle name="Normal 2 15" xfId="754"/>
    <cellStyle name="Normal 2 16" xfId="755"/>
    <cellStyle name="Normal 2 17" xfId="756"/>
    <cellStyle name="Normal 2 18" xfId="757"/>
    <cellStyle name="Normal 2 19" xfId="758"/>
    <cellStyle name="Normal 2 2" xfId="759"/>
    <cellStyle name="Normal 2 2 2" xfId="760"/>
    <cellStyle name="Normal 2 2 3" xfId="761"/>
    <cellStyle name="Normal 2 2 4" xfId="762"/>
    <cellStyle name="Normal 2 2 5" xfId="763"/>
    <cellStyle name="Normal 2 2 6" xfId="1310"/>
    <cellStyle name="Normal 2 20" xfId="764"/>
    <cellStyle name="Normal 2 21" xfId="765"/>
    <cellStyle name="Normal 2 22" xfId="766"/>
    <cellStyle name="Normal 2 23" xfId="767"/>
    <cellStyle name="Normal 2 24" xfId="768"/>
    <cellStyle name="Normal 2 25" xfId="769"/>
    <cellStyle name="Normal 2 3" xfId="770"/>
    <cellStyle name="Normal 2 3 2" xfId="771"/>
    <cellStyle name="Normal 2 3 2 2" xfId="772"/>
    <cellStyle name="Normal 2 3 2 3" xfId="773"/>
    <cellStyle name="Normal 2 3 3" xfId="774"/>
    <cellStyle name="Normal 2 3 3 2" xfId="775"/>
    <cellStyle name="Normal 2 3 3 3" xfId="776"/>
    <cellStyle name="Normal 2 3 3 3 2" xfId="777"/>
    <cellStyle name="Normal 2 3 3 3 2 2" xfId="1271"/>
    <cellStyle name="Normal 2 3 3 3 3" xfId="1270"/>
    <cellStyle name="Normal 2 3 3 4" xfId="1311"/>
    <cellStyle name="Normal 2 3 4" xfId="778"/>
    <cellStyle name="Normal 2 3 4 2" xfId="779"/>
    <cellStyle name="Normal 2 3 4 2 2" xfId="1273"/>
    <cellStyle name="Normal 2 3 4 3" xfId="1272"/>
    <cellStyle name="Normal 2 3 5" xfId="780"/>
    <cellStyle name="Normal 2 3 6" xfId="781"/>
    <cellStyle name="Normal 2 4" xfId="782"/>
    <cellStyle name="Normal 2 4 2" xfId="783"/>
    <cellStyle name="Normal 2 4 2 3" xfId="1312"/>
    <cellStyle name="Normal 2 4 3" xfId="784"/>
    <cellStyle name="Normal 2 5" xfId="785"/>
    <cellStyle name="Normal 2 5 2" xfId="786"/>
    <cellStyle name="Normal 2 5 3" xfId="787"/>
    <cellStyle name="Normal 2 5 4" xfId="788"/>
    <cellStyle name="Normal 2 5 5" xfId="789"/>
    <cellStyle name="Normal 2 6" xfId="790"/>
    <cellStyle name="Normal 2 6 2" xfId="791"/>
    <cellStyle name="Normal 2 6 3" xfId="792"/>
    <cellStyle name="Normal 2 7" xfId="793"/>
    <cellStyle name="Normal 2 8" xfId="794"/>
    <cellStyle name="Normal 2 9" xfId="795"/>
    <cellStyle name="Normal 2_TREL fixed assets Q3-2009" xfId="796"/>
    <cellStyle name="Normal 20" xfId="797"/>
    <cellStyle name="Normal 20 2" xfId="798"/>
    <cellStyle name="Normal 20 3" xfId="799"/>
    <cellStyle name="Normal 21" xfId="800"/>
    <cellStyle name="Normal 21 2" xfId="801"/>
    <cellStyle name="Normal 21 2 2" xfId="802"/>
    <cellStyle name="Normal 21 2 2 2" xfId="1275"/>
    <cellStyle name="Normal 21 2 3" xfId="1274"/>
    <cellStyle name="Normal 22" xfId="803"/>
    <cellStyle name="Normal 22 2" xfId="804"/>
    <cellStyle name="Normal 22 3" xfId="805"/>
    <cellStyle name="Normal 23" xfId="806"/>
    <cellStyle name="Normal 23 2" xfId="807"/>
    <cellStyle name="Normal 23 3" xfId="808"/>
    <cellStyle name="Normal 24" xfId="809"/>
    <cellStyle name="Normal 24 2" xfId="810"/>
    <cellStyle name="Normal 24 3" xfId="811"/>
    <cellStyle name="Normal 24 4" xfId="812"/>
    <cellStyle name="Normal 25" xfId="813"/>
    <cellStyle name="Normal 25 2" xfId="814"/>
    <cellStyle name="Normal 25 3" xfId="815"/>
    <cellStyle name="Normal 26" xfId="816"/>
    <cellStyle name="Normal 26 2" xfId="817"/>
    <cellStyle name="Normal 26 2 2" xfId="818"/>
    <cellStyle name="Normal 26 3" xfId="819"/>
    <cellStyle name="Normal 26 4" xfId="820"/>
    <cellStyle name="Normal 26 5" xfId="821"/>
    <cellStyle name="Normal 27" xfId="822"/>
    <cellStyle name="Normal 27 2" xfId="823"/>
    <cellStyle name="Normal 27 3" xfId="824"/>
    <cellStyle name="Normal 28" xfId="825"/>
    <cellStyle name="Normal 28 2" xfId="826"/>
    <cellStyle name="Normal 28 3" xfId="827"/>
    <cellStyle name="Normal 28 4" xfId="828"/>
    <cellStyle name="Normal 28 5" xfId="829"/>
    <cellStyle name="Normal 28 6" xfId="830"/>
    <cellStyle name="Normal 29" xfId="831"/>
    <cellStyle name="Normal 29 2" xfId="832"/>
    <cellStyle name="Normal 29 3" xfId="833"/>
    <cellStyle name="Normal 3" xfId="834"/>
    <cellStyle name="Normal 3 2" xfId="835"/>
    <cellStyle name="Normal 3 2 2" xfId="836"/>
    <cellStyle name="Normal 3 2 3" xfId="837"/>
    <cellStyle name="Normal 3 2 3 2" xfId="838"/>
    <cellStyle name="Normal 3 2 3 3" xfId="839"/>
    <cellStyle name="Normal 3 2 4" xfId="840"/>
    <cellStyle name="Normal 3 2 5" xfId="841"/>
    <cellStyle name="Normal 3 2 6" xfId="842"/>
    <cellStyle name="Normal 3 2 7" xfId="843"/>
    <cellStyle name="Normal 3 2 8" xfId="844"/>
    <cellStyle name="Normal 3 3" xfId="845"/>
    <cellStyle name="Normal 3 3 2" xfId="846"/>
    <cellStyle name="Normal 3 3 3" xfId="847"/>
    <cellStyle name="Normal 3 4" xfId="848"/>
    <cellStyle name="Normal 3 4 2" xfId="849"/>
    <cellStyle name="Normal 3 4 3" xfId="850"/>
    <cellStyle name="Normal 3 5" xfId="851"/>
    <cellStyle name="Normal 3 5 2" xfId="852"/>
    <cellStyle name="Normal 3 5 3" xfId="853"/>
    <cellStyle name="Normal 3 6" xfId="854"/>
    <cellStyle name="Normal 3 7" xfId="855"/>
    <cellStyle name="Normal 30" xfId="856"/>
    <cellStyle name="Normal 30 2" xfId="857"/>
    <cellStyle name="Normal 30 2 2" xfId="858"/>
    <cellStyle name="Normal 30 3" xfId="859"/>
    <cellStyle name="Normal 30 4" xfId="860"/>
    <cellStyle name="Normal 30 5" xfId="861"/>
    <cellStyle name="Normal 31" xfId="862"/>
    <cellStyle name="Normal 31 2" xfId="863"/>
    <cellStyle name="Normal 31 3" xfId="864"/>
    <cellStyle name="Normal 31 4" xfId="865"/>
    <cellStyle name="Normal 31 5" xfId="866"/>
    <cellStyle name="Normal 32" xfId="867"/>
    <cellStyle name="Normal 32 2" xfId="868"/>
    <cellStyle name="Normal 32 3" xfId="869"/>
    <cellStyle name="Normal 33" xfId="870"/>
    <cellStyle name="Normal 33 2" xfId="871"/>
    <cellStyle name="Normal 33 3" xfId="872"/>
    <cellStyle name="Normal 34" xfId="873"/>
    <cellStyle name="Normal 34 2" xfId="874"/>
    <cellStyle name="Normal 34 3" xfId="875"/>
    <cellStyle name="Normal 35" xfId="876"/>
    <cellStyle name="Normal 35 2" xfId="877"/>
    <cellStyle name="Normal 35 3" xfId="878"/>
    <cellStyle name="Normal 36" xfId="879"/>
    <cellStyle name="Normal 36 2" xfId="880"/>
    <cellStyle name="Normal 36 3" xfId="881"/>
    <cellStyle name="Normal 37" xfId="882"/>
    <cellStyle name="Normal 37 2" xfId="883"/>
    <cellStyle name="Normal 38" xfId="884"/>
    <cellStyle name="Normal 39" xfId="885"/>
    <cellStyle name="Normal 4" xfId="886"/>
    <cellStyle name="Normal 4 2" xfId="887"/>
    <cellStyle name="Normal 4 2 2" xfId="888"/>
    <cellStyle name="Normal 4 2 2 2" xfId="889"/>
    <cellStyle name="Normal 4 2 3" xfId="890"/>
    <cellStyle name="Normal 4 2 3 2" xfId="891"/>
    <cellStyle name="Normal 4 2 4" xfId="892"/>
    <cellStyle name="Normal 4 2 5" xfId="893"/>
    <cellStyle name="Normal 4 2 6" xfId="894"/>
    <cellStyle name="Normal 4 3" xfId="895"/>
    <cellStyle name="Normal 4 4" xfId="896"/>
    <cellStyle name="Normal 4 5" xfId="897"/>
    <cellStyle name="Normal 40" xfId="898"/>
    <cellStyle name="Normal 40 2" xfId="899"/>
    <cellStyle name="Normal 40 3" xfId="900"/>
    <cellStyle name="Normal 40 3 2" xfId="1277"/>
    <cellStyle name="Normal 40 4" xfId="1276"/>
    <cellStyle name="Normal 41" xfId="901"/>
    <cellStyle name="Normal 41 2" xfId="902"/>
    <cellStyle name="Normal 42" xfId="903"/>
    <cellStyle name="Normal 42 2" xfId="904"/>
    <cellStyle name="Normal 42 3" xfId="905"/>
    <cellStyle name="Normal 42 3 2" xfId="1279"/>
    <cellStyle name="Normal 42 4" xfId="1278"/>
    <cellStyle name="Normal 43" xfId="906"/>
    <cellStyle name="Normal 44" xfId="907"/>
    <cellStyle name="Normal 45" xfId="908"/>
    <cellStyle name="Normal 46" xfId="909"/>
    <cellStyle name="Normal 47" xfId="910"/>
    <cellStyle name="Normal 48" xfId="911"/>
    <cellStyle name="Normal 49" xfId="912"/>
    <cellStyle name="Normal 5" xfId="913"/>
    <cellStyle name="Normal 5 2" xfId="914"/>
    <cellStyle name="Normal 5 2 2" xfId="915"/>
    <cellStyle name="Normal 5 2 3" xfId="916"/>
    <cellStyle name="Normal 5 3" xfId="917"/>
    <cellStyle name="Normal 5 4" xfId="918"/>
    <cellStyle name="Normal 5 5" xfId="919"/>
    <cellStyle name="Normal 50" xfId="920"/>
    <cellStyle name="Normal 51" xfId="921"/>
    <cellStyle name="Normal 52" xfId="922"/>
    <cellStyle name="Normal 53" xfId="923"/>
    <cellStyle name="Normal 54" xfId="924"/>
    <cellStyle name="Normal 55" xfId="925"/>
    <cellStyle name="Normal 56" xfId="926"/>
    <cellStyle name="Normal 57" xfId="927"/>
    <cellStyle name="Normal 58" xfId="928"/>
    <cellStyle name="Normal 59" xfId="929"/>
    <cellStyle name="Normal 6" xfId="930"/>
    <cellStyle name="Normal 6 2" xfId="931"/>
    <cellStyle name="Normal 6 2 2" xfId="932"/>
    <cellStyle name="Normal 6 2 2 2" xfId="933"/>
    <cellStyle name="Normal 6 2 2 3" xfId="934"/>
    <cellStyle name="Normal 6 2 3" xfId="935"/>
    <cellStyle name="Normal 6 2 4" xfId="936"/>
    <cellStyle name="Normal 6 3" xfId="937"/>
    <cellStyle name="Normal 6 3 2" xfId="938"/>
    <cellStyle name="Normal 6 3 3" xfId="939"/>
    <cellStyle name="Normal 6 4" xfId="940"/>
    <cellStyle name="Normal 6 4 2" xfId="941"/>
    <cellStyle name="Normal 6 4 2 2" xfId="942"/>
    <cellStyle name="Normal 6 4 2 2 2" xfId="1282"/>
    <cellStyle name="Normal 6 4 2 3" xfId="1281"/>
    <cellStyle name="Normal 6 4 3" xfId="943"/>
    <cellStyle name="Normal 6 4 3 2" xfId="944"/>
    <cellStyle name="Normal 6 4 3 2 2" xfId="1284"/>
    <cellStyle name="Normal 6 4 3 3" xfId="1283"/>
    <cellStyle name="Normal 6 4 4" xfId="945"/>
    <cellStyle name="Normal 6 4 5" xfId="946"/>
    <cellStyle name="Normal 6 4 5 2" xfId="1285"/>
    <cellStyle name="Normal 6 4 6" xfId="1280"/>
    <cellStyle name="Normal 6 5" xfId="947"/>
    <cellStyle name="Normal 6 5 2" xfId="948"/>
    <cellStyle name="Normal 6 5 2 2" xfId="949"/>
    <cellStyle name="Normal 6 5 2 2 2" xfId="1288"/>
    <cellStyle name="Normal 6 5 2 3" xfId="1287"/>
    <cellStyle name="Normal 6 5 3" xfId="950"/>
    <cellStyle name="Normal 6 5 3 2" xfId="951"/>
    <cellStyle name="Normal 6 5 3 2 2" xfId="1290"/>
    <cellStyle name="Normal 6 5 3 3" xfId="1289"/>
    <cellStyle name="Normal 6 5 4" xfId="952"/>
    <cellStyle name="Normal 6 5 4 2" xfId="1291"/>
    <cellStyle name="Normal 6 5 5" xfId="1286"/>
    <cellStyle name="Normal 6 6" xfId="953"/>
    <cellStyle name="Normal 6 7" xfId="954"/>
    <cellStyle name="Normal 60" xfId="955"/>
    <cellStyle name="Normal 60 2" xfId="956"/>
    <cellStyle name="Normal 61" xfId="957"/>
    <cellStyle name="Normal 61 2" xfId="958"/>
    <cellStyle name="Normal 62" xfId="959"/>
    <cellStyle name="Normal 62 2" xfId="960"/>
    <cellStyle name="Normal 63" xfId="961"/>
    <cellStyle name="Normal 64" xfId="962"/>
    <cellStyle name="Normal 65" xfId="963"/>
    <cellStyle name="Normal 66" xfId="964"/>
    <cellStyle name="Normal 67" xfId="965"/>
    <cellStyle name="Normal 68" xfId="966"/>
    <cellStyle name="Normal 69" xfId="967"/>
    <cellStyle name="Normal 7" xfId="968"/>
    <cellStyle name="Normal 7 2" xfId="969"/>
    <cellStyle name="Normal 7 2 2" xfId="970"/>
    <cellStyle name="Normal 7 2 3" xfId="971"/>
    <cellStyle name="Normal 7 2 4" xfId="972"/>
    <cellStyle name="Normal 7 2 5" xfId="973"/>
    <cellStyle name="Normal 7 3" xfId="974"/>
    <cellStyle name="Normal 7 4" xfId="975"/>
    <cellStyle name="Normal 7 5" xfId="976"/>
    <cellStyle name="Normal 7 6" xfId="977"/>
    <cellStyle name="Normal 70" xfId="978"/>
    <cellStyle name="Normal 71" xfId="979"/>
    <cellStyle name="Normal 71 2" xfId="980"/>
    <cellStyle name="Normal 71 2 2" xfId="1293"/>
    <cellStyle name="Normal 71 3" xfId="1292"/>
    <cellStyle name="Normal 72" xfId="981"/>
    <cellStyle name="Normal 73" xfId="982"/>
    <cellStyle name="Normal 73 2" xfId="983"/>
    <cellStyle name="Normal 73 2 2" xfId="1295"/>
    <cellStyle name="Normal 73 3" xfId="1294"/>
    <cellStyle name="Normal 74" xfId="984"/>
    <cellStyle name="Normal 74 2" xfId="985"/>
    <cellStyle name="Normal 74 3" xfId="986"/>
    <cellStyle name="Normal 75" xfId="987"/>
    <cellStyle name="Normal 75 2" xfId="988"/>
    <cellStyle name="Normal 75 2 2" xfId="989"/>
    <cellStyle name="Normal 75 2 2 2" xfId="1298"/>
    <cellStyle name="Normal 75 2 3" xfId="1297"/>
    <cellStyle name="Normal 75 3" xfId="990"/>
    <cellStyle name="Normal 75 4" xfId="991"/>
    <cellStyle name="Normal 75 4 2" xfId="1299"/>
    <cellStyle name="Normal 75 5" xfId="1296"/>
    <cellStyle name="Normal 76" xfId="992"/>
    <cellStyle name="Normal 77" xfId="993"/>
    <cellStyle name="Normal 78" xfId="994"/>
    <cellStyle name="Normal 78 2" xfId="1313"/>
    <cellStyle name="Normal 79" xfId="995"/>
    <cellStyle name="Normal 8" xfId="996"/>
    <cellStyle name="Normal 8 2" xfId="997"/>
    <cellStyle name="Normal 8 2 2" xfId="998"/>
    <cellStyle name="Normal 8 2 3" xfId="999"/>
    <cellStyle name="Normal 8 3" xfId="1000"/>
    <cellStyle name="Normal 80" xfId="1001"/>
    <cellStyle name="Normal 80 2" xfId="1002"/>
    <cellStyle name="Normal 80 2 2" xfId="1301"/>
    <cellStyle name="Normal 80 3" xfId="1300"/>
    <cellStyle name="Normal 81" xfId="1003"/>
    <cellStyle name="Normal 81 2" xfId="1004"/>
    <cellStyle name="Normal 81 2 2" xfId="1303"/>
    <cellStyle name="Normal 81 3" xfId="1302"/>
    <cellStyle name="Normal 82" xfId="1005"/>
    <cellStyle name="Normal 83" xfId="1006"/>
    <cellStyle name="Normal 84" xfId="1007"/>
    <cellStyle name="Normal 84 2" xfId="1008"/>
    <cellStyle name="Normal 84 2 2" xfId="1305"/>
    <cellStyle name="Normal 84 3" xfId="1304"/>
    <cellStyle name="Normal 85" xfId="1009"/>
    <cellStyle name="Normal 86" xfId="1010"/>
    <cellStyle name="Normal 87" xfId="1011"/>
    <cellStyle name="Normal 88" xfId="1012"/>
    <cellStyle name="Normal 88 2" xfId="1306"/>
    <cellStyle name="Normal 89" xfId="1013"/>
    <cellStyle name="Normal 9" xfId="1014"/>
    <cellStyle name="Normal 9 2" xfId="1015"/>
    <cellStyle name="Normal 9 2 2" xfId="1016"/>
    <cellStyle name="Normal 9 2 3" xfId="1017"/>
    <cellStyle name="Normal 9 2 4" xfId="1018"/>
    <cellStyle name="Normal 9 2 5" xfId="1019"/>
    <cellStyle name="Normal 9 3" xfId="1020"/>
    <cellStyle name="Normal 9 4" xfId="1021"/>
    <cellStyle name="Normal 9 4 2" xfId="1022"/>
    <cellStyle name="Normal 9 4 3" xfId="1023"/>
    <cellStyle name="Normal 9 5" xfId="1024"/>
    <cellStyle name="Normal 9 6" xfId="1025"/>
    <cellStyle name="Normal 90" xfId="1314"/>
    <cellStyle name="Normal 91" xfId="1316"/>
    <cellStyle name="NormalGB" xfId="1026"/>
    <cellStyle name="Output Amounts" xfId="1027"/>
    <cellStyle name="Output Amounts 2" xfId="1028"/>
    <cellStyle name="Output Line Items" xfId="1029"/>
    <cellStyle name="Output Line Items 2" xfId="1030"/>
    <cellStyle name="Page Number" xfId="1031"/>
    <cellStyle name="Percent (0%)" xfId="1032"/>
    <cellStyle name="Percent (0%) 2" xfId="1033"/>
    <cellStyle name="Percent (0.0%)" xfId="1034"/>
    <cellStyle name="Percent (0.00%)" xfId="1035"/>
    <cellStyle name="Percent [2]" xfId="1036"/>
    <cellStyle name="Percent [2] 2" xfId="1037"/>
    <cellStyle name="Percent [2] 2 2" xfId="1038"/>
    <cellStyle name="Percent [2] 3" xfId="1039"/>
    <cellStyle name="Percent [2] 3 2" xfId="1040"/>
    <cellStyle name="Percent [2] 4" xfId="1041"/>
    <cellStyle name="Percent [2] 4 2" xfId="1042"/>
    <cellStyle name="Percent [2] 5" xfId="1043"/>
    <cellStyle name="Percent [2] 5 2" xfId="1044"/>
    <cellStyle name="Percent [2] 6" xfId="1045"/>
    <cellStyle name="Percent [2] 6 2" xfId="1046"/>
    <cellStyle name="Percent [2] 7" xfId="1047"/>
    <cellStyle name="Percent [2] 7 2" xfId="1048"/>
    <cellStyle name="Percent [2] 8" xfId="1049"/>
    <cellStyle name="Percent [2] 8 2" xfId="1050"/>
    <cellStyle name="Percent 10" xfId="1051"/>
    <cellStyle name="Percent 10 2" xfId="1052"/>
    <cellStyle name="Percent 10 3" xfId="1053"/>
    <cellStyle name="Percent 11" xfId="1054"/>
    <cellStyle name="Percent 11 2" xfId="1055"/>
    <cellStyle name="Percent 11 3" xfId="1056"/>
    <cellStyle name="Percent 12" xfId="1057"/>
    <cellStyle name="Percent 13" xfId="1058"/>
    <cellStyle name="Percent 14" xfId="1059"/>
    <cellStyle name="Percent 14 2" xfId="1060"/>
    <cellStyle name="Percent 14 3" xfId="1061"/>
    <cellStyle name="Percent 15" xfId="1062"/>
    <cellStyle name="Percent 16" xfId="1063"/>
    <cellStyle name="Percent 17" xfId="1064"/>
    <cellStyle name="Percent 18" xfId="1065"/>
    <cellStyle name="Percent 19" xfId="1066"/>
    <cellStyle name="Percent 2" xfId="1067"/>
    <cellStyle name="Percent 2 2" xfId="1068"/>
    <cellStyle name="Percent 2 2 2" xfId="1069"/>
    <cellStyle name="Percent 2 2 3" xfId="1070"/>
    <cellStyle name="Percent 2 2 4" xfId="1071"/>
    <cellStyle name="Percent 2 3" xfId="1072"/>
    <cellStyle name="Percent 2 3 2" xfId="1073"/>
    <cellStyle name="Percent 2 3 3" xfId="1074"/>
    <cellStyle name="Percent 2 4" xfId="1075"/>
    <cellStyle name="Percent 2 5" xfId="1315"/>
    <cellStyle name="Percent 20" xfId="1076"/>
    <cellStyle name="Percent 21" xfId="1077"/>
    <cellStyle name="Percent 22" xfId="1078"/>
    <cellStyle name="Percent 23" xfId="1079"/>
    <cellStyle name="Percent 24" xfId="1080"/>
    <cellStyle name="Percent 25" xfId="1081"/>
    <cellStyle name="Percent 26" xfId="1082"/>
    <cellStyle name="Percent 27" xfId="1083"/>
    <cellStyle name="Percent 28" xfId="1084"/>
    <cellStyle name="Percent 29" xfId="1085"/>
    <cellStyle name="Percent 3" xfId="1086"/>
    <cellStyle name="Percent 3 2" xfId="1087"/>
    <cellStyle name="Percent 3 2 2" xfId="1088"/>
    <cellStyle name="Percent 3 2 3" xfId="1089"/>
    <cellStyle name="Percent 3 3" xfId="1090"/>
    <cellStyle name="Percent 3 3 2" xfId="1091"/>
    <cellStyle name="Percent 3 3 3" xfId="1092"/>
    <cellStyle name="Percent 3 4" xfId="1093"/>
    <cellStyle name="Percent 3 5" xfId="1094"/>
    <cellStyle name="Percent 3 6" xfId="1095"/>
    <cellStyle name="Percent 30" xfId="1096"/>
    <cellStyle name="Percent 31" xfId="1097"/>
    <cellStyle name="Percent 32" xfId="1098"/>
    <cellStyle name="Percent 4" xfId="1099"/>
    <cellStyle name="Percent 4 2" xfId="1100"/>
    <cellStyle name="Percent 4 3" xfId="1101"/>
    <cellStyle name="Percent 4 3 2" xfId="1102"/>
    <cellStyle name="Percent 4 3 3" xfId="1103"/>
    <cellStyle name="Percent 4 3 4" xfId="1104"/>
    <cellStyle name="Percent 4 4" xfId="1105"/>
    <cellStyle name="Percent 4 4 2" xfId="1106"/>
    <cellStyle name="Percent 4 4 3" xfId="1107"/>
    <cellStyle name="Percent 4 5" xfId="1108"/>
    <cellStyle name="Percent 4 6" xfId="1109"/>
    <cellStyle name="Percent 4 7" xfId="1110"/>
    <cellStyle name="Percent 5" xfId="1111"/>
    <cellStyle name="Percent 5 2" xfId="1112"/>
    <cellStyle name="Percent 5 2 2" xfId="1113"/>
    <cellStyle name="Percent 5 2 3" xfId="1114"/>
    <cellStyle name="Percent 5 3" xfId="1115"/>
    <cellStyle name="Percent 5 3 2" xfId="1116"/>
    <cellStyle name="Percent 5 3 3" xfId="1117"/>
    <cellStyle name="Percent 5 4" xfId="1118"/>
    <cellStyle name="Percent 5 5" xfId="1119"/>
    <cellStyle name="Percent 5 6" xfId="1120"/>
    <cellStyle name="Percent 5 7" xfId="1121"/>
    <cellStyle name="Percent 6" xfId="1122"/>
    <cellStyle name="Percent 6 2" xfId="1123"/>
    <cellStyle name="Percent 6 3" xfId="1124"/>
    <cellStyle name="Percent 6 4" xfId="1125"/>
    <cellStyle name="Percent 6 5" xfId="1126"/>
    <cellStyle name="Percent 6 6" xfId="1127"/>
    <cellStyle name="Percent 6 7" xfId="1128"/>
    <cellStyle name="Percent 7" xfId="1129"/>
    <cellStyle name="Percent 7 2" xfId="1130"/>
    <cellStyle name="Percent 7 3" xfId="1131"/>
    <cellStyle name="Percent 7 4" xfId="1132"/>
    <cellStyle name="Percent 7 5" xfId="1133"/>
    <cellStyle name="Percent 7 6" xfId="1134"/>
    <cellStyle name="Percent 8" xfId="1135"/>
    <cellStyle name="Percent 8 2" xfId="1136"/>
    <cellStyle name="Percent 8 3" xfId="1137"/>
    <cellStyle name="Percent 8 4" xfId="1138"/>
    <cellStyle name="Percent 8 5" xfId="1139"/>
    <cellStyle name="Percent 8 6" xfId="1140"/>
    <cellStyle name="Percent 9" xfId="1141"/>
    <cellStyle name="Percent 9 2" xfId="1142"/>
    <cellStyle name="Percent 9 3" xfId="1143"/>
    <cellStyle name="Percent 9 4" xfId="1144"/>
    <cellStyle name="Percent 9 5" xfId="1145"/>
    <cellStyle name="pwstyle" xfId="1146"/>
    <cellStyle name="Quantity" xfId="1147"/>
    <cellStyle name="Quantity 2" xfId="1148"/>
    <cellStyle name="Quantity 2 2" xfId="1149"/>
    <cellStyle name="Quantity 3" xfId="1150"/>
    <cellStyle name="Quantity 3 2" xfId="1151"/>
    <cellStyle name="Quantity 4" xfId="1152"/>
    <cellStyle name="Quantity 4 2" xfId="1153"/>
    <cellStyle name="Quantity 5" xfId="1154"/>
    <cellStyle name="Quantity 5 2" xfId="1155"/>
    <cellStyle name="Quantity 6" xfId="1156"/>
    <cellStyle name="Quantity 6 2" xfId="1157"/>
    <cellStyle name="Quantity 7" xfId="1158"/>
    <cellStyle name="Quantity 7 2" xfId="1159"/>
    <cellStyle name="Quantity 8" xfId="1160"/>
    <cellStyle name="Quantity 8 2" xfId="1161"/>
    <cellStyle name="RevList" xfId="1162"/>
    <cellStyle name="Salomon Logo" xfId="1163"/>
    <cellStyle name="Standard_OPTIMIR1 (deutsch)" xfId="1164"/>
    <cellStyle name="Style 1" xfId="1165"/>
    <cellStyle name="Subtotal" xfId="1166"/>
    <cellStyle name="Summary Header" xfId="1167"/>
    <cellStyle name="SummaryData" xfId="1168"/>
    <cellStyle name="Table Head" xfId="1169"/>
    <cellStyle name="Table Source" xfId="1170"/>
    <cellStyle name="Table Text" xfId="1171"/>
    <cellStyle name="Table Title" xfId="1172"/>
    <cellStyle name="Table Units" xfId="1173"/>
    <cellStyle name="Text" xfId="1174"/>
    <cellStyle name="Text 1" xfId="1175"/>
    <cellStyle name="Text 2" xfId="1176"/>
    <cellStyle name="Text 3" xfId="1177"/>
    <cellStyle name="Text 4" xfId="1178"/>
    <cellStyle name="Text Head 1" xfId="1179"/>
    <cellStyle name="Text Head 2" xfId="1180"/>
    <cellStyle name="Text Indent 1" xfId="1181"/>
    <cellStyle name="Text Indent 2" xfId="1182"/>
    <cellStyle name="Text_E087_2006_Act10_K working papers" xfId="1183"/>
    <cellStyle name="Tickmark" xfId="1184"/>
    <cellStyle name="TOC 1" xfId="1185"/>
    <cellStyle name="TOC 2" xfId="1186"/>
    <cellStyle name="Undefiniert" xfId="1187"/>
    <cellStyle name="Wไhrung [0]_OPTIMIR1 (deutsch)" xfId="1188"/>
    <cellStyle name="Wไhrung_OPTIMIR1 (deutsch)" xfId="1189"/>
    <cellStyle name="ค@ฏ๋_1111D2111DQ2" xfId="1207"/>
    <cellStyle name="คdคภฆ์[0]_1111D2111DQ2" xfId="1208"/>
    <cellStyle name="คdคภฆ์_1111D2111DQ1" xfId="1209"/>
    <cellStyle name="เครื่องหมายจุลภาค [0]" xfId="1190"/>
    <cellStyle name="เครื่องหมายจุลภาค 3 2" xfId="1191"/>
    <cellStyle name="เครื่องหมายจุลภาค_001K-1,2,3" xfId="1192"/>
    <cellStyle name="เครื่องหมายสกุลเงิน [0]" xfId="1193"/>
    <cellStyle name="เครื่องหมายสกุลเงิน_ATC106A" xfId="1194"/>
    <cellStyle name="เชื่อมโยงหลายมิติ" xfId="1195"/>
    <cellStyle name="เชื่อมโยงหลายมิติ 2" xfId="1196"/>
    <cellStyle name="เชื่อมโยงหลายมิติ 2 2" xfId="1197"/>
    <cellStyle name="เชื่อมโยงหลายมิติ 2 2 2" xfId="1198"/>
    <cellStyle name="เชื่อมโยงหลายมิติ 2 2 3" xfId="1199"/>
    <cellStyle name="เชื่อมโยงหลายมิติ 2 3" xfId="1200"/>
    <cellStyle name="เชื่อมโยงหลายมิติ 2 3 2" xfId="1201"/>
    <cellStyle name="เชื่อมโยงหลายมิติ 2 3 3" xfId="1202"/>
    <cellStyle name="เชื่อมโยงหลายมิติ 2 4" xfId="1203"/>
    <cellStyle name="เชื่อมโยงหลายมิติ 3" xfId="1204"/>
    <cellStyle name="เชื่อมโยงหลายมิติ 4" xfId="1205"/>
    <cellStyle name="เชื่อมโยงหลายมิติ 5" xfId="1206"/>
    <cellStyle name="ณfน๔ [0]_Book1" xfId="1210"/>
    <cellStyle name="ณfน๔_Book1" xfId="1211"/>
    <cellStyle name="ตามการเชื่อมโยงหลายมิติ" xfId="1212"/>
    <cellStyle name="ตามการเชื่อมโยงหลายมิติ 2" xfId="1213"/>
    <cellStyle name="ตามการเชื่อมโยงหลายมิติ 2 2" xfId="1214"/>
    <cellStyle name="ตามการเชื่อมโยงหลายมิติ 2 2 2" xfId="1215"/>
    <cellStyle name="ตามการเชื่อมโยงหลายมิติ 2 2 3" xfId="1216"/>
    <cellStyle name="ตามการเชื่อมโยงหลายมิติ 2 3" xfId="1217"/>
    <cellStyle name="ตามการเชื่อมโยงหลายมิติ 2 3 2" xfId="1218"/>
    <cellStyle name="ตามการเชื่อมโยงหลายมิติ 2 3 3" xfId="1219"/>
    <cellStyle name="ตามการเชื่อมโยงหลายมิติ 2 4" xfId="1220"/>
    <cellStyle name="ตามการเชื่อมโยงหลายมิติ 3" xfId="1221"/>
    <cellStyle name="ตามการเชื่อมโยงหลายมิติ 4" xfId="1222"/>
    <cellStyle name="ตามการเชื่อมโยงหลายมิติ 5" xfId="1223"/>
    <cellStyle name="น้บะภฒ_95" xfId="1224"/>
    <cellStyle name="ปกติ_ BS re ตาม auditor" xfId="1225"/>
    <cellStyle name="ฤธถ [0]_95" xfId="1226"/>
    <cellStyle name="ฤธถ_95" xfId="1227"/>
    <cellStyle name="ล_x000b_ศญ_ฝลฐๆฟตม๖วฅ" xfId="1228"/>
    <cellStyle name="ล๋ศญ [0]_95" xfId="1229"/>
    <cellStyle name="ล๋ศญ_95" xfId="1230"/>
    <cellStyle name="วฅมุ_4ฟ๙ฝวภ๛" xfId="1231"/>
    <cellStyle name="一般 2" xfId="1232"/>
    <cellStyle name="一般_Book1" xfId="1233"/>
    <cellStyle name="千分位[0] 2" xfId="1234"/>
    <cellStyle name="千分位_CCTP Q2'12" xfId="12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4"/>
  <sheetViews>
    <sheetView showGridLines="0" tabSelected="1" view="pageBreakPreview" zoomScaleNormal="85" zoomScaleSheetLayoutView="100" workbookViewId="0">
      <selection activeCell="O29" sqref="O29"/>
    </sheetView>
  </sheetViews>
  <sheetFormatPr defaultColWidth="10.85546875" defaultRowHeight="23.25"/>
  <cols>
    <col min="1" max="1" width="36.5703125" style="2" customWidth="1"/>
    <col min="2" max="2" width="9.5703125" style="2" customWidth="1"/>
    <col min="3" max="3" width="3" style="2" customWidth="1"/>
    <col min="4" max="4" width="14.140625" style="3" customWidth="1"/>
    <col min="5" max="5" width="1.5703125" style="2" customWidth="1"/>
    <col min="6" max="6" width="14.140625" style="3" customWidth="1"/>
    <col min="7" max="7" width="1.5703125" style="4" customWidth="1"/>
    <col min="8" max="8" width="14.140625" style="3" customWidth="1"/>
    <col min="9" max="9" width="1.42578125" style="2" customWidth="1"/>
    <col min="10" max="10" width="14.140625" style="3" customWidth="1"/>
    <col min="11" max="16384" width="10.85546875" style="2"/>
  </cols>
  <sheetData>
    <row r="1" spans="1:27" ht="22.5" customHeight="1">
      <c r="A1" s="59" t="s">
        <v>0</v>
      </c>
      <c r="B1" s="16"/>
      <c r="C1" s="17"/>
      <c r="D1" s="18"/>
      <c r="E1" s="16"/>
      <c r="F1" s="18"/>
      <c r="G1" s="19"/>
      <c r="H1" s="18"/>
      <c r="I1" s="16"/>
      <c r="J1" s="18"/>
    </row>
    <row r="2" spans="1:27" ht="22.5" customHeight="1">
      <c r="A2" s="11" t="s">
        <v>1</v>
      </c>
      <c r="B2" s="16"/>
      <c r="C2" s="16"/>
      <c r="D2" s="18"/>
      <c r="E2" s="16"/>
      <c r="F2" s="18"/>
      <c r="G2" s="19"/>
      <c r="H2" s="18"/>
      <c r="I2" s="16"/>
      <c r="J2" s="18"/>
      <c r="K2" s="20"/>
    </row>
    <row r="3" spans="1:27" ht="22.5" customHeight="1">
      <c r="A3" s="11" t="s">
        <v>176</v>
      </c>
      <c r="B3" s="16"/>
      <c r="C3" s="16"/>
      <c r="D3" s="18"/>
      <c r="E3" s="16"/>
      <c r="F3" s="18"/>
      <c r="G3" s="19"/>
      <c r="H3" s="18"/>
      <c r="I3" s="16"/>
      <c r="J3" s="18"/>
    </row>
    <row r="4" spans="1:27" s="3" customFormat="1" ht="17.25" customHeight="1">
      <c r="B4" s="12"/>
      <c r="C4" s="12"/>
      <c r="D4" s="21"/>
      <c r="E4" s="12"/>
      <c r="F4" s="12"/>
      <c r="J4" s="15" t="s">
        <v>2</v>
      </c>
    </row>
    <row r="5" spans="1:27" s="22" customFormat="1" ht="17.25" customHeight="1">
      <c r="B5" s="23"/>
      <c r="C5" s="24"/>
      <c r="D5" s="216" t="s">
        <v>3</v>
      </c>
      <c r="E5" s="216"/>
      <c r="F5" s="216"/>
      <c r="H5" s="216" t="s">
        <v>4</v>
      </c>
      <c r="I5" s="216"/>
      <c r="J5" s="216"/>
    </row>
    <row r="6" spans="1:27" s="22" customFormat="1">
      <c r="B6" s="25" t="s">
        <v>5</v>
      </c>
      <c r="C6" s="24"/>
      <c r="D6" s="26" t="s">
        <v>177</v>
      </c>
      <c r="E6" s="27"/>
      <c r="F6" s="26" t="s">
        <v>65</v>
      </c>
      <c r="G6" s="28"/>
      <c r="H6" s="26" t="s">
        <v>177</v>
      </c>
      <c r="I6" s="27"/>
      <c r="J6" s="27" t="s">
        <v>65</v>
      </c>
    </row>
    <row r="7" spans="1:27" s="3" customFormat="1">
      <c r="D7" s="21" t="s">
        <v>6</v>
      </c>
      <c r="E7" s="29"/>
      <c r="F7" s="13" t="s">
        <v>7</v>
      </c>
      <c r="G7" s="13"/>
      <c r="H7" s="12" t="s">
        <v>6</v>
      </c>
      <c r="I7" s="29"/>
      <c r="J7" s="13" t="s">
        <v>7</v>
      </c>
    </row>
    <row r="8" spans="1:27" s="3" customFormat="1">
      <c r="D8" s="21" t="s">
        <v>8</v>
      </c>
      <c r="E8" s="29"/>
      <c r="F8" s="13"/>
      <c r="G8" s="13"/>
      <c r="H8" s="12" t="s">
        <v>8</v>
      </c>
      <c r="I8" s="29"/>
      <c r="J8" s="13"/>
    </row>
    <row r="9" spans="1:27" s="32" customFormat="1" ht="22.5" customHeight="1">
      <c r="A9" s="31" t="s">
        <v>9</v>
      </c>
      <c r="D9" s="33"/>
      <c r="F9" s="33"/>
      <c r="H9" s="33"/>
      <c r="J9" s="33"/>
      <c r="L9" s="171"/>
      <c r="M9" s="171"/>
      <c r="N9" s="171"/>
      <c r="U9" s="34"/>
      <c r="W9" s="34"/>
      <c r="Y9" s="34"/>
      <c r="AA9" s="34"/>
    </row>
    <row r="10" spans="1:27" s="32" customFormat="1" ht="22.5" customHeight="1">
      <c r="A10" s="35" t="s">
        <v>10</v>
      </c>
      <c r="B10" s="36"/>
      <c r="C10" s="36"/>
      <c r="D10" s="33"/>
      <c r="F10" s="33"/>
      <c r="H10" s="33"/>
      <c r="J10" s="33"/>
      <c r="L10" s="171"/>
      <c r="M10" s="171"/>
      <c r="N10" s="171"/>
      <c r="U10" s="34"/>
      <c r="W10" s="34"/>
      <c r="Y10" s="34"/>
      <c r="AA10" s="34"/>
    </row>
    <row r="11" spans="1:27" s="32" customFormat="1" ht="22.5" customHeight="1">
      <c r="A11" s="32" t="s">
        <v>11</v>
      </c>
      <c r="B11" s="37"/>
      <c r="C11" s="36"/>
      <c r="D11" s="38">
        <v>721554</v>
      </c>
      <c r="E11" s="39"/>
      <c r="F11" s="38">
        <v>677334</v>
      </c>
      <c r="G11" s="39"/>
      <c r="H11" s="38">
        <v>624289</v>
      </c>
      <c r="I11" s="38"/>
      <c r="J11" s="38">
        <v>595544</v>
      </c>
      <c r="L11" s="171"/>
      <c r="M11" s="171"/>
      <c r="N11" s="171"/>
      <c r="U11" s="34"/>
      <c r="W11" s="34"/>
      <c r="Y11" s="34"/>
      <c r="AA11" s="34"/>
    </row>
    <row r="12" spans="1:27" s="32" customFormat="1" ht="22.5" customHeight="1">
      <c r="A12" s="32" t="s">
        <v>56</v>
      </c>
      <c r="B12" s="37"/>
      <c r="C12" s="36"/>
      <c r="D12" s="38">
        <v>86540</v>
      </c>
      <c r="E12" s="39"/>
      <c r="F12" s="38">
        <v>95845</v>
      </c>
      <c r="G12" s="39"/>
      <c r="H12" s="38">
        <v>61674</v>
      </c>
      <c r="I12" s="38"/>
      <c r="J12" s="38">
        <v>70023</v>
      </c>
      <c r="L12" s="171"/>
      <c r="M12" s="171"/>
      <c r="N12" s="171"/>
      <c r="U12" s="34"/>
      <c r="W12" s="34"/>
      <c r="Y12" s="34"/>
      <c r="AA12" s="34"/>
    </row>
    <row r="13" spans="1:27" s="32" customFormat="1" ht="22.5" customHeight="1">
      <c r="A13" s="40" t="s">
        <v>44</v>
      </c>
      <c r="B13" s="37" t="s">
        <v>75</v>
      </c>
      <c r="C13" s="36"/>
      <c r="D13" s="38">
        <v>262654</v>
      </c>
      <c r="E13" s="39"/>
      <c r="F13" s="38">
        <v>387621</v>
      </c>
      <c r="G13" s="39"/>
      <c r="H13" s="38">
        <v>225464</v>
      </c>
      <c r="I13" s="38"/>
      <c r="J13" s="38">
        <v>298484</v>
      </c>
      <c r="L13" s="171"/>
      <c r="M13" s="171"/>
      <c r="N13" s="171"/>
      <c r="U13" s="34"/>
      <c r="W13" s="34"/>
      <c r="Y13" s="34"/>
      <c r="AA13" s="34"/>
    </row>
    <row r="14" spans="1:27" s="32" customFormat="1" ht="22.5" customHeight="1">
      <c r="A14" s="32" t="s">
        <v>45</v>
      </c>
      <c r="B14" s="37">
        <v>4</v>
      </c>
      <c r="D14" s="38">
        <v>1059854</v>
      </c>
      <c r="E14" s="39"/>
      <c r="F14" s="38">
        <v>992191</v>
      </c>
      <c r="G14" s="39"/>
      <c r="H14" s="38">
        <v>817159</v>
      </c>
      <c r="I14" s="38"/>
      <c r="J14" s="38">
        <v>766296</v>
      </c>
      <c r="L14" s="171"/>
      <c r="M14" s="171"/>
      <c r="N14" s="171"/>
      <c r="U14" s="34"/>
      <c r="W14" s="34"/>
      <c r="Y14" s="34"/>
      <c r="AA14" s="34"/>
    </row>
    <row r="15" spans="1:27" s="32" customFormat="1" ht="22.5" customHeight="1">
      <c r="A15" s="32" t="s">
        <v>60</v>
      </c>
      <c r="B15" s="56">
        <v>5</v>
      </c>
      <c r="D15" s="38">
        <v>31605</v>
      </c>
      <c r="E15" s="39"/>
      <c r="F15" s="38">
        <v>29136</v>
      </c>
      <c r="G15" s="39"/>
      <c r="H15" s="38">
        <v>31605</v>
      </c>
      <c r="I15" s="38"/>
      <c r="J15" s="38">
        <v>29136</v>
      </c>
      <c r="L15" s="171"/>
      <c r="M15" s="171"/>
      <c r="N15" s="171"/>
      <c r="U15" s="34"/>
      <c r="W15" s="34"/>
      <c r="Y15" s="34"/>
      <c r="AA15" s="34"/>
    </row>
    <row r="16" spans="1:27" s="32" customFormat="1" ht="22.5" customHeight="1">
      <c r="A16" s="41" t="s">
        <v>12</v>
      </c>
      <c r="D16" s="45">
        <v>59336</v>
      </c>
      <c r="E16" s="179"/>
      <c r="F16" s="45">
        <v>44483</v>
      </c>
      <c r="G16" s="179"/>
      <c r="H16" s="45">
        <v>52779</v>
      </c>
      <c r="I16" s="178"/>
      <c r="J16" s="45">
        <v>32884</v>
      </c>
      <c r="L16" s="171"/>
      <c r="M16" s="171"/>
      <c r="N16" s="171"/>
      <c r="U16" s="34"/>
      <c r="W16" s="34"/>
      <c r="Y16" s="34"/>
      <c r="AA16" s="34"/>
    </row>
    <row r="17" spans="1:27" s="171" customFormat="1" ht="22.5" customHeight="1">
      <c r="A17" s="41"/>
      <c r="D17" s="178">
        <f>SUM(D11:D16)</f>
        <v>2221543</v>
      </c>
      <c r="E17" s="179"/>
      <c r="F17" s="178">
        <f>SUM(F11:F16)</f>
        <v>2226610</v>
      </c>
      <c r="G17" s="179"/>
      <c r="H17" s="178">
        <f>SUM(H11:H16)</f>
        <v>1812970</v>
      </c>
      <c r="I17" s="178"/>
      <c r="J17" s="178">
        <f>SUM(J11:J16)</f>
        <v>1792367</v>
      </c>
      <c r="U17" s="164"/>
      <c r="W17" s="164"/>
      <c r="Y17" s="164"/>
      <c r="AA17" s="164"/>
    </row>
    <row r="18" spans="1:27" s="171" customFormat="1" ht="22.5" customHeight="1">
      <c r="A18" s="171" t="s">
        <v>221</v>
      </c>
      <c r="B18" s="56">
        <v>7</v>
      </c>
      <c r="D18" s="170">
        <v>33096</v>
      </c>
      <c r="E18" s="39"/>
      <c r="F18" s="170">
        <v>0</v>
      </c>
      <c r="G18" s="39"/>
      <c r="H18" s="170">
        <v>8550</v>
      </c>
      <c r="I18" s="170"/>
      <c r="J18" s="170">
        <v>0</v>
      </c>
      <c r="U18" s="164"/>
      <c r="W18" s="164"/>
      <c r="Y18" s="164"/>
      <c r="AA18" s="164"/>
    </row>
    <row r="19" spans="1:27" s="32" customFormat="1" ht="22.5" customHeight="1">
      <c r="A19" s="31" t="s">
        <v>13</v>
      </c>
      <c r="D19" s="42">
        <f>SUM(D17:D18)</f>
        <v>2254639</v>
      </c>
      <c r="E19" s="39"/>
      <c r="F19" s="42">
        <f>SUM(F17:F18)</f>
        <v>2226610</v>
      </c>
      <c r="G19" s="39"/>
      <c r="H19" s="42">
        <f>SUM(H17:H18)</f>
        <v>1821520</v>
      </c>
      <c r="I19" s="39"/>
      <c r="J19" s="42">
        <f>SUM(J17:J18)</f>
        <v>1792367</v>
      </c>
      <c r="L19" s="171"/>
      <c r="M19" s="171"/>
      <c r="N19" s="171"/>
      <c r="U19" s="34"/>
      <c r="W19" s="34"/>
      <c r="Y19" s="34"/>
      <c r="AA19" s="34"/>
    </row>
    <row r="20" spans="1:27" s="32" customFormat="1">
      <c r="A20" s="35" t="s">
        <v>14</v>
      </c>
      <c r="D20" s="39"/>
      <c r="E20" s="39"/>
      <c r="F20" s="39"/>
      <c r="G20" s="39"/>
      <c r="H20" s="39"/>
      <c r="I20" s="39"/>
      <c r="J20" s="39"/>
      <c r="L20" s="171"/>
      <c r="M20" s="171"/>
      <c r="N20" s="171"/>
      <c r="U20" s="34"/>
      <c r="W20" s="34"/>
      <c r="Y20" s="34"/>
      <c r="AA20" s="34"/>
    </row>
    <row r="21" spans="1:27" s="32" customFormat="1" ht="22.5" customHeight="1">
      <c r="A21" s="32" t="s">
        <v>61</v>
      </c>
      <c r="B21" s="56" t="s">
        <v>76</v>
      </c>
      <c r="D21" s="39">
        <v>290005</v>
      </c>
      <c r="E21" s="39"/>
      <c r="F21" s="39">
        <v>218515</v>
      </c>
      <c r="G21" s="39"/>
      <c r="H21" s="39">
        <v>306789</v>
      </c>
      <c r="I21" s="39"/>
      <c r="J21" s="39">
        <v>224573</v>
      </c>
      <c r="L21" s="171"/>
      <c r="M21" s="171"/>
      <c r="N21" s="171"/>
      <c r="U21" s="34"/>
      <c r="W21" s="34"/>
      <c r="Y21" s="34"/>
      <c r="AA21" s="34"/>
    </row>
    <row r="22" spans="1:27" s="32" customFormat="1">
      <c r="A22" s="32" t="s">
        <v>54</v>
      </c>
      <c r="B22" s="37">
        <v>6</v>
      </c>
      <c r="D22" s="38">
        <v>33592</v>
      </c>
      <c r="E22" s="43"/>
      <c r="F22" s="38">
        <v>38299</v>
      </c>
      <c r="G22" s="43"/>
      <c r="H22" s="38">
        <f>41359+1</f>
        <v>41360</v>
      </c>
      <c r="I22" s="38"/>
      <c r="J22" s="38">
        <v>37360</v>
      </c>
      <c r="L22" s="171"/>
      <c r="M22" s="171"/>
      <c r="N22" s="171"/>
      <c r="U22" s="34"/>
      <c r="W22" s="34"/>
      <c r="Y22" s="34"/>
      <c r="AA22" s="34"/>
    </row>
    <row r="23" spans="1:27" s="32" customFormat="1">
      <c r="A23" s="32" t="s">
        <v>15</v>
      </c>
      <c r="B23" s="37">
        <v>7</v>
      </c>
      <c r="D23" s="44">
        <v>0</v>
      </c>
      <c r="E23" s="43"/>
      <c r="F23" s="44">
        <v>0</v>
      </c>
      <c r="G23" s="43"/>
      <c r="H23" s="44">
        <v>395299</v>
      </c>
      <c r="I23" s="38"/>
      <c r="J23" s="44">
        <v>403849</v>
      </c>
      <c r="L23" s="171"/>
      <c r="M23" s="171"/>
      <c r="N23" s="171"/>
      <c r="U23" s="34"/>
      <c r="W23" s="34"/>
      <c r="Y23" s="34"/>
      <c r="AA23" s="34"/>
    </row>
    <row r="24" spans="1:27" s="32" customFormat="1">
      <c r="A24" s="32" t="s">
        <v>57</v>
      </c>
      <c r="B24" s="37">
        <v>8</v>
      </c>
      <c r="D24" s="44">
        <f>33012+1</f>
        <v>33013</v>
      </c>
      <c r="E24" s="43"/>
      <c r="F24" s="44">
        <v>39101</v>
      </c>
      <c r="G24" s="43"/>
      <c r="H24" s="44">
        <v>0</v>
      </c>
      <c r="I24" s="38"/>
      <c r="J24" s="44">
        <v>0</v>
      </c>
      <c r="L24" s="171"/>
      <c r="M24" s="171"/>
      <c r="N24" s="171"/>
      <c r="U24" s="34"/>
      <c r="W24" s="34"/>
      <c r="Y24" s="34"/>
      <c r="AA24" s="34"/>
    </row>
    <row r="25" spans="1:27" s="32" customFormat="1">
      <c r="A25" s="32" t="s">
        <v>46</v>
      </c>
      <c r="B25" s="37">
        <v>9</v>
      </c>
      <c r="D25" s="44">
        <v>121537</v>
      </c>
      <c r="E25" s="39"/>
      <c r="F25" s="44">
        <v>134603</v>
      </c>
      <c r="G25" s="39"/>
      <c r="H25" s="44">
        <v>4510</v>
      </c>
      <c r="I25" s="39"/>
      <c r="J25" s="44">
        <v>4663</v>
      </c>
      <c r="L25" s="171"/>
      <c r="M25" s="171"/>
      <c r="N25" s="171"/>
      <c r="U25" s="34"/>
      <c r="W25" s="34"/>
      <c r="Y25" s="34"/>
      <c r="AA25" s="34"/>
    </row>
    <row r="26" spans="1:27" s="32" customFormat="1">
      <c r="A26" s="32" t="s">
        <v>47</v>
      </c>
      <c r="B26" s="37">
        <v>10</v>
      </c>
      <c r="D26" s="38">
        <v>538550</v>
      </c>
      <c r="E26" s="39"/>
      <c r="F26" s="38">
        <v>563742</v>
      </c>
      <c r="G26" s="39"/>
      <c r="H26" s="38">
        <v>318679</v>
      </c>
      <c r="I26" s="39"/>
      <c r="J26" s="38">
        <v>333241</v>
      </c>
      <c r="L26" s="171"/>
      <c r="M26" s="171"/>
      <c r="N26" s="171"/>
      <c r="U26" s="34"/>
      <c r="W26" s="34"/>
      <c r="Y26" s="34"/>
      <c r="AA26" s="34"/>
    </row>
    <row r="27" spans="1:27" s="32" customFormat="1">
      <c r="A27" s="32" t="s">
        <v>62</v>
      </c>
      <c r="B27" s="37">
        <v>11</v>
      </c>
      <c r="D27" s="38">
        <v>43997</v>
      </c>
      <c r="E27" s="39"/>
      <c r="F27" s="38">
        <v>57501</v>
      </c>
      <c r="G27" s="39"/>
      <c r="H27" s="38">
        <v>133105</v>
      </c>
      <c r="I27" s="39"/>
      <c r="J27" s="38">
        <v>164615</v>
      </c>
      <c r="L27" s="171"/>
      <c r="M27" s="171"/>
      <c r="N27" s="171"/>
      <c r="U27" s="34"/>
      <c r="W27" s="34"/>
      <c r="Y27" s="34"/>
      <c r="AA27" s="34"/>
    </row>
    <row r="28" spans="1:27" s="32" customFormat="1">
      <c r="A28" s="32" t="s">
        <v>58</v>
      </c>
      <c r="B28" s="37"/>
      <c r="D28" s="38">
        <v>14275</v>
      </c>
      <c r="E28" s="39"/>
      <c r="F28" s="38">
        <v>14643</v>
      </c>
      <c r="G28" s="39"/>
      <c r="H28" s="38">
        <v>14242</v>
      </c>
      <c r="I28" s="39"/>
      <c r="J28" s="38">
        <v>14470</v>
      </c>
      <c r="L28" s="171"/>
      <c r="M28" s="171"/>
      <c r="N28" s="171"/>
      <c r="U28" s="34"/>
      <c r="W28" s="34"/>
      <c r="Y28" s="34"/>
      <c r="AA28" s="34"/>
    </row>
    <row r="29" spans="1:27" s="32" customFormat="1">
      <c r="A29" s="32" t="s">
        <v>53</v>
      </c>
      <c r="B29" s="37"/>
      <c r="D29" s="38">
        <v>38393</v>
      </c>
      <c r="E29" s="39"/>
      <c r="F29" s="38">
        <v>40578</v>
      </c>
      <c r="G29" s="39"/>
      <c r="H29" s="38">
        <v>31290</v>
      </c>
      <c r="I29" s="39"/>
      <c r="J29" s="38">
        <v>31094</v>
      </c>
      <c r="L29" s="171"/>
      <c r="M29" s="171"/>
      <c r="N29" s="171"/>
      <c r="U29" s="34"/>
      <c r="W29" s="34"/>
      <c r="Y29" s="34"/>
      <c r="AA29" s="34"/>
    </row>
    <row r="30" spans="1:27" s="32" customFormat="1">
      <c r="A30" s="32" t="s">
        <v>48</v>
      </c>
      <c r="B30" s="37"/>
      <c r="D30" s="45">
        <f>5645-1</f>
        <v>5644</v>
      </c>
      <c r="E30" s="39"/>
      <c r="F30" s="45">
        <v>9183</v>
      </c>
      <c r="G30" s="39"/>
      <c r="H30" s="45">
        <f>5605-1</f>
        <v>5604</v>
      </c>
      <c r="I30" s="39"/>
      <c r="J30" s="45">
        <v>8348</v>
      </c>
      <c r="L30" s="171"/>
      <c r="M30" s="171"/>
      <c r="N30" s="171"/>
      <c r="U30" s="34"/>
      <c r="W30" s="34"/>
      <c r="Y30" s="34"/>
      <c r="AA30" s="34"/>
    </row>
    <row r="31" spans="1:27" s="32" customFormat="1">
      <c r="A31" s="31" t="s">
        <v>16</v>
      </c>
      <c r="B31" s="37"/>
      <c r="D31" s="46">
        <f>SUM(D21:D30)</f>
        <v>1119006</v>
      </c>
      <c r="E31" s="39"/>
      <c r="F31" s="46">
        <f>SUM(F21:F30)</f>
        <v>1116165</v>
      </c>
      <c r="G31" s="39"/>
      <c r="H31" s="46">
        <f>SUM(H21:H30)</f>
        <v>1250878</v>
      </c>
      <c r="I31" s="39"/>
      <c r="J31" s="46">
        <f>SUM(J21:J30)</f>
        <v>1222213</v>
      </c>
      <c r="L31" s="171"/>
      <c r="M31" s="171"/>
      <c r="N31" s="171"/>
      <c r="U31" s="34"/>
      <c r="W31" s="34"/>
      <c r="Y31" s="34"/>
      <c r="AA31" s="34"/>
    </row>
    <row r="32" spans="1:27" s="32" customFormat="1" ht="24" thickBot="1">
      <c r="A32" s="31" t="s">
        <v>17</v>
      </c>
      <c r="B32" s="36"/>
      <c r="C32" s="36"/>
      <c r="D32" s="47">
        <f>D19+D31</f>
        <v>3373645</v>
      </c>
      <c r="E32" s="39"/>
      <c r="F32" s="47">
        <f>F19+F31</f>
        <v>3342775</v>
      </c>
      <c r="G32" s="39"/>
      <c r="H32" s="47">
        <f>H19+H31</f>
        <v>3072398</v>
      </c>
      <c r="I32" s="39"/>
      <c r="J32" s="47">
        <f>J19+J31</f>
        <v>3014580</v>
      </c>
      <c r="L32" s="48"/>
      <c r="M32" s="48"/>
      <c r="N32" s="48"/>
      <c r="O32" s="48"/>
      <c r="P32" s="48"/>
      <c r="Q32" s="48"/>
      <c r="R32" s="48"/>
      <c r="S32" s="48"/>
      <c r="U32" s="34"/>
      <c r="W32" s="34"/>
      <c r="Y32" s="34"/>
      <c r="AA32" s="34"/>
    </row>
    <row r="33" spans="1:27" ht="24" thickTop="1">
      <c r="A33" s="1"/>
      <c r="B33" s="6"/>
      <c r="C33" s="6"/>
      <c r="D33" s="2"/>
      <c r="F33" s="2"/>
      <c r="G33" s="2"/>
      <c r="H33" s="2"/>
      <c r="J33" s="2"/>
    </row>
    <row r="34" spans="1:27">
      <c r="A34" s="14" t="s">
        <v>77</v>
      </c>
      <c r="B34" s="6"/>
      <c r="C34" s="6"/>
      <c r="D34" s="2"/>
      <c r="F34" s="2"/>
      <c r="G34" s="2"/>
      <c r="H34" s="2"/>
      <c r="J34" s="2"/>
    </row>
    <row r="35" spans="1:27" ht="22.5" customHeight="1">
      <c r="A35" s="215" t="s">
        <v>0</v>
      </c>
      <c r="B35" s="215"/>
      <c r="C35" s="215"/>
      <c r="D35" s="215"/>
      <c r="E35" s="215"/>
      <c r="F35" s="215"/>
      <c r="G35" s="215"/>
      <c r="H35" s="215"/>
      <c r="I35" s="215"/>
      <c r="J35" s="215"/>
    </row>
    <row r="36" spans="1:27" ht="22.5" customHeight="1">
      <c r="A36" s="215" t="s">
        <v>18</v>
      </c>
      <c r="B36" s="215"/>
      <c r="C36" s="215"/>
      <c r="D36" s="215"/>
      <c r="E36" s="215"/>
      <c r="F36" s="215"/>
      <c r="G36" s="215"/>
      <c r="H36" s="215"/>
      <c r="I36" s="215"/>
      <c r="J36" s="215"/>
    </row>
    <row r="37" spans="1:27" ht="22.5" customHeight="1">
      <c r="A37" s="11" t="s">
        <v>176</v>
      </c>
      <c r="B37" s="16"/>
      <c r="C37" s="16"/>
      <c r="D37" s="18"/>
      <c r="E37" s="16"/>
      <c r="F37" s="18"/>
      <c r="G37" s="19"/>
      <c r="H37" s="18"/>
      <c r="I37" s="16"/>
      <c r="J37" s="18"/>
    </row>
    <row r="38" spans="1:27" s="3" customFormat="1" ht="17.25" customHeight="1">
      <c r="B38" s="12"/>
      <c r="C38" s="12"/>
      <c r="D38" s="21"/>
      <c r="E38" s="12"/>
      <c r="F38" s="12"/>
      <c r="J38" s="15" t="s">
        <v>2</v>
      </c>
    </row>
    <row r="39" spans="1:27" s="22" customFormat="1" ht="17.25" customHeight="1">
      <c r="B39" s="23"/>
      <c r="C39" s="24"/>
      <c r="D39" s="216" t="s">
        <v>3</v>
      </c>
      <c r="E39" s="216"/>
      <c r="F39" s="216"/>
      <c r="H39" s="216" t="s">
        <v>4</v>
      </c>
      <c r="I39" s="216"/>
      <c r="J39" s="216"/>
    </row>
    <row r="40" spans="1:27" s="22" customFormat="1">
      <c r="B40" s="25" t="s">
        <v>5</v>
      </c>
      <c r="C40" s="24"/>
      <c r="D40" s="26" t="s">
        <v>177</v>
      </c>
      <c r="E40" s="27"/>
      <c r="F40" s="27" t="s">
        <v>65</v>
      </c>
      <c r="G40" s="28"/>
      <c r="H40" s="27" t="s">
        <v>177</v>
      </c>
      <c r="I40" s="27"/>
      <c r="J40" s="27" t="s">
        <v>65</v>
      </c>
    </row>
    <row r="41" spans="1:27" s="3" customFormat="1">
      <c r="D41" s="21" t="s">
        <v>6</v>
      </c>
      <c r="E41" s="29"/>
      <c r="F41" s="13" t="s">
        <v>7</v>
      </c>
      <c r="G41" s="13"/>
      <c r="H41" s="12" t="s">
        <v>6</v>
      </c>
      <c r="I41" s="29"/>
      <c r="J41" s="13" t="s">
        <v>7</v>
      </c>
    </row>
    <row r="42" spans="1:27" s="3" customFormat="1">
      <c r="D42" s="21" t="s">
        <v>8</v>
      </c>
      <c r="E42" s="29"/>
      <c r="F42" s="13"/>
      <c r="G42" s="13"/>
      <c r="H42" s="12" t="s">
        <v>8</v>
      </c>
      <c r="I42" s="29"/>
      <c r="J42" s="13"/>
    </row>
    <row r="43" spans="1:27" s="32" customFormat="1">
      <c r="A43" s="35" t="s">
        <v>19</v>
      </c>
      <c r="D43" s="49"/>
      <c r="E43" s="50"/>
      <c r="F43" s="49"/>
      <c r="G43" s="50"/>
      <c r="H43" s="49"/>
      <c r="I43" s="50"/>
      <c r="J43" s="49"/>
      <c r="L43" s="171"/>
      <c r="M43" s="171"/>
      <c r="N43" s="171"/>
      <c r="U43" s="34"/>
      <c r="W43" s="34"/>
      <c r="Y43" s="34"/>
      <c r="AA43" s="34"/>
    </row>
    <row r="44" spans="1:27" s="32" customFormat="1">
      <c r="A44" s="31" t="s">
        <v>20</v>
      </c>
      <c r="B44" s="36"/>
      <c r="C44" s="36"/>
      <c r="D44" s="33"/>
      <c r="F44" s="33"/>
      <c r="H44" s="33"/>
      <c r="J44" s="33"/>
      <c r="L44" s="171"/>
      <c r="M44" s="171"/>
      <c r="N44" s="171"/>
      <c r="U44" s="34"/>
      <c r="W44" s="34"/>
      <c r="Y44" s="34"/>
      <c r="AA44" s="34"/>
    </row>
    <row r="45" spans="1:27" s="32" customFormat="1">
      <c r="A45" s="41" t="s">
        <v>71</v>
      </c>
      <c r="B45" s="36"/>
      <c r="C45" s="36"/>
      <c r="D45" s="33"/>
      <c r="F45" s="33"/>
      <c r="H45" s="33"/>
      <c r="J45" s="33"/>
      <c r="L45" s="171"/>
      <c r="M45" s="171"/>
      <c r="N45" s="171"/>
      <c r="U45" s="34"/>
      <c r="W45" s="34"/>
      <c r="Y45" s="34"/>
      <c r="AA45" s="34"/>
    </row>
    <row r="46" spans="1:27" s="32" customFormat="1">
      <c r="A46" s="41" t="s">
        <v>72</v>
      </c>
      <c r="B46" s="37">
        <v>12</v>
      </c>
      <c r="C46" s="36"/>
      <c r="D46" s="38">
        <v>184999</v>
      </c>
      <c r="E46" s="38"/>
      <c r="F46" s="38">
        <v>193561</v>
      </c>
      <c r="G46" s="38"/>
      <c r="H46" s="38">
        <v>0</v>
      </c>
      <c r="I46" s="38"/>
      <c r="J46" s="38">
        <v>0</v>
      </c>
      <c r="L46" s="171"/>
      <c r="M46" s="171"/>
      <c r="N46" s="171"/>
      <c r="U46" s="34"/>
      <c r="W46" s="34"/>
      <c r="Y46" s="34"/>
      <c r="AA46" s="34"/>
    </row>
    <row r="47" spans="1:27" s="32" customFormat="1">
      <c r="A47" s="41" t="s">
        <v>43</v>
      </c>
      <c r="B47" s="37">
        <v>2</v>
      </c>
      <c r="C47" s="36"/>
      <c r="D47" s="38">
        <v>274844</v>
      </c>
      <c r="E47" s="38"/>
      <c r="F47" s="38">
        <v>253617</v>
      </c>
      <c r="G47" s="38"/>
      <c r="H47" s="38">
        <v>228819</v>
      </c>
      <c r="I47" s="38"/>
      <c r="J47" s="38">
        <v>195815</v>
      </c>
      <c r="L47" s="171"/>
      <c r="M47" s="171"/>
      <c r="N47" s="171"/>
      <c r="U47" s="34"/>
      <c r="W47" s="34"/>
      <c r="Y47" s="34"/>
      <c r="AA47" s="34"/>
    </row>
    <row r="48" spans="1:27" s="32" customFormat="1">
      <c r="A48" s="57" t="s">
        <v>66</v>
      </c>
      <c r="B48" s="56"/>
      <c r="C48" s="36"/>
      <c r="D48" s="38"/>
      <c r="E48" s="38"/>
      <c r="F48" s="38"/>
      <c r="G48" s="38"/>
      <c r="H48" s="38"/>
      <c r="I48" s="38"/>
      <c r="J48" s="38"/>
      <c r="L48" s="171"/>
      <c r="M48" s="171"/>
      <c r="N48" s="171"/>
      <c r="U48" s="34"/>
      <c r="W48" s="34"/>
      <c r="Y48" s="34"/>
      <c r="AA48" s="34"/>
    </row>
    <row r="49" spans="1:27" s="32" customFormat="1">
      <c r="A49" s="57" t="s">
        <v>67</v>
      </c>
      <c r="B49" s="56"/>
      <c r="C49" s="36"/>
      <c r="D49" s="38">
        <v>1233</v>
      </c>
      <c r="E49" s="38"/>
      <c r="F49" s="38">
        <v>1233</v>
      </c>
      <c r="G49" s="38"/>
      <c r="H49" s="38">
        <v>1233</v>
      </c>
      <c r="I49" s="38"/>
      <c r="J49" s="38">
        <v>1233</v>
      </c>
      <c r="L49" s="171"/>
      <c r="M49" s="171"/>
      <c r="N49" s="171"/>
      <c r="U49" s="34"/>
      <c r="W49" s="34"/>
      <c r="Y49" s="34"/>
      <c r="AA49" s="34"/>
    </row>
    <row r="50" spans="1:27" s="32" customFormat="1">
      <c r="A50" s="41" t="s">
        <v>55</v>
      </c>
      <c r="B50" s="37"/>
      <c r="C50" s="36"/>
      <c r="D50" s="38">
        <v>11909</v>
      </c>
      <c r="E50" s="38"/>
      <c r="F50" s="38">
        <v>26005</v>
      </c>
      <c r="G50" s="38"/>
      <c r="H50" s="38">
        <v>0</v>
      </c>
      <c r="I50" s="38"/>
      <c r="J50" s="38">
        <v>0</v>
      </c>
      <c r="L50" s="171"/>
      <c r="M50" s="171"/>
      <c r="N50" s="171"/>
      <c r="U50" s="34"/>
      <c r="W50" s="34"/>
      <c r="Y50" s="34"/>
      <c r="AA50" s="34"/>
    </row>
    <row r="51" spans="1:27" s="32" customFormat="1">
      <c r="A51" s="32" t="s">
        <v>59</v>
      </c>
      <c r="B51" s="37"/>
      <c r="C51" s="36"/>
      <c r="D51" s="38">
        <v>284845</v>
      </c>
      <c r="E51" s="38"/>
      <c r="F51" s="38">
        <v>254136</v>
      </c>
      <c r="G51" s="38"/>
      <c r="H51" s="38">
        <v>284305</v>
      </c>
      <c r="I51" s="38"/>
      <c r="J51" s="38">
        <v>253771</v>
      </c>
      <c r="L51" s="171"/>
      <c r="M51" s="171"/>
      <c r="N51" s="171"/>
      <c r="U51" s="34"/>
      <c r="W51" s="34"/>
      <c r="Y51" s="34"/>
      <c r="AA51" s="34"/>
    </row>
    <row r="52" spans="1:27" s="32" customFormat="1">
      <c r="A52" s="58" t="s">
        <v>63</v>
      </c>
      <c r="B52" s="37"/>
      <c r="C52" s="36"/>
      <c r="L52" s="171"/>
      <c r="M52" s="171"/>
      <c r="N52" s="171"/>
      <c r="U52" s="34"/>
      <c r="W52" s="34"/>
      <c r="Y52" s="34"/>
      <c r="AA52" s="34"/>
    </row>
    <row r="53" spans="1:27" s="32" customFormat="1">
      <c r="A53" s="58" t="s">
        <v>64</v>
      </c>
      <c r="B53" s="37">
        <v>11</v>
      </c>
      <c r="C53" s="36"/>
      <c r="D53" s="7">
        <v>16239</v>
      </c>
      <c r="E53" s="38"/>
      <c r="F53" s="38">
        <v>16140</v>
      </c>
      <c r="G53" s="38"/>
      <c r="H53" s="38">
        <v>41799</v>
      </c>
      <c r="I53" s="38"/>
      <c r="J53" s="38">
        <v>38001</v>
      </c>
      <c r="L53" s="171"/>
      <c r="M53" s="171"/>
      <c r="N53" s="171"/>
      <c r="U53" s="34"/>
      <c r="W53" s="34"/>
      <c r="Y53" s="34"/>
      <c r="AA53" s="34"/>
    </row>
    <row r="54" spans="1:27" s="32" customFormat="1">
      <c r="A54" s="40" t="s">
        <v>21</v>
      </c>
      <c r="B54" s="37"/>
      <c r="C54" s="36"/>
      <c r="D54" s="38">
        <v>5843</v>
      </c>
      <c r="E54" s="38"/>
      <c r="F54" s="38">
        <v>12869</v>
      </c>
      <c r="G54" s="38"/>
      <c r="H54" s="38">
        <v>1888</v>
      </c>
      <c r="I54" s="38"/>
      <c r="J54" s="38">
        <v>5594</v>
      </c>
      <c r="L54" s="171"/>
      <c r="M54" s="171"/>
      <c r="N54" s="171"/>
      <c r="U54" s="34"/>
      <c r="W54" s="34"/>
      <c r="Y54" s="34"/>
      <c r="AA54" s="34"/>
    </row>
    <row r="55" spans="1:27" s="32" customFormat="1">
      <c r="A55" s="168" t="s">
        <v>222</v>
      </c>
      <c r="B55" s="166">
        <v>17</v>
      </c>
      <c r="C55" s="165"/>
      <c r="D55" s="167">
        <v>37500</v>
      </c>
      <c r="E55" s="167"/>
      <c r="F55" s="170">
        <v>0</v>
      </c>
      <c r="G55" s="167"/>
      <c r="H55" s="167">
        <v>37500</v>
      </c>
      <c r="I55" s="167"/>
      <c r="J55" s="170">
        <v>0</v>
      </c>
      <c r="L55" s="171"/>
      <c r="M55" s="171"/>
      <c r="N55" s="171"/>
      <c r="U55" s="34"/>
      <c r="W55" s="34"/>
      <c r="Y55" s="34"/>
      <c r="AA55" s="34"/>
    </row>
    <row r="56" spans="1:27" s="32" customFormat="1">
      <c r="A56" s="32" t="s">
        <v>22</v>
      </c>
      <c r="B56" s="37">
        <v>2</v>
      </c>
      <c r="C56" s="36"/>
      <c r="D56" s="45">
        <v>16403</v>
      </c>
      <c r="E56" s="178"/>
      <c r="F56" s="45">
        <v>20676</v>
      </c>
      <c r="G56" s="178"/>
      <c r="H56" s="45">
        <v>10386</v>
      </c>
      <c r="I56" s="178"/>
      <c r="J56" s="45">
        <v>13216</v>
      </c>
      <c r="L56" s="171"/>
      <c r="M56" s="171"/>
      <c r="N56" s="171"/>
      <c r="U56" s="34"/>
      <c r="W56" s="34"/>
      <c r="Y56" s="34"/>
      <c r="AA56" s="34"/>
    </row>
    <row r="57" spans="1:27" s="171" customFormat="1">
      <c r="B57" s="166"/>
      <c r="C57" s="165"/>
      <c r="D57" s="178">
        <f>SUM(D46:D56)</f>
        <v>833815</v>
      </c>
      <c r="E57" s="178"/>
      <c r="F57" s="178">
        <f>SUM(F46:F56)</f>
        <v>778237</v>
      </c>
      <c r="G57" s="178"/>
      <c r="H57" s="178">
        <f>SUM(H46:H56)</f>
        <v>605930</v>
      </c>
      <c r="I57" s="178"/>
      <c r="J57" s="178">
        <f>SUM(J46:J56)</f>
        <v>507630</v>
      </c>
      <c r="U57" s="164"/>
      <c r="W57" s="164"/>
      <c r="Y57" s="164"/>
      <c r="AA57" s="164"/>
    </row>
    <row r="58" spans="1:27" s="171" customFormat="1">
      <c r="A58" s="168" t="s">
        <v>237</v>
      </c>
      <c r="B58" s="166"/>
      <c r="C58" s="165"/>
      <c r="D58" s="170"/>
      <c r="E58" s="170"/>
      <c r="F58" s="170"/>
      <c r="G58" s="170"/>
      <c r="H58" s="170"/>
      <c r="I58" s="170"/>
      <c r="J58" s="170"/>
      <c r="U58" s="164"/>
      <c r="W58" s="164"/>
      <c r="Y58" s="164"/>
      <c r="AA58" s="164"/>
    </row>
    <row r="59" spans="1:27" s="171" customFormat="1">
      <c r="A59" s="169" t="s">
        <v>223</v>
      </c>
      <c r="B59" s="166">
        <v>7</v>
      </c>
      <c r="C59" s="165"/>
      <c r="D59" s="170">
        <v>26699</v>
      </c>
      <c r="E59" s="170"/>
      <c r="F59" s="170">
        <v>0</v>
      </c>
      <c r="G59" s="170"/>
      <c r="H59" s="170">
        <v>0</v>
      </c>
      <c r="I59" s="170"/>
      <c r="J59" s="170">
        <v>0</v>
      </c>
      <c r="U59" s="164"/>
      <c r="W59" s="164"/>
      <c r="Y59" s="164"/>
      <c r="AA59" s="164"/>
    </row>
    <row r="60" spans="1:27" s="32" customFormat="1">
      <c r="A60" s="31" t="s">
        <v>23</v>
      </c>
      <c r="B60" s="36"/>
      <c r="C60" s="36"/>
      <c r="D60" s="46">
        <f>SUM(D57:D59)</f>
        <v>860514</v>
      </c>
      <c r="E60" s="38"/>
      <c r="F60" s="46">
        <f>SUM(F57:F59)</f>
        <v>778237</v>
      </c>
      <c r="G60" s="38"/>
      <c r="H60" s="46">
        <f>SUM(H57:H59)</f>
        <v>605930</v>
      </c>
      <c r="I60" s="38"/>
      <c r="J60" s="46">
        <f>SUM(J57:J59)</f>
        <v>507630</v>
      </c>
      <c r="L60" s="171"/>
      <c r="M60" s="171"/>
      <c r="N60" s="171"/>
      <c r="U60" s="34"/>
      <c r="W60" s="34"/>
      <c r="Y60" s="34"/>
      <c r="AA60" s="34"/>
    </row>
    <row r="61" spans="1:27" s="32" customFormat="1">
      <c r="A61" s="31" t="s">
        <v>24</v>
      </c>
      <c r="B61" s="36"/>
      <c r="C61" s="36"/>
      <c r="D61" s="39"/>
      <c r="E61" s="39"/>
      <c r="F61" s="39"/>
      <c r="G61" s="39"/>
      <c r="H61" s="39"/>
      <c r="I61" s="39"/>
      <c r="J61" s="39"/>
      <c r="L61" s="171"/>
      <c r="M61" s="171"/>
      <c r="N61" s="171"/>
      <c r="U61" s="34"/>
      <c r="W61" s="34"/>
      <c r="Y61" s="34"/>
      <c r="AA61" s="34"/>
    </row>
    <row r="62" spans="1:27" s="32" customFormat="1">
      <c r="A62" s="32" t="s">
        <v>68</v>
      </c>
      <c r="B62" s="36"/>
      <c r="C62" s="36"/>
      <c r="D62" s="39"/>
      <c r="E62" s="39"/>
      <c r="F62" s="39"/>
      <c r="G62" s="39"/>
      <c r="H62" s="39"/>
      <c r="I62" s="39"/>
      <c r="J62" s="39"/>
      <c r="L62" s="171"/>
      <c r="M62" s="171"/>
      <c r="N62" s="171"/>
      <c r="U62" s="34"/>
      <c r="W62" s="34"/>
      <c r="Y62" s="34"/>
      <c r="AA62" s="34"/>
    </row>
    <row r="63" spans="1:27" s="32" customFormat="1">
      <c r="A63" s="32" t="s">
        <v>69</v>
      </c>
      <c r="B63" s="36"/>
      <c r="C63" s="36"/>
      <c r="D63" s="39">
        <v>925</v>
      </c>
      <c r="E63" s="39"/>
      <c r="F63" s="39">
        <v>1850</v>
      </c>
      <c r="G63" s="39"/>
      <c r="H63" s="39">
        <v>925</v>
      </c>
      <c r="I63" s="39"/>
      <c r="J63" s="39">
        <v>1850</v>
      </c>
      <c r="L63" s="171"/>
      <c r="M63" s="171"/>
      <c r="N63" s="171"/>
      <c r="U63" s="34"/>
      <c r="W63" s="34"/>
      <c r="Y63" s="34"/>
      <c r="AA63" s="34"/>
    </row>
    <row r="64" spans="1:27" s="32" customFormat="1">
      <c r="A64" s="32" t="s">
        <v>73</v>
      </c>
      <c r="B64" s="36"/>
      <c r="C64" s="36"/>
      <c r="L64" s="171"/>
      <c r="M64" s="171"/>
      <c r="N64" s="171"/>
      <c r="U64" s="34"/>
      <c r="W64" s="34"/>
      <c r="Y64" s="34"/>
      <c r="AA64" s="34"/>
    </row>
    <row r="65" spans="1:28" s="32" customFormat="1">
      <c r="A65" s="32" t="s">
        <v>74</v>
      </c>
      <c r="B65" s="37">
        <v>11</v>
      </c>
      <c r="C65" s="36"/>
      <c r="D65" s="39">
        <v>29144</v>
      </c>
      <c r="E65" s="39"/>
      <c r="F65" s="39">
        <v>42412</v>
      </c>
      <c r="G65" s="39"/>
      <c r="H65" s="39">
        <v>100841</v>
      </c>
      <c r="I65" s="39"/>
      <c r="J65" s="39">
        <v>132862</v>
      </c>
      <c r="L65" s="171"/>
      <c r="M65" s="171"/>
      <c r="N65" s="171"/>
      <c r="U65" s="34"/>
      <c r="W65" s="34"/>
      <c r="Y65" s="34"/>
      <c r="AA65" s="34"/>
    </row>
    <row r="66" spans="1:28" s="32" customFormat="1">
      <c r="A66" s="40" t="s">
        <v>25</v>
      </c>
      <c r="B66" s="37"/>
      <c r="C66" s="36"/>
      <c r="D66" s="39">
        <v>191400</v>
      </c>
      <c r="E66" s="39"/>
      <c r="F66" s="39">
        <v>193334</v>
      </c>
      <c r="G66" s="39"/>
      <c r="H66" s="39">
        <v>183031</v>
      </c>
      <c r="I66" s="39"/>
      <c r="J66" s="39">
        <v>174815</v>
      </c>
      <c r="L66" s="171"/>
      <c r="M66" s="171"/>
      <c r="N66" s="171"/>
      <c r="U66" s="34"/>
      <c r="W66" s="34"/>
      <c r="Y66" s="34"/>
      <c r="AA66" s="34"/>
    </row>
    <row r="67" spans="1:28">
      <c r="A67" s="31" t="s">
        <v>26</v>
      </c>
      <c r="B67" s="36"/>
      <c r="C67" s="36"/>
      <c r="D67" s="46">
        <f>SUM(D63:D66)</f>
        <v>221469</v>
      </c>
      <c r="E67" s="38"/>
      <c r="F67" s="46">
        <f>SUM(F63:F66)</f>
        <v>237596</v>
      </c>
      <c r="G67" s="38"/>
      <c r="H67" s="46">
        <f>SUM(H63:H66)</f>
        <v>284797</v>
      </c>
      <c r="I67" s="38"/>
      <c r="J67" s="46">
        <f>SUM(J63:J66)</f>
        <v>309527</v>
      </c>
      <c r="V67" s="5"/>
      <c r="X67" s="5"/>
      <c r="Z67" s="5"/>
      <c r="AB67" s="5"/>
    </row>
    <row r="68" spans="1:28">
      <c r="A68" s="31" t="s">
        <v>27</v>
      </c>
      <c r="B68" s="36"/>
      <c r="C68" s="36"/>
      <c r="D68" s="45">
        <f>D60+D67</f>
        <v>1081983</v>
      </c>
      <c r="E68" s="38"/>
      <c r="F68" s="45">
        <f>F60+F67</f>
        <v>1015833</v>
      </c>
      <c r="G68" s="38"/>
      <c r="H68" s="45">
        <f>H60+H67</f>
        <v>890727</v>
      </c>
      <c r="I68" s="38"/>
      <c r="J68" s="45">
        <f>J60+J67</f>
        <v>817157</v>
      </c>
    </row>
    <row r="69" spans="1:28" ht="22.5" customHeight="1">
      <c r="A69" s="1"/>
      <c r="B69" s="6"/>
      <c r="C69" s="6"/>
      <c r="D69" s="9"/>
      <c r="E69" s="7"/>
      <c r="F69" s="9"/>
      <c r="G69" s="7"/>
      <c r="H69" s="9"/>
      <c r="I69" s="9"/>
      <c r="J69" s="9"/>
    </row>
    <row r="70" spans="1:28" ht="22.5" customHeight="1">
      <c r="A70" s="14" t="s">
        <v>77</v>
      </c>
      <c r="B70" s="6"/>
      <c r="C70" s="6"/>
      <c r="D70" s="2"/>
      <c r="F70" s="2"/>
      <c r="G70" s="2"/>
      <c r="H70" s="2"/>
      <c r="J70" s="2"/>
    </row>
    <row r="71" spans="1:28" ht="22.5" customHeight="1">
      <c r="A71" s="215" t="s">
        <v>0</v>
      </c>
      <c r="B71" s="215"/>
      <c r="C71" s="215"/>
      <c r="D71" s="215"/>
      <c r="E71" s="215"/>
      <c r="F71" s="215"/>
      <c r="G71" s="215"/>
      <c r="H71" s="215"/>
      <c r="I71" s="215"/>
      <c r="J71" s="215"/>
    </row>
    <row r="72" spans="1:28" s="3" customFormat="1" ht="17.25" customHeight="1">
      <c r="A72" s="215" t="s">
        <v>18</v>
      </c>
      <c r="B72" s="215"/>
      <c r="C72" s="215"/>
      <c r="D72" s="215"/>
      <c r="E72" s="215"/>
      <c r="F72" s="215"/>
      <c r="G72" s="215"/>
      <c r="H72" s="215"/>
      <c r="I72" s="215"/>
      <c r="J72" s="215"/>
    </row>
    <row r="73" spans="1:28" s="22" customFormat="1" ht="17.25" customHeight="1">
      <c r="A73" s="11" t="s">
        <v>176</v>
      </c>
      <c r="B73" s="16"/>
      <c r="C73" s="16"/>
      <c r="D73" s="18"/>
      <c r="E73" s="16"/>
      <c r="F73" s="18"/>
      <c r="G73" s="19"/>
      <c r="H73" s="18"/>
      <c r="I73" s="16"/>
      <c r="J73" s="18"/>
    </row>
    <row r="74" spans="1:28" s="22" customFormat="1">
      <c r="A74" s="3"/>
      <c r="B74" s="12"/>
      <c r="C74" s="12"/>
      <c r="D74" s="21"/>
      <c r="E74" s="12"/>
      <c r="F74" s="12"/>
      <c r="G74" s="3"/>
      <c r="H74" s="3"/>
      <c r="I74" s="3"/>
      <c r="J74" s="15" t="s">
        <v>2</v>
      </c>
    </row>
    <row r="75" spans="1:28" s="3" customFormat="1">
      <c r="A75" s="22"/>
      <c r="B75" s="23"/>
      <c r="C75" s="24"/>
      <c r="D75" s="216" t="s">
        <v>3</v>
      </c>
      <c r="E75" s="216"/>
      <c r="F75" s="216"/>
      <c r="G75" s="22"/>
      <c r="H75" s="216" t="s">
        <v>4</v>
      </c>
      <c r="I75" s="216"/>
      <c r="J75" s="216"/>
    </row>
    <row r="76" spans="1:28" s="3" customFormat="1">
      <c r="A76" s="22"/>
      <c r="B76" s="25"/>
      <c r="C76" s="24"/>
      <c r="D76" s="26" t="s">
        <v>177</v>
      </c>
      <c r="E76" s="27"/>
      <c r="F76" s="27" t="s">
        <v>65</v>
      </c>
      <c r="G76" s="28"/>
      <c r="H76" s="27" t="s">
        <v>177</v>
      </c>
      <c r="I76" s="27"/>
      <c r="J76" s="27" t="s">
        <v>65</v>
      </c>
    </row>
    <row r="77" spans="1:28" s="32" customFormat="1">
      <c r="A77" s="3"/>
      <c r="B77" s="3"/>
      <c r="C77" s="3"/>
      <c r="D77" s="21" t="s">
        <v>6</v>
      </c>
      <c r="E77" s="29"/>
      <c r="F77" s="13" t="s">
        <v>7</v>
      </c>
      <c r="G77" s="13"/>
      <c r="H77" s="12" t="s">
        <v>6</v>
      </c>
      <c r="I77" s="29"/>
      <c r="J77" s="13" t="s">
        <v>7</v>
      </c>
      <c r="L77" s="171"/>
      <c r="M77" s="171"/>
      <c r="N77" s="171"/>
      <c r="U77" s="34"/>
      <c r="W77" s="34"/>
      <c r="Y77" s="34"/>
      <c r="AA77" s="34"/>
    </row>
    <row r="78" spans="1:28" s="32" customFormat="1">
      <c r="A78" s="3"/>
      <c r="B78" s="3"/>
      <c r="C78" s="3"/>
      <c r="D78" s="21" t="s">
        <v>8</v>
      </c>
      <c r="E78" s="29"/>
      <c r="F78" s="13"/>
      <c r="G78" s="13"/>
      <c r="H78" s="12" t="s">
        <v>8</v>
      </c>
      <c r="I78" s="29"/>
      <c r="J78" s="13"/>
      <c r="L78" s="171"/>
      <c r="M78" s="171"/>
      <c r="N78" s="171"/>
      <c r="U78" s="34"/>
      <c r="W78" s="34"/>
      <c r="Y78" s="34"/>
      <c r="AA78" s="34"/>
    </row>
    <row r="79" spans="1:28" s="32" customFormat="1">
      <c r="A79" s="35" t="s">
        <v>28</v>
      </c>
      <c r="B79" s="36"/>
      <c r="C79" s="36"/>
      <c r="D79" s="51"/>
      <c r="E79" s="51"/>
      <c r="F79" s="51"/>
      <c r="G79" s="51"/>
      <c r="H79" s="51"/>
      <c r="I79" s="51"/>
      <c r="J79" s="51"/>
      <c r="L79" s="171"/>
      <c r="M79" s="171"/>
      <c r="N79" s="171"/>
      <c r="U79" s="34"/>
      <c r="W79" s="34"/>
      <c r="Y79" s="34"/>
      <c r="AA79" s="34"/>
    </row>
    <row r="80" spans="1:28" s="32" customFormat="1">
      <c r="A80" s="41" t="s">
        <v>29</v>
      </c>
      <c r="B80" s="37"/>
      <c r="C80" s="36"/>
      <c r="D80" s="52"/>
      <c r="E80" s="53"/>
      <c r="F80" s="52"/>
      <c r="G80" s="53"/>
      <c r="H80" s="52"/>
      <c r="I80" s="53"/>
      <c r="J80" s="52"/>
      <c r="L80" s="171"/>
      <c r="M80" s="171"/>
      <c r="N80" s="171"/>
      <c r="U80" s="34"/>
      <c r="W80" s="34"/>
      <c r="Y80" s="34"/>
      <c r="AA80" s="34"/>
    </row>
    <row r="81" spans="1:27" s="32" customFormat="1">
      <c r="A81" s="33" t="s">
        <v>30</v>
      </c>
      <c r="B81" s="37"/>
      <c r="C81" s="36"/>
      <c r="D81" s="52"/>
      <c r="E81" s="53"/>
      <c r="F81" s="52"/>
      <c r="G81" s="53"/>
      <c r="H81" s="52"/>
      <c r="I81" s="53"/>
      <c r="J81" s="52"/>
      <c r="L81" s="171"/>
      <c r="M81" s="171"/>
      <c r="N81" s="171"/>
      <c r="U81" s="34"/>
      <c r="W81" s="34"/>
      <c r="Y81" s="34"/>
      <c r="AA81" s="34"/>
    </row>
    <row r="82" spans="1:27" s="32" customFormat="1" ht="24" thickBot="1">
      <c r="A82" s="54" t="s">
        <v>51</v>
      </c>
      <c r="B82" s="37"/>
      <c r="C82" s="36"/>
      <c r="D82" s="172">
        <v>809646</v>
      </c>
      <c r="E82" s="38"/>
      <c r="F82" s="55">
        <v>809646</v>
      </c>
      <c r="G82" s="38"/>
      <c r="H82" s="172">
        <v>809646</v>
      </c>
      <c r="I82" s="38"/>
      <c r="J82" s="55">
        <v>809646</v>
      </c>
      <c r="L82" s="171"/>
      <c r="M82" s="171"/>
      <c r="N82" s="171"/>
      <c r="U82" s="34"/>
      <c r="W82" s="34"/>
      <c r="Y82" s="34"/>
      <c r="AA82" s="34"/>
    </row>
    <row r="83" spans="1:27" s="32" customFormat="1" ht="24" thickTop="1">
      <c r="A83" s="54" t="s">
        <v>31</v>
      </c>
      <c r="B83" s="36"/>
      <c r="C83" s="36"/>
      <c r="D83" s="38"/>
      <c r="E83" s="38"/>
      <c r="F83" s="38"/>
      <c r="G83" s="38"/>
      <c r="H83" s="38"/>
      <c r="I83" s="38"/>
      <c r="J83" s="38"/>
      <c r="L83" s="171"/>
      <c r="M83" s="171"/>
      <c r="N83" s="171"/>
      <c r="U83" s="34"/>
      <c r="W83" s="34"/>
      <c r="Y83" s="34"/>
      <c r="AA83" s="34"/>
    </row>
    <row r="84" spans="1:27" s="32" customFormat="1">
      <c r="A84" s="54" t="s">
        <v>52</v>
      </c>
      <c r="B84" s="36"/>
      <c r="C84" s="36"/>
      <c r="D84" s="38">
        <v>750000</v>
      </c>
      <c r="E84" s="38"/>
      <c r="F84" s="38">
        <v>750000</v>
      </c>
      <c r="G84" s="38"/>
      <c r="H84" s="38">
        <v>750000</v>
      </c>
      <c r="I84" s="38"/>
      <c r="J84" s="38">
        <v>750000</v>
      </c>
      <c r="L84" s="171"/>
      <c r="M84" s="171"/>
      <c r="N84" s="171"/>
      <c r="U84" s="34"/>
      <c r="W84" s="34"/>
      <c r="Y84" s="34"/>
      <c r="AA84" s="34"/>
    </row>
    <row r="85" spans="1:27" s="32" customFormat="1">
      <c r="A85" s="40" t="s">
        <v>32</v>
      </c>
      <c r="B85" s="36"/>
      <c r="C85" s="36"/>
      <c r="D85" s="38">
        <v>733567</v>
      </c>
      <c r="E85" s="38"/>
      <c r="F85" s="38">
        <v>733567</v>
      </c>
      <c r="G85" s="38"/>
      <c r="H85" s="38">
        <v>733567</v>
      </c>
      <c r="I85" s="38"/>
      <c r="J85" s="38">
        <v>733567</v>
      </c>
      <c r="L85" s="171"/>
      <c r="M85" s="171"/>
      <c r="N85" s="171"/>
      <c r="U85" s="34"/>
      <c r="W85" s="34"/>
      <c r="Y85" s="34"/>
      <c r="AA85" s="34"/>
    </row>
    <row r="86" spans="1:27" s="32" customFormat="1">
      <c r="A86" s="40" t="s">
        <v>50</v>
      </c>
      <c r="B86" s="36"/>
      <c r="C86" s="36"/>
      <c r="D86" s="38">
        <v>145956</v>
      </c>
      <c r="E86" s="38"/>
      <c r="F86" s="38">
        <v>145956</v>
      </c>
      <c r="G86" s="38"/>
      <c r="H86" s="38">
        <v>145956</v>
      </c>
      <c r="I86" s="38"/>
      <c r="J86" s="38">
        <v>145956</v>
      </c>
      <c r="L86" s="171"/>
      <c r="M86" s="171"/>
      <c r="N86" s="171"/>
      <c r="U86" s="34"/>
      <c r="W86" s="34"/>
      <c r="Y86" s="34"/>
      <c r="AA86" s="34"/>
    </row>
    <row r="87" spans="1:27" s="32" customFormat="1">
      <c r="A87" s="40" t="s">
        <v>33</v>
      </c>
      <c r="B87" s="37"/>
      <c r="C87" s="36"/>
      <c r="D87" s="38">
        <v>8027</v>
      </c>
      <c r="E87" s="38"/>
      <c r="F87" s="38">
        <v>8027</v>
      </c>
      <c r="G87" s="38"/>
      <c r="H87" s="38">
        <v>16676</v>
      </c>
      <c r="I87" s="38"/>
      <c r="J87" s="38">
        <v>16676</v>
      </c>
      <c r="L87" s="171"/>
      <c r="M87" s="171"/>
      <c r="N87" s="171"/>
      <c r="U87" s="34"/>
      <c r="W87" s="34"/>
      <c r="Y87" s="34"/>
      <c r="AA87" s="34"/>
    </row>
    <row r="88" spans="1:27" s="32" customFormat="1">
      <c r="A88" s="32" t="s">
        <v>34</v>
      </c>
      <c r="B88" s="36"/>
      <c r="C88" s="36"/>
      <c r="D88" s="38"/>
      <c r="E88" s="38"/>
      <c r="F88" s="38"/>
      <c r="G88" s="38"/>
      <c r="H88" s="38"/>
      <c r="I88" s="38"/>
      <c r="J88" s="38"/>
      <c r="L88" s="171"/>
      <c r="M88" s="171"/>
      <c r="N88" s="171"/>
      <c r="U88" s="34"/>
      <c r="W88" s="34"/>
      <c r="Y88" s="34"/>
      <c r="AA88" s="34"/>
    </row>
    <row r="89" spans="1:27" s="32" customFormat="1">
      <c r="A89" s="32" t="s">
        <v>35</v>
      </c>
      <c r="B89" s="36"/>
      <c r="C89" s="36"/>
      <c r="D89" s="38"/>
      <c r="E89" s="38"/>
      <c r="F89" s="38"/>
      <c r="G89" s="38"/>
      <c r="H89" s="38"/>
      <c r="I89" s="38"/>
      <c r="J89" s="38"/>
      <c r="L89" s="171"/>
      <c r="M89" s="171"/>
      <c r="N89" s="171"/>
      <c r="U89" s="34"/>
      <c r="W89" s="34"/>
      <c r="Y89" s="34"/>
      <c r="AA89" s="34"/>
    </row>
    <row r="90" spans="1:27" s="32" customFormat="1">
      <c r="A90" s="32" t="s">
        <v>49</v>
      </c>
      <c r="B90" s="37"/>
      <c r="C90" s="36"/>
      <c r="D90" s="38">
        <v>90000</v>
      </c>
      <c r="E90" s="38"/>
      <c r="F90" s="38">
        <v>90000</v>
      </c>
      <c r="G90" s="38"/>
      <c r="H90" s="38">
        <v>90000</v>
      </c>
      <c r="I90" s="38"/>
      <c r="J90" s="38">
        <v>90000</v>
      </c>
      <c r="L90" s="173"/>
      <c r="M90" s="173"/>
      <c r="N90" s="173"/>
      <c r="O90" s="173"/>
      <c r="P90" s="173"/>
      <c r="Q90" s="173"/>
      <c r="U90" s="34"/>
      <c r="W90" s="34"/>
      <c r="Y90" s="34"/>
      <c r="AA90" s="34"/>
    </row>
    <row r="91" spans="1:27" s="32" customFormat="1">
      <c r="A91" s="32" t="s">
        <v>70</v>
      </c>
      <c r="B91" s="37"/>
      <c r="C91" s="36"/>
      <c r="D91" s="38">
        <v>26530</v>
      </c>
      <c r="E91" s="38"/>
      <c r="F91" s="38">
        <v>26530</v>
      </c>
      <c r="G91" s="38"/>
      <c r="H91" s="38">
        <v>0</v>
      </c>
      <c r="I91" s="38"/>
      <c r="J91" s="38">
        <v>0</v>
      </c>
      <c r="L91" s="173"/>
      <c r="M91" s="173"/>
      <c r="N91" s="173"/>
      <c r="O91" s="173"/>
      <c r="P91" s="173"/>
      <c r="Q91" s="173"/>
      <c r="U91" s="34"/>
      <c r="W91" s="34"/>
      <c r="Y91" s="34"/>
      <c r="AA91" s="34"/>
    </row>
    <row r="92" spans="1:27" s="32" customFormat="1">
      <c r="A92" s="32" t="s">
        <v>36</v>
      </c>
      <c r="C92" s="36"/>
      <c r="D92" s="7">
        <v>558190</v>
      </c>
      <c r="E92" s="38"/>
      <c r="F92" s="38">
        <v>643699</v>
      </c>
      <c r="G92" s="38"/>
      <c r="H92" s="38">
        <v>473093</v>
      </c>
      <c r="I92" s="38"/>
      <c r="J92" s="38">
        <v>539668</v>
      </c>
      <c r="L92" s="173"/>
      <c r="M92" s="173"/>
      <c r="N92" s="173"/>
      <c r="O92" s="173"/>
      <c r="P92" s="173"/>
      <c r="Q92" s="173"/>
      <c r="U92" s="34"/>
      <c r="W92" s="34"/>
      <c r="Y92" s="34"/>
      <c r="AA92" s="34"/>
    </row>
    <row r="93" spans="1:27" s="32" customFormat="1">
      <c r="A93" s="32" t="s">
        <v>37</v>
      </c>
      <c r="C93" s="36"/>
      <c r="D93" s="105">
        <v>-29594</v>
      </c>
      <c r="E93" s="38"/>
      <c r="F93" s="45">
        <v>-81558</v>
      </c>
      <c r="G93" s="38"/>
      <c r="H93" s="45">
        <v>-27621</v>
      </c>
      <c r="I93" s="38"/>
      <c r="J93" s="45">
        <v>-78444</v>
      </c>
      <c r="L93" s="173"/>
      <c r="M93" s="173"/>
      <c r="N93" s="173"/>
      <c r="O93" s="173"/>
      <c r="P93" s="173"/>
      <c r="Q93" s="173"/>
      <c r="U93" s="34"/>
      <c r="W93" s="34"/>
      <c r="Y93" s="34"/>
      <c r="AA93" s="34"/>
    </row>
    <row r="94" spans="1:27" s="32" customFormat="1">
      <c r="A94" s="31" t="s">
        <v>38</v>
      </c>
      <c r="B94" s="36"/>
      <c r="C94" s="36"/>
      <c r="D94" s="7">
        <f>SUM(D84:D93)</f>
        <v>2282676</v>
      </c>
      <c r="E94" s="38"/>
      <c r="F94" s="38">
        <f>SUM(F84:F93)</f>
        <v>2316221</v>
      </c>
      <c r="G94" s="38"/>
      <c r="H94" s="38">
        <f>SUM(H84:H93)</f>
        <v>2181671</v>
      </c>
      <c r="I94" s="38"/>
      <c r="J94" s="38">
        <f>SUM(J84:J93)</f>
        <v>2197423</v>
      </c>
      <c r="L94" s="171"/>
      <c r="M94" s="171"/>
      <c r="N94" s="171"/>
      <c r="U94" s="34"/>
      <c r="W94" s="34"/>
      <c r="Y94" s="34"/>
      <c r="AA94" s="34"/>
    </row>
    <row r="95" spans="1:27" s="32" customFormat="1">
      <c r="A95" s="32" t="s">
        <v>39</v>
      </c>
      <c r="B95" s="36"/>
      <c r="C95" s="36"/>
      <c r="D95" s="105">
        <v>8986</v>
      </c>
      <c r="E95" s="38"/>
      <c r="F95" s="45">
        <v>10721</v>
      </c>
      <c r="G95" s="38"/>
      <c r="H95" s="45">
        <v>0</v>
      </c>
      <c r="I95" s="38"/>
      <c r="J95" s="45">
        <v>0</v>
      </c>
      <c r="L95" s="171"/>
      <c r="M95" s="171"/>
      <c r="N95" s="171"/>
      <c r="U95" s="34"/>
      <c r="W95" s="34"/>
      <c r="Y95" s="34"/>
      <c r="AA95" s="34"/>
    </row>
    <row r="96" spans="1:27" s="32" customFormat="1" ht="16.5" customHeight="1">
      <c r="A96" s="31" t="s">
        <v>40</v>
      </c>
      <c r="B96" s="36"/>
      <c r="C96" s="36"/>
      <c r="D96" s="45">
        <f>SUM(D94:D95)</f>
        <v>2291662</v>
      </c>
      <c r="E96" s="38"/>
      <c r="F96" s="45">
        <f>SUM(F94:F95)</f>
        <v>2326942</v>
      </c>
      <c r="G96" s="38"/>
      <c r="H96" s="45">
        <f>SUM(H94:H95)</f>
        <v>2181671</v>
      </c>
      <c r="I96" s="38"/>
      <c r="J96" s="45">
        <f>SUM(J94:J95)</f>
        <v>2197423</v>
      </c>
      <c r="L96" s="171"/>
      <c r="M96" s="171"/>
      <c r="N96" s="171"/>
      <c r="U96" s="34"/>
      <c r="W96" s="34"/>
      <c r="Y96" s="34"/>
      <c r="AA96" s="34"/>
    </row>
    <row r="97" spans="1:10" ht="24" thickBot="1">
      <c r="A97" s="31" t="s">
        <v>41</v>
      </c>
      <c r="B97" s="36"/>
      <c r="C97" s="36"/>
      <c r="D97" s="55">
        <f>SUM(D96,D68)</f>
        <v>3373645</v>
      </c>
      <c r="E97" s="38"/>
      <c r="F97" s="55">
        <f>SUM(F96,F68)</f>
        <v>3342775</v>
      </c>
      <c r="G97" s="38"/>
      <c r="H97" s="55">
        <f>SUM(H96,H68)</f>
        <v>3072398</v>
      </c>
      <c r="I97" s="38"/>
      <c r="J97" s="55">
        <f>SUM(J96,J68)</f>
        <v>3014580</v>
      </c>
    </row>
    <row r="98" spans="1:10" ht="24" thickTop="1">
      <c r="A98" s="32"/>
      <c r="B98" s="36"/>
      <c r="C98" s="36"/>
      <c r="D98" s="39">
        <f>D97-D32</f>
        <v>0</v>
      </c>
      <c r="E98" s="39"/>
      <c r="F98" s="39">
        <f>F97-F32</f>
        <v>0</v>
      </c>
      <c r="G98" s="39"/>
      <c r="H98" s="39">
        <f>H97-H32</f>
        <v>0</v>
      </c>
      <c r="I98" s="39"/>
      <c r="J98" s="39">
        <f>J97-J32</f>
        <v>0</v>
      </c>
    </row>
    <row r="99" spans="1:10" ht="22.5" customHeight="1">
      <c r="A99" s="14" t="s">
        <v>77</v>
      </c>
      <c r="B99" s="6"/>
      <c r="C99" s="6"/>
      <c r="D99" s="8"/>
      <c r="E99" s="8"/>
      <c r="F99" s="8"/>
      <c r="G99" s="10"/>
      <c r="H99" s="8"/>
      <c r="I99" s="8"/>
      <c r="J99" s="8"/>
    </row>
    <row r="100" spans="1:10" ht="22.5" customHeight="1">
      <c r="B100" s="6"/>
      <c r="C100" s="6"/>
      <c r="D100" s="8"/>
      <c r="E100" s="8"/>
      <c r="F100" s="8"/>
      <c r="G100" s="10"/>
      <c r="H100" s="8"/>
      <c r="I100" s="8"/>
      <c r="J100" s="8"/>
    </row>
    <row r="101" spans="1:10" ht="22.5" customHeight="1">
      <c r="A101" s="30"/>
    </row>
    <row r="102" spans="1:10" ht="22.5" customHeight="1">
      <c r="A102" s="14"/>
    </row>
    <row r="103" spans="1:10">
      <c r="A103" s="14"/>
      <c r="B103" s="2" t="s">
        <v>42</v>
      </c>
    </row>
    <row r="104" spans="1:10">
      <c r="A104" s="30"/>
    </row>
  </sheetData>
  <mergeCells count="10">
    <mergeCell ref="A71:J71"/>
    <mergeCell ref="A72:J72"/>
    <mergeCell ref="D75:F75"/>
    <mergeCell ref="H75:J75"/>
    <mergeCell ref="H5:J5"/>
    <mergeCell ref="D5:F5"/>
    <mergeCell ref="D39:F39"/>
    <mergeCell ref="H39:J39"/>
    <mergeCell ref="A35:J35"/>
    <mergeCell ref="A36:J36"/>
  </mergeCells>
  <pageMargins left="0.78740157480314965" right="0.39370078740157483" top="0.78740157480314965" bottom="0.39370078740157483" header="0.39370078740157483" footer="0.31496062992125984"/>
  <pageSetup paperSize="9" scale="83" orientation="portrait" r:id="rId1"/>
  <rowBreaks count="2" manualBreakCount="2">
    <brk id="34" max="16383" man="1"/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8"/>
  <sheetViews>
    <sheetView showGridLines="0" view="pageBreakPreview" zoomScaleNormal="100" zoomScaleSheetLayoutView="100" workbookViewId="0">
      <selection activeCell="N11" sqref="N11"/>
    </sheetView>
  </sheetViews>
  <sheetFormatPr defaultColWidth="9.42578125" defaultRowHeight="21.75" customHeight="1"/>
  <cols>
    <col min="1" max="1" width="51" style="114" customWidth="1"/>
    <col min="2" max="2" width="6.28515625" style="114" customWidth="1"/>
    <col min="3" max="3" width="1.28515625" style="114" customWidth="1"/>
    <col min="4" max="4" width="12.42578125" style="181" customWidth="1"/>
    <col min="5" max="5" width="1.42578125" style="182" customWidth="1"/>
    <col min="6" max="6" width="12" style="181" customWidth="1"/>
    <col min="7" max="7" width="1.42578125" style="181" customWidth="1"/>
    <col min="8" max="8" width="12.140625" style="181" customWidth="1"/>
    <col min="9" max="9" width="1.28515625" style="182" customWidth="1"/>
    <col min="10" max="10" width="11.42578125" style="181" customWidth="1"/>
    <col min="11" max="11" width="0.7109375" style="114" customWidth="1"/>
    <col min="12" max="20" width="9.42578125" style="175"/>
    <col min="21" max="16384" width="9.42578125" style="114"/>
  </cols>
  <sheetData>
    <row r="1" spans="1:11" ht="21.75" customHeight="1">
      <c r="A1" s="111"/>
      <c r="B1" s="112"/>
      <c r="C1" s="111"/>
      <c r="J1" s="183" t="s">
        <v>78</v>
      </c>
    </row>
    <row r="2" spans="1:11" ht="21.75" customHeight="1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1" ht="21.75" customHeight="1">
      <c r="A3" s="218" t="s">
        <v>79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s="117" customFormat="1" ht="21.75" customHeight="1">
      <c r="A4" s="217" t="s">
        <v>178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1" ht="21.75" customHeight="1">
      <c r="B5" s="118"/>
      <c r="C5" s="117"/>
      <c r="D5" s="184"/>
      <c r="E5" s="185"/>
      <c r="F5" s="185"/>
      <c r="G5" s="185"/>
      <c r="H5" s="186"/>
      <c r="I5" s="183"/>
      <c r="J5" s="187" t="s">
        <v>2</v>
      </c>
    </row>
    <row r="6" spans="1:11" s="122" customFormat="1" ht="21.75" customHeight="1">
      <c r="C6" s="123"/>
      <c r="D6" s="188"/>
      <c r="E6" s="189" t="s">
        <v>3</v>
      </c>
      <c r="F6" s="188"/>
      <c r="G6" s="190"/>
      <c r="H6" s="188"/>
      <c r="I6" s="189" t="s">
        <v>4</v>
      </c>
      <c r="J6" s="188"/>
    </row>
    <row r="7" spans="1:11" ht="21.75" customHeight="1">
      <c r="B7" s="127" t="s">
        <v>5</v>
      </c>
      <c r="C7" s="117"/>
      <c r="D7" s="191">
        <v>2564</v>
      </c>
      <c r="E7" s="192"/>
      <c r="F7" s="191">
        <v>2563</v>
      </c>
      <c r="G7" s="184"/>
      <c r="H7" s="191">
        <v>2564</v>
      </c>
      <c r="I7" s="192"/>
      <c r="J7" s="191">
        <v>2563</v>
      </c>
    </row>
    <row r="8" spans="1:11" ht="21.75" customHeight="1">
      <c r="A8" s="122" t="s">
        <v>80</v>
      </c>
      <c r="B8" s="130"/>
      <c r="C8" s="130"/>
      <c r="D8" s="193"/>
      <c r="E8" s="192"/>
      <c r="F8" s="193"/>
      <c r="G8" s="193"/>
      <c r="H8" s="193"/>
      <c r="I8" s="192"/>
      <c r="J8" s="193"/>
    </row>
    <row r="9" spans="1:11" ht="21.75" customHeight="1">
      <c r="A9" s="152" t="s">
        <v>81</v>
      </c>
      <c r="B9" s="67" t="s">
        <v>186</v>
      </c>
      <c r="C9" s="153"/>
      <c r="D9" s="76">
        <v>515247</v>
      </c>
      <c r="E9" s="77"/>
      <c r="F9" s="76">
        <v>728462</v>
      </c>
      <c r="G9" s="77"/>
      <c r="H9" s="76">
        <v>481361</v>
      </c>
      <c r="I9" s="77"/>
      <c r="J9" s="76">
        <v>657522</v>
      </c>
    </row>
    <row r="10" spans="1:11" ht="21.75" customHeight="1">
      <c r="A10" s="152" t="s">
        <v>182</v>
      </c>
      <c r="B10" s="67">
        <v>2</v>
      </c>
      <c r="C10" s="153"/>
      <c r="D10" s="76">
        <v>9866</v>
      </c>
      <c r="E10" s="76"/>
      <c r="F10" s="76">
        <v>9944</v>
      </c>
      <c r="G10" s="76"/>
      <c r="H10" s="76">
        <v>447</v>
      </c>
      <c r="I10" s="76"/>
      <c r="J10" s="76">
        <v>201</v>
      </c>
    </row>
    <row r="11" spans="1:11" ht="21.75" customHeight="1">
      <c r="A11" s="152" t="s">
        <v>183</v>
      </c>
      <c r="B11" s="67">
        <v>13</v>
      </c>
      <c r="C11" s="153"/>
      <c r="D11" s="76">
        <v>23349</v>
      </c>
      <c r="E11" s="76"/>
      <c r="F11" s="76">
        <v>48300</v>
      </c>
      <c r="G11" s="76"/>
      <c r="H11" s="76">
        <v>0</v>
      </c>
      <c r="I11" s="76"/>
      <c r="J11" s="76">
        <v>0</v>
      </c>
    </row>
    <row r="12" spans="1:11" ht="21.75" customHeight="1">
      <c r="A12" s="152" t="s">
        <v>184</v>
      </c>
      <c r="B12" s="67" t="s">
        <v>186</v>
      </c>
      <c r="C12" s="153"/>
      <c r="D12" s="76">
        <v>15848</v>
      </c>
      <c r="E12" s="76"/>
      <c r="F12" s="76">
        <v>18154</v>
      </c>
      <c r="G12" s="76"/>
      <c r="H12" s="76">
        <v>987</v>
      </c>
      <c r="I12" s="76"/>
      <c r="J12" s="76">
        <v>636</v>
      </c>
    </row>
    <row r="13" spans="1:11" ht="21.75" customHeight="1">
      <c r="A13" s="152" t="s">
        <v>185</v>
      </c>
      <c r="B13" s="67" t="s">
        <v>187</v>
      </c>
      <c r="C13" s="153"/>
      <c r="D13" s="76">
        <v>2830</v>
      </c>
      <c r="E13" s="77"/>
      <c r="F13" s="76">
        <v>99</v>
      </c>
      <c r="G13" s="77"/>
      <c r="H13" s="76">
        <v>2823</v>
      </c>
      <c r="I13" s="77"/>
      <c r="J13" s="76">
        <v>44000</v>
      </c>
    </row>
    <row r="14" spans="1:11" ht="21.75" customHeight="1">
      <c r="A14" s="152" t="s">
        <v>82</v>
      </c>
      <c r="B14" s="67"/>
      <c r="C14" s="153"/>
      <c r="D14" s="89">
        <v>6820</v>
      </c>
      <c r="E14" s="76"/>
      <c r="F14" s="89">
        <v>10565</v>
      </c>
      <c r="G14" s="76"/>
      <c r="H14" s="89">
        <v>4481</v>
      </c>
      <c r="I14" s="76"/>
      <c r="J14" s="89">
        <v>9801</v>
      </c>
    </row>
    <row r="15" spans="1:11" ht="21.75" customHeight="1">
      <c r="A15" s="122" t="s">
        <v>83</v>
      </c>
      <c r="B15" s="132"/>
      <c r="C15" s="130"/>
      <c r="D15" s="160">
        <f>SUM(D9:D14)</f>
        <v>573960</v>
      </c>
      <c r="E15" s="77"/>
      <c r="F15" s="160">
        <f>SUM(F9:F14)</f>
        <v>815524</v>
      </c>
      <c r="G15" s="77"/>
      <c r="H15" s="160">
        <f>SUM(H9:H14)</f>
        <v>490099</v>
      </c>
      <c r="I15" s="77"/>
      <c r="J15" s="160">
        <f>SUM(J9:J14)</f>
        <v>712160</v>
      </c>
    </row>
    <row r="16" spans="1:11" ht="21.75" customHeight="1">
      <c r="A16" s="122" t="s">
        <v>84</v>
      </c>
      <c r="B16" s="132"/>
      <c r="C16" s="130"/>
      <c r="D16" s="194"/>
      <c r="E16" s="194"/>
      <c r="F16" s="194"/>
      <c r="G16" s="194"/>
      <c r="H16" s="194"/>
      <c r="I16" s="194"/>
      <c r="J16" s="194"/>
    </row>
    <row r="17" spans="1:10" ht="21.75" customHeight="1">
      <c r="A17" s="114" t="s">
        <v>85</v>
      </c>
      <c r="B17" s="67">
        <v>2</v>
      </c>
      <c r="C17" s="130"/>
      <c r="D17" s="76">
        <v>352129</v>
      </c>
      <c r="E17" s="194"/>
      <c r="F17" s="194">
        <v>518525</v>
      </c>
      <c r="G17" s="194"/>
      <c r="H17" s="76">
        <v>326232</v>
      </c>
      <c r="I17" s="194"/>
      <c r="J17" s="194">
        <v>463471</v>
      </c>
    </row>
    <row r="18" spans="1:10" ht="21.75" customHeight="1">
      <c r="A18" s="114" t="s">
        <v>86</v>
      </c>
      <c r="B18" s="67"/>
      <c r="C18" s="130"/>
      <c r="D18" s="76">
        <v>7861</v>
      </c>
      <c r="E18" s="194"/>
      <c r="F18" s="194">
        <v>8891</v>
      </c>
      <c r="G18" s="194"/>
      <c r="H18" s="76">
        <v>68</v>
      </c>
      <c r="I18" s="194"/>
      <c r="J18" s="194">
        <v>43</v>
      </c>
    </row>
    <row r="19" spans="1:10" ht="21.75" customHeight="1">
      <c r="A19" s="114" t="s">
        <v>87</v>
      </c>
      <c r="B19" s="67"/>
      <c r="C19" s="130"/>
      <c r="D19" s="76">
        <v>14614</v>
      </c>
      <c r="E19" s="194"/>
      <c r="F19" s="194">
        <v>36468</v>
      </c>
      <c r="G19" s="194"/>
      <c r="H19" s="76">
        <v>0</v>
      </c>
      <c r="I19" s="194"/>
      <c r="J19" s="194">
        <v>0</v>
      </c>
    </row>
    <row r="20" spans="1:10" ht="21.75" customHeight="1">
      <c r="A20" s="114" t="s">
        <v>88</v>
      </c>
      <c r="B20" s="67">
        <v>2</v>
      </c>
      <c r="C20" s="130"/>
      <c r="D20" s="76">
        <v>95467</v>
      </c>
      <c r="E20" s="194"/>
      <c r="F20" s="194">
        <v>108464</v>
      </c>
      <c r="G20" s="194"/>
      <c r="H20" s="76">
        <v>101543</v>
      </c>
      <c r="I20" s="194"/>
      <c r="J20" s="194">
        <v>123991</v>
      </c>
    </row>
    <row r="21" spans="1:10" ht="21.75" customHeight="1">
      <c r="A21" s="114" t="s">
        <v>89</v>
      </c>
      <c r="B21" s="67">
        <v>2</v>
      </c>
      <c r="C21" s="130"/>
      <c r="D21" s="76">
        <v>65810</v>
      </c>
      <c r="E21" s="194"/>
      <c r="F21" s="194">
        <v>80256</v>
      </c>
      <c r="G21" s="194"/>
      <c r="H21" s="76">
        <v>51891</v>
      </c>
      <c r="I21" s="194"/>
      <c r="J21" s="194">
        <v>54598</v>
      </c>
    </row>
    <row r="22" spans="1:10" ht="21.75" customHeight="1">
      <c r="A22" s="114" t="s">
        <v>90</v>
      </c>
      <c r="B22" s="67"/>
      <c r="C22" s="130"/>
      <c r="D22" s="89">
        <v>12479</v>
      </c>
      <c r="E22" s="194"/>
      <c r="F22" s="195">
        <v>5734</v>
      </c>
      <c r="G22" s="194"/>
      <c r="H22" s="89">
        <v>8447</v>
      </c>
      <c r="I22" s="194"/>
      <c r="J22" s="195">
        <v>5139</v>
      </c>
    </row>
    <row r="23" spans="1:10" ht="21.75" customHeight="1">
      <c r="A23" s="134" t="s">
        <v>91</v>
      </c>
      <c r="B23" s="130"/>
      <c r="C23" s="130"/>
      <c r="D23" s="195">
        <f>SUM(D17:D22)</f>
        <v>548360</v>
      </c>
      <c r="E23" s="194"/>
      <c r="F23" s="195">
        <f>SUM(F17:F22)</f>
        <v>758338</v>
      </c>
      <c r="G23" s="194"/>
      <c r="H23" s="195">
        <f>SUM(H17:H22)</f>
        <v>488181</v>
      </c>
      <c r="I23" s="194"/>
      <c r="J23" s="195">
        <f>SUM(J17:J22)</f>
        <v>647242</v>
      </c>
    </row>
    <row r="24" spans="1:10" ht="21.75" customHeight="1">
      <c r="A24" s="134" t="s">
        <v>104</v>
      </c>
      <c r="B24" s="130"/>
      <c r="C24" s="130"/>
      <c r="D24" s="194">
        <f>SUM(D15-D23)</f>
        <v>25600</v>
      </c>
      <c r="E24" s="194"/>
      <c r="F24" s="194">
        <f>SUM(F15-F23)</f>
        <v>57186</v>
      </c>
      <c r="G24" s="194"/>
      <c r="H24" s="194">
        <f>SUM(H15-H23)</f>
        <v>1918</v>
      </c>
      <c r="I24" s="194"/>
      <c r="J24" s="194">
        <f>SUM(J15-J23)</f>
        <v>64918</v>
      </c>
    </row>
    <row r="25" spans="1:10" ht="21.75" customHeight="1">
      <c r="A25" s="135" t="s">
        <v>225</v>
      </c>
      <c r="B25" s="67">
        <v>6</v>
      </c>
      <c r="C25" s="130"/>
      <c r="D25" s="194">
        <v>-3034</v>
      </c>
      <c r="E25" s="194"/>
      <c r="F25" s="194">
        <v>-771</v>
      </c>
      <c r="G25" s="194"/>
      <c r="H25" s="194">
        <v>0</v>
      </c>
      <c r="I25" s="194"/>
      <c r="J25" s="194">
        <v>0</v>
      </c>
    </row>
    <row r="26" spans="1:10" ht="21.75" customHeight="1">
      <c r="A26" s="135" t="s">
        <v>93</v>
      </c>
      <c r="B26" s="67">
        <v>8</v>
      </c>
      <c r="C26" s="130"/>
      <c r="D26" s="194">
        <v>-2977</v>
      </c>
      <c r="E26" s="194"/>
      <c r="F26" s="194">
        <v>-934</v>
      </c>
      <c r="G26" s="194"/>
      <c r="H26" s="194">
        <v>0</v>
      </c>
      <c r="I26" s="194"/>
      <c r="J26" s="194">
        <v>0</v>
      </c>
    </row>
    <row r="27" spans="1:10" ht="21.75" customHeight="1">
      <c r="A27" s="154" t="s">
        <v>188</v>
      </c>
      <c r="B27" s="67"/>
      <c r="C27" s="130"/>
      <c r="D27" s="194">
        <v>905</v>
      </c>
      <c r="E27" s="194"/>
      <c r="F27" s="194">
        <v>884</v>
      </c>
      <c r="G27" s="194"/>
      <c r="H27" s="194">
        <v>1084</v>
      </c>
      <c r="I27" s="194"/>
      <c r="J27" s="194">
        <v>1006</v>
      </c>
    </row>
    <row r="28" spans="1:10" ht="21.75" customHeight="1">
      <c r="A28" s="114" t="s">
        <v>94</v>
      </c>
      <c r="B28" s="130"/>
      <c r="C28" s="130"/>
      <c r="D28" s="195">
        <v>-3361</v>
      </c>
      <c r="E28" s="194"/>
      <c r="F28" s="195">
        <v>-3288</v>
      </c>
      <c r="G28" s="194"/>
      <c r="H28" s="195">
        <v>-3403</v>
      </c>
      <c r="I28" s="194"/>
      <c r="J28" s="195">
        <v>-3705</v>
      </c>
    </row>
    <row r="29" spans="1:10" ht="21.75" customHeight="1">
      <c r="A29" s="122" t="s">
        <v>226</v>
      </c>
      <c r="B29" s="130"/>
      <c r="C29" s="130"/>
      <c r="D29" s="194">
        <f>SUM(D24:D28)</f>
        <v>17133</v>
      </c>
      <c r="E29" s="194"/>
      <c r="F29" s="194">
        <f>SUM(F24:F28)</f>
        <v>53077</v>
      </c>
      <c r="G29" s="194"/>
      <c r="H29" s="194">
        <f>SUM(H24:H28)</f>
        <v>-401</v>
      </c>
      <c r="I29" s="194"/>
      <c r="J29" s="194">
        <f>SUM(J24:J28)</f>
        <v>62219</v>
      </c>
    </row>
    <row r="30" spans="1:10" ht="21.75" customHeight="1">
      <c r="A30" s="114" t="s">
        <v>106</v>
      </c>
      <c r="B30" s="67">
        <v>14</v>
      </c>
      <c r="C30" s="130"/>
      <c r="D30" s="195">
        <v>-7797</v>
      </c>
      <c r="E30" s="194"/>
      <c r="F30" s="195">
        <v>-11161</v>
      </c>
      <c r="G30" s="194"/>
      <c r="H30" s="195">
        <v>-2032</v>
      </c>
      <c r="I30" s="194"/>
      <c r="J30" s="195">
        <v>-3605</v>
      </c>
    </row>
    <row r="31" spans="1:10" ht="21.75" customHeight="1" thickBot="1">
      <c r="A31" s="122" t="s">
        <v>95</v>
      </c>
      <c r="B31" s="130"/>
      <c r="C31" s="130"/>
      <c r="D31" s="196">
        <f>SUM(D29:D30)</f>
        <v>9336</v>
      </c>
      <c r="E31" s="194"/>
      <c r="F31" s="196">
        <f>SUM(F29:F30)</f>
        <v>41916</v>
      </c>
      <c r="G31" s="194"/>
      <c r="H31" s="196">
        <f>SUM(H29:H30)</f>
        <v>-2433</v>
      </c>
      <c r="I31" s="194"/>
      <c r="J31" s="196">
        <f>SUM(J29:J30)</f>
        <v>58614</v>
      </c>
    </row>
    <row r="32" spans="1:10" ht="14.25" customHeight="1" thickTop="1">
      <c r="A32" s="122"/>
      <c r="B32" s="130"/>
      <c r="C32" s="130"/>
      <c r="D32" s="194"/>
      <c r="E32" s="194"/>
      <c r="F32" s="194"/>
      <c r="G32" s="194"/>
      <c r="H32" s="194"/>
      <c r="I32" s="194"/>
      <c r="J32" s="194"/>
    </row>
    <row r="33" spans="1:11" ht="21.75" customHeight="1">
      <c r="A33" s="155" t="s">
        <v>189</v>
      </c>
      <c r="B33" s="130"/>
      <c r="C33" s="130"/>
      <c r="D33" s="194"/>
      <c r="E33" s="194"/>
      <c r="F33" s="194"/>
      <c r="G33" s="194"/>
      <c r="H33" s="194"/>
      <c r="I33" s="194"/>
      <c r="J33" s="194"/>
    </row>
    <row r="34" spans="1:11" ht="21.75" customHeight="1" thickBot="1">
      <c r="A34" s="114" t="s">
        <v>96</v>
      </c>
      <c r="B34" s="130"/>
      <c r="C34" s="130"/>
      <c r="D34" s="194">
        <f>D36-D35</f>
        <v>10991</v>
      </c>
      <c r="E34" s="194"/>
      <c r="F34" s="194">
        <f>F36-F35</f>
        <v>41593</v>
      </c>
      <c r="G34" s="194"/>
      <c r="H34" s="196">
        <f>SUM(H31)</f>
        <v>-2433</v>
      </c>
      <c r="I34" s="194"/>
      <c r="J34" s="196">
        <f>SUM(J31)</f>
        <v>58614</v>
      </c>
    </row>
    <row r="35" spans="1:11" ht="21.75" customHeight="1" thickTop="1">
      <c r="A35" s="114" t="s">
        <v>97</v>
      </c>
      <c r="B35" s="130"/>
      <c r="C35" s="130"/>
      <c r="D35" s="195">
        <v>-1655</v>
      </c>
      <c r="E35" s="194"/>
      <c r="F35" s="195">
        <v>323</v>
      </c>
      <c r="G35" s="194"/>
      <c r="H35" s="194"/>
      <c r="I35" s="194"/>
      <c r="J35" s="194"/>
    </row>
    <row r="36" spans="1:11" ht="21.75" customHeight="1" thickBot="1">
      <c r="A36" s="122"/>
      <c r="B36" s="130"/>
      <c r="C36" s="130"/>
      <c r="D36" s="196">
        <f>D31</f>
        <v>9336</v>
      </c>
      <c r="E36" s="194"/>
      <c r="F36" s="196">
        <f>F31</f>
        <v>41916</v>
      </c>
      <c r="G36" s="194"/>
      <c r="H36" s="194"/>
      <c r="I36" s="194"/>
      <c r="J36" s="194"/>
    </row>
    <row r="37" spans="1:11" ht="18.75" customHeight="1" thickTop="1">
      <c r="B37" s="130"/>
      <c r="C37" s="130"/>
      <c r="D37" s="182"/>
      <c r="F37" s="182"/>
      <c r="G37" s="182"/>
      <c r="H37" s="182"/>
      <c r="J37" s="187"/>
    </row>
    <row r="38" spans="1:11" ht="21.75" customHeight="1">
      <c r="A38" s="122" t="s">
        <v>227</v>
      </c>
      <c r="B38" s="67">
        <v>15</v>
      </c>
      <c r="C38" s="130"/>
      <c r="D38" s="182"/>
      <c r="F38" s="182"/>
      <c r="G38" s="182"/>
      <c r="H38" s="182"/>
      <c r="J38" s="182"/>
    </row>
    <row r="39" spans="1:11" ht="21.75" customHeight="1">
      <c r="A39" s="114" t="s">
        <v>168</v>
      </c>
      <c r="B39" s="130"/>
      <c r="C39" s="130"/>
      <c r="D39" s="182"/>
      <c r="F39" s="182"/>
      <c r="G39" s="182"/>
      <c r="H39" s="182"/>
      <c r="J39" s="182"/>
    </row>
    <row r="40" spans="1:11" ht="21.75" customHeight="1" thickBot="1">
      <c r="A40" s="152" t="s">
        <v>228</v>
      </c>
      <c r="B40" s="130"/>
      <c r="C40" s="130"/>
      <c r="D40" s="161">
        <f>D34/750000</f>
        <v>1.4654666666666667E-2</v>
      </c>
      <c r="E40" s="163"/>
      <c r="F40" s="161">
        <f>F34/750000</f>
        <v>5.5457333333333331E-2</v>
      </c>
      <c r="G40" s="163"/>
      <c r="H40" s="161">
        <f>H34/750000</f>
        <v>-3.2439999999999999E-3</v>
      </c>
      <c r="I40" s="163"/>
      <c r="J40" s="161">
        <f>J34/750000</f>
        <v>7.8151999999999999E-2</v>
      </c>
    </row>
    <row r="41" spans="1:11" ht="14.25" customHeight="1" thickTop="1">
      <c r="A41" s="122"/>
      <c r="B41" s="130"/>
      <c r="C41" s="130"/>
      <c r="D41" s="194"/>
      <c r="E41" s="194"/>
      <c r="F41" s="194"/>
      <c r="G41" s="194"/>
      <c r="H41" s="194"/>
      <c r="I41" s="194"/>
      <c r="J41" s="194"/>
    </row>
    <row r="42" spans="1:11" ht="21.75" customHeight="1">
      <c r="A42" s="135" t="s">
        <v>77</v>
      </c>
      <c r="D42" s="182"/>
      <c r="F42" s="182"/>
      <c r="G42" s="182"/>
      <c r="H42" s="182"/>
      <c r="J42" s="182"/>
    </row>
    <row r="43" spans="1:11" ht="21.75" customHeight="1">
      <c r="A43" s="111"/>
      <c r="B43" s="111"/>
      <c r="C43" s="112"/>
      <c r="D43" s="197"/>
      <c r="E43" s="181"/>
      <c r="F43" s="182"/>
      <c r="G43" s="182"/>
      <c r="H43" s="182"/>
      <c r="I43" s="181"/>
      <c r="J43" s="183" t="s">
        <v>78</v>
      </c>
      <c r="K43" s="113"/>
    </row>
    <row r="44" spans="1:11" ht="21.75" customHeight="1">
      <c r="A44" s="218" t="s">
        <v>0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</row>
    <row r="45" spans="1:11" ht="21.75" customHeight="1">
      <c r="A45" s="218" t="s">
        <v>236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</row>
    <row r="46" spans="1:11" s="117" customFormat="1" ht="21.75" customHeight="1">
      <c r="A46" s="217" t="s">
        <v>178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</row>
    <row r="47" spans="1:11" ht="21.75" customHeight="1">
      <c r="B47" s="118"/>
      <c r="C47" s="117"/>
      <c r="D47" s="184"/>
      <c r="E47" s="185"/>
      <c r="F47" s="185"/>
      <c r="G47" s="185"/>
      <c r="H47" s="186"/>
      <c r="I47" s="183"/>
      <c r="J47" s="187" t="s">
        <v>2</v>
      </c>
    </row>
    <row r="48" spans="1:11" s="122" customFormat="1" ht="21.75" customHeight="1">
      <c r="C48" s="123"/>
      <c r="D48" s="188"/>
      <c r="E48" s="189" t="s">
        <v>3</v>
      </c>
      <c r="F48" s="188"/>
      <c r="G48" s="190"/>
      <c r="H48" s="188"/>
      <c r="I48" s="189" t="s">
        <v>4</v>
      </c>
      <c r="J48" s="188"/>
    </row>
    <row r="49" spans="1:10" ht="21.75" customHeight="1">
      <c r="B49" s="130"/>
      <c r="C49" s="117"/>
      <c r="D49" s="191">
        <v>2564</v>
      </c>
      <c r="E49" s="192"/>
      <c r="F49" s="191">
        <v>2563</v>
      </c>
      <c r="G49" s="184"/>
      <c r="H49" s="191">
        <v>2564</v>
      </c>
      <c r="I49" s="192"/>
      <c r="J49" s="191">
        <v>2563</v>
      </c>
    </row>
    <row r="50" spans="1:10" ht="21.75" customHeight="1">
      <c r="B50" s="130"/>
      <c r="C50" s="117"/>
      <c r="D50" s="184"/>
      <c r="E50" s="192"/>
      <c r="F50" s="184"/>
      <c r="G50" s="184"/>
      <c r="H50" s="184"/>
      <c r="I50" s="192"/>
      <c r="J50" s="184"/>
    </row>
    <row r="51" spans="1:10" ht="21.75" customHeight="1">
      <c r="A51" s="122" t="s">
        <v>95</v>
      </c>
      <c r="B51" s="130"/>
      <c r="C51" s="117"/>
      <c r="D51" s="195">
        <f>SUM(D31)</f>
        <v>9336</v>
      </c>
      <c r="E51" s="194"/>
      <c r="F51" s="195">
        <f>SUM(F31)</f>
        <v>41916</v>
      </c>
      <c r="G51" s="194"/>
      <c r="H51" s="195">
        <f>SUM(H31)</f>
        <v>-2433</v>
      </c>
      <c r="I51" s="194"/>
      <c r="J51" s="195">
        <f>SUM(J31)</f>
        <v>58614</v>
      </c>
    </row>
    <row r="52" spans="1:10" ht="21.75" customHeight="1">
      <c r="B52" s="130"/>
      <c r="C52" s="117"/>
      <c r="D52" s="194"/>
      <c r="E52" s="194"/>
      <c r="F52" s="194"/>
      <c r="G52" s="194"/>
      <c r="H52" s="194"/>
      <c r="I52" s="194"/>
      <c r="J52" s="194"/>
    </row>
    <row r="53" spans="1:10" ht="21.75" customHeight="1">
      <c r="A53" s="136" t="s">
        <v>98</v>
      </c>
      <c r="B53" s="137"/>
      <c r="C53" s="138"/>
      <c r="D53" s="194"/>
      <c r="E53" s="194"/>
      <c r="F53" s="194"/>
      <c r="G53" s="194"/>
      <c r="H53" s="194"/>
      <c r="I53" s="194"/>
      <c r="J53" s="194"/>
    </row>
    <row r="54" spans="1:10" ht="21.75" customHeight="1">
      <c r="A54" s="139" t="s">
        <v>99</v>
      </c>
      <c r="B54" s="141"/>
      <c r="C54" s="142"/>
      <c r="D54" s="198"/>
      <c r="E54" s="199"/>
      <c r="F54" s="198"/>
      <c r="G54" s="198"/>
      <c r="H54" s="198"/>
      <c r="I54" s="200"/>
      <c r="J54" s="198"/>
    </row>
    <row r="55" spans="1:10" ht="21.75" customHeight="1">
      <c r="A55" s="156" t="s">
        <v>191</v>
      </c>
      <c r="B55" s="141"/>
      <c r="C55" s="142"/>
      <c r="D55" s="198"/>
      <c r="E55" s="199"/>
      <c r="F55" s="198"/>
      <c r="G55" s="199"/>
      <c r="H55" s="198"/>
      <c r="I55" s="201"/>
      <c r="J55" s="198"/>
    </row>
    <row r="56" spans="1:10" ht="21.75" customHeight="1">
      <c r="A56" s="156" t="s">
        <v>192</v>
      </c>
      <c r="B56" s="141"/>
      <c r="C56" s="142"/>
      <c r="D56" s="198"/>
      <c r="E56" s="199"/>
      <c r="F56" s="198"/>
      <c r="G56" s="199"/>
      <c r="H56" s="198"/>
      <c r="I56" s="201"/>
      <c r="J56" s="198"/>
    </row>
    <row r="57" spans="1:10" ht="21.75" customHeight="1">
      <c r="A57" s="140" t="s">
        <v>100</v>
      </c>
      <c r="B57" s="141"/>
      <c r="C57" s="142"/>
      <c r="D57" s="198">
        <v>14134</v>
      </c>
      <c r="E57" s="199"/>
      <c r="F57" s="198">
        <v>4741</v>
      </c>
      <c r="G57" s="199"/>
      <c r="H57" s="198">
        <v>13299</v>
      </c>
      <c r="I57" s="201"/>
      <c r="J57" s="198">
        <v>6173</v>
      </c>
    </row>
    <row r="58" spans="1:10" ht="21.75" customHeight="1">
      <c r="A58" s="162" t="s">
        <v>197</v>
      </c>
      <c r="B58" s="141"/>
      <c r="C58" s="142"/>
      <c r="D58" s="198"/>
      <c r="E58" s="199"/>
      <c r="F58" s="198"/>
      <c r="G58" s="198"/>
      <c r="H58" s="198"/>
      <c r="I58" s="200"/>
      <c r="J58" s="198"/>
    </row>
    <row r="59" spans="1:10" ht="21.75" customHeight="1">
      <c r="A59" s="140" t="s">
        <v>100</v>
      </c>
      <c r="B59" s="141"/>
      <c r="C59" s="142"/>
      <c r="D59" s="202">
        <v>0</v>
      </c>
      <c r="E59" s="199"/>
      <c r="F59" s="202">
        <v>20848</v>
      </c>
      <c r="G59" s="198"/>
      <c r="H59" s="202">
        <v>0</v>
      </c>
      <c r="I59" s="200"/>
      <c r="J59" s="202">
        <v>20848</v>
      </c>
    </row>
    <row r="60" spans="1:10" ht="21.75" customHeight="1">
      <c r="A60" s="136" t="s">
        <v>101</v>
      </c>
      <c r="B60" s="145"/>
      <c r="C60" s="138"/>
      <c r="D60" s="203">
        <f>SUM(D59,D57)</f>
        <v>14134</v>
      </c>
      <c r="E60" s="199"/>
      <c r="F60" s="203">
        <f>SUM(F59,F57)</f>
        <v>25589</v>
      </c>
      <c r="G60" s="198"/>
      <c r="H60" s="203">
        <f>SUM(H59,H57)</f>
        <v>13299</v>
      </c>
      <c r="I60" s="200"/>
      <c r="J60" s="203">
        <f>SUM(J59,J57)</f>
        <v>27021</v>
      </c>
    </row>
    <row r="61" spans="1:10" ht="21.75" customHeight="1" thickBot="1">
      <c r="A61" s="136" t="s">
        <v>102</v>
      </c>
      <c r="B61" s="145"/>
      <c r="C61" s="138"/>
      <c r="D61" s="204">
        <f>SUM(D31,D60)</f>
        <v>23470</v>
      </c>
      <c r="E61" s="199"/>
      <c r="F61" s="204">
        <f>SUM(F31,F60)</f>
        <v>67505</v>
      </c>
      <c r="G61" s="198"/>
      <c r="H61" s="204">
        <f>SUM(H51,H60)</f>
        <v>10866</v>
      </c>
      <c r="I61" s="200"/>
      <c r="J61" s="204">
        <f>SUM(J51,J60)</f>
        <v>85635</v>
      </c>
    </row>
    <row r="62" spans="1:10" ht="21.75" customHeight="1" thickTop="1">
      <c r="A62" s="136"/>
      <c r="B62" s="145"/>
      <c r="C62" s="138"/>
      <c r="D62" s="205"/>
      <c r="E62" s="199"/>
      <c r="F62" s="205"/>
      <c r="G62" s="205"/>
      <c r="H62" s="206"/>
      <c r="I62" s="200"/>
      <c r="J62" s="206"/>
    </row>
    <row r="63" spans="1:10" ht="21.75" customHeight="1">
      <c r="A63" s="136" t="s">
        <v>103</v>
      </c>
      <c r="B63" s="143"/>
      <c r="C63" s="142"/>
      <c r="D63" s="207"/>
      <c r="E63" s="199"/>
      <c r="F63" s="207"/>
      <c r="G63" s="207"/>
      <c r="H63" s="198"/>
      <c r="I63" s="200"/>
      <c r="J63" s="198"/>
    </row>
    <row r="64" spans="1:10" ht="21.75" customHeight="1" thickBot="1">
      <c r="A64" s="117" t="s">
        <v>96</v>
      </c>
      <c r="B64" s="143"/>
      <c r="C64" s="142"/>
      <c r="D64" s="198">
        <f>SUM(D67-D66)</f>
        <v>24901</v>
      </c>
      <c r="E64" s="208"/>
      <c r="F64" s="198">
        <f>SUM(F67-F66)</f>
        <v>67539</v>
      </c>
      <c r="G64" s="209"/>
      <c r="H64" s="204">
        <f>H61</f>
        <v>10866</v>
      </c>
      <c r="I64" s="210"/>
      <c r="J64" s="204">
        <f>J61</f>
        <v>85635</v>
      </c>
    </row>
    <row r="65" spans="1:23" ht="21.75" customHeight="1" thickTop="1">
      <c r="A65" s="72" t="s">
        <v>193</v>
      </c>
      <c r="B65" s="143"/>
      <c r="C65" s="142"/>
      <c r="D65" s="198"/>
      <c r="E65" s="208"/>
      <c r="F65" s="198"/>
      <c r="G65" s="209"/>
      <c r="H65" s="211"/>
      <c r="I65" s="210"/>
      <c r="J65" s="211"/>
    </row>
    <row r="66" spans="1:23" ht="21.75" customHeight="1">
      <c r="A66" s="72" t="s">
        <v>194</v>
      </c>
      <c r="B66" s="143"/>
      <c r="C66" s="142"/>
      <c r="D66" s="198">
        <v>-1431</v>
      </c>
      <c r="E66" s="199"/>
      <c r="F66" s="198">
        <v>-34</v>
      </c>
      <c r="G66" s="209"/>
      <c r="H66" s="198"/>
      <c r="I66" s="201"/>
      <c r="J66" s="198"/>
    </row>
    <row r="67" spans="1:23" ht="21.75" customHeight="1" thickBot="1">
      <c r="A67" s="140"/>
      <c r="B67" s="143"/>
      <c r="C67" s="142"/>
      <c r="D67" s="212">
        <f>D61</f>
        <v>23470</v>
      </c>
      <c r="E67" s="199"/>
      <c r="F67" s="212">
        <f>F61</f>
        <v>67505</v>
      </c>
      <c r="G67" s="198"/>
      <c r="H67" s="194"/>
      <c r="I67" s="200"/>
      <c r="J67" s="194"/>
    </row>
    <row r="68" spans="1:23" ht="21.75" customHeight="1" thickTop="1">
      <c r="A68" s="146"/>
      <c r="B68" s="113"/>
      <c r="C68" s="113"/>
      <c r="E68" s="181"/>
      <c r="I68" s="181"/>
      <c r="K68" s="121"/>
    </row>
    <row r="69" spans="1:23" ht="21.75" customHeight="1">
      <c r="A69" s="135" t="s">
        <v>77</v>
      </c>
      <c r="B69" s="113"/>
      <c r="C69" s="113"/>
      <c r="E69" s="181"/>
      <c r="I69" s="181"/>
      <c r="K69" s="121"/>
    </row>
    <row r="70" spans="1:23" ht="21.75" customHeight="1">
      <c r="A70" s="111"/>
      <c r="B70" s="112"/>
      <c r="C70" s="111"/>
      <c r="J70" s="183" t="s">
        <v>78</v>
      </c>
    </row>
    <row r="71" spans="1:23" ht="21.75" customHeight="1">
      <c r="A71" s="218" t="s">
        <v>0</v>
      </c>
      <c r="B71" s="218"/>
      <c r="C71" s="218"/>
      <c r="D71" s="218"/>
      <c r="E71" s="218"/>
      <c r="F71" s="218"/>
      <c r="G71" s="218"/>
      <c r="H71" s="218"/>
      <c r="I71" s="218"/>
      <c r="J71" s="218"/>
      <c r="K71" s="218"/>
    </row>
    <row r="72" spans="1:23" ht="21.75" customHeight="1">
      <c r="A72" s="218" t="s">
        <v>79</v>
      </c>
      <c r="B72" s="218"/>
      <c r="C72" s="218"/>
      <c r="D72" s="218"/>
      <c r="E72" s="218"/>
      <c r="F72" s="218"/>
      <c r="G72" s="218"/>
      <c r="H72" s="218"/>
      <c r="I72" s="218"/>
      <c r="J72" s="218"/>
      <c r="K72" s="218"/>
    </row>
    <row r="73" spans="1:23" s="117" customFormat="1" ht="21.75" customHeight="1">
      <c r="A73" s="217" t="s">
        <v>179</v>
      </c>
      <c r="B73" s="217"/>
      <c r="C73" s="217"/>
      <c r="D73" s="217"/>
      <c r="E73" s="217"/>
      <c r="F73" s="217"/>
      <c r="G73" s="217"/>
      <c r="H73" s="217"/>
      <c r="I73" s="217"/>
      <c r="J73" s="217"/>
      <c r="K73" s="217"/>
    </row>
    <row r="74" spans="1:23" ht="21.75" customHeight="1">
      <c r="B74" s="118"/>
      <c r="C74" s="117"/>
      <c r="D74" s="184"/>
      <c r="E74" s="185"/>
      <c r="F74" s="185"/>
      <c r="G74" s="185"/>
      <c r="H74" s="186"/>
      <c r="I74" s="183"/>
      <c r="J74" s="187" t="s">
        <v>2</v>
      </c>
    </row>
    <row r="75" spans="1:23" s="122" customFormat="1" ht="21.75" customHeight="1">
      <c r="C75" s="123"/>
      <c r="D75" s="188"/>
      <c r="E75" s="189" t="s">
        <v>3</v>
      </c>
      <c r="F75" s="188"/>
      <c r="G75" s="190"/>
      <c r="H75" s="188"/>
      <c r="I75" s="189" t="s">
        <v>4</v>
      </c>
      <c r="J75" s="188"/>
    </row>
    <row r="76" spans="1:23" ht="21.75" customHeight="1">
      <c r="B76" s="127" t="s">
        <v>5</v>
      </c>
      <c r="C76" s="117"/>
      <c r="D76" s="191">
        <v>2564</v>
      </c>
      <c r="E76" s="192"/>
      <c r="F76" s="191">
        <v>2563</v>
      </c>
      <c r="G76" s="184"/>
      <c r="H76" s="191">
        <v>2564</v>
      </c>
      <c r="I76" s="192"/>
      <c r="J76" s="191">
        <v>2563</v>
      </c>
    </row>
    <row r="77" spans="1:23" ht="21.75" customHeight="1">
      <c r="A77" s="122" t="s">
        <v>80</v>
      </c>
      <c r="B77" s="130"/>
      <c r="C77" s="130"/>
      <c r="D77" s="193"/>
      <c r="E77" s="192"/>
      <c r="F77" s="193"/>
      <c r="G77" s="193"/>
      <c r="H77" s="193"/>
      <c r="I77" s="192"/>
      <c r="J77" s="193"/>
    </row>
    <row r="78" spans="1:23" ht="21.75" customHeight="1">
      <c r="A78" s="157" t="s">
        <v>81</v>
      </c>
      <c r="B78" s="67" t="s">
        <v>186</v>
      </c>
      <c r="C78" s="158"/>
      <c r="D78" s="76">
        <v>1557426</v>
      </c>
      <c r="E78" s="77"/>
      <c r="F78" s="76">
        <v>2086904</v>
      </c>
      <c r="G78" s="77"/>
      <c r="H78" s="76">
        <v>1459257</v>
      </c>
      <c r="I78" s="77"/>
      <c r="J78" s="76">
        <v>1949051</v>
      </c>
    </row>
    <row r="79" spans="1:23" ht="21.75" customHeight="1">
      <c r="A79" s="152" t="s">
        <v>182</v>
      </c>
      <c r="B79" s="67">
        <v>2</v>
      </c>
      <c r="C79" s="158"/>
      <c r="D79" s="76">
        <v>29426</v>
      </c>
      <c r="E79" s="76"/>
      <c r="F79" s="76">
        <v>29792</v>
      </c>
      <c r="G79" s="76"/>
      <c r="H79" s="76">
        <v>1343</v>
      </c>
      <c r="I79" s="76"/>
      <c r="J79" s="76">
        <v>359</v>
      </c>
      <c r="U79" s="175"/>
      <c r="V79" s="175"/>
      <c r="W79" s="175"/>
    </row>
    <row r="80" spans="1:23" ht="21.75" customHeight="1">
      <c r="A80" s="152" t="s">
        <v>183</v>
      </c>
      <c r="B80" s="67">
        <v>13</v>
      </c>
      <c r="C80" s="158"/>
      <c r="D80" s="76">
        <v>76652</v>
      </c>
      <c r="E80" s="76"/>
      <c r="F80" s="76">
        <v>75057</v>
      </c>
      <c r="G80" s="76"/>
      <c r="H80" s="76">
        <v>0</v>
      </c>
      <c r="I80" s="76"/>
      <c r="J80" s="76">
        <v>0</v>
      </c>
      <c r="U80" s="175"/>
      <c r="V80" s="175"/>
      <c r="W80" s="175"/>
    </row>
    <row r="81" spans="1:23" ht="21.75" customHeight="1">
      <c r="A81" s="152" t="s">
        <v>184</v>
      </c>
      <c r="B81" s="67" t="s">
        <v>186</v>
      </c>
      <c r="C81" s="158"/>
      <c r="D81" s="76">
        <v>46709</v>
      </c>
      <c r="E81" s="76"/>
      <c r="F81" s="76">
        <v>48887</v>
      </c>
      <c r="G81" s="76"/>
      <c r="H81" s="76">
        <v>2206</v>
      </c>
      <c r="I81" s="76"/>
      <c r="J81" s="76">
        <v>1834</v>
      </c>
      <c r="U81" s="175"/>
      <c r="V81" s="175"/>
      <c r="W81" s="175"/>
    </row>
    <row r="82" spans="1:23" ht="21.75" customHeight="1">
      <c r="A82" s="152" t="s">
        <v>185</v>
      </c>
      <c r="B82" s="67" t="s">
        <v>187</v>
      </c>
      <c r="C82" s="158"/>
      <c r="D82" s="76">
        <v>6278</v>
      </c>
      <c r="E82" s="77"/>
      <c r="F82" s="76">
        <v>17801</v>
      </c>
      <c r="G82" s="77"/>
      <c r="H82" s="76">
        <v>72103</v>
      </c>
      <c r="I82" s="77"/>
      <c r="J82" s="76">
        <v>171245</v>
      </c>
      <c r="U82" s="175"/>
      <c r="V82" s="175"/>
      <c r="W82" s="175"/>
    </row>
    <row r="83" spans="1:23" ht="21.75" customHeight="1">
      <c r="A83" s="152" t="s">
        <v>82</v>
      </c>
      <c r="B83" s="159"/>
      <c r="C83" s="158"/>
      <c r="D83" s="89">
        <v>24562</v>
      </c>
      <c r="E83" s="76"/>
      <c r="F83" s="89">
        <v>30915</v>
      </c>
      <c r="G83" s="76"/>
      <c r="H83" s="89">
        <v>21283</v>
      </c>
      <c r="I83" s="76"/>
      <c r="J83" s="89">
        <v>23312</v>
      </c>
      <c r="U83" s="175"/>
      <c r="V83" s="175"/>
      <c r="W83" s="175"/>
    </row>
    <row r="84" spans="1:23" ht="21.75" customHeight="1">
      <c r="A84" s="122" t="s">
        <v>83</v>
      </c>
      <c r="B84" s="132"/>
      <c r="C84" s="130"/>
      <c r="D84" s="160">
        <f>SUM(D78:D83)</f>
        <v>1741053</v>
      </c>
      <c r="E84" s="77"/>
      <c r="F84" s="160">
        <f>SUM(F78:F83)</f>
        <v>2289356</v>
      </c>
      <c r="G84" s="77"/>
      <c r="H84" s="160">
        <f>SUM(H78:H83)</f>
        <v>1556192</v>
      </c>
      <c r="I84" s="77"/>
      <c r="J84" s="160">
        <f>SUM(J78:J83)</f>
        <v>2145801</v>
      </c>
      <c r="U84" s="175"/>
      <c r="V84" s="175"/>
      <c r="W84" s="175"/>
    </row>
    <row r="85" spans="1:23" ht="21.75" customHeight="1">
      <c r="A85" s="122" t="s">
        <v>84</v>
      </c>
      <c r="B85" s="132"/>
      <c r="C85" s="130"/>
      <c r="D85" s="194"/>
      <c r="E85" s="194"/>
      <c r="F85" s="194"/>
      <c r="G85" s="194"/>
      <c r="H85" s="194"/>
      <c r="I85" s="194"/>
      <c r="J85" s="194"/>
      <c r="U85" s="175"/>
      <c r="V85" s="175"/>
      <c r="W85" s="175"/>
    </row>
    <row r="86" spans="1:23" ht="21.75" customHeight="1">
      <c r="A86" s="114" t="s">
        <v>85</v>
      </c>
      <c r="B86" s="132">
        <v>2</v>
      </c>
      <c r="C86" s="130"/>
      <c r="D86" s="194">
        <v>1032872</v>
      </c>
      <c r="E86" s="194"/>
      <c r="F86" s="194">
        <v>1511691</v>
      </c>
      <c r="G86" s="194"/>
      <c r="H86" s="194">
        <v>960058</v>
      </c>
      <c r="I86" s="194"/>
      <c r="J86" s="194">
        <v>1409326</v>
      </c>
      <c r="U86" s="175"/>
      <c r="V86" s="175"/>
      <c r="W86" s="175"/>
    </row>
    <row r="87" spans="1:23" ht="21.75" customHeight="1">
      <c r="A87" s="114" t="s">
        <v>86</v>
      </c>
      <c r="B87" s="132"/>
      <c r="C87" s="130"/>
      <c r="D87" s="194">
        <v>23529</v>
      </c>
      <c r="E87" s="194"/>
      <c r="F87" s="194">
        <v>24734</v>
      </c>
      <c r="G87" s="194"/>
      <c r="H87" s="194">
        <v>204</v>
      </c>
      <c r="I87" s="194"/>
      <c r="J87" s="194">
        <v>109</v>
      </c>
      <c r="U87" s="175"/>
      <c r="V87" s="175"/>
      <c r="W87" s="175"/>
    </row>
    <row r="88" spans="1:23" ht="21.75" customHeight="1">
      <c r="A88" s="114" t="s">
        <v>87</v>
      </c>
      <c r="B88" s="132"/>
      <c r="C88" s="130"/>
      <c r="D88" s="194">
        <v>52881</v>
      </c>
      <c r="E88" s="194"/>
      <c r="F88" s="194">
        <v>54754</v>
      </c>
      <c r="G88" s="194"/>
      <c r="H88" s="194">
        <v>0</v>
      </c>
      <c r="I88" s="194"/>
      <c r="J88" s="194">
        <v>0</v>
      </c>
      <c r="U88" s="175"/>
      <c r="V88" s="175"/>
      <c r="W88" s="175"/>
    </row>
    <row r="89" spans="1:23" ht="21.75" customHeight="1">
      <c r="A89" s="114" t="s">
        <v>88</v>
      </c>
      <c r="B89" s="132">
        <v>2</v>
      </c>
      <c r="C89" s="130"/>
      <c r="D89" s="194">
        <v>279906</v>
      </c>
      <c r="E89" s="194"/>
      <c r="F89" s="194">
        <v>321370</v>
      </c>
      <c r="G89" s="194"/>
      <c r="H89" s="194">
        <v>315562</v>
      </c>
      <c r="I89" s="194"/>
      <c r="J89" s="194">
        <v>367093</v>
      </c>
      <c r="U89" s="175"/>
      <c r="V89" s="175"/>
      <c r="W89" s="175"/>
    </row>
    <row r="90" spans="1:23" ht="21.75" customHeight="1">
      <c r="A90" s="114" t="s">
        <v>89</v>
      </c>
      <c r="B90" s="132">
        <v>2</v>
      </c>
      <c r="C90" s="130"/>
      <c r="D90" s="194">
        <v>226742</v>
      </c>
      <c r="E90" s="194"/>
      <c r="F90" s="194">
        <v>224554</v>
      </c>
      <c r="G90" s="194"/>
      <c r="H90" s="194">
        <v>169262</v>
      </c>
      <c r="I90" s="194"/>
      <c r="J90" s="194">
        <v>146745</v>
      </c>
      <c r="U90" s="175"/>
      <c r="V90" s="175"/>
      <c r="W90" s="175"/>
    </row>
    <row r="91" spans="1:23" ht="21.75" customHeight="1">
      <c r="A91" s="114" t="s">
        <v>90</v>
      </c>
      <c r="B91" s="132"/>
      <c r="C91" s="130"/>
      <c r="D91" s="195">
        <v>18625</v>
      </c>
      <c r="E91" s="194"/>
      <c r="F91" s="195">
        <v>26719</v>
      </c>
      <c r="G91" s="194"/>
      <c r="H91" s="195">
        <v>13618</v>
      </c>
      <c r="I91" s="194"/>
      <c r="J91" s="195">
        <v>24953</v>
      </c>
      <c r="U91" s="175"/>
      <c r="V91" s="175"/>
      <c r="W91" s="175"/>
    </row>
    <row r="92" spans="1:23" ht="21.75" customHeight="1">
      <c r="A92" s="134" t="s">
        <v>91</v>
      </c>
      <c r="B92" s="130"/>
      <c r="C92" s="130"/>
      <c r="D92" s="195">
        <f>SUM(D86:D91)</f>
        <v>1634555</v>
      </c>
      <c r="E92" s="194"/>
      <c r="F92" s="195">
        <f>SUM(F86:F91)</f>
        <v>2163822</v>
      </c>
      <c r="G92" s="194"/>
      <c r="H92" s="195">
        <f>SUM(H86:H91)</f>
        <v>1458704</v>
      </c>
      <c r="I92" s="194"/>
      <c r="J92" s="195">
        <f>SUM(J86:J91)</f>
        <v>1948226</v>
      </c>
      <c r="U92" s="175"/>
      <c r="V92" s="175"/>
      <c r="W92" s="175"/>
    </row>
    <row r="93" spans="1:23" ht="21.75" customHeight="1">
      <c r="A93" s="134" t="s">
        <v>104</v>
      </c>
      <c r="B93" s="130"/>
      <c r="C93" s="130"/>
      <c r="D93" s="194">
        <f>SUM(D84-D92)</f>
        <v>106498</v>
      </c>
      <c r="E93" s="194"/>
      <c r="F93" s="194">
        <f>SUM(F84-F92)</f>
        <v>125534</v>
      </c>
      <c r="G93" s="194"/>
      <c r="H93" s="194">
        <f>SUM(H84-H92)</f>
        <v>97488</v>
      </c>
      <c r="I93" s="194"/>
      <c r="J93" s="194">
        <f>SUM(J84-J92)</f>
        <v>197575</v>
      </c>
      <c r="U93" s="175"/>
      <c r="V93" s="175"/>
      <c r="W93" s="175"/>
    </row>
    <row r="94" spans="1:23" ht="21.75" customHeight="1">
      <c r="A94" s="135" t="s">
        <v>92</v>
      </c>
      <c r="B94" s="132">
        <v>6</v>
      </c>
      <c r="C94" s="130"/>
      <c r="D94" s="194">
        <v>-8707</v>
      </c>
      <c r="E94" s="194"/>
      <c r="F94" s="194">
        <v>2010</v>
      </c>
      <c r="G94" s="194"/>
      <c r="H94" s="194">
        <v>0</v>
      </c>
      <c r="I94" s="194"/>
      <c r="J94" s="194">
        <v>0</v>
      </c>
      <c r="U94" s="175"/>
      <c r="V94" s="175"/>
      <c r="W94" s="175"/>
    </row>
    <row r="95" spans="1:23" ht="21.75" customHeight="1">
      <c r="A95" s="135" t="s">
        <v>93</v>
      </c>
      <c r="B95" s="132">
        <v>8</v>
      </c>
      <c r="C95" s="130"/>
      <c r="D95" s="194">
        <v>-6088</v>
      </c>
      <c r="E95" s="194"/>
      <c r="F95" s="194">
        <v>-4192</v>
      </c>
      <c r="G95" s="194"/>
      <c r="H95" s="194">
        <v>0</v>
      </c>
      <c r="I95" s="194"/>
      <c r="J95" s="194">
        <v>0</v>
      </c>
      <c r="U95" s="175"/>
      <c r="V95" s="175"/>
      <c r="W95" s="175"/>
    </row>
    <row r="96" spans="1:23" ht="21.75" customHeight="1">
      <c r="A96" s="135" t="s">
        <v>188</v>
      </c>
      <c r="B96" s="132"/>
      <c r="C96" s="130"/>
      <c r="D96" s="194">
        <v>3993</v>
      </c>
      <c r="E96" s="194"/>
      <c r="F96" s="194">
        <v>3371</v>
      </c>
      <c r="G96" s="194"/>
      <c r="H96" s="194">
        <v>4485</v>
      </c>
      <c r="I96" s="194"/>
      <c r="J96" s="194">
        <v>3435</v>
      </c>
      <c r="U96" s="175"/>
      <c r="V96" s="175"/>
      <c r="W96" s="175"/>
    </row>
    <row r="97" spans="1:23" ht="21.75" customHeight="1">
      <c r="A97" s="114" t="s">
        <v>94</v>
      </c>
      <c r="B97" s="130"/>
      <c r="C97" s="130"/>
      <c r="D97" s="195">
        <v>-10092</v>
      </c>
      <c r="E97" s="194"/>
      <c r="F97" s="195">
        <v>-9586</v>
      </c>
      <c r="G97" s="194"/>
      <c r="H97" s="195">
        <v>-10789</v>
      </c>
      <c r="I97" s="194"/>
      <c r="J97" s="195">
        <v>-10673</v>
      </c>
      <c r="U97" s="175"/>
      <c r="V97" s="175"/>
      <c r="W97" s="175"/>
    </row>
    <row r="98" spans="1:23" ht="21.75" customHeight="1">
      <c r="A98" s="122" t="s">
        <v>105</v>
      </c>
      <c r="B98" s="130"/>
      <c r="C98" s="130"/>
      <c r="D98" s="194">
        <f>SUM(D93:D97)</f>
        <v>85604</v>
      </c>
      <c r="E98" s="194"/>
      <c r="F98" s="194">
        <f>SUM(F93:F97)</f>
        <v>117137</v>
      </c>
      <c r="G98" s="194"/>
      <c r="H98" s="194">
        <f>SUM(H93:H97)</f>
        <v>91184</v>
      </c>
      <c r="I98" s="194"/>
      <c r="J98" s="194">
        <f>SUM(J93:J97)</f>
        <v>190337</v>
      </c>
      <c r="U98" s="175"/>
      <c r="V98" s="175"/>
      <c r="W98" s="175"/>
    </row>
    <row r="99" spans="1:23" ht="21.75" customHeight="1">
      <c r="A99" s="114" t="s">
        <v>106</v>
      </c>
      <c r="B99" s="132">
        <v>14</v>
      </c>
      <c r="C99" s="130"/>
      <c r="D99" s="195">
        <v>-24436</v>
      </c>
      <c r="E99" s="194"/>
      <c r="F99" s="195">
        <v>-20812</v>
      </c>
      <c r="G99" s="194"/>
      <c r="H99" s="195">
        <v>-7759</v>
      </c>
      <c r="I99" s="194"/>
      <c r="J99" s="195">
        <v>-4283</v>
      </c>
      <c r="U99" s="175"/>
      <c r="V99" s="175"/>
      <c r="W99" s="175"/>
    </row>
    <row r="100" spans="1:23" ht="21.75" customHeight="1" thickBot="1">
      <c r="A100" s="122" t="s">
        <v>166</v>
      </c>
      <c r="B100" s="130"/>
      <c r="C100" s="130"/>
      <c r="D100" s="196">
        <f>SUM(D98:D99)</f>
        <v>61168</v>
      </c>
      <c r="E100" s="194"/>
      <c r="F100" s="196">
        <f>SUM(F98:F99)</f>
        <v>96325</v>
      </c>
      <c r="G100" s="194"/>
      <c r="H100" s="196">
        <f>SUM(H98:H99)</f>
        <v>83425</v>
      </c>
      <c r="I100" s="194"/>
      <c r="J100" s="196">
        <f>SUM(J98:J99)</f>
        <v>186054</v>
      </c>
      <c r="U100" s="175"/>
      <c r="V100" s="175"/>
      <c r="W100" s="175"/>
    </row>
    <row r="101" spans="1:23" ht="16.5" customHeight="1" thickTop="1">
      <c r="A101" s="122"/>
      <c r="B101" s="130"/>
      <c r="C101" s="130"/>
      <c r="D101" s="194"/>
      <c r="E101" s="194"/>
      <c r="F101" s="194"/>
      <c r="G101" s="194"/>
      <c r="H101" s="194"/>
      <c r="I101" s="194"/>
      <c r="J101" s="194"/>
      <c r="U101" s="175"/>
      <c r="V101" s="175"/>
      <c r="W101" s="175"/>
    </row>
    <row r="102" spans="1:23" ht="21.75" customHeight="1">
      <c r="A102" s="122" t="s">
        <v>195</v>
      </c>
      <c r="B102" s="130"/>
      <c r="C102" s="130"/>
      <c r="D102" s="194"/>
      <c r="E102" s="194"/>
      <c r="F102" s="194"/>
      <c r="G102" s="194"/>
      <c r="H102" s="194"/>
      <c r="I102" s="194"/>
      <c r="J102" s="194"/>
      <c r="U102" s="175"/>
      <c r="V102" s="175"/>
      <c r="W102" s="175"/>
    </row>
    <row r="103" spans="1:23" ht="21.75" customHeight="1" thickBot="1">
      <c r="A103" s="114" t="s">
        <v>96</v>
      </c>
      <c r="B103" s="130"/>
      <c r="C103" s="130"/>
      <c r="D103" s="194">
        <v>63585</v>
      </c>
      <c r="E103" s="194"/>
      <c r="F103" s="194">
        <v>95835</v>
      </c>
      <c r="G103" s="194"/>
      <c r="H103" s="196">
        <f>SUM(H100)</f>
        <v>83425</v>
      </c>
      <c r="I103" s="194"/>
      <c r="J103" s="196">
        <f>SUM(J100)</f>
        <v>186054</v>
      </c>
      <c r="U103" s="175"/>
      <c r="V103" s="175"/>
      <c r="W103" s="175"/>
    </row>
    <row r="104" spans="1:23" ht="21.75" customHeight="1" thickTop="1">
      <c r="A104" s="114" t="s">
        <v>97</v>
      </c>
      <c r="B104" s="130"/>
      <c r="C104" s="130"/>
      <c r="D104" s="195">
        <v>-2417</v>
      </c>
      <c r="E104" s="194"/>
      <c r="F104" s="195">
        <v>490</v>
      </c>
      <c r="G104" s="194"/>
      <c r="H104" s="194"/>
      <c r="I104" s="194"/>
      <c r="J104" s="194"/>
      <c r="U104" s="175"/>
      <c r="V104" s="175"/>
      <c r="W104" s="175"/>
    </row>
    <row r="105" spans="1:23" ht="21.75" customHeight="1" thickBot="1">
      <c r="A105" s="122"/>
      <c r="B105" s="130"/>
      <c r="C105" s="130"/>
      <c r="D105" s="196">
        <f>D100</f>
        <v>61168</v>
      </c>
      <c r="E105" s="194"/>
      <c r="F105" s="196">
        <f>F100</f>
        <v>96325</v>
      </c>
      <c r="G105" s="194"/>
      <c r="H105" s="194"/>
      <c r="I105" s="194"/>
      <c r="J105" s="194"/>
      <c r="U105" s="175"/>
      <c r="V105" s="175"/>
      <c r="W105" s="175"/>
    </row>
    <row r="106" spans="1:23" ht="18" customHeight="1" thickTop="1">
      <c r="B106" s="130"/>
      <c r="C106" s="130"/>
      <c r="D106" s="182"/>
      <c r="F106" s="182"/>
      <c r="G106" s="182"/>
      <c r="H106" s="182"/>
      <c r="J106" s="187"/>
      <c r="U106" s="175"/>
      <c r="V106" s="175"/>
      <c r="W106" s="175"/>
    </row>
    <row r="107" spans="1:23" ht="21.75" customHeight="1">
      <c r="A107" s="122" t="s">
        <v>167</v>
      </c>
      <c r="B107" s="67">
        <v>15</v>
      </c>
      <c r="C107" s="130"/>
      <c r="D107" s="182"/>
      <c r="F107" s="182"/>
      <c r="G107" s="182"/>
      <c r="H107" s="182"/>
      <c r="J107" s="182"/>
      <c r="U107" s="175"/>
      <c r="V107" s="175"/>
      <c r="W107" s="175"/>
    </row>
    <row r="108" spans="1:23" ht="21.75" customHeight="1">
      <c r="A108" s="114" t="s">
        <v>168</v>
      </c>
      <c r="B108" s="130"/>
      <c r="C108" s="130"/>
      <c r="D108" s="182"/>
      <c r="F108" s="182"/>
      <c r="G108" s="182"/>
      <c r="H108" s="182"/>
      <c r="J108" s="182"/>
      <c r="U108" s="175"/>
      <c r="V108" s="175"/>
      <c r="W108" s="175"/>
    </row>
    <row r="109" spans="1:23" ht="21.75" customHeight="1" thickBot="1">
      <c r="A109" s="152" t="s">
        <v>190</v>
      </c>
      <c r="B109" s="130"/>
      <c r="C109" s="130"/>
      <c r="D109" s="161">
        <f>D103/750000</f>
        <v>8.4779999999999994E-2</v>
      </c>
      <c r="E109" s="163"/>
      <c r="F109" s="161">
        <f>F103/750000</f>
        <v>0.12778</v>
      </c>
      <c r="G109" s="163"/>
      <c r="H109" s="161">
        <f>H103/750000</f>
        <v>0.11123333333333334</v>
      </c>
      <c r="I109" s="163"/>
      <c r="J109" s="161">
        <f>J103/750000</f>
        <v>0.24807199999999999</v>
      </c>
      <c r="U109" s="175"/>
      <c r="V109" s="175"/>
      <c r="W109" s="175"/>
    </row>
    <row r="110" spans="1:23" ht="21.75" customHeight="1" thickTop="1">
      <c r="B110" s="130"/>
      <c r="C110" s="130"/>
      <c r="D110" s="182"/>
      <c r="F110" s="182"/>
      <c r="G110" s="182"/>
      <c r="H110" s="182"/>
      <c r="J110" s="182"/>
    </row>
    <row r="111" spans="1:23" ht="21.75" customHeight="1">
      <c r="A111" s="135" t="s">
        <v>77</v>
      </c>
      <c r="D111" s="182"/>
      <c r="F111" s="182"/>
      <c r="G111" s="182"/>
      <c r="H111" s="182"/>
      <c r="J111" s="182"/>
    </row>
    <row r="112" spans="1:23" ht="21.75" customHeight="1">
      <c r="A112" s="111"/>
      <c r="B112" s="111"/>
      <c r="C112" s="112"/>
      <c r="D112" s="197"/>
      <c r="E112" s="181"/>
      <c r="F112" s="182"/>
      <c r="G112" s="182"/>
      <c r="H112" s="182"/>
      <c r="I112" s="181"/>
      <c r="J112" s="183" t="s">
        <v>78</v>
      </c>
      <c r="K112" s="113"/>
    </row>
    <row r="113" spans="1:23" ht="21.75" customHeight="1">
      <c r="A113" s="218" t="s">
        <v>0</v>
      </c>
      <c r="B113" s="218"/>
      <c r="C113" s="218"/>
      <c r="D113" s="218"/>
      <c r="E113" s="218"/>
      <c r="F113" s="218"/>
      <c r="G113" s="218"/>
      <c r="H113" s="218"/>
      <c r="I113" s="218"/>
      <c r="J113" s="218"/>
      <c r="K113" s="218"/>
    </row>
    <row r="114" spans="1:23" ht="21.75" customHeight="1">
      <c r="A114" s="218" t="s">
        <v>236</v>
      </c>
      <c r="B114" s="218"/>
      <c r="C114" s="218"/>
      <c r="D114" s="218"/>
      <c r="E114" s="218"/>
      <c r="F114" s="218"/>
      <c r="G114" s="218"/>
      <c r="H114" s="218"/>
      <c r="I114" s="218"/>
      <c r="J114" s="218"/>
      <c r="K114" s="218"/>
    </row>
    <row r="115" spans="1:23" s="117" customFormat="1" ht="21.75" customHeight="1">
      <c r="A115" s="217" t="s">
        <v>179</v>
      </c>
      <c r="B115" s="217"/>
      <c r="C115" s="217"/>
      <c r="D115" s="217"/>
      <c r="E115" s="217"/>
      <c r="F115" s="217"/>
      <c r="G115" s="217"/>
      <c r="H115" s="217"/>
      <c r="I115" s="217"/>
      <c r="J115" s="217"/>
      <c r="K115" s="217"/>
    </row>
    <row r="116" spans="1:23" ht="21.75" customHeight="1">
      <c r="B116" s="118"/>
      <c r="C116" s="117"/>
      <c r="D116" s="184"/>
      <c r="E116" s="185"/>
      <c r="F116" s="185"/>
      <c r="G116" s="185"/>
      <c r="H116" s="186"/>
      <c r="I116" s="183"/>
      <c r="J116" s="187" t="s">
        <v>2</v>
      </c>
    </row>
    <row r="117" spans="1:23" s="122" customFormat="1" ht="21.75" customHeight="1">
      <c r="C117" s="123"/>
      <c r="D117" s="188"/>
      <c r="E117" s="189" t="s">
        <v>3</v>
      </c>
      <c r="F117" s="188"/>
      <c r="G117" s="190"/>
      <c r="H117" s="188"/>
      <c r="I117" s="189" t="s">
        <v>4</v>
      </c>
      <c r="J117" s="188"/>
    </row>
    <row r="118" spans="1:23" ht="21.75" customHeight="1">
      <c r="B118" s="118"/>
      <c r="C118" s="117"/>
      <c r="D118" s="191">
        <v>2564</v>
      </c>
      <c r="E118" s="192"/>
      <c r="F118" s="191">
        <v>2563</v>
      </c>
      <c r="G118" s="184"/>
      <c r="H118" s="191">
        <v>2564</v>
      </c>
      <c r="I118" s="192"/>
      <c r="J118" s="191">
        <v>2563</v>
      </c>
    </row>
    <row r="119" spans="1:23" ht="21.75" customHeight="1">
      <c r="B119" s="118"/>
      <c r="C119" s="117"/>
      <c r="D119" s="184"/>
      <c r="E119" s="192"/>
      <c r="F119" s="184"/>
      <c r="G119" s="184"/>
      <c r="H119" s="184"/>
      <c r="I119" s="192"/>
      <c r="J119" s="184"/>
    </row>
    <row r="120" spans="1:23" ht="21.75" customHeight="1">
      <c r="A120" s="122" t="s">
        <v>166</v>
      </c>
      <c r="B120" s="118"/>
      <c r="C120" s="117"/>
      <c r="D120" s="195">
        <f>D100</f>
        <v>61168</v>
      </c>
      <c r="E120" s="194"/>
      <c r="F120" s="195">
        <f>F100</f>
        <v>96325</v>
      </c>
      <c r="G120" s="194"/>
      <c r="H120" s="195">
        <f>H100</f>
        <v>83425</v>
      </c>
      <c r="I120" s="194"/>
      <c r="J120" s="195">
        <f>J100</f>
        <v>186054</v>
      </c>
      <c r="U120" s="175"/>
      <c r="V120" s="175"/>
      <c r="W120" s="175"/>
    </row>
    <row r="121" spans="1:23" ht="21.75" customHeight="1">
      <c r="B121" s="118"/>
      <c r="C121" s="117"/>
      <c r="D121" s="194"/>
      <c r="E121" s="194"/>
      <c r="F121" s="194"/>
      <c r="G121" s="194"/>
      <c r="H121" s="194"/>
      <c r="I121" s="194"/>
      <c r="J121" s="194"/>
    </row>
    <row r="122" spans="1:23" ht="21.75" customHeight="1">
      <c r="A122" s="136" t="s">
        <v>98</v>
      </c>
      <c r="B122" s="118"/>
      <c r="C122" s="138"/>
      <c r="D122" s="194"/>
      <c r="E122" s="194"/>
      <c r="F122" s="194"/>
      <c r="G122" s="194"/>
      <c r="H122" s="194"/>
      <c r="I122" s="194"/>
      <c r="J122" s="194"/>
    </row>
    <row r="123" spans="1:23" ht="21.75" customHeight="1">
      <c r="A123" s="139" t="s">
        <v>99</v>
      </c>
      <c r="B123" s="118"/>
      <c r="C123" s="138"/>
      <c r="D123" s="194"/>
      <c r="E123" s="194"/>
      <c r="F123" s="194"/>
      <c r="G123" s="194"/>
      <c r="H123" s="194"/>
      <c r="I123" s="194"/>
      <c r="J123" s="194"/>
    </row>
    <row r="124" spans="1:23" ht="21.75" customHeight="1">
      <c r="A124" s="144" t="s">
        <v>196</v>
      </c>
      <c r="B124" s="118"/>
      <c r="C124" s="138"/>
      <c r="D124" s="194"/>
      <c r="E124" s="194"/>
      <c r="F124" s="194"/>
      <c r="G124" s="194"/>
      <c r="H124" s="194"/>
      <c r="I124" s="194"/>
      <c r="J124" s="194"/>
    </row>
    <row r="125" spans="1:23" ht="21.75" customHeight="1">
      <c r="A125" s="144" t="s">
        <v>107</v>
      </c>
      <c r="B125" s="118"/>
      <c r="C125" s="138"/>
      <c r="D125" s="194"/>
      <c r="E125" s="194"/>
      <c r="F125" s="194"/>
      <c r="G125" s="194"/>
      <c r="H125" s="194"/>
      <c r="I125" s="194"/>
      <c r="J125" s="194"/>
    </row>
    <row r="126" spans="1:23" ht="21.75" customHeight="1">
      <c r="A126" s="140" t="s">
        <v>100</v>
      </c>
      <c r="B126" s="118"/>
      <c r="C126" s="138"/>
      <c r="D126" s="194">
        <v>52344</v>
      </c>
      <c r="E126" s="194"/>
      <c r="F126" s="194">
        <v>-14567</v>
      </c>
      <c r="G126" s="194"/>
      <c r="H126" s="194">
        <v>50823</v>
      </c>
      <c r="I126" s="194"/>
      <c r="J126" s="194">
        <v>-9792</v>
      </c>
      <c r="U126" s="175"/>
      <c r="V126" s="175"/>
      <c r="W126" s="175"/>
    </row>
    <row r="127" spans="1:23" ht="21.75" customHeight="1">
      <c r="A127" s="162" t="s">
        <v>197</v>
      </c>
      <c r="B127" s="118"/>
      <c r="C127" s="138"/>
      <c r="D127" s="194"/>
      <c r="E127" s="194"/>
      <c r="F127" s="194"/>
      <c r="G127" s="194"/>
      <c r="H127" s="194"/>
      <c r="I127" s="194"/>
      <c r="J127" s="194"/>
    </row>
    <row r="128" spans="1:23" ht="21.75" customHeight="1">
      <c r="A128" s="140" t="s">
        <v>100</v>
      </c>
      <c r="B128" s="118"/>
      <c r="C128" s="138"/>
      <c r="D128" s="198">
        <v>1208</v>
      </c>
      <c r="E128" s="213"/>
      <c r="F128" s="198">
        <v>20848</v>
      </c>
      <c r="G128" s="205"/>
      <c r="H128" s="198">
        <v>0</v>
      </c>
      <c r="I128" s="200"/>
      <c r="J128" s="198">
        <v>20848</v>
      </c>
      <c r="U128" s="175"/>
      <c r="V128" s="175"/>
      <c r="W128" s="175"/>
    </row>
    <row r="129" spans="1:23" ht="21.75" customHeight="1">
      <c r="A129" s="136" t="s">
        <v>101</v>
      </c>
      <c r="B129" s="118"/>
      <c r="C129" s="138"/>
      <c r="D129" s="203">
        <f>SUM(D126,D128)</f>
        <v>53552</v>
      </c>
      <c r="E129" s="199"/>
      <c r="F129" s="203">
        <f>SUM(F126,F128)</f>
        <v>6281</v>
      </c>
      <c r="G129" s="198"/>
      <c r="H129" s="203">
        <f>SUM(H126,H128)</f>
        <v>50823</v>
      </c>
      <c r="I129" s="200"/>
      <c r="J129" s="203">
        <f>SUM(J126,J128)</f>
        <v>11056</v>
      </c>
      <c r="U129" s="175"/>
      <c r="V129" s="175"/>
      <c r="W129" s="175"/>
    </row>
    <row r="130" spans="1:23" ht="21.75" customHeight="1" thickBot="1">
      <c r="A130" s="136" t="s">
        <v>102</v>
      </c>
      <c r="B130" s="145"/>
      <c r="C130" s="138"/>
      <c r="D130" s="204">
        <f>SUM(D120,D129)</f>
        <v>114720</v>
      </c>
      <c r="E130" s="199"/>
      <c r="F130" s="204">
        <f>SUM(F120,F129)</f>
        <v>102606</v>
      </c>
      <c r="G130" s="198"/>
      <c r="H130" s="204">
        <f>SUM(H120,H129)</f>
        <v>134248</v>
      </c>
      <c r="I130" s="200"/>
      <c r="J130" s="204">
        <f>SUM(J120,J129)</f>
        <v>197110</v>
      </c>
      <c r="U130" s="175"/>
      <c r="V130" s="175"/>
      <c r="W130" s="175"/>
    </row>
    <row r="131" spans="1:23" ht="21.75" customHeight="1" thickTop="1">
      <c r="A131" s="136"/>
      <c r="B131" s="145"/>
      <c r="C131" s="138"/>
      <c r="D131" s="205"/>
      <c r="E131" s="199"/>
      <c r="F131" s="205"/>
      <c r="G131" s="205"/>
      <c r="H131" s="206"/>
      <c r="I131" s="200"/>
      <c r="J131" s="206"/>
      <c r="U131" s="175"/>
      <c r="V131" s="175"/>
      <c r="W131" s="175"/>
    </row>
    <row r="132" spans="1:23" ht="21.75" customHeight="1">
      <c r="A132" s="136" t="s">
        <v>103</v>
      </c>
      <c r="B132" s="143"/>
      <c r="C132" s="142"/>
      <c r="D132" s="207"/>
      <c r="E132" s="199"/>
      <c r="F132" s="207"/>
      <c r="G132" s="207"/>
      <c r="H132" s="198"/>
      <c r="I132" s="200"/>
      <c r="J132" s="198"/>
      <c r="U132" s="175"/>
      <c r="V132" s="175"/>
      <c r="W132" s="175"/>
    </row>
    <row r="133" spans="1:23" ht="21.75" customHeight="1" thickBot="1">
      <c r="A133" s="117" t="s">
        <v>96</v>
      </c>
      <c r="B133" s="143"/>
      <c r="C133" s="142"/>
      <c r="D133" s="198">
        <f>SUM(D136-D135)</f>
        <v>116455</v>
      </c>
      <c r="E133" s="208"/>
      <c r="F133" s="198">
        <f>SUM(F136-F135)</f>
        <v>102949</v>
      </c>
      <c r="G133" s="209"/>
      <c r="H133" s="204">
        <f>H130</f>
        <v>134248</v>
      </c>
      <c r="I133" s="210"/>
      <c r="J133" s="204">
        <f>J130</f>
        <v>197110</v>
      </c>
      <c r="U133" s="175"/>
      <c r="V133" s="175"/>
      <c r="W133" s="175"/>
    </row>
    <row r="134" spans="1:23" ht="21.75" customHeight="1" thickTop="1">
      <c r="A134" s="117" t="s">
        <v>193</v>
      </c>
      <c r="B134" s="143"/>
      <c r="C134" s="142"/>
      <c r="D134" s="198"/>
      <c r="E134" s="208"/>
      <c r="F134" s="198"/>
      <c r="G134" s="209"/>
      <c r="H134" s="211"/>
      <c r="I134" s="210"/>
      <c r="J134" s="211"/>
      <c r="U134" s="175"/>
      <c r="V134" s="175"/>
      <c r="W134" s="175"/>
    </row>
    <row r="135" spans="1:23" ht="21.75" customHeight="1">
      <c r="A135" s="117" t="s">
        <v>194</v>
      </c>
      <c r="B135" s="143"/>
      <c r="C135" s="142"/>
      <c r="D135" s="198">
        <v>-1735</v>
      </c>
      <c r="E135" s="199"/>
      <c r="F135" s="198">
        <v>-343</v>
      </c>
      <c r="G135" s="209"/>
      <c r="H135" s="198"/>
      <c r="I135" s="201"/>
      <c r="J135" s="198"/>
      <c r="U135" s="175"/>
      <c r="V135" s="175"/>
      <c r="W135" s="175"/>
    </row>
    <row r="136" spans="1:23" ht="21.75" customHeight="1" thickBot="1">
      <c r="A136" s="140"/>
      <c r="B136" s="143"/>
      <c r="C136" s="142"/>
      <c r="D136" s="212">
        <f>D130</f>
        <v>114720</v>
      </c>
      <c r="E136" s="199"/>
      <c r="F136" s="212">
        <f>F130</f>
        <v>102606</v>
      </c>
      <c r="G136" s="198"/>
      <c r="H136" s="194"/>
      <c r="I136" s="200"/>
      <c r="J136" s="194"/>
      <c r="U136" s="175"/>
      <c r="V136" s="175"/>
      <c r="W136" s="175"/>
    </row>
    <row r="137" spans="1:23" ht="21.75" customHeight="1" thickTop="1">
      <c r="A137" s="146"/>
      <c r="B137" s="113"/>
      <c r="C137" s="113"/>
      <c r="E137" s="181"/>
      <c r="I137" s="181"/>
      <c r="K137" s="121"/>
    </row>
    <row r="138" spans="1:23" ht="21.75" customHeight="1">
      <c r="A138" s="135" t="s">
        <v>77</v>
      </c>
      <c r="B138" s="113"/>
      <c r="C138" s="113"/>
      <c r="E138" s="181"/>
      <c r="I138" s="181"/>
      <c r="K138" s="121"/>
    </row>
  </sheetData>
  <mergeCells count="12">
    <mergeCell ref="A115:K115"/>
    <mergeCell ref="A2:K2"/>
    <mergeCell ref="A3:K3"/>
    <mergeCell ref="A4:K4"/>
    <mergeCell ref="A44:K44"/>
    <mergeCell ref="A45:K45"/>
    <mergeCell ref="A46:K46"/>
    <mergeCell ref="A71:K71"/>
    <mergeCell ref="A72:K72"/>
    <mergeCell ref="A73:K73"/>
    <mergeCell ref="A113:K113"/>
    <mergeCell ref="A114:K114"/>
  </mergeCells>
  <pageMargins left="0.78740157480314965" right="0.39370078740157483" top="0.78740157480314965" bottom="0.39370078740157483" header="0.19685039370078741" footer="0.19685039370078741"/>
  <pageSetup paperSize="9" scale="81" orientation="portrait" r:id="rId1"/>
  <rowBreaks count="3" manualBreakCount="3">
    <brk id="42" max="16383" man="1"/>
    <brk id="69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showGridLines="0" view="pageBreakPreview" zoomScaleNormal="70" zoomScaleSheetLayoutView="100" workbookViewId="0">
      <selection activeCell="D19" sqref="D19"/>
    </sheetView>
  </sheetViews>
  <sheetFormatPr defaultRowHeight="21.75"/>
  <cols>
    <col min="1" max="1" width="35.140625" style="62" customWidth="1"/>
    <col min="2" max="2" width="7.5703125" style="62" customWidth="1"/>
    <col min="3" max="3" width="2.28515625" style="62" customWidth="1"/>
    <col min="4" max="4" width="12.5703125" style="62" customWidth="1"/>
    <col min="5" max="5" width="1.7109375" style="78" customWidth="1"/>
    <col min="6" max="6" width="14.42578125" style="62" customWidth="1"/>
    <col min="7" max="7" width="1.7109375" style="62" customWidth="1"/>
    <col min="8" max="8" width="12.5703125" style="62" customWidth="1"/>
    <col min="9" max="9" width="1.7109375" style="78" customWidth="1"/>
    <col min="10" max="10" width="16.5703125" style="62" customWidth="1"/>
    <col min="11" max="11" width="1.7109375" style="62" customWidth="1"/>
    <col min="12" max="12" width="12.85546875" style="62" customWidth="1"/>
    <col min="13" max="13" width="1.7109375" style="62" customWidth="1"/>
    <col min="14" max="14" width="22" style="62" customWidth="1"/>
    <col min="15" max="15" width="1.7109375" style="62" customWidth="1"/>
    <col min="16" max="16" width="18.7109375" style="62" customWidth="1"/>
    <col min="17" max="17" width="1.7109375" style="62" customWidth="1"/>
    <col min="18" max="18" width="16.42578125" style="62" customWidth="1"/>
    <col min="19" max="19" width="1.7109375" style="62" customWidth="1"/>
    <col min="20" max="20" width="18.28515625" style="62" customWidth="1"/>
    <col min="21" max="21" width="1.7109375" style="62" customWidth="1"/>
    <col min="22" max="22" width="17.28515625" style="62" customWidth="1"/>
    <col min="23" max="23" width="18.28515625" style="61" bestFit="1" customWidth="1"/>
    <col min="24" max="24" width="9.5703125" style="62" bestFit="1" customWidth="1"/>
    <col min="25" max="26" width="10" style="62" bestFit="1" customWidth="1"/>
    <col min="27" max="256" width="9.140625" style="62"/>
    <col min="257" max="257" width="43" style="62" customWidth="1"/>
    <col min="258" max="258" width="7.5703125" style="62" customWidth="1"/>
    <col min="259" max="259" width="2.28515625" style="62" customWidth="1"/>
    <col min="260" max="260" width="12.5703125" style="62" customWidth="1"/>
    <col min="261" max="261" width="1.7109375" style="62" customWidth="1"/>
    <col min="262" max="262" width="14.42578125" style="62" customWidth="1"/>
    <col min="263" max="263" width="1.7109375" style="62" customWidth="1"/>
    <col min="264" max="264" width="12.5703125" style="62" customWidth="1"/>
    <col min="265" max="265" width="1.7109375" style="62" customWidth="1"/>
    <col min="266" max="266" width="16.5703125" style="62" customWidth="1"/>
    <col min="267" max="267" width="1.7109375" style="62" customWidth="1"/>
    <col min="268" max="268" width="12.85546875" style="62" customWidth="1"/>
    <col min="269" max="269" width="1.7109375" style="62" customWidth="1"/>
    <col min="270" max="270" width="20.140625" style="62" customWidth="1"/>
    <col min="271" max="271" width="1.7109375" style="62" customWidth="1"/>
    <col min="272" max="272" width="18.7109375" style="62" customWidth="1"/>
    <col min="273" max="273" width="1.7109375" style="62" customWidth="1"/>
    <col min="274" max="274" width="16.42578125" style="62" customWidth="1"/>
    <col min="275" max="275" width="1.7109375" style="62" customWidth="1"/>
    <col min="276" max="276" width="18.28515625" style="62" customWidth="1"/>
    <col min="277" max="277" width="1.7109375" style="62" customWidth="1"/>
    <col min="278" max="278" width="17.28515625" style="62" customWidth="1"/>
    <col min="279" max="279" width="18.28515625" style="62" bestFit="1" customWidth="1"/>
    <col min="280" max="280" width="9.5703125" style="62" bestFit="1" customWidth="1"/>
    <col min="281" max="282" width="10" style="62" bestFit="1" customWidth="1"/>
    <col min="283" max="512" width="9.140625" style="62"/>
    <col min="513" max="513" width="43" style="62" customWidth="1"/>
    <col min="514" max="514" width="7.5703125" style="62" customWidth="1"/>
    <col min="515" max="515" width="2.28515625" style="62" customWidth="1"/>
    <col min="516" max="516" width="12.5703125" style="62" customWidth="1"/>
    <col min="517" max="517" width="1.7109375" style="62" customWidth="1"/>
    <col min="518" max="518" width="14.42578125" style="62" customWidth="1"/>
    <col min="519" max="519" width="1.7109375" style="62" customWidth="1"/>
    <col min="520" max="520" width="12.5703125" style="62" customWidth="1"/>
    <col min="521" max="521" width="1.7109375" style="62" customWidth="1"/>
    <col min="522" max="522" width="16.5703125" style="62" customWidth="1"/>
    <col min="523" max="523" width="1.7109375" style="62" customWidth="1"/>
    <col min="524" max="524" width="12.85546875" style="62" customWidth="1"/>
    <col min="525" max="525" width="1.7109375" style="62" customWidth="1"/>
    <col min="526" max="526" width="20.140625" style="62" customWidth="1"/>
    <col min="527" max="527" width="1.7109375" style="62" customWidth="1"/>
    <col min="528" max="528" width="18.7109375" style="62" customWidth="1"/>
    <col min="529" max="529" width="1.7109375" style="62" customWidth="1"/>
    <col min="530" max="530" width="16.42578125" style="62" customWidth="1"/>
    <col min="531" max="531" width="1.7109375" style="62" customWidth="1"/>
    <col min="532" max="532" width="18.28515625" style="62" customWidth="1"/>
    <col min="533" max="533" width="1.7109375" style="62" customWidth="1"/>
    <col min="534" max="534" width="17.28515625" style="62" customWidth="1"/>
    <col min="535" max="535" width="18.28515625" style="62" bestFit="1" customWidth="1"/>
    <col min="536" max="536" width="9.5703125" style="62" bestFit="1" customWidth="1"/>
    <col min="537" max="538" width="10" style="62" bestFit="1" customWidth="1"/>
    <col min="539" max="768" width="9.140625" style="62"/>
    <col min="769" max="769" width="43" style="62" customWidth="1"/>
    <col min="770" max="770" width="7.5703125" style="62" customWidth="1"/>
    <col min="771" max="771" width="2.28515625" style="62" customWidth="1"/>
    <col min="772" max="772" width="12.5703125" style="62" customWidth="1"/>
    <col min="773" max="773" width="1.7109375" style="62" customWidth="1"/>
    <col min="774" max="774" width="14.42578125" style="62" customWidth="1"/>
    <col min="775" max="775" width="1.7109375" style="62" customWidth="1"/>
    <col min="776" max="776" width="12.5703125" style="62" customWidth="1"/>
    <col min="777" max="777" width="1.7109375" style="62" customWidth="1"/>
    <col min="778" max="778" width="16.5703125" style="62" customWidth="1"/>
    <col min="779" max="779" width="1.7109375" style="62" customWidth="1"/>
    <col min="780" max="780" width="12.85546875" style="62" customWidth="1"/>
    <col min="781" max="781" width="1.7109375" style="62" customWidth="1"/>
    <col min="782" max="782" width="20.140625" style="62" customWidth="1"/>
    <col min="783" max="783" width="1.7109375" style="62" customWidth="1"/>
    <col min="784" max="784" width="18.7109375" style="62" customWidth="1"/>
    <col min="785" max="785" width="1.7109375" style="62" customWidth="1"/>
    <col min="786" max="786" width="16.42578125" style="62" customWidth="1"/>
    <col min="787" max="787" width="1.7109375" style="62" customWidth="1"/>
    <col min="788" max="788" width="18.28515625" style="62" customWidth="1"/>
    <col min="789" max="789" width="1.7109375" style="62" customWidth="1"/>
    <col min="790" max="790" width="17.28515625" style="62" customWidth="1"/>
    <col min="791" max="791" width="18.28515625" style="62" bestFit="1" customWidth="1"/>
    <col min="792" max="792" width="9.5703125" style="62" bestFit="1" customWidth="1"/>
    <col min="793" max="794" width="10" style="62" bestFit="1" customWidth="1"/>
    <col min="795" max="1024" width="9.140625" style="62"/>
    <col min="1025" max="1025" width="43" style="62" customWidth="1"/>
    <col min="1026" max="1026" width="7.5703125" style="62" customWidth="1"/>
    <col min="1027" max="1027" width="2.28515625" style="62" customWidth="1"/>
    <col min="1028" max="1028" width="12.5703125" style="62" customWidth="1"/>
    <col min="1029" max="1029" width="1.7109375" style="62" customWidth="1"/>
    <col min="1030" max="1030" width="14.42578125" style="62" customWidth="1"/>
    <col min="1031" max="1031" width="1.7109375" style="62" customWidth="1"/>
    <col min="1032" max="1032" width="12.5703125" style="62" customWidth="1"/>
    <col min="1033" max="1033" width="1.7109375" style="62" customWidth="1"/>
    <col min="1034" max="1034" width="16.5703125" style="62" customWidth="1"/>
    <col min="1035" max="1035" width="1.7109375" style="62" customWidth="1"/>
    <col min="1036" max="1036" width="12.85546875" style="62" customWidth="1"/>
    <col min="1037" max="1037" width="1.7109375" style="62" customWidth="1"/>
    <col min="1038" max="1038" width="20.140625" style="62" customWidth="1"/>
    <col min="1039" max="1039" width="1.7109375" style="62" customWidth="1"/>
    <col min="1040" max="1040" width="18.7109375" style="62" customWidth="1"/>
    <col min="1041" max="1041" width="1.7109375" style="62" customWidth="1"/>
    <col min="1042" max="1042" width="16.42578125" style="62" customWidth="1"/>
    <col min="1043" max="1043" width="1.7109375" style="62" customWidth="1"/>
    <col min="1044" max="1044" width="18.28515625" style="62" customWidth="1"/>
    <col min="1045" max="1045" width="1.7109375" style="62" customWidth="1"/>
    <col min="1046" max="1046" width="17.28515625" style="62" customWidth="1"/>
    <col min="1047" max="1047" width="18.28515625" style="62" bestFit="1" customWidth="1"/>
    <col min="1048" max="1048" width="9.5703125" style="62" bestFit="1" customWidth="1"/>
    <col min="1049" max="1050" width="10" style="62" bestFit="1" customWidth="1"/>
    <col min="1051" max="1280" width="9.140625" style="62"/>
    <col min="1281" max="1281" width="43" style="62" customWidth="1"/>
    <col min="1282" max="1282" width="7.5703125" style="62" customWidth="1"/>
    <col min="1283" max="1283" width="2.28515625" style="62" customWidth="1"/>
    <col min="1284" max="1284" width="12.5703125" style="62" customWidth="1"/>
    <col min="1285" max="1285" width="1.7109375" style="62" customWidth="1"/>
    <col min="1286" max="1286" width="14.42578125" style="62" customWidth="1"/>
    <col min="1287" max="1287" width="1.7109375" style="62" customWidth="1"/>
    <col min="1288" max="1288" width="12.5703125" style="62" customWidth="1"/>
    <col min="1289" max="1289" width="1.7109375" style="62" customWidth="1"/>
    <col min="1290" max="1290" width="16.5703125" style="62" customWidth="1"/>
    <col min="1291" max="1291" width="1.7109375" style="62" customWidth="1"/>
    <col min="1292" max="1292" width="12.85546875" style="62" customWidth="1"/>
    <col min="1293" max="1293" width="1.7109375" style="62" customWidth="1"/>
    <col min="1294" max="1294" width="20.140625" style="62" customWidth="1"/>
    <col min="1295" max="1295" width="1.7109375" style="62" customWidth="1"/>
    <col min="1296" max="1296" width="18.7109375" style="62" customWidth="1"/>
    <col min="1297" max="1297" width="1.7109375" style="62" customWidth="1"/>
    <col min="1298" max="1298" width="16.42578125" style="62" customWidth="1"/>
    <col min="1299" max="1299" width="1.7109375" style="62" customWidth="1"/>
    <col min="1300" max="1300" width="18.28515625" style="62" customWidth="1"/>
    <col min="1301" max="1301" width="1.7109375" style="62" customWidth="1"/>
    <col min="1302" max="1302" width="17.28515625" style="62" customWidth="1"/>
    <col min="1303" max="1303" width="18.28515625" style="62" bestFit="1" customWidth="1"/>
    <col min="1304" max="1304" width="9.5703125" style="62" bestFit="1" customWidth="1"/>
    <col min="1305" max="1306" width="10" style="62" bestFit="1" customWidth="1"/>
    <col min="1307" max="1536" width="9.140625" style="62"/>
    <col min="1537" max="1537" width="43" style="62" customWidth="1"/>
    <col min="1538" max="1538" width="7.5703125" style="62" customWidth="1"/>
    <col min="1539" max="1539" width="2.28515625" style="62" customWidth="1"/>
    <col min="1540" max="1540" width="12.5703125" style="62" customWidth="1"/>
    <col min="1541" max="1541" width="1.7109375" style="62" customWidth="1"/>
    <col min="1542" max="1542" width="14.42578125" style="62" customWidth="1"/>
    <col min="1543" max="1543" width="1.7109375" style="62" customWidth="1"/>
    <col min="1544" max="1544" width="12.5703125" style="62" customWidth="1"/>
    <col min="1545" max="1545" width="1.7109375" style="62" customWidth="1"/>
    <col min="1546" max="1546" width="16.5703125" style="62" customWidth="1"/>
    <col min="1547" max="1547" width="1.7109375" style="62" customWidth="1"/>
    <col min="1548" max="1548" width="12.85546875" style="62" customWidth="1"/>
    <col min="1549" max="1549" width="1.7109375" style="62" customWidth="1"/>
    <col min="1550" max="1550" width="20.140625" style="62" customWidth="1"/>
    <col min="1551" max="1551" width="1.7109375" style="62" customWidth="1"/>
    <col min="1552" max="1552" width="18.7109375" style="62" customWidth="1"/>
    <col min="1553" max="1553" width="1.7109375" style="62" customWidth="1"/>
    <col min="1554" max="1554" width="16.42578125" style="62" customWidth="1"/>
    <col min="1555" max="1555" width="1.7109375" style="62" customWidth="1"/>
    <col min="1556" max="1556" width="18.28515625" style="62" customWidth="1"/>
    <col min="1557" max="1557" width="1.7109375" style="62" customWidth="1"/>
    <col min="1558" max="1558" width="17.28515625" style="62" customWidth="1"/>
    <col min="1559" max="1559" width="18.28515625" style="62" bestFit="1" customWidth="1"/>
    <col min="1560" max="1560" width="9.5703125" style="62" bestFit="1" customWidth="1"/>
    <col min="1561" max="1562" width="10" style="62" bestFit="1" customWidth="1"/>
    <col min="1563" max="1792" width="9.140625" style="62"/>
    <col min="1793" max="1793" width="43" style="62" customWidth="1"/>
    <col min="1794" max="1794" width="7.5703125" style="62" customWidth="1"/>
    <col min="1795" max="1795" width="2.28515625" style="62" customWidth="1"/>
    <col min="1796" max="1796" width="12.5703125" style="62" customWidth="1"/>
    <col min="1797" max="1797" width="1.7109375" style="62" customWidth="1"/>
    <col min="1798" max="1798" width="14.42578125" style="62" customWidth="1"/>
    <col min="1799" max="1799" width="1.7109375" style="62" customWidth="1"/>
    <col min="1800" max="1800" width="12.5703125" style="62" customWidth="1"/>
    <col min="1801" max="1801" width="1.7109375" style="62" customWidth="1"/>
    <col min="1802" max="1802" width="16.5703125" style="62" customWidth="1"/>
    <col min="1803" max="1803" width="1.7109375" style="62" customWidth="1"/>
    <col min="1804" max="1804" width="12.85546875" style="62" customWidth="1"/>
    <col min="1805" max="1805" width="1.7109375" style="62" customWidth="1"/>
    <col min="1806" max="1806" width="20.140625" style="62" customWidth="1"/>
    <col min="1807" max="1807" width="1.7109375" style="62" customWidth="1"/>
    <col min="1808" max="1808" width="18.7109375" style="62" customWidth="1"/>
    <col min="1809" max="1809" width="1.7109375" style="62" customWidth="1"/>
    <col min="1810" max="1810" width="16.42578125" style="62" customWidth="1"/>
    <col min="1811" max="1811" width="1.7109375" style="62" customWidth="1"/>
    <col min="1812" max="1812" width="18.28515625" style="62" customWidth="1"/>
    <col min="1813" max="1813" width="1.7109375" style="62" customWidth="1"/>
    <col min="1814" max="1814" width="17.28515625" style="62" customWidth="1"/>
    <col min="1815" max="1815" width="18.28515625" style="62" bestFit="1" customWidth="1"/>
    <col min="1816" max="1816" width="9.5703125" style="62" bestFit="1" customWidth="1"/>
    <col min="1817" max="1818" width="10" style="62" bestFit="1" customWidth="1"/>
    <col min="1819" max="2048" width="9.140625" style="62"/>
    <col min="2049" max="2049" width="43" style="62" customWidth="1"/>
    <col min="2050" max="2050" width="7.5703125" style="62" customWidth="1"/>
    <col min="2051" max="2051" width="2.28515625" style="62" customWidth="1"/>
    <col min="2052" max="2052" width="12.5703125" style="62" customWidth="1"/>
    <col min="2053" max="2053" width="1.7109375" style="62" customWidth="1"/>
    <col min="2054" max="2054" width="14.42578125" style="62" customWidth="1"/>
    <col min="2055" max="2055" width="1.7109375" style="62" customWidth="1"/>
    <col min="2056" max="2056" width="12.5703125" style="62" customWidth="1"/>
    <col min="2057" max="2057" width="1.7109375" style="62" customWidth="1"/>
    <col min="2058" max="2058" width="16.5703125" style="62" customWidth="1"/>
    <col min="2059" max="2059" width="1.7109375" style="62" customWidth="1"/>
    <col min="2060" max="2060" width="12.85546875" style="62" customWidth="1"/>
    <col min="2061" max="2061" width="1.7109375" style="62" customWidth="1"/>
    <col min="2062" max="2062" width="20.140625" style="62" customWidth="1"/>
    <col min="2063" max="2063" width="1.7109375" style="62" customWidth="1"/>
    <col min="2064" max="2064" width="18.7109375" style="62" customWidth="1"/>
    <col min="2065" max="2065" width="1.7109375" style="62" customWidth="1"/>
    <col min="2066" max="2066" width="16.42578125" style="62" customWidth="1"/>
    <col min="2067" max="2067" width="1.7109375" style="62" customWidth="1"/>
    <col min="2068" max="2068" width="18.28515625" style="62" customWidth="1"/>
    <col min="2069" max="2069" width="1.7109375" style="62" customWidth="1"/>
    <col min="2070" max="2070" width="17.28515625" style="62" customWidth="1"/>
    <col min="2071" max="2071" width="18.28515625" style="62" bestFit="1" customWidth="1"/>
    <col min="2072" max="2072" width="9.5703125" style="62" bestFit="1" customWidth="1"/>
    <col min="2073" max="2074" width="10" style="62" bestFit="1" customWidth="1"/>
    <col min="2075" max="2304" width="9.140625" style="62"/>
    <col min="2305" max="2305" width="43" style="62" customWidth="1"/>
    <col min="2306" max="2306" width="7.5703125" style="62" customWidth="1"/>
    <col min="2307" max="2307" width="2.28515625" style="62" customWidth="1"/>
    <col min="2308" max="2308" width="12.5703125" style="62" customWidth="1"/>
    <col min="2309" max="2309" width="1.7109375" style="62" customWidth="1"/>
    <col min="2310" max="2310" width="14.42578125" style="62" customWidth="1"/>
    <col min="2311" max="2311" width="1.7109375" style="62" customWidth="1"/>
    <col min="2312" max="2312" width="12.5703125" style="62" customWidth="1"/>
    <col min="2313" max="2313" width="1.7109375" style="62" customWidth="1"/>
    <col min="2314" max="2314" width="16.5703125" style="62" customWidth="1"/>
    <col min="2315" max="2315" width="1.7109375" style="62" customWidth="1"/>
    <col min="2316" max="2316" width="12.85546875" style="62" customWidth="1"/>
    <col min="2317" max="2317" width="1.7109375" style="62" customWidth="1"/>
    <col min="2318" max="2318" width="20.140625" style="62" customWidth="1"/>
    <col min="2319" max="2319" width="1.7109375" style="62" customWidth="1"/>
    <col min="2320" max="2320" width="18.7109375" style="62" customWidth="1"/>
    <col min="2321" max="2321" width="1.7109375" style="62" customWidth="1"/>
    <col min="2322" max="2322" width="16.42578125" style="62" customWidth="1"/>
    <col min="2323" max="2323" width="1.7109375" style="62" customWidth="1"/>
    <col min="2324" max="2324" width="18.28515625" style="62" customWidth="1"/>
    <col min="2325" max="2325" width="1.7109375" style="62" customWidth="1"/>
    <col min="2326" max="2326" width="17.28515625" style="62" customWidth="1"/>
    <col min="2327" max="2327" width="18.28515625" style="62" bestFit="1" customWidth="1"/>
    <col min="2328" max="2328" width="9.5703125" style="62" bestFit="1" customWidth="1"/>
    <col min="2329" max="2330" width="10" style="62" bestFit="1" customWidth="1"/>
    <col min="2331" max="2560" width="9.140625" style="62"/>
    <col min="2561" max="2561" width="43" style="62" customWidth="1"/>
    <col min="2562" max="2562" width="7.5703125" style="62" customWidth="1"/>
    <col min="2563" max="2563" width="2.28515625" style="62" customWidth="1"/>
    <col min="2564" max="2564" width="12.5703125" style="62" customWidth="1"/>
    <col min="2565" max="2565" width="1.7109375" style="62" customWidth="1"/>
    <col min="2566" max="2566" width="14.42578125" style="62" customWidth="1"/>
    <col min="2567" max="2567" width="1.7109375" style="62" customWidth="1"/>
    <col min="2568" max="2568" width="12.5703125" style="62" customWidth="1"/>
    <col min="2569" max="2569" width="1.7109375" style="62" customWidth="1"/>
    <col min="2570" max="2570" width="16.5703125" style="62" customWidth="1"/>
    <col min="2571" max="2571" width="1.7109375" style="62" customWidth="1"/>
    <col min="2572" max="2572" width="12.85546875" style="62" customWidth="1"/>
    <col min="2573" max="2573" width="1.7109375" style="62" customWidth="1"/>
    <col min="2574" max="2574" width="20.140625" style="62" customWidth="1"/>
    <col min="2575" max="2575" width="1.7109375" style="62" customWidth="1"/>
    <col min="2576" max="2576" width="18.7109375" style="62" customWidth="1"/>
    <col min="2577" max="2577" width="1.7109375" style="62" customWidth="1"/>
    <col min="2578" max="2578" width="16.42578125" style="62" customWidth="1"/>
    <col min="2579" max="2579" width="1.7109375" style="62" customWidth="1"/>
    <col min="2580" max="2580" width="18.28515625" style="62" customWidth="1"/>
    <col min="2581" max="2581" width="1.7109375" style="62" customWidth="1"/>
    <col min="2582" max="2582" width="17.28515625" style="62" customWidth="1"/>
    <col min="2583" max="2583" width="18.28515625" style="62" bestFit="1" customWidth="1"/>
    <col min="2584" max="2584" width="9.5703125" style="62" bestFit="1" customWidth="1"/>
    <col min="2585" max="2586" width="10" style="62" bestFit="1" customWidth="1"/>
    <col min="2587" max="2816" width="9.140625" style="62"/>
    <col min="2817" max="2817" width="43" style="62" customWidth="1"/>
    <col min="2818" max="2818" width="7.5703125" style="62" customWidth="1"/>
    <col min="2819" max="2819" width="2.28515625" style="62" customWidth="1"/>
    <col min="2820" max="2820" width="12.5703125" style="62" customWidth="1"/>
    <col min="2821" max="2821" width="1.7109375" style="62" customWidth="1"/>
    <col min="2822" max="2822" width="14.42578125" style="62" customWidth="1"/>
    <col min="2823" max="2823" width="1.7109375" style="62" customWidth="1"/>
    <col min="2824" max="2824" width="12.5703125" style="62" customWidth="1"/>
    <col min="2825" max="2825" width="1.7109375" style="62" customWidth="1"/>
    <col min="2826" max="2826" width="16.5703125" style="62" customWidth="1"/>
    <col min="2827" max="2827" width="1.7109375" style="62" customWidth="1"/>
    <col min="2828" max="2828" width="12.85546875" style="62" customWidth="1"/>
    <col min="2829" max="2829" width="1.7109375" style="62" customWidth="1"/>
    <col min="2830" max="2830" width="20.140625" style="62" customWidth="1"/>
    <col min="2831" max="2831" width="1.7109375" style="62" customWidth="1"/>
    <col min="2832" max="2832" width="18.7109375" style="62" customWidth="1"/>
    <col min="2833" max="2833" width="1.7109375" style="62" customWidth="1"/>
    <col min="2834" max="2834" width="16.42578125" style="62" customWidth="1"/>
    <col min="2835" max="2835" width="1.7109375" style="62" customWidth="1"/>
    <col min="2836" max="2836" width="18.28515625" style="62" customWidth="1"/>
    <col min="2837" max="2837" width="1.7109375" style="62" customWidth="1"/>
    <col min="2838" max="2838" width="17.28515625" style="62" customWidth="1"/>
    <col min="2839" max="2839" width="18.28515625" style="62" bestFit="1" customWidth="1"/>
    <col min="2840" max="2840" width="9.5703125" style="62" bestFit="1" customWidth="1"/>
    <col min="2841" max="2842" width="10" style="62" bestFit="1" customWidth="1"/>
    <col min="2843" max="3072" width="9.140625" style="62"/>
    <col min="3073" max="3073" width="43" style="62" customWidth="1"/>
    <col min="3074" max="3074" width="7.5703125" style="62" customWidth="1"/>
    <col min="3075" max="3075" width="2.28515625" style="62" customWidth="1"/>
    <col min="3076" max="3076" width="12.5703125" style="62" customWidth="1"/>
    <col min="3077" max="3077" width="1.7109375" style="62" customWidth="1"/>
    <col min="3078" max="3078" width="14.42578125" style="62" customWidth="1"/>
    <col min="3079" max="3079" width="1.7109375" style="62" customWidth="1"/>
    <col min="3080" max="3080" width="12.5703125" style="62" customWidth="1"/>
    <col min="3081" max="3081" width="1.7109375" style="62" customWidth="1"/>
    <col min="3082" max="3082" width="16.5703125" style="62" customWidth="1"/>
    <col min="3083" max="3083" width="1.7109375" style="62" customWidth="1"/>
    <col min="3084" max="3084" width="12.85546875" style="62" customWidth="1"/>
    <col min="3085" max="3085" width="1.7109375" style="62" customWidth="1"/>
    <col min="3086" max="3086" width="20.140625" style="62" customWidth="1"/>
    <col min="3087" max="3087" width="1.7109375" style="62" customWidth="1"/>
    <col min="3088" max="3088" width="18.7109375" style="62" customWidth="1"/>
    <col min="3089" max="3089" width="1.7109375" style="62" customWidth="1"/>
    <col min="3090" max="3090" width="16.42578125" style="62" customWidth="1"/>
    <col min="3091" max="3091" width="1.7109375" style="62" customWidth="1"/>
    <col min="3092" max="3092" width="18.28515625" style="62" customWidth="1"/>
    <col min="3093" max="3093" width="1.7109375" style="62" customWidth="1"/>
    <col min="3094" max="3094" width="17.28515625" style="62" customWidth="1"/>
    <col min="3095" max="3095" width="18.28515625" style="62" bestFit="1" customWidth="1"/>
    <col min="3096" max="3096" width="9.5703125" style="62" bestFit="1" customWidth="1"/>
    <col min="3097" max="3098" width="10" style="62" bestFit="1" customWidth="1"/>
    <col min="3099" max="3328" width="9.140625" style="62"/>
    <col min="3329" max="3329" width="43" style="62" customWidth="1"/>
    <col min="3330" max="3330" width="7.5703125" style="62" customWidth="1"/>
    <col min="3331" max="3331" width="2.28515625" style="62" customWidth="1"/>
    <col min="3332" max="3332" width="12.5703125" style="62" customWidth="1"/>
    <col min="3333" max="3333" width="1.7109375" style="62" customWidth="1"/>
    <col min="3334" max="3334" width="14.42578125" style="62" customWidth="1"/>
    <col min="3335" max="3335" width="1.7109375" style="62" customWidth="1"/>
    <col min="3336" max="3336" width="12.5703125" style="62" customWidth="1"/>
    <col min="3337" max="3337" width="1.7109375" style="62" customWidth="1"/>
    <col min="3338" max="3338" width="16.5703125" style="62" customWidth="1"/>
    <col min="3339" max="3339" width="1.7109375" style="62" customWidth="1"/>
    <col min="3340" max="3340" width="12.85546875" style="62" customWidth="1"/>
    <col min="3341" max="3341" width="1.7109375" style="62" customWidth="1"/>
    <col min="3342" max="3342" width="20.140625" style="62" customWidth="1"/>
    <col min="3343" max="3343" width="1.7109375" style="62" customWidth="1"/>
    <col min="3344" max="3344" width="18.7109375" style="62" customWidth="1"/>
    <col min="3345" max="3345" width="1.7109375" style="62" customWidth="1"/>
    <col min="3346" max="3346" width="16.42578125" style="62" customWidth="1"/>
    <col min="3347" max="3347" width="1.7109375" style="62" customWidth="1"/>
    <col min="3348" max="3348" width="18.28515625" style="62" customWidth="1"/>
    <col min="3349" max="3349" width="1.7109375" style="62" customWidth="1"/>
    <col min="3350" max="3350" width="17.28515625" style="62" customWidth="1"/>
    <col min="3351" max="3351" width="18.28515625" style="62" bestFit="1" customWidth="1"/>
    <col min="3352" max="3352" width="9.5703125" style="62" bestFit="1" customWidth="1"/>
    <col min="3353" max="3354" width="10" style="62" bestFit="1" customWidth="1"/>
    <col min="3355" max="3584" width="9.140625" style="62"/>
    <col min="3585" max="3585" width="43" style="62" customWidth="1"/>
    <col min="3586" max="3586" width="7.5703125" style="62" customWidth="1"/>
    <col min="3587" max="3587" width="2.28515625" style="62" customWidth="1"/>
    <col min="3588" max="3588" width="12.5703125" style="62" customWidth="1"/>
    <col min="3589" max="3589" width="1.7109375" style="62" customWidth="1"/>
    <col min="3590" max="3590" width="14.42578125" style="62" customWidth="1"/>
    <col min="3591" max="3591" width="1.7109375" style="62" customWidth="1"/>
    <col min="3592" max="3592" width="12.5703125" style="62" customWidth="1"/>
    <col min="3593" max="3593" width="1.7109375" style="62" customWidth="1"/>
    <col min="3594" max="3594" width="16.5703125" style="62" customWidth="1"/>
    <col min="3595" max="3595" width="1.7109375" style="62" customWidth="1"/>
    <col min="3596" max="3596" width="12.85546875" style="62" customWidth="1"/>
    <col min="3597" max="3597" width="1.7109375" style="62" customWidth="1"/>
    <col min="3598" max="3598" width="20.140625" style="62" customWidth="1"/>
    <col min="3599" max="3599" width="1.7109375" style="62" customWidth="1"/>
    <col min="3600" max="3600" width="18.7109375" style="62" customWidth="1"/>
    <col min="3601" max="3601" width="1.7109375" style="62" customWidth="1"/>
    <col min="3602" max="3602" width="16.42578125" style="62" customWidth="1"/>
    <col min="3603" max="3603" width="1.7109375" style="62" customWidth="1"/>
    <col min="3604" max="3604" width="18.28515625" style="62" customWidth="1"/>
    <col min="3605" max="3605" width="1.7109375" style="62" customWidth="1"/>
    <col min="3606" max="3606" width="17.28515625" style="62" customWidth="1"/>
    <col min="3607" max="3607" width="18.28515625" style="62" bestFit="1" customWidth="1"/>
    <col min="3608" max="3608" width="9.5703125" style="62" bestFit="1" customWidth="1"/>
    <col min="3609" max="3610" width="10" style="62" bestFit="1" customWidth="1"/>
    <col min="3611" max="3840" width="9.140625" style="62"/>
    <col min="3841" max="3841" width="43" style="62" customWidth="1"/>
    <col min="3842" max="3842" width="7.5703125" style="62" customWidth="1"/>
    <col min="3843" max="3843" width="2.28515625" style="62" customWidth="1"/>
    <col min="3844" max="3844" width="12.5703125" style="62" customWidth="1"/>
    <col min="3845" max="3845" width="1.7109375" style="62" customWidth="1"/>
    <col min="3846" max="3846" width="14.42578125" style="62" customWidth="1"/>
    <col min="3847" max="3847" width="1.7109375" style="62" customWidth="1"/>
    <col min="3848" max="3848" width="12.5703125" style="62" customWidth="1"/>
    <col min="3849" max="3849" width="1.7109375" style="62" customWidth="1"/>
    <col min="3850" max="3850" width="16.5703125" style="62" customWidth="1"/>
    <col min="3851" max="3851" width="1.7109375" style="62" customWidth="1"/>
    <col min="3852" max="3852" width="12.85546875" style="62" customWidth="1"/>
    <col min="3853" max="3853" width="1.7109375" style="62" customWidth="1"/>
    <col min="3854" max="3854" width="20.140625" style="62" customWidth="1"/>
    <col min="3855" max="3855" width="1.7109375" style="62" customWidth="1"/>
    <col min="3856" max="3856" width="18.7109375" style="62" customWidth="1"/>
    <col min="3857" max="3857" width="1.7109375" style="62" customWidth="1"/>
    <col min="3858" max="3858" width="16.42578125" style="62" customWidth="1"/>
    <col min="3859" max="3859" width="1.7109375" style="62" customWidth="1"/>
    <col min="3860" max="3860" width="18.28515625" style="62" customWidth="1"/>
    <col min="3861" max="3861" width="1.7109375" style="62" customWidth="1"/>
    <col min="3862" max="3862" width="17.28515625" style="62" customWidth="1"/>
    <col min="3863" max="3863" width="18.28515625" style="62" bestFit="1" customWidth="1"/>
    <col min="3864" max="3864" width="9.5703125" style="62" bestFit="1" customWidth="1"/>
    <col min="3865" max="3866" width="10" style="62" bestFit="1" customWidth="1"/>
    <col min="3867" max="4096" width="9.140625" style="62"/>
    <col min="4097" max="4097" width="43" style="62" customWidth="1"/>
    <col min="4098" max="4098" width="7.5703125" style="62" customWidth="1"/>
    <col min="4099" max="4099" width="2.28515625" style="62" customWidth="1"/>
    <col min="4100" max="4100" width="12.5703125" style="62" customWidth="1"/>
    <col min="4101" max="4101" width="1.7109375" style="62" customWidth="1"/>
    <col min="4102" max="4102" width="14.42578125" style="62" customWidth="1"/>
    <col min="4103" max="4103" width="1.7109375" style="62" customWidth="1"/>
    <col min="4104" max="4104" width="12.5703125" style="62" customWidth="1"/>
    <col min="4105" max="4105" width="1.7109375" style="62" customWidth="1"/>
    <col min="4106" max="4106" width="16.5703125" style="62" customWidth="1"/>
    <col min="4107" max="4107" width="1.7109375" style="62" customWidth="1"/>
    <col min="4108" max="4108" width="12.85546875" style="62" customWidth="1"/>
    <col min="4109" max="4109" width="1.7109375" style="62" customWidth="1"/>
    <col min="4110" max="4110" width="20.140625" style="62" customWidth="1"/>
    <col min="4111" max="4111" width="1.7109375" style="62" customWidth="1"/>
    <col min="4112" max="4112" width="18.7109375" style="62" customWidth="1"/>
    <col min="4113" max="4113" width="1.7109375" style="62" customWidth="1"/>
    <col min="4114" max="4114" width="16.42578125" style="62" customWidth="1"/>
    <col min="4115" max="4115" width="1.7109375" style="62" customWidth="1"/>
    <col min="4116" max="4116" width="18.28515625" style="62" customWidth="1"/>
    <col min="4117" max="4117" width="1.7109375" style="62" customWidth="1"/>
    <col min="4118" max="4118" width="17.28515625" style="62" customWidth="1"/>
    <col min="4119" max="4119" width="18.28515625" style="62" bestFit="1" customWidth="1"/>
    <col min="4120" max="4120" width="9.5703125" style="62" bestFit="1" customWidth="1"/>
    <col min="4121" max="4122" width="10" style="62" bestFit="1" customWidth="1"/>
    <col min="4123" max="4352" width="9.140625" style="62"/>
    <col min="4353" max="4353" width="43" style="62" customWidth="1"/>
    <col min="4354" max="4354" width="7.5703125" style="62" customWidth="1"/>
    <col min="4355" max="4355" width="2.28515625" style="62" customWidth="1"/>
    <col min="4356" max="4356" width="12.5703125" style="62" customWidth="1"/>
    <col min="4357" max="4357" width="1.7109375" style="62" customWidth="1"/>
    <col min="4358" max="4358" width="14.42578125" style="62" customWidth="1"/>
    <col min="4359" max="4359" width="1.7109375" style="62" customWidth="1"/>
    <col min="4360" max="4360" width="12.5703125" style="62" customWidth="1"/>
    <col min="4361" max="4361" width="1.7109375" style="62" customWidth="1"/>
    <col min="4362" max="4362" width="16.5703125" style="62" customWidth="1"/>
    <col min="4363" max="4363" width="1.7109375" style="62" customWidth="1"/>
    <col min="4364" max="4364" width="12.85546875" style="62" customWidth="1"/>
    <col min="4365" max="4365" width="1.7109375" style="62" customWidth="1"/>
    <col min="4366" max="4366" width="20.140625" style="62" customWidth="1"/>
    <col min="4367" max="4367" width="1.7109375" style="62" customWidth="1"/>
    <col min="4368" max="4368" width="18.7109375" style="62" customWidth="1"/>
    <col min="4369" max="4369" width="1.7109375" style="62" customWidth="1"/>
    <col min="4370" max="4370" width="16.42578125" style="62" customWidth="1"/>
    <col min="4371" max="4371" width="1.7109375" style="62" customWidth="1"/>
    <col min="4372" max="4372" width="18.28515625" style="62" customWidth="1"/>
    <col min="4373" max="4373" width="1.7109375" style="62" customWidth="1"/>
    <col min="4374" max="4374" width="17.28515625" style="62" customWidth="1"/>
    <col min="4375" max="4375" width="18.28515625" style="62" bestFit="1" customWidth="1"/>
    <col min="4376" max="4376" width="9.5703125" style="62" bestFit="1" customWidth="1"/>
    <col min="4377" max="4378" width="10" style="62" bestFit="1" customWidth="1"/>
    <col min="4379" max="4608" width="9.140625" style="62"/>
    <col min="4609" max="4609" width="43" style="62" customWidth="1"/>
    <col min="4610" max="4610" width="7.5703125" style="62" customWidth="1"/>
    <col min="4611" max="4611" width="2.28515625" style="62" customWidth="1"/>
    <col min="4612" max="4612" width="12.5703125" style="62" customWidth="1"/>
    <col min="4613" max="4613" width="1.7109375" style="62" customWidth="1"/>
    <col min="4614" max="4614" width="14.42578125" style="62" customWidth="1"/>
    <col min="4615" max="4615" width="1.7109375" style="62" customWidth="1"/>
    <col min="4616" max="4616" width="12.5703125" style="62" customWidth="1"/>
    <col min="4617" max="4617" width="1.7109375" style="62" customWidth="1"/>
    <col min="4618" max="4618" width="16.5703125" style="62" customWidth="1"/>
    <col min="4619" max="4619" width="1.7109375" style="62" customWidth="1"/>
    <col min="4620" max="4620" width="12.85546875" style="62" customWidth="1"/>
    <col min="4621" max="4621" width="1.7109375" style="62" customWidth="1"/>
    <col min="4622" max="4622" width="20.140625" style="62" customWidth="1"/>
    <col min="4623" max="4623" width="1.7109375" style="62" customWidth="1"/>
    <col min="4624" max="4624" width="18.7109375" style="62" customWidth="1"/>
    <col min="4625" max="4625" width="1.7109375" style="62" customWidth="1"/>
    <col min="4626" max="4626" width="16.42578125" style="62" customWidth="1"/>
    <col min="4627" max="4627" width="1.7109375" style="62" customWidth="1"/>
    <col min="4628" max="4628" width="18.28515625" style="62" customWidth="1"/>
    <col min="4629" max="4629" width="1.7109375" style="62" customWidth="1"/>
    <col min="4630" max="4630" width="17.28515625" style="62" customWidth="1"/>
    <col min="4631" max="4631" width="18.28515625" style="62" bestFit="1" customWidth="1"/>
    <col min="4632" max="4632" width="9.5703125" style="62" bestFit="1" customWidth="1"/>
    <col min="4633" max="4634" width="10" style="62" bestFit="1" customWidth="1"/>
    <col min="4635" max="4864" width="9.140625" style="62"/>
    <col min="4865" max="4865" width="43" style="62" customWidth="1"/>
    <col min="4866" max="4866" width="7.5703125" style="62" customWidth="1"/>
    <col min="4867" max="4867" width="2.28515625" style="62" customWidth="1"/>
    <col min="4868" max="4868" width="12.5703125" style="62" customWidth="1"/>
    <col min="4869" max="4869" width="1.7109375" style="62" customWidth="1"/>
    <col min="4870" max="4870" width="14.42578125" style="62" customWidth="1"/>
    <col min="4871" max="4871" width="1.7109375" style="62" customWidth="1"/>
    <col min="4872" max="4872" width="12.5703125" style="62" customWidth="1"/>
    <col min="4873" max="4873" width="1.7109375" style="62" customWidth="1"/>
    <col min="4874" max="4874" width="16.5703125" style="62" customWidth="1"/>
    <col min="4875" max="4875" width="1.7109375" style="62" customWidth="1"/>
    <col min="4876" max="4876" width="12.85546875" style="62" customWidth="1"/>
    <col min="4877" max="4877" width="1.7109375" style="62" customWidth="1"/>
    <col min="4878" max="4878" width="20.140625" style="62" customWidth="1"/>
    <col min="4879" max="4879" width="1.7109375" style="62" customWidth="1"/>
    <col min="4880" max="4880" width="18.7109375" style="62" customWidth="1"/>
    <col min="4881" max="4881" width="1.7109375" style="62" customWidth="1"/>
    <col min="4882" max="4882" width="16.42578125" style="62" customWidth="1"/>
    <col min="4883" max="4883" width="1.7109375" style="62" customWidth="1"/>
    <col min="4884" max="4884" width="18.28515625" style="62" customWidth="1"/>
    <col min="4885" max="4885" width="1.7109375" style="62" customWidth="1"/>
    <col min="4886" max="4886" width="17.28515625" style="62" customWidth="1"/>
    <col min="4887" max="4887" width="18.28515625" style="62" bestFit="1" customWidth="1"/>
    <col min="4888" max="4888" width="9.5703125" style="62" bestFit="1" customWidth="1"/>
    <col min="4889" max="4890" width="10" style="62" bestFit="1" customWidth="1"/>
    <col min="4891" max="5120" width="9.140625" style="62"/>
    <col min="5121" max="5121" width="43" style="62" customWidth="1"/>
    <col min="5122" max="5122" width="7.5703125" style="62" customWidth="1"/>
    <col min="5123" max="5123" width="2.28515625" style="62" customWidth="1"/>
    <col min="5124" max="5124" width="12.5703125" style="62" customWidth="1"/>
    <col min="5125" max="5125" width="1.7109375" style="62" customWidth="1"/>
    <col min="5126" max="5126" width="14.42578125" style="62" customWidth="1"/>
    <col min="5127" max="5127" width="1.7109375" style="62" customWidth="1"/>
    <col min="5128" max="5128" width="12.5703125" style="62" customWidth="1"/>
    <col min="5129" max="5129" width="1.7109375" style="62" customWidth="1"/>
    <col min="5130" max="5130" width="16.5703125" style="62" customWidth="1"/>
    <col min="5131" max="5131" width="1.7109375" style="62" customWidth="1"/>
    <col min="5132" max="5132" width="12.85546875" style="62" customWidth="1"/>
    <col min="5133" max="5133" width="1.7109375" style="62" customWidth="1"/>
    <col min="5134" max="5134" width="20.140625" style="62" customWidth="1"/>
    <col min="5135" max="5135" width="1.7109375" style="62" customWidth="1"/>
    <col min="5136" max="5136" width="18.7109375" style="62" customWidth="1"/>
    <col min="5137" max="5137" width="1.7109375" style="62" customWidth="1"/>
    <col min="5138" max="5138" width="16.42578125" style="62" customWidth="1"/>
    <col min="5139" max="5139" width="1.7109375" style="62" customWidth="1"/>
    <col min="5140" max="5140" width="18.28515625" style="62" customWidth="1"/>
    <col min="5141" max="5141" width="1.7109375" style="62" customWidth="1"/>
    <col min="5142" max="5142" width="17.28515625" style="62" customWidth="1"/>
    <col min="5143" max="5143" width="18.28515625" style="62" bestFit="1" customWidth="1"/>
    <col min="5144" max="5144" width="9.5703125" style="62" bestFit="1" customWidth="1"/>
    <col min="5145" max="5146" width="10" style="62" bestFit="1" customWidth="1"/>
    <col min="5147" max="5376" width="9.140625" style="62"/>
    <col min="5377" max="5377" width="43" style="62" customWidth="1"/>
    <col min="5378" max="5378" width="7.5703125" style="62" customWidth="1"/>
    <col min="5379" max="5379" width="2.28515625" style="62" customWidth="1"/>
    <col min="5380" max="5380" width="12.5703125" style="62" customWidth="1"/>
    <col min="5381" max="5381" width="1.7109375" style="62" customWidth="1"/>
    <col min="5382" max="5382" width="14.42578125" style="62" customWidth="1"/>
    <col min="5383" max="5383" width="1.7109375" style="62" customWidth="1"/>
    <col min="5384" max="5384" width="12.5703125" style="62" customWidth="1"/>
    <col min="5385" max="5385" width="1.7109375" style="62" customWidth="1"/>
    <col min="5386" max="5386" width="16.5703125" style="62" customWidth="1"/>
    <col min="5387" max="5387" width="1.7109375" style="62" customWidth="1"/>
    <col min="5388" max="5388" width="12.85546875" style="62" customWidth="1"/>
    <col min="5389" max="5389" width="1.7109375" style="62" customWidth="1"/>
    <col min="5390" max="5390" width="20.140625" style="62" customWidth="1"/>
    <col min="5391" max="5391" width="1.7109375" style="62" customWidth="1"/>
    <col min="5392" max="5392" width="18.7109375" style="62" customWidth="1"/>
    <col min="5393" max="5393" width="1.7109375" style="62" customWidth="1"/>
    <col min="5394" max="5394" width="16.42578125" style="62" customWidth="1"/>
    <col min="5395" max="5395" width="1.7109375" style="62" customWidth="1"/>
    <col min="5396" max="5396" width="18.28515625" style="62" customWidth="1"/>
    <col min="5397" max="5397" width="1.7109375" style="62" customWidth="1"/>
    <col min="5398" max="5398" width="17.28515625" style="62" customWidth="1"/>
    <col min="5399" max="5399" width="18.28515625" style="62" bestFit="1" customWidth="1"/>
    <col min="5400" max="5400" width="9.5703125" style="62" bestFit="1" customWidth="1"/>
    <col min="5401" max="5402" width="10" style="62" bestFit="1" customWidth="1"/>
    <col min="5403" max="5632" width="9.140625" style="62"/>
    <col min="5633" max="5633" width="43" style="62" customWidth="1"/>
    <col min="5634" max="5634" width="7.5703125" style="62" customWidth="1"/>
    <col min="5635" max="5635" width="2.28515625" style="62" customWidth="1"/>
    <col min="5636" max="5636" width="12.5703125" style="62" customWidth="1"/>
    <col min="5637" max="5637" width="1.7109375" style="62" customWidth="1"/>
    <col min="5638" max="5638" width="14.42578125" style="62" customWidth="1"/>
    <col min="5639" max="5639" width="1.7109375" style="62" customWidth="1"/>
    <col min="5640" max="5640" width="12.5703125" style="62" customWidth="1"/>
    <col min="5641" max="5641" width="1.7109375" style="62" customWidth="1"/>
    <col min="5642" max="5642" width="16.5703125" style="62" customWidth="1"/>
    <col min="5643" max="5643" width="1.7109375" style="62" customWidth="1"/>
    <col min="5644" max="5644" width="12.85546875" style="62" customWidth="1"/>
    <col min="5645" max="5645" width="1.7109375" style="62" customWidth="1"/>
    <col min="5646" max="5646" width="20.140625" style="62" customWidth="1"/>
    <col min="5647" max="5647" width="1.7109375" style="62" customWidth="1"/>
    <col min="5648" max="5648" width="18.7109375" style="62" customWidth="1"/>
    <col min="5649" max="5649" width="1.7109375" style="62" customWidth="1"/>
    <col min="5650" max="5650" width="16.42578125" style="62" customWidth="1"/>
    <col min="5651" max="5651" width="1.7109375" style="62" customWidth="1"/>
    <col min="5652" max="5652" width="18.28515625" style="62" customWidth="1"/>
    <col min="5653" max="5653" width="1.7109375" style="62" customWidth="1"/>
    <col min="5654" max="5654" width="17.28515625" style="62" customWidth="1"/>
    <col min="5655" max="5655" width="18.28515625" style="62" bestFit="1" customWidth="1"/>
    <col min="5656" max="5656" width="9.5703125" style="62" bestFit="1" customWidth="1"/>
    <col min="5657" max="5658" width="10" style="62" bestFit="1" customWidth="1"/>
    <col min="5659" max="5888" width="9.140625" style="62"/>
    <col min="5889" max="5889" width="43" style="62" customWidth="1"/>
    <col min="5890" max="5890" width="7.5703125" style="62" customWidth="1"/>
    <col min="5891" max="5891" width="2.28515625" style="62" customWidth="1"/>
    <col min="5892" max="5892" width="12.5703125" style="62" customWidth="1"/>
    <col min="5893" max="5893" width="1.7109375" style="62" customWidth="1"/>
    <col min="5894" max="5894" width="14.42578125" style="62" customWidth="1"/>
    <col min="5895" max="5895" width="1.7109375" style="62" customWidth="1"/>
    <col min="5896" max="5896" width="12.5703125" style="62" customWidth="1"/>
    <col min="5897" max="5897" width="1.7109375" style="62" customWidth="1"/>
    <col min="5898" max="5898" width="16.5703125" style="62" customWidth="1"/>
    <col min="5899" max="5899" width="1.7109375" style="62" customWidth="1"/>
    <col min="5900" max="5900" width="12.85546875" style="62" customWidth="1"/>
    <col min="5901" max="5901" width="1.7109375" style="62" customWidth="1"/>
    <col min="5902" max="5902" width="20.140625" style="62" customWidth="1"/>
    <col min="5903" max="5903" width="1.7109375" style="62" customWidth="1"/>
    <col min="5904" max="5904" width="18.7109375" style="62" customWidth="1"/>
    <col min="5905" max="5905" width="1.7109375" style="62" customWidth="1"/>
    <col min="5906" max="5906" width="16.42578125" style="62" customWidth="1"/>
    <col min="5907" max="5907" width="1.7109375" style="62" customWidth="1"/>
    <col min="5908" max="5908" width="18.28515625" style="62" customWidth="1"/>
    <col min="5909" max="5909" width="1.7109375" style="62" customWidth="1"/>
    <col min="5910" max="5910" width="17.28515625" style="62" customWidth="1"/>
    <col min="5911" max="5911" width="18.28515625" style="62" bestFit="1" customWidth="1"/>
    <col min="5912" max="5912" width="9.5703125" style="62" bestFit="1" customWidth="1"/>
    <col min="5913" max="5914" width="10" style="62" bestFit="1" customWidth="1"/>
    <col min="5915" max="6144" width="9.140625" style="62"/>
    <col min="6145" max="6145" width="43" style="62" customWidth="1"/>
    <col min="6146" max="6146" width="7.5703125" style="62" customWidth="1"/>
    <col min="6147" max="6147" width="2.28515625" style="62" customWidth="1"/>
    <col min="6148" max="6148" width="12.5703125" style="62" customWidth="1"/>
    <col min="6149" max="6149" width="1.7109375" style="62" customWidth="1"/>
    <col min="6150" max="6150" width="14.42578125" style="62" customWidth="1"/>
    <col min="6151" max="6151" width="1.7109375" style="62" customWidth="1"/>
    <col min="6152" max="6152" width="12.5703125" style="62" customWidth="1"/>
    <col min="6153" max="6153" width="1.7109375" style="62" customWidth="1"/>
    <col min="6154" max="6154" width="16.5703125" style="62" customWidth="1"/>
    <col min="6155" max="6155" width="1.7109375" style="62" customWidth="1"/>
    <col min="6156" max="6156" width="12.85546875" style="62" customWidth="1"/>
    <col min="6157" max="6157" width="1.7109375" style="62" customWidth="1"/>
    <col min="6158" max="6158" width="20.140625" style="62" customWidth="1"/>
    <col min="6159" max="6159" width="1.7109375" style="62" customWidth="1"/>
    <col min="6160" max="6160" width="18.7109375" style="62" customWidth="1"/>
    <col min="6161" max="6161" width="1.7109375" style="62" customWidth="1"/>
    <col min="6162" max="6162" width="16.42578125" style="62" customWidth="1"/>
    <col min="6163" max="6163" width="1.7109375" style="62" customWidth="1"/>
    <col min="6164" max="6164" width="18.28515625" style="62" customWidth="1"/>
    <col min="6165" max="6165" width="1.7109375" style="62" customWidth="1"/>
    <col min="6166" max="6166" width="17.28515625" style="62" customWidth="1"/>
    <col min="6167" max="6167" width="18.28515625" style="62" bestFit="1" customWidth="1"/>
    <col min="6168" max="6168" width="9.5703125" style="62" bestFit="1" customWidth="1"/>
    <col min="6169" max="6170" width="10" style="62" bestFit="1" customWidth="1"/>
    <col min="6171" max="6400" width="9.140625" style="62"/>
    <col min="6401" max="6401" width="43" style="62" customWidth="1"/>
    <col min="6402" max="6402" width="7.5703125" style="62" customWidth="1"/>
    <col min="6403" max="6403" width="2.28515625" style="62" customWidth="1"/>
    <col min="6404" max="6404" width="12.5703125" style="62" customWidth="1"/>
    <col min="6405" max="6405" width="1.7109375" style="62" customWidth="1"/>
    <col min="6406" max="6406" width="14.42578125" style="62" customWidth="1"/>
    <col min="6407" max="6407" width="1.7109375" style="62" customWidth="1"/>
    <col min="6408" max="6408" width="12.5703125" style="62" customWidth="1"/>
    <col min="6409" max="6409" width="1.7109375" style="62" customWidth="1"/>
    <col min="6410" max="6410" width="16.5703125" style="62" customWidth="1"/>
    <col min="6411" max="6411" width="1.7109375" style="62" customWidth="1"/>
    <col min="6412" max="6412" width="12.85546875" style="62" customWidth="1"/>
    <col min="6413" max="6413" width="1.7109375" style="62" customWidth="1"/>
    <col min="6414" max="6414" width="20.140625" style="62" customWidth="1"/>
    <col min="6415" max="6415" width="1.7109375" style="62" customWidth="1"/>
    <col min="6416" max="6416" width="18.7109375" style="62" customWidth="1"/>
    <col min="6417" max="6417" width="1.7109375" style="62" customWidth="1"/>
    <col min="6418" max="6418" width="16.42578125" style="62" customWidth="1"/>
    <col min="6419" max="6419" width="1.7109375" style="62" customWidth="1"/>
    <col min="6420" max="6420" width="18.28515625" style="62" customWidth="1"/>
    <col min="6421" max="6421" width="1.7109375" style="62" customWidth="1"/>
    <col min="6422" max="6422" width="17.28515625" style="62" customWidth="1"/>
    <col min="6423" max="6423" width="18.28515625" style="62" bestFit="1" customWidth="1"/>
    <col min="6424" max="6424" width="9.5703125" style="62" bestFit="1" customWidth="1"/>
    <col min="6425" max="6426" width="10" style="62" bestFit="1" customWidth="1"/>
    <col min="6427" max="6656" width="9.140625" style="62"/>
    <col min="6657" max="6657" width="43" style="62" customWidth="1"/>
    <col min="6658" max="6658" width="7.5703125" style="62" customWidth="1"/>
    <col min="6659" max="6659" width="2.28515625" style="62" customWidth="1"/>
    <col min="6660" max="6660" width="12.5703125" style="62" customWidth="1"/>
    <col min="6661" max="6661" width="1.7109375" style="62" customWidth="1"/>
    <col min="6662" max="6662" width="14.42578125" style="62" customWidth="1"/>
    <col min="6663" max="6663" width="1.7109375" style="62" customWidth="1"/>
    <col min="6664" max="6664" width="12.5703125" style="62" customWidth="1"/>
    <col min="6665" max="6665" width="1.7109375" style="62" customWidth="1"/>
    <col min="6666" max="6666" width="16.5703125" style="62" customWidth="1"/>
    <col min="6667" max="6667" width="1.7109375" style="62" customWidth="1"/>
    <col min="6668" max="6668" width="12.85546875" style="62" customWidth="1"/>
    <col min="6669" max="6669" width="1.7109375" style="62" customWidth="1"/>
    <col min="6670" max="6670" width="20.140625" style="62" customWidth="1"/>
    <col min="6671" max="6671" width="1.7109375" style="62" customWidth="1"/>
    <col min="6672" max="6672" width="18.7109375" style="62" customWidth="1"/>
    <col min="6673" max="6673" width="1.7109375" style="62" customWidth="1"/>
    <col min="6674" max="6674" width="16.42578125" style="62" customWidth="1"/>
    <col min="6675" max="6675" width="1.7109375" style="62" customWidth="1"/>
    <col min="6676" max="6676" width="18.28515625" style="62" customWidth="1"/>
    <col min="6677" max="6677" width="1.7109375" style="62" customWidth="1"/>
    <col min="6678" max="6678" width="17.28515625" style="62" customWidth="1"/>
    <col min="6679" max="6679" width="18.28515625" style="62" bestFit="1" customWidth="1"/>
    <col min="6680" max="6680" width="9.5703125" style="62" bestFit="1" customWidth="1"/>
    <col min="6681" max="6682" width="10" style="62" bestFit="1" customWidth="1"/>
    <col min="6683" max="6912" width="9.140625" style="62"/>
    <col min="6913" max="6913" width="43" style="62" customWidth="1"/>
    <col min="6914" max="6914" width="7.5703125" style="62" customWidth="1"/>
    <col min="6915" max="6915" width="2.28515625" style="62" customWidth="1"/>
    <col min="6916" max="6916" width="12.5703125" style="62" customWidth="1"/>
    <col min="6917" max="6917" width="1.7109375" style="62" customWidth="1"/>
    <col min="6918" max="6918" width="14.42578125" style="62" customWidth="1"/>
    <col min="6919" max="6919" width="1.7109375" style="62" customWidth="1"/>
    <col min="6920" max="6920" width="12.5703125" style="62" customWidth="1"/>
    <col min="6921" max="6921" width="1.7109375" style="62" customWidth="1"/>
    <col min="6922" max="6922" width="16.5703125" style="62" customWidth="1"/>
    <col min="6923" max="6923" width="1.7109375" style="62" customWidth="1"/>
    <col min="6924" max="6924" width="12.85546875" style="62" customWidth="1"/>
    <col min="6925" max="6925" width="1.7109375" style="62" customWidth="1"/>
    <col min="6926" max="6926" width="20.140625" style="62" customWidth="1"/>
    <col min="6927" max="6927" width="1.7109375" style="62" customWidth="1"/>
    <col min="6928" max="6928" width="18.7109375" style="62" customWidth="1"/>
    <col min="6929" max="6929" width="1.7109375" style="62" customWidth="1"/>
    <col min="6930" max="6930" width="16.42578125" style="62" customWidth="1"/>
    <col min="6931" max="6931" width="1.7109375" style="62" customWidth="1"/>
    <col min="6932" max="6932" width="18.28515625" style="62" customWidth="1"/>
    <col min="6933" max="6933" width="1.7109375" style="62" customWidth="1"/>
    <col min="6934" max="6934" width="17.28515625" style="62" customWidth="1"/>
    <col min="6935" max="6935" width="18.28515625" style="62" bestFit="1" customWidth="1"/>
    <col min="6936" max="6936" width="9.5703125" style="62" bestFit="1" customWidth="1"/>
    <col min="6937" max="6938" width="10" style="62" bestFit="1" customWidth="1"/>
    <col min="6939" max="7168" width="9.140625" style="62"/>
    <col min="7169" max="7169" width="43" style="62" customWidth="1"/>
    <col min="7170" max="7170" width="7.5703125" style="62" customWidth="1"/>
    <col min="7171" max="7171" width="2.28515625" style="62" customWidth="1"/>
    <col min="7172" max="7172" width="12.5703125" style="62" customWidth="1"/>
    <col min="7173" max="7173" width="1.7109375" style="62" customWidth="1"/>
    <col min="7174" max="7174" width="14.42578125" style="62" customWidth="1"/>
    <col min="7175" max="7175" width="1.7109375" style="62" customWidth="1"/>
    <col min="7176" max="7176" width="12.5703125" style="62" customWidth="1"/>
    <col min="7177" max="7177" width="1.7109375" style="62" customWidth="1"/>
    <col min="7178" max="7178" width="16.5703125" style="62" customWidth="1"/>
    <col min="7179" max="7179" width="1.7109375" style="62" customWidth="1"/>
    <col min="7180" max="7180" width="12.85546875" style="62" customWidth="1"/>
    <col min="7181" max="7181" width="1.7109375" style="62" customWidth="1"/>
    <col min="7182" max="7182" width="20.140625" style="62" customWidth="1"/>
    <col min="7183" max="7183" width="1.7109375" style="62" customWidth="1"/>
    <col min="7184" max="7184" width="18.7109375" style="62" customWidth="1"/>
    <col min="7185" max="7185" width="1.7109375" style="62" customWidth="1"/>
    <col min="7186" max="7186" width="16.42578125" style="62" customWidth="1"/>
    <col min="7187" max="7187" width="1.7109375" style="62" customWidth="1"/>
    <col min="7188" max="7188" width="18.28515625" style="62" customWidth="1"/>
    <col min="7189" max="7189" width="1.7109375" style="62" customWidth="1"/>
    <col min="7190" max="7190" width="17.28515625" style="62" customWidth="1"/>
    <col min="7191" max="7191" width="18.28515625" style="62" bestFit="1" customWidth="1"/>
    <col min="7192" max="7192" width="9.5703125" style="62" bestFit="1" customWidth="1"/>
    <col min="7193" max="7194" width="10" style="62" bestFit="1" customWidth="1"/>
    <col min="7195" max="7424" width="9.140625" style="62"/>
    <col min="7425" max="7425" width="43" style="62" customWidth="1"/>
    <col min="7426" max="7426" width="7.5703125" style="62" customWidth="1"/>
    <col min="7427" max="7427" width="2.28515625" style="62" customWidth="1"/>
    <col min="7428" max="7428" width="12.5703125" style="62" customWidth="1"/>
    <col min="7429" max="7429" width="1.7109375" style="62" customWidth="1"/>
    <col min="7430" max="7430" width="14.42578125" style="62" customWidth="1"/>
    <col min="7431" max="7431" width="1.7109375" style="62" customWidth="1"/>
    <col min="7432" max="7432" width="12.5703125" style="62" customWidth="1"/>
    <col min="7433" max="7433" width="1.7109375" style="62" customWidth="1"/>
    <col min="7434" max="7434" width="16.5703125" style="62" customWidth="1"/>
    <col min="7435" max="7435" width="1.7109375" style="62" customWidth="1"/>
    <col min="7436" max="7436" width="12.85546875" style="62" customWidth="1"/>
    <col min="7437" max="7437" width="1.7109375" style="62" customWidth="1"/>
    <col min="7438" max="7438" width="20.140625" style="62" customWidth="1"/>
    <col min="7439" max="7439" width="1.7109375" style="62" customWidth="1"/>
    <col min="7440" max="7440" width="18.7109375" style="62" customWidth="1"/>
    <col min="7441" max="7441" width="1.7109375" style="62" customWidth="1"/>
    <col min="7442" max="7442" width="16.42578125" style="62" customWidth="1"/>
    <col min="7443" max="7443" width="1.7109375" style="62" customWidth="1"/>
    <col min="7444" max="7444" width="18.28515625" style="62" customWidth="1"/>
    <col min="7445" max="7445" width="1.7109375" style="62" customWidth="1"/>
    <col min="7446" max="7446" width="17.28515625" style="62" customWidth="1"/>
    <col min="7447" max="7447" width="18.28515625" style="62" bestFit="1" customWidth="1"/>
    <col min="7448" max="7448" width="9.5703125" style="62" bestFit="1" customWidth="1"/>
    <col min="7449" max="7450" width="10" style="62" bestFit="1" customWidth="1"/>
    <col min="7451" max="7680" width="9.140625" style="62"/>
    <col min="7681" max="7681" width="43" style="62" customWidth="1"/>
    <col min="7682" max="7682" width="7.5703125" style="62" customWidth="1"/>
    <col min="7683" max="7683" width="2.28515625" style="62" customWidth="1"/>
    <col min="7684" max="7684" width="12.5703125" style="62" customWidth="1"/>
    <col min="7685" max="7685" width="1.7109375" style="62" customWidth="1"/>
    <col min="7686" max="7686" width="14.42578125" style="62" customWidth="1"/>
    <col min="7687" max="7687" width="1.7109375" style="62" customWidth="1"/>
    <col min="7688" max="7688" width="12.5703125" style="62" customWidth="1"/>
    <col min="7689" max="7689" width="1.7109375" style="62" customWidth="1"/>
    <col min="7690" max="7690" width="16.5703125" style="62" customWidth="1"/>
    <col min="7691" max="7691" width="1.7109375" style="62" customWidth="1"/>
    <col min="7692" max="7692" width="12.85546875" style="62" customWidth="1"/>
    <col min="7693" max="7693" width="1.7109375" style="62" customWidth="1"/>
    <col min="7694" max="7694" width="20.140625" style="62" customWidth="1"/>
    <col min="7695" max="7695" width="1.7109375" style="62" customWidth="1"/>
    <col min="7696" max="7696" width="18.7109375" style="62" customWidth="1"/>
    <col min="7697" max="7697" width="1.7109375" style="62" customWidth="1"/>
    <col min="7698" max="7698" width="16.42578125" style="62" customWidth="1"/>
    <col min="7699" max="7699" width="1.7109375" style="62" customWidth="1"/>
    <col min="7700" max="7700" width="18.28515625" style="62" customWidth="1"/>
    <col min="7701" max="7701" width="1.7109375" style="62" customWidth="1"/>
    <col min="7702" max="7702" width="17.28515625" style="62" customWidth="1"/>
    <col min="7703" max="7703" width="18.28515625" style="62" bestFit="1" customWidth="1"/>
    <col min="7704" max="7704" width="9.5703125" style="62" bestFit="1" customWidth="1"/>
    <col min="7705" max="7706" width="10" style="62" bestFit="1" customWidth="1"/>
    <col min="7707" max="7936" width="9.140625" style="62"/>
    <col min="7937" max="7937" width="43" style="62" customWidth="1"/>
    <col min="7938" max="7938" width="7.5703125" style="62" customWidth="1"/>
    <col min="7939" max="7939" width="2.28515625" style="62" customWidth="1"/>
    <col min="7940" max="7940" width="12.5703125" style="62" customWidth="1"/>
    <col min="7941" max="7941" width="1.7109375" style="62" customWidth="1"/>
    <col min="7942" max="7942" width="14.42578125" style="62" customWidth="1"/>
    <col min="7943" max="7943" width="1.7109375" style="62" customWidth="1"/>
    <col min="7944" max="7944" width="12.5703125" style="62" customWidth="1"/>
    <col min="7945" max="7945" width="1.7109375" style="62" customWidth="1"/>
    <col min="7946" max="7946" width="16.5703125" style="62" customWidth="1"/>
    <col min="7947" max="7947" width="1.7109375" style="62" customWidth="1"/>
    <col min="7948" max="7948" width="12.85546875" style="62" customWidth="1"/>
    <col min="7949" max="7949" width="1.7109375" style="62" customWidth="1"/>
    <col min="7950" max="7950" width="20.140625" style="62" customWidth="1"/>
    <col min="7951" max="7951" width="1.7109375" style="62" customWidth="1"/>
    <col min="7952" max="7952" width="18.7109375" style="62" customWidth="1"/>
    <col min="7953" max="7953" width="1.7109375" style="62" customWidth="1"/>
    <col min="7954" max="7954" width="16.42578125" style="62" customWidth="1"/>
    <col min="7955" max="7955" width="1.7109375" style="62" customWidth="1"/>
    <col min="7956" max="7956" width="18.28515625" style="62" customWidth="1"/>
    <col min="7957" max="7957" width="1.7109375" style="62" customWidth="1"/>
    <col min="7958" max="7958" width="17.28515625" style="62" customWidth="1"/>
    <col min="7959" max="7959" width="18.28515625" style="62" bestFit="1" customWidth="1"/>
    <col min="7960" max="7960" width="9.5703125" style="62" bestFit="1" customWidth="1"/>
    <col min="7961" max="7962" width="10" style="62" bestFit="1" customWidth="1"/>
    <col min="7963" max="8192" width="9.140625" style="62"/>
    <col min="8193" max="8193" width="43" style="62" customWidth="1"/>
    <col min="8194" max="8194" width="7.5703125" style="62" customWidth="1"/>
    <col min="8195" max="8195" width="2.28515625" style="62" customWidth="1"/>
    <col min="8196" max="8196" width="12.5703125" style="62" customWidth="1"/>
    <col min="8197" max="8197" width="1.7109375" style="62" customWidth="1"/>
    <col min="8198" max="8198" width="14.42578125" style="62" customWidth="1"/>
    <col min="8199" max="8199" width="1.7109375" style="62" customWidth="1"/>
    <col min="8200" max="8200" width="12.5703125" style="62" customWidth="1"/>
    <col min="8201" max="8201" width="1.7109375" style="62" customWidth="1"/>
    <col min="8202" max="8202" width="16.5703125" style="62" customWidth="1"/>
    <col min="8203" max="8203" width="1.7109375" style="62" customWidth="1"/>
    <col min="8204" max="8204" width="12.85546875" style="62" customWidth="1"/>
    <col min="8205" max="8205" width="1.7109375" style="62" customWidth="1"/>
    <col min="8206" max="8206" width="20.140625" style="62" customWidth="1"/>
    <col min="8207" max="8207" width="1.7109375" style="62" customWidth="1"/>
    <col min="8208" max="8208" width="18.7109375" style="62" customWidth="1"/>
    <col min="8209" max="8209" width="1.7109375" style="62" customWidth="1"/>
    <col min="8210" max="8210" width="16.42578125" style="62" customWidth="1"/>
    <col min="8211" max="8211" width="1.7109375" style="62" customWidth="1"/>
    <col min="8212" max="8212" width="18.28515625" style="62" customWidth="1"/>
    <col min="8213" max="8213" width="1.7109375" style="62" customWidth="1"/>
    <col min="8214" max="8214" width="17.28515625" style="62" customWidth="1"/>
    <col min="8215" max="8215" width="18.28515625" style="62" bestFit="1" customWidth="1"/>
    <col min="8216" max="8216" width="9.5703125" style="62" bestFit="1" customWidth="1"/>
    <col min="8217" max="8218" width="10" style="62" bestFit="1" customWidth="1"/>
    <col min="8219" max="8448" width="9.140625" style="62"/>
    <col min="8449" max="8449" width="43" style="62" customWidth="1"/>
    <col min="8450" max="8450" width="7.5703125" style="62" customWidth="1"/>
    <col min="8451" max="8451" width="2.28515625" style="62" customWidth="1"/>
    <col min="8452" max="8452" width="12.5703125" style="62" customWidth="1"/>
    <col min="8453" max="8453" width="1.7109375" style="62" customWidth="1"/>
    <col min="8454" max="8454" width="14.42578125" style="62" customWidth="1"/>
    <col min="8455" max="8455" width="1.7109375" style="62" customWidth="1"/>
    <col min="8456" max="8456" width="12.5703125" style="62" customWidth="1"/>
    <col min="8457" max="8457" width="1.7109375" style="62" customWidth="1"/>
    <col min="8458" max="8458" width="16.5703125" style="62" customWidth="1"/>
    <col min="8459" max="8459" width="1.7109375" style="62" customWidth="1"/>
    <col min="8460" max="8460" width="12.85546875" style="62" customWidth="1"/>
    <col min="8461" max="8461" width="1.7109375" style="62" customWidth="1"/>
    <col min="8462" max="8462" width="20.140625" style="62" customWidth="1"/>
    <col min="8463" max="8463" width="1.7109375" style="62" customWidth="1"/>
    <col min="8464" max="8464" width="18.7109375" style="62" customWidth="1"/>
    <col min="8465" max="8465" width="1.7109375" style="62" customWidth="1"/>
    <col min="8466" max="8466" width="16.42578125" style="62" customWidth="1"/>
    <col min="8467" max="8467" width="1.7109375" style="62" customWidth="1"/>
    <col min="8468" max="8468" width="18.28515625" style="62" customWidth="1"/>
    <col min="8469" max="8469" width="1.7109375" style="62" customWidth="1"/>
    <col min="8470" max="8470" width="17.28515625" style="62" customWidth="1"/>
    <col min="8471" max="8471" width="18.28515625" style="62" bestFit="1" customWidth="1"/>
    <col min="8472" max="8472" width="9.5703125" style="62" bestFit="1" customWidth="1"/>
    <col min="8473" max="8474" width="10" style="62" bestFit="1" customWidth="1"/>
    <col min="8475" max="8704" width="9.140625" style="62"/>
    <col min="8705" max="8705" width="43" style="62" customWidth="1"/>
    <col min="8706" max="8706" width="7.5703125" style="62" customWidth="1"/>
    <col min="8707" max="8707" width="2.28515625" style="62" customWidth="1"/>
    <col min="8708" max="8708" width="12.5703125" style="62" customWidth="1"/>
    <col min="8709" max="8709" width="1.7109375" style="62" customWidth="1"/>
    <col min="8710" max="8710" width="14.42578125" style="62" customWidth="1"/>
    <col min="8711" max="8711" width="1.7109375" style="62" customWidth="1"/>
    <col min="8712" max="8712" width="12.5703125" style="62" customWidth="1"/>
    <col min="8713" max="8713" width="1.7109375" style="62" customWidth="1"/>
    <col min="8714" max="8714" width="16.5703125" style="62" customWidth="1"/>
    <col min="8715" max="8715" width="1.7109375" style="62" customWidth="1"/>
    <col min="8716" max="8716" width="12.85546875" style="62" customWidth="1"/>
    <col min="8717" max="8717" width="1.7109375" style="62" customWidth="1"/>
    <col min="8718" max="8718" width="20.140625" style="62" customWidth="1"/>
    <col min="8719" max="8719" width="1.7109375" style="62" customWidth="1"/>
    <col min="8720" max="8720" width="18.7109375" style="62" customWidth="1"/>
    <col min="8721" max="8721" width="1.7109375" style="62" customWidth="1"/>
    <col min="8722" max="8722" width="16.42578125" style="62" customWidth="1"/>
    <col min="8723" max="8723" width="1.7109375" style="62" customWidth="1"/>
    <col min="8724" max="8724" width="18.28515625" style="62" customWidth="1"/>
    <col min="8725" max="8725" width="1.7109375" style="62" customWidth="1"/>
    <col min="8726" max="8726" width="17.28515625" style="62" customWidth="1"/>
    <col min="8727" max="8727" width="18.28515625" style="62" bestFit="1" customWidth="1"/>
    <col min="8728" max="8728" width="9.5703125" style="62" bestFit="1" customWidth="1"/>
    <col min="8729" max="8730" width="10" style="62" bestFit="1" customWidth="1"/>
    <col min="8731" max="8960" width="9.140625" style="62"/>
    <col min="8961" max="8961" width="43" style="62" customWidth="1"/>
    <col min="8962" max="8962" width="7.5703125" style="62" customWidth="1"/>
    <col min="8963" max="8963" width="2.28515625" style="62" customWidth="1"/>
    <col min="8964" max="8964" width="12.5703125" style="62" customWidth="1"/>
    <col min="8965" max="8965" width="1.7109375" style="62" customWidth="1"/>
    <col min="8966" max="8966" width="14.42578125" style="62" customWidth="1"/>
    <col min="8967" max="8967" width="1.7109375" style="62" customWidth="1"/>
    <col min="8968" max="8968" width="12.5703125" style="62" customWidth="1"/>
    <col min="8969" max="8969" width="1.7109375" style="62" customWidth="1"/>
    <col min="8970" max="8970" width="16.5703125" style="62" customWidth="1"/>
    <col min="8971" max="8971" width="1.7109375" style="62" customWidth="1"/>
    <col min="8972" max="8972" width="12.85546875" style="62" customWidth="1"/>
    <col min="8973" max="8973" width="1.7109375" style="62" customWidth="1"/>
    <col min="8974" max="8974" width="20.140625" style="62" customWidth="1"/>
    <col min="8975" max="8975" width="1.7109375" style="62" customWidth="1"/>
    <col min="8976" max="8976" width="18.7109375" style="62" customWidth="1"/>
    <col min="8977" max="8977" width="1.7109375" style="62" customWidth="1"/>
    <col min="8978" max="8978" width="16.42578125" style="62" customWidth="1"/>
    <col min="8979" max="8979" width="1.7109375" style="62" customWidth="1"/>
    <col min="8980" max="8980" width="18.28515625" style="62" customWidth="1"/>
    <col min="8981" max="8981" width="1.7109375" style="62" customWidth="1"/>
    <col min="8982" max="8982" width="17.28515625" style="62" customWidth="1"/>
    <col min="8983" max="8983" width="18.28515625" style="62" bestFit="1" customWidth="1"/>
    <col min="8984" max="8984" width="9.5703125" style="62" bestFit="1" customWidth="1"/>
    <col min="8985" max="8986" width="10" style="62" bestFit="1" customWidth="1"/>
    <col min="8987" max="9216" width="9.140625" style="62"/>
    <col min="9217" max="9217" width="43" style="62" customWidth="1"/>
    <col min="9218" max="9218" width="7.5703125" style="62" customWidth="1"/>
    <col min="9219" max="9219" width="2.28515625" style="62" customWidth="1"/>
    <col min="9220" max="9220" width="12.5703125" style="62" customWidth="1"/>
    <col min="9221" max="9221" width="1.7109375" style="62" customWidth="1"/>
    <col min="9222" max="9222" width="14.42578125" style="62" customWidth="1"/>
    <col min="9223" max="9223" width="1.7109375" style="62" customWidth="1"/>
    <col min="9224" max="9224" width="12.5703125" style="62" customWidth="1"/>
    <col min="9225" max="9225" width="1.7109375" style="62" customWidth="1"/>
    <col min="9226" max="9226" width="16.5703125" style="62" customWidth="1"/>
    <col min="9227" max="9227" width="1.7109375" style="62" customWidth="1"/>
    <col min="9228" max="9228" width="12.85546875" style="62" customWidth="1"/>
    <col min="9229" max="9229" width="1.7109375" style="62" customWidth="1"/>
    <col min="9230" max="9230" width="20.140625" style="62" customWidth="1"/>
    <col min="9231" max="9231" width="1.7109375" style="62" customWidth="1"/>
    <col min="9232" max="9232" width="18.7109375" style="62" customWidth="1"/>
    <col min="9233" max="9233" width="1.7109375" style="62" customWidth="1"/>
    <col min="9234" max="9234" width="16.42578125" style="62" customWidth="1"/>
    <col min="9235" max="9235" width="1.7109375" style="62" customWidth="1"/>
    <col min="9236" max="9236" width="18.28515625" style="62" customWidth="1"/>
    <col min="9237" max="9237" width="1.7109375" style="62" customWidth="1"/>
    <col min="9238" max="9238" width="17.28515625" style="62" customWidth="1"/>
    <col min="9239" max="9239" width="18.28515625" style="62" bestFit="1" customWidth="1"/>
    <col min="9240" max="9240" width="9.5703125" style="62" bestFit="1" customWidth="1"/>
    <col min="9241" max="9242" width="10" style="62" bestFit="1" customWidth="1"/>
    <col min="9243" max="9472" width="9.140625" style="62"/>
    <col min="9473" max="9473" width="43" style="62" customWidth="1"/>
    <col min="9474" max="9474" width="7.5703125" style="62" customWidth="1"/>
    <col min="9475" max="9475" width="2.28515625" style="62" customWidth="1"/>
    <col min="9476" max="9476" width="12.5703125" style="62" customWidth="1"/>
    <col min="9477" max="9477" width="1.7109375" style="62" customWidth="1"/>
    <col min="9478" max="9478" width="14.42578125" style="62" customWidth="1"/>
    <col min="9479" max="9479" width="1.7109375" style="62" customWidth="1"/>
    <col min="9480" max="9480" width="12.5703125" style="62" customWidth="1"/>
    <col min="9481" max="9481" width="1.7109375" style="62" customWidth="1"/>
    <col min="9482" max="9482" width="16.5703125" style="62" customWidth="1"/>
    <col min="9483" max="9483" width="1.7109375" style="62" customWidth="1"/>
    <col min="9484" max="9484" width="12.85546875" style="62" customWidth="1"/>
    <col min="9485" max="9485" width="1.7109375" style="62" customWidth="1"/>
    <col min="9486" max="9486" width="20.140625" style="62" customWidth="1"/>
    <col min="9487" max="9487" width="1.7109375" style="62" customWidth="1"/>
    <col min="9488" max="9488" width="18.7109375" style="62" customWidth="1"/>
    <col min="9489" max="9489" width="1.7109375" style="62" customWidth="1"/>
    <col min="9490" max="9490" width="16.42578125" style="62" customWidth="1"/>
    <col min="9491" max="9491" width="1.7109375" style="62" customWidth="1"/>
    <col min="9492" max="9492" width="18.28515625" style="62" customWidth="1"/>
    <col min="9493" max="9493" width="1.7109375" style="62" customWidth="1"/>
    <col min="9494" max="9494" width="17.28515625" style="62" customWidth="1"/>
    <col min="9495" max="9495" width="18.28515625" style="62" bestFit="1" customWidth="1"/>
    <col min="9496" max="9496" width="9.5703125" style="62" bestFit="1" customWidth="1"/>
    <col min="9497" max="9498" width="10" style="62" bestFit="1" customWidth="1"/>
    <col min="9499" max="9728" width="9.140625" style="62"/>
    <col min="9729" max="9729" width="43" style="62" customWidth="1"/>
    <col min="9730" max="9730" width="7.5703125" style="62" customWidth="1"/>
    <col min="9731" max="9731" width="2.28515625" style="62" customWidth="1"/>
    <col min="9732" max="9732" width="12.5703125" style="62" customWidth="1"/>
    <col min="9733" max="9733" width="1.7109375" style="62" customWidth="1"/>
    <col min="9734" max="9734" width="14.42578125" style="62" customWidth="1"/>
    <col min="9735" max="9735" width="1.7109375" style="62" customWidth="1"/>
    <col min="9736" max="9736" width="12.5703125" style="62" customWidth="1"/>
    <col min="9737" max="9737" width="1.7109375" style="62" customWidth="1"/>
    <col min="9738" max="9738" width="16.5703125" style="62" customWidth="1"/>
    <col min="9739" max="9739" width="1.7109375" style="62" customWidth="1"/>
    <col min="9740" max="9740" width="12.85546875" style="62" customWidth="1"/>
    <col min="9741" max="9741" width="1.7109375" style="62" customWidth="1"/>
    <col min="9742" max="9742" width="20.140625" style="62" customWidth="1"/>
    <col min="9743" max="9743" width="1.7109375" style="62" customWidth="1"/>
    <col min="9744" max="9744" width="18.7109375" style="62" customWidth="1"/>
    <col min="9745" max="9745" width="1.7109375" style="62" customWidth="1"/>
    <col min="9746" max="9746" width="16.42578125" style="62" customWidth="1"/>
    <col min="9747" max="9747" width="1.7109375" style="62" customWidth="1"/>
    <col min="9748" max="9748" width="18.28515625" style="62" customWidth="1"/>
    <col min="9749" max="9749" width="1.7109375" style="62" customWidth="1"/>
    <col min="9750" max="9750" width="17.28515625" style="62" customWidth="1"/>
    <col min="9751" max="9751" width="18.28515625" style="62" bestFit="1" customWidth="1"/>
    <col min="9752" max="9752" width="9.5703125" style="62" bestFit="1" customWidth="1"/>
    <col min="9753" max="9754" width="10" style="62" bestFit="1" customWidth="1"/>
    <col min="9755" max="9984" width="9.140625" style="62"/>
    <col min="9985" max="9985" width="43" style="62" customWidth="1"/>
    <col min="9986" max="9986" width="7.5703125" style="62" customWidth="1"/>
    <col min="9987" max="9987" width="2.28515625" style="62" customWidth="1"/>
    <col min="9988" max="9988" width="12.5703125" style="62" customWidth="1"/>
    <col min="9989" max="9989" width="1.7109375" style="62" customWidth="1"/>
    <col min="9990" max="9990" width="14.42578125" style="62" customWidth="1"/>
    <col min="9991" max="9991" width="1.7109375" style="62" customWidth="1"/>
    <col min="9992" max="9992" width="12.5703125" style="62" customWidth="1"/>
    <col min="9993" max="9993" width="1.7109375" style="62" customWidth="1"/>
    <col min="9994" max="9994" width="16.5703125" style="62" customWidth="1"/>
    <col min="9995" max="9995" width="1.7109375" style="62" customWidth="1"/>
    <col min="9996" max="9996" width="12.85546875" style="62" customWidth="1"/>
    <col min="9997" max="9997" width="1.7109375" style="62" customWidth="1"/>
    <col min="9998" max="9998" width="20.140625" style="62" customWidth="1"/>
    <col min="9999" max="9999" width="1.7109375" style="62" customWidth="1"/>
    <col min="10000" max="10000" width="18.7109375" style="62" customWidth="1"/>
    <col min="10001" max="10001" width="1.7109375" style="62" customWidth="1"/>
    <col min="10002" max="10002" width="16.42578125" style="62" customWidth="1"/>
    <col min="10003" max="10003" width="1.7109375" style="62" customWidth="1"/>
    <col min="10004" max="10004" width="18.28515625" style="62" customWidth="1"/>
    <col min="10005" max="10005" width="1.7109375" style="62" customWidth="1"/>
    <col min="10006" max="10006" width="17.28515625" style="62" customWidth="1"/>
    <col min="10007" max="10007" width="18.28515625" style="62" bestFit="1" customWidth="1"/>
    <col min="10008" max="10008" width="9.5703125" style="62" bestFit="1" customWidth="1"/>
    <col min="10009" max="10010" width="10" style="62" bestFit="1" customWidth="1"/>
    <col min="10011" max="10240" width="9.140625" style="62"/>
    <col min="10241" max="10241" width="43" style="62" customWidth="1"/>
    <col min="10242" max="10242" width="7.5703125" style="62" customWidth="1"/>
    <col min="10243" max="10243" width="2.28515625" style="62" customWidth="1"/>
    <col min="10244" max="10244" width="12.5703125" style="62" customWidth="1"/>
    <col min="10245" max="10245" width="1.7109375" style="62" customWidth="1"/>
    <col min="10246" max="10246" width="14.42578125" style="62" customWidth="1"/>
    <col min="10247" max="10247" width="1.7109375" style="62" customWidth="1"/>
    <col min="10248" max="10248" width="12.5703125" style="62" customWidth="1"/>
    <col min="10249" max="10249" width="1.7109375" style="62" customWidth="1"/>
    <col min="10250" max="10250" width="16.5703125" style="62" customWidth="1"/>
    <col min="10251" max="10251" width="1.7109375" style="62" customWidth="1"/>
    <col min="10252" max="10252" width="12.85546875" style="62" customWidth="1"/>
    <col min="10253" max="10253" width="1.7109375" style="62" customWidth="1"/>
    <col min="10254" max="10254" width="20.140625" style="62" customWidth="1"/>
    <col min="10255" max="10255" width="1.7109375" style="62" customWidth="1"/>
    <col min="10256" max="10256" width="18.7109375" style="62" customWidth="1"/>
    <col min="10257" max="10257" width="1.7109375" style="62" customWidth="1"/>
    <col min="10258" max="10258" width="16.42578125" style="62" customWidth="1"/>
    <col min="10259" max="10259" width="1.7109375" style="62" customWidth="1"/>
    <col min="10260" max="10260" width="18.28515625" style="62" customWidth="1"/>
    <col min="10261" max="10261" width="1.7109375" style="62" customWidth="1"/>
    <col min="10262" max="10262" width="17.28515625" style="62" customWidth="1"/>
    <col min="10263" max="10263" width="18.28515625" style="62" bestFit="1" customWidth="1"/>
    <col min="10264" max="10264" width="9.5703125" style="62" bestFit="1" customWidth="1"/>
    <col min="10265" max="10266" width="10" style="62" bestFit="1" customWidth="1"/>
    <col min="10267" max="10496" width="9.140625" style="62"/>
    <col min="10497" max="10497" width="43" style="62" customWidth="1"/>
    <col min="10498" max="10498" width="7.5703125" style="62" customWidth="1"/>
    <col min="10499" max="10499" width="2.28515625" style="62" customWidth="1"/>
    <col min="10500" max="10500" width="12.5703125" style="62" customWidth="1"/>
    <col min="10501" max="10501" width="1.7109375" style="62" customWidth="1"/>
    <col min="10502" max="10502" width="14.42578125" style="62" customWidth="1"/>
    <col min="10503" max="10503" width="1.7109375" style="62" customWidth="1"/>
    <col min="10504" max="10504" width="12.5703125" style="62" customWidth="1"/>
    <col min="10505" max="10505" width="1.7109375" style="62" customWidth="1"/>
    <col min="10506" max="10506" width="16.5703125" style="62" customWidth="1"/>
    <col min="10507" max="10507" width="1.7109375" style="62" customWidth="1"/>
    <col min="10508" max="10508" width="12.85546875" style="62" customWidth="1"/>
    <col min="10509" max="10509" width="1.7109375" style="62" customWidth="1"/>
    <col min="10510" max="10510" width="20.140625" style="62" customWidth="1"/>
    <col min="10511" max="10511" width="1.7109375" style="62" customWidth="1"/>
    <col min="10512" max="10512" width="18.7109375" style="62" customWidth="1"/>
    <col min="10513" max="10513" width="1.7109375" style="62" customWidth="1"/>
    <col min="10514" max="10514" width="16.42578125" style="62" customWidth="1"/>
    <col min="10515" max="10515" width="1.7109375" style="62" customWidth="1"/>
    <col min="10516" max="10516" width="18.28515625" style="62" customWidth="1"/>
    <col min="10517" max="10517" width="1.7109375" style="62" customWidth="1"/>
    <col min="10518" max="10518" width="17.28515625" style="62" customWidth="1"/>
    <col min="10519" max="10519" width="18.28515625" style="62" bestFit="1" customWidth="1"/>
    <col min="10520" max="10520" width="9.5703125" style="62" bestFit="1" customWidth="1"/>
    <col min="10521" max="10522" width="10" style="62" bestFit="1" customWidth="1"/>
    <col min="10523" max="10752" width="9.140625" style="62"/>
    <col min="10753" max="10753" width="43" style="62" customWidth="1"/>
    <col min="10754" max="10754" width="7.5703125" style="62" customWidth="1"/>
    <col min="10755" max="10755" width="2.28515625" style="62" customWidth="1"/>
    <col min="10756" max="10756" width="12.5703125" style="62" customWidth="1"/>
    <col min="10757" max="10757" width="1.7109375" style="62" customWidth="1"/>
    <col min="10758" max="10758" width="14.42578125" style="62" customWidth="1"/>
    <col min="10759" max="10759" width="1.7109375" style="62" customWidth="1"/>
    <col min="10760" max="10760" width="12.5703125" style="62" customWidth="1"/>
    <col min="10761" max="10761" width="1.7109375" style="62" customWidth="1"/>
    <col min="10762" max="10762" width="16.5703125" style="62" customWidth="1"/>
    <col min="10763" max="10763" width="1.7109375" style="62" customWidth="1"/>
    <col min="10764" max="10764" width="12.85546875" style="62" customWidth="1"/>
    <col min="10765" max="10765" width="1.7109375" style="62" customWidth="1"/>
    <col min="10766" max="10766" width="20.140625" style="62" customWidth="1"/>
    <col min="10767" max="10767" width="1.7109375" style="62" customWidth="1"/>
    <col min="10768" max="10768" width="18.7109375" style="62" customWidth="1"/>
    <col min="10769" max="10769" width="1.7109375" style="62" customWidth="1"/>
    <col min="10770" max="10770" width="16.42578125" style="62" customWidth="1"/>
    <col min="10771" max="10771" width="1.7109375" style="62" customWidth="1"/>
    <col min="10772" max="10772" width="18.28515625" style="62" customWidth="1"/>
    <col min="10773" max="10773" width="1.7109375" style="62" customWidth="1"/>
    <col min="10774" max="10774" width="17.28515625" style="62" customWidth="1"/>
    <col min="10775" max="10775" width="18.28515625" style="62" bestFit="1" customWidth="1"/>
    <col min="10776" max="10776" width="9.5703125" style="62" bestFit="1" customWidth="1"/>
    <col min="10777" max="10778" width="10" style="62" bestFit="1" customWidth="1"/>
    <col min="10779" max="11008" width="9.140625" style="62"/>
    <col min="11009" max="11009" width="43" style="62" customWidth="1"/>
    <col min="11010" max="11010" width="7.5703125" style="62" customWidth="1"/>
    <col min="11011" max="11011" width="2.28515625" style="62" customWidth="1"/>
    <col min="11012" max="11012" width="12.5703125" style="62" customWidth="1"/>
    <col min="11013" max="11013" width="1.7109375" style="62" customWidth="1"/>
    <col min="11014" max="11014" width="14.42578125" style="62" customWidth="1"/>
    <col min="11015" max="11015" width="1.7109375" style="62" customWidth="1"/>
    <col min="11016" max="11016" width="12.5703125" style="62" customWidth="1"/>
    <col min="11017" max="11017" width="1.7109375" style="62" customWidth="1"/>
    <col min="11018" max="11018" width="16.5703125" style="62" customWidth="1"/>
    <col min="11019" max="11019" width="1.7109375" style="62" customWidth="1"/>
    <col min="11020" max="11020" width="12.85546875" style="62" customWidth="1"/>
    <col min="11021" max="11021" width="1.7109375" style="62" customWidth="1"/>
    <col min="11022" max="11022" width="20.140625" style="62" customWidth="1"/>
    <col min="11023" max="11023" width="1.7109375" style="62" customWidth="1"/>
    <col min="11024" max="11024" width="18.7109375" style="62" customWidth="1"/>
    <col min="11025" max="11025" width="1.7109375" style="62" customWidth="1"/>
    <col min="11026" max="11026" width="16.42578125" style="62" customWidth="1"/>
    <col min="11027" max="11027" width="1.7109375" style="62" customWidth="1"/>
    <col min="11028" max="11028" width="18.28515625" style="62" customWidth="1"/>
    <col min="11029" max="11029" width="1.7109375" style="62" customWidth="1"/>
    <col min="11030" max="11030" width="17.28515625" style="62" customWidth="1"/>
    <col min="11031" max="11031" width="18.28515625" style="62" bestFit="1" customWidth="1"/>
    <col min="11032" max="11032" width="9.5703125" style="62" bestFit="1" customWidth="1"/>
    <col min="11033" max="11034" width="10" style="62" bestFit="1" customWidth="1"/>
    <col min="11035" max="11264" width="9.140625" style="62"/>
    <col min="11265" max="11265" width="43" style="62" customWidth="1"/>
    <col min="11266" max="11266" width="7.5703125" style="62" customWidth="1"/>
    <col min="11267" max="11267" width="2.28515625" style="62" customWidth="1"/>
    <col min="11268" max="11268" width="12.5703125" style="62" customWidth="1"/>
    <col min="11269" max="11269" width="1.7109375" style="62" customWidth="1"/>
    <col min="11270" max="11270" width="14.42578125" style="62" customWidth="1"/>
    <col min="11271" max="11271" width="1.7109375" style="62" customWidth="1"/>
    <col min="11272" max="11272" width="12.5703125" style="62" customWidth="1"/>
    <col min="11273" max="11273" width="1.7109375" style="62" customWidth="1"/>
    <col min="11274" max="11274" width="16.5703125" style="62" customWidth="1"/>
    <col min="11275" max="11275" width="1.7109375" style="62" customWidth="1"/>
    <col min="11276" max="11276" width="12.85546875" style="62" customWidth="1"/>
    <col min="11277" max="11277" width="1.7109375" style="62" customWidth="1"/>
    <col min="11278" max="11278" width="20.140625" style="62" customWidth="1"/>
    <col min="11279" max="11279" width="1.7109375" style="62" customWidth="1"/>
    <col min="11280" max="11280" width="18.7109375" style="62" customWidth="1"/>
    <col min="11281" max="11281" width="1.7109375" style="62" customWidth="1"/>
    <col min="11282" max="11282" width="16.42578125" style="62" customWidth="1"/>
    <col min="11283" max="11283" width="1.7109375" style="62" customWidth="1"/>
    <col min="11284" max="11284" width="18.28515625" style="62" customWidth="1"/>
    <col min="11285" max="11285" width="1.7109375" style="62" customWidth="1"/>
    <col min="11286" max="11286" width="17.28515625" style="62" customWidth="1"/>
    <col min="11287" max="11287" width="18.28515625" style="62" bestFit="1" customWidth="1"/>
    <col min="11288" max="11288" width="9.5703125" style="62" bestFit="1" customWidth="1"/>
    <col min="11289" max="11290" width="10" style="62" bestFit="1" customWidth="1"/>
    <col min="11291" max="11520" width="9.140625" style="62"/>
    <col min="11521" max="11521" width="43" style="62" customWidth="1"/>
    <col min="11522" max="11522" width="7.5703125" style="62" customWidth="1"/>
    <col min="11523" max="11523" width="2.28515625" style="62" customWidth="1"/>
    <col min="11524" max="11524" width="12.5703125" style="62" customWidth="1"/>
    <col min="11525" max="11525" width="1.7109375" style="62" customWidth="1"/>
    <col min="11526" max="11526" width="14.42578125" style="62" customWidth="1"/>
    <col min="11527" max="11527" width="1.7109375" style="62" customWidth="1"/>
    <col min="11528" max="11528" width="12.5703125" style="62" customWidth="1"/>
    <col min="11529" max="11529" width="1.7109375" style="62" customWidth="1"/>
    <col min="11530" max="11530" width="16.5703125" style="62" customWidth="1"/>
    <col min="11531" max="11531" width="1.7109375" style="62" customWidth="1"/>
    <col min="11532" max="11532" width="12.85546875" style="62" customWidth="1"/>
    <col min="11533" max="11533" width="1.7109375" style="62" customWidth="1"/>
    <col min="11534" max="11534" width="20.140625" style="62" customWidth="1"/>
    <col min="11535" max="11535" width="1.7109375" style="62" customWidth="1"/>
    <col min="11536" max="11536" width="18.7109375" style="62" customWidth="1"/>
    <col min="11537" max="11537" width="1.7109375" style="62" customWidth="1"/>
    <col min="11538" max="11538" width="16.42578125" style="62" customWidth="1"/>
    <col min="11539" max="11539" width="1.7109375" style="62" customWidth="1"/>
    <col min="11540" max="11540" width="18.28515625" style="62" customWidth="1"/>
    <col min="11541" max="11541" width="1.7109375" style="62" customWidth="1"/>
    <col min="11542" max="11542" width="17.28515625" style="62" customWidth="1"/>
    <col min="11543" max="11543" width="18.28515625" style="62" bestFit="1" customWidth="1"/>
    <col min="11544" max="11544" width="9.5703125" style="62" bestFit="1" customWidth="1"/>
    <col min="11545" max="11546" width="10" style="62" bestFit="1" customWidth="1"/>
    <col min="11547" max="11776" width="9.140625" style="62"/>
    <col min="11777" max="11777" width="43" style="62" customWidth="1"/>
    <col min="11778" max="11778" width="7.5703125" style="62" customWidth="1"/>
    <col min="11779" max="11779" width="2.28515625" style="62" customWidth="1"/>
    <col min="11780" max="11780" width="12.5703125" style="62" customWidth="1"/>
    <col min="11781" max="11781" width="1.7109375" style="62" customWidth="1"/>
    <col min="11782" max="11782" width="14.42578125" style="62" customWidth="1"/>
    <col min="11783" max="11783" width="1.7109375" style="62" customWidth="1"/>
    <col min="11784" max="11784" width="12.5703125" style="62" customWidth="1"/>
    <col min="11785" max="11785" width="1.7109375" style="62" customWidth="1"/>
    <col min="11786" max="11786" width="16.5703125" style="62" customWidth="1"/>
    <col min="11787" max="11787" width="1.7109375" style="62" customWidth="1"/>
    <col min="11788" max="11788" width="12.85546875" style="62" customWidth="1"/>
    <col min="11789" max="11789" width="1.7109375" style="62" customWidth="1"/>
    <col min="11790" max="11790" width="20.140625" style="62" customWidth="1"/>
    <col min="11791" max="11791" width="1.7109375" style="62" customWidth="1"/>
    <col min="11792" max="11792" width="18.7109375" style="62" customWidth="1"/>
    <col min="11793" max="11793" width="1.7109375" style="62" customWidth="1"/>
    <col min="11794" max="11794" width="16.42578125" style="62" customWidth="1"/>
    <col min="11795" max="11795" width="1.7109375" style="62" customWidth="1"/>
    <col min="11796" max="11796" width="18.28515625" style="62" customWidth="1"/>
    <col min="11797" max="11797" width="1.7109375" style="62" customWidth="1"/>
    <col min="11798" max="11798" width="17.28515625" style="62" customWidth="1"/>
    <col min="11799" max="11799" width="18.28515625" style="62" bestFit="1" customWidth="1"/>
    <col min="11800" max="11800" width="9.5703125" style="62" bestFit="1" customWidth="1"/>
    <col min="11801" max="11802" width="10" style="62" bestFit="1" customWidth="1"/>
    <col min="11803" max="12032" width="9.140625" style="62"/>
    <col min="12033" max="12033" width="43" style="62" customWidth="1"/>
    <col min="12034" max="12034" width="7.5703125" style="62" customWidth="1"/>
    <col min="12035" max="12035" width="2.28515625" style="62" customWidth="1"/>
    <col min="12036" max="12036" width="12.5703125" style="62" customWidth="1"/>
    <col min="12037" max="12037" width="1.7109375" style="62" customWidth="1"/>
    <col min="12038" max="12038" width="14.42578125" style="62" customWidth="1"/>
    <col min="12039" max="12039" width="1.7109375" style="62" customWidth="1"/>
    <col min="12040" max="12040" width="12.5703125" style="62" customWidth="1"/>
    <col min="12041" max="12041" width="1.7109375" style="62" customWidth="1"/>
    <col min="12042" max="12042" width="16.5703125" style="62" customWidth="1"/>
    <col min="12043" max="12043" width="1.7109375" style="62" customWidth="1"/>
    <col min="12044" max="12044" width="12.85546875" style="62" customWidth="1"/>
    <col min="12045" max="12045" width="1.7109375" style="62" customWidth="1"/>
    <col min="12046" max="12046" width="20.140625" style="62" customWidth="1"/>
    <col min="12047" max="12047" width="1.7109375" style="62" customWidth="1"/>
    <col min="12048" max="12048" width="18.7109375" style="62" customWidth="1"/>
    <col min="12049" max="12049" width="1.7109375" style="62" customWidth="1"/>
    <col min="12050" max="12050" width="16.42578125" style="62" customWidth="1"/>
    <col min="12051" max="12051" width="1.7109375" style="62" customWidth="1"/>
    <col min="12052" max="12052" width="18.28515625" style="62" customWidth="1"/>
    <col min="12053" max="12053" width="1.7109375" style="62" customWidth="1"/>
    <col min="12054" max="12054" width="17.28515625" style="62" customWidth="1"/>
    <col min="12055" max="12055" width="18.28515625" style="62" bestFit="1" customWidth="1"/>
    <col min="12056" max="12056" width="9.5703125" style="62" bestFit="1" customWidth="1"/>
    <col min="12057" max="12058" width="10" style="62" bestFit="1" customWidth="1"/>
    <col min="12059" max="12288" width="9.140625" style="62"/>
    <col min="12289" max="12289" width="43" style="62" customWidth="1"/>
    <col min="12290" max="12290" width="7.5703125" style="62" customWidth="1"/>
    <col min="12291" max="12291" width="2.28515625" style="62" customWidth="1"/>
    <col min="12292" max="12292" width="12.5703125" style="62" customWidth="1"/>
    <col min="12293" max="12293" width="1.7109375" style="62" customWidth="1"/>
    <col min="12294" max="12294" width="14.42578125" style="62" customWidth="1"/>
    <col min="12295" max="12295" width="1.7109375" style="62" customWidth="1"/>
    <col min="12296" max="12296" width="12.5703125" style="62" customWidth="1"/>
    <col min="12297" max="12297" width="1.7109375" style="62" customWidth="1"/>
    <col min="12298" max="12298" width="16.5703125" style="62" customWidth="1"/>
    <col min="12299" max="12299" width="1.7109375" style="62" customWidth="1"/>
    <col min="12300" max="12300" width="12.85546875" style="62" customWidth="1"/>
    <col min="12301" max="12301" width="1.7109375" style="62" customWidth="1"/>
    <col min="12302" max="12302" width="20.140625" style="62" customWidth="1"/>
    <col min="12303" max="12303" width="1.7109375" style="62" customWidth="1"/>
    <col min="12304" max="12304" width="18.7109375" style="62" customWidth="1"/>
    <col min="12305" max="12305" width="1.7109375" style="62" customWidth="1"/>
    <col min="12306" max="12306" width="16.42578125" style="62" customWidth="1"/>
    <col min="12307" max="12307" width="1.7109375" style="62" customWidth="1"/>
    <col min="12308" max="12308" width="18.28515625" style="62" customWidth="1"/>
    <col min="12309" max="12309" width="1.7109375" style="62" customWidth="1"/>
    <col min="12310" max="12310" width="17.28515625" style="62" customWidth="1"/>
    <col min="12311" max="12311" width="18.28515625" style="62" bestFit="1" customWidth="1"/>
    <col min="12312" max="12312" width="9.5703125" style="62" bestFit="1" customWidth="1"/>
    <col min="12313" max="12314" width="10" style="62" bestFit="1" customWidth="1"/>
    <col min="12315" max="12544" width="9.140625" style="62"/>
    <col min="12545" max="12545" width="43" style="62" customWidth="1"/>
    <col min="12546" max="12546" width="7.5703125" style="62" customWidth="1"/>
    <col min="12547" max="12547" width="2.28515625" style="62" customWidth="1"/>
    <col min="12548" max="12548" width="12.5703125" style="62" customWidth="1"/>
    <col min="12549" max="12549" width="1.7109375" style="62" customWidth="1"/>
    <col min="12550" max="12550" width="14.42578125" style="62" customWidth="1"/>
    <col min="12551" max="12551" width="1.7109375" style="62" customWidth="1"/>
    <col min="12552" max="12552" width="12.5703125" style="62" customWidth="1"/>
    <col min="12553" max="12553" width="1.7109375" style="62" customWidth="1"/>
    <col min="12554" max="12554" width="16.5703125" style="62" customWidth="1"/>
    <col min="12555" max="12555" width="1.7109375" style="62" customWidth="1"/>
    <col min="12556" max="12556" width="12.85546875" style="62" customWidth="1"/>
    <col min="12557" max="12557" width="1.7109375" style="62" customWidth="1"/>
    <col min="12558" max="12558" width="20.140625" style="62" customWidth="1"/>
    <col min="12559" max="12559" width="1.7109375" style="62" customWidth="1"/>
    <col min="12560" max="12560" width="18.7109375" style="62" customWidth="1"/>
    <col min="12561" max="12561" width="1.7109375" style="62" customWidth="1"/>
    <col min="12562" max="12562" width="16.42578125" style="62" customWidth="1"/>
    <col min="12563" max="12563" width="1.7109375" style="62" customWidth="1"/>
    <col min="12564" max="12564" width="18.28515625" style="62" customWidth="1"/>
    <col min="12565" max="12565" width="1.7109375" style="62" customWidth="1"/>
    <col min="12566" max="12566" width="17.28515625" style="62" customWidth="1"/>
    <col min="12567" max="12567" width="18.28515625" style="62" bestFit="1" customWidth="1"/>
    <col min="12568" max="12568" width="9.5703125" style="62" bestFit="1" customWidth="1"/>
    <col min="12569" max="12570" width="10" style="62" bestFit="1" customWidth="1"/>
    <col min="12571" max="12800" width="9.140625" style="62"/>
    <col min="12801" max="12801" width="43" style="62" customWidth="1"/>
    <col min="12802" max="12802" width="7.5703125" style="62" customWidth="1"/>
    <col min="12803" max="12803" width="2.28515625" style="62" customWidth="1"/>
    <col min="12804" max="12804" width="12.5703125" style="62" customWidth="1"/>
    <col min="12805" max="12805" width="1.7109375" style="62" customWidth="1"/>
    <col min="12806" max="12806" width="14.42578125" style="62" customWidth="1"/>
    <col min="12807" max="12807" width="1.7109375" style="62" customWidth="1"/>
    <col min="12808" max="12808" width="12.5703125" style="62" customWidth="1"/>
    <col min="12809" max="12809" width="1.7109375" style="62" customWidth="1"/>
    <col min="12810" max="12810" width="16.5703125" style="62" customWidth="1"/>
    <col min="12811" max="12811" width="1.7109375" style="62" customWidth="1"/>
    <col min="12812" max="12812" width="12.85546875" style="62" customWidth="1"/>
    <col min="12813" max="12813" width="1.7109375" style="62" customWidth="1"/>
    <col min="12814" max="12814" width="20.140625" style="62" customWidth="1"/>
    <col min="12815" max="12815" width="1.7109375" style="62" customWidth="1"/>
    <col min="12816" max="12816" width="18.7109375" style="62" customWidth="1"/>
    <col min="12817" max="12817" width="1.7109375" style="62" customWidth="1"/>
    <col min="12818" max="12818" width="16.42578125" style="62" customWidth="1"/>
    <col min="12819" max="12819" width="1.7109375" style="62" customWidth="1"/>
    <col min="12820" max="12820" width="18.28515625" style="62" customWidth="1"/>
    <col min="12821" max="12821" width="1.7109375" style="62" customWidth="1"/>
    <col min="12822" max="12822" width="17.28515625" style="62" customWidth="1"/>
    <col min="12823" max="12823" width="18.28515625" style="62" bestFit="1" customWidth="1"/>
    <col min="12824" max="12824" width="9.5703125" style="62" bestFit="1" customWidth="1"/>
    <col min="12825" max="12826" width="10" style="62" bestFit="1" customWidth="1"/>
    <col min="12827" max="13056" width="9.140625" style="62"/>
    <col min="13057" max="13057" width="43" style="62" customWidth="1"/>
    <col min="13058" max="13058" width="7.5703125" style="62" customWidth="1"/>
    <col min="13059" max="13059" width="2.28515625" style="62" customWidth="1"/>
    <col min="13060" max="13060" width="12.5703125" style="62" customWidth="1"/>
    <col min="13061" max="13061" width="1.7109375" style="62" customWidth="1"/>
    <col min="13062" max="13062" width="14.42578125" style="62" customWidth="1"/>
    <col min="13063" max="13063" width="1.7109375" style="62" customWidth="1"/>
    <col min="13064" max="13064" width="12.5703125" style="62" customWidth="1"/>
    <col min="13065" max="13065" width="1.7109375" style="62" customWidth="1"/>
    <col min="13066" max="13066" width="16.5703125" style="62" customWidth="1"/>
    <col min="13067" max="13067" width="1.7109375" style="62" customWidth="1"/>
    <col min="13068" max="13068" width="12.85546875" style="62" customWidth="1"/>
    <col min="13069" max="13069" width="1.7109375" style="62" customWidth="1"/>
    <col min="13070" max="13070" width="20.140625" style="62" customWidth="1"/>
    <col min="13071" max="13071" width="1.7109375" style="62" customWidth="1"/>
    <col min="13072" max="13072" width="18.7109375" style="62" customWidth="1"/>
    <col min="13073" max="13073" width="1.7109375" style="62" customWidth="1"/>
    <col min="13074" max="13074" width="16.42578125" style="62" customWidth="1"/>
    <col min="13075" max="13075" width="1.7109375" style="62" customWidth="1"/>
    <col min="13076" max="13076" width="18.28515625" style="62" customWidth="1"/>
    <col min="13077" max="13077" width="1.7109375" style="62" customWidth="1"/>
    <col min="13078" max="13078" width="17.28515625" style="62" customWidth="1"/>
    <col min="13079" max="13079" width="18.28515625" style="62" bestFit="1" customWidth="1"/>
    <col min="13080" max="13080" width="9.5703125" style="62" bestFit="1" customWidth="1"/>
    <col min="13081" max="13082" width="10" style="62" bestFit="1" customWidth="1"/>
    <col min="13083" max="13312" width="9.140625" style="62"/>
    <col min="13313" max="13313" width="43" style="62" customWidth="1"/>
    <col min="13314" max="13314" width="7.5703125" style="62" customWidth="1"/>
    <col min="13315" max="13315" width="2.28515625" style="62" customWidth="1"/>
    <col min="13316" max="13316" width="12.5703125" style="62" customWidth="1"/>
    <col min="13317" max="13317" width="1.7109375" style="62" customWidth="1"/>
    <col min="13318" max="13318" width="14.42578125" style="62" customWidth="1"/>
    <col min="13319" max="13319" width="1.7109375" style="62" customWidth="1"/>
    <col min="13320" max="13320" width="12.5703125" style="62" customWidth="1"/>
    <col min="13321" max="13321" width="1.7109375" style="62" customWidth="1"/>
    <col min="13322" max="13322" width="16.5703125" style="62" customWidth="1"/>
    <col min="13323" max="13323" width="1.7109375" style="62" customWidth="1"/>
    <col min="13324" max="13324" width="12.85546875" style="62" customWidth="1"/>
    <col min="13325" max="13325" width="1.7109375" style="62" customWidth="1"/>
    <col min="13326" max="13326" width="20.140625" style="62" customWidth="1"/>
    <col min="13327" max="13327" width="1.7109375" style="62" customWidth="1"/>
    <col min="13328" max="13328" width="18.7109375" style="62" customWidth="1"/>
    <col min="13329" max="13329" width="1.7109375" style="62" customWidth="1"/>
    <col min="13330" max="13330" width="16.42578125" style="62" customWidth="1"/>
    <col min="13331" max="13331" width="1.7109375" style="62" customWidth="1"/>
    <col min="13332" max="13332" width="18.28515625" style="62" customWidth="1"/>
    <col min="13333" max="13333" width="1.7109375" style="62" customWidth="1"/>
    <col min="13334" max="13334" width="17.28515625" style="62" customWidth="1"/>
    <col min="13335" max="13335" width="18.28515625" style="62" bestFit="1" customWidth="1"/>
    <col min="13336" max="13336" width="9.5703125" style="62" bestFit="1" customWidth="1"/>
    <col min="13337" max="13338" width="10" style="62" bestFit="1" customWidth="1"/>
    <col min="13339" max="13568" width="9.140625" style="62"/>
    <col min="13569" max="13569" width="43" style="62" customWidth="1"/>
    <col min="13570" max="13570" width="7.5703125" style="62" customWidth="1"/>
    <col min="13571" max="13571" width="2.28515625" style="62" customWidth="1"/>
    <col min="13572" max="13572" width="12.5703125" style="62" customWidth="1"/>
    <col min="13573" max="13573" width="1.7109375" style="62" customWidth="1"/>
    <col min="13574" max="13574" width="14.42578125" style="62" customWidth="1"/>
    <col min="13575" max="13575" width="1.7109375" style="62" customWidth="1"/>
    <col min="13576" max="13576" width="12.5703125" style="62" customWidth="1"/>
    <col min="13577" max="13577" width="1.7109375" style="62" customWidth="1"/>
    <col min="13578" max="13578" width="16.5703125" style="62" customWidth="1"/>
    <col min="13579" max="13579" width="1.7109375" style="62" customWidth="1"/>
    <col min="13580" max="13580" width="12.85546875" style="62" customWidth="1"/>
    <col min="13581" max="13581" width="1.7109375" style="62" customWidth="1"/>
    <col min="13582" max="13582" width="20.140625" style="62" customWidth="1"/>
    <col min="13583" max="13583" width="1.7109375" style="62" customWidth="1"/>
    <col min="13584" max="13584" width="18.7109375" style="62" customWidth="1"/>
    <col min="13585" max="13585" width="1.7109375" style="62" customWidth="1"/>
    <col min="13586" max="13586" width="16.42578125" style="62" customWidth="1"/>
    <col min="13587" max="13587" width="1.7109375" style="62" customWidth="1"/>
    <col min="13588" max="13588" width="18.28515625" style="62" customWidth="1"/>
    <col min="13589" max="13589" width="1.7109375" style="62" customWidth="1"/>
    <col min="13590" max="13590" width="17.28515625" style="62" customWidth="1"/>
    <col min="13591" max="13591" width="18.28515625" style="62" bestFit="1" customWidth="1"/>
    <col min="13592" max="13592" width="9.5703125" style="62" bestFit="1" customWidth="1"/>
    <col min="13593" max="13594" width="10" style="62" bestFit="1" customWidth="1"/>
    <col min="13595" max="13824" width="9.140625" style="62"/>
    <col min="13825" max="13825" width="43" style="62" customWidth="1"/>
    <col min="13826" max="13826" width="7.5703125" style="62" customWidth="1"/>
    <col min="13827" max="13827" width="2.28515625" style="62" customWidth="1"/>
    <col min="13828" max="13828" width="12.5703125" style="62" customWidth="1"/>
    <col min="13829" max="13829" width="1.7109375" style="62" customWidth="1"/>
    <col min="13830" max="13830" width="14.42578125" style="62" customWidth="1"/>
    <col min="13831" max="13831" width="1.7109375" style="62" customWidth="1"/>
    <col min="13832" max="13832" width="12.5703125" style="62" customWidth="1"/>
    <col min="13833" max="13833" width="1.7109375" style="62" customWidth="1"/>
    <col min="13834" max="13834" width="16.5703125" style="62" customWidth="1"/>
    <col min="13835" max="13835" width="1.7109375" style="62" customWidth="1"/>
    <col min="13836" max="13836" width="12.85546875" style="62" customWidth="1"/>
    <col min="13837" max="13837" width="1.7109375" style="62" customWidth="1"/>
    <col min="13838" max="13838" width="20.140625" style="62" customWidth="1"/>
    <col min="13839" max="13839" width="1.7109375" style="62" customWidth="1"/>
    <col min="13840" max="13840" width="18.7109375" style="62" customWidth="1"/>
    <col min="13841" max="13841" width="1.7109375" style="62" customWidth="1"/>
    <col min="13842" max="13842" width="16.42578125" style="62" customWidth="1"/>
    <col min="13843" max="13843" width="1.7109375" style="62" customWidth="1"/>
    <col min="13844" max="13844" width="18.28515625" style="62" customWidth="1"/>
    <col min="13845" max="13845" width="1.7109375" style="62" customWidth="1"/>
    <col min="13846" max="13846" width="17.28515625" style="62" customWidth="1"/>
    <col min="13847" max="13847" width="18.28515625" style="62" bestFit="1" customWidth="1"/>
    <col min="13848" max="13848" width="9.5703125" style="62" bestFit="1" customWidth="1"/>
    <col min="13849" max="13850" width="10" style="62" bestFit="1" customWidth="1"/>
    <col min="13851" max="14080" width="9.140625" style="62"/>
    <col min="14081" max="14081" width="43" style="62" customWidth="1"/>
    <col min="14082" max="14082" width="7.5703125" style="62" customWidth="1"/>
    <col min="14083" max="14083" width="2.28515625" style="62" customWidth="1"/>
    <col min="14084" max="14084" width="12.5703125" style="62" customWidth="1"/>
    <col min="14085" max="14085" width="1.7109375" style="62" customWidth="1"/>
    <col min="14086" max="14086" width="14.42578125" style="62" customWidth="1"/>
    <col min="14087" max="14087" width="1.7109375" style="62" customWidth="1"/>
    <col min="14088" max="14088" width="12.5703125" style="62" customWidth="1"/>
    <col min="14089" max="14089" width="1.7109375" style="62" customWidth="1"/>
    <col min="14090" max="14090" width="16.5703125" style="62" customWidth="1"/>
    <col min="14091" max="14091" width="1.7109375" style="62" customWidth="1"/>
    <col min="14092" max="14092" width="12.85546875" style="62" customWidth="1"/>
    <col min="14093" max="14093" width="1.7109375" style="62" customWidth="1"/>
    <col min="14094" max="14094" width="20.140625" style="62" customWidth="1"/>
    <col min="14095" max="14095" width="1.7109375" style="62" customWidth="1"/>
    <col min="14096" max="14096" width="18.7109375" style="62" customWidth="1"/>
    <col min="14097" max="14097" width="1.7109375" style="62" customWidth="1"/>
    <col min="14098" max="14098" width="16.42578125" style="62" customWidth="1"/>
    <col min="14099" max="14099" width="1.7109375" style="62" customWidth="1"/>
    <col min="14100" max="14100" width="18.28515625" style="62" customWidth="1"/>
    <col min="14101" max="14101" width="1.7109375" style="62" customWidth="1"/>
    <col min="14102" max="14102" width="17.28515625" style="62" customWidth="1"/>
    <col min="14103" max="14103" width="18.28515625" style="62" bestFit="1" customWidth="1"/>
    <col min="14104" max="14104" width="9.5703125" style="62" bestFit="1" customWidth="1"/>
    <col min="14105" max="14106" width="10" style="62" bestFit="1" customWidth="1"/>
    <col min="14107" max="14336" width="9.140625" style="62"/>
    <col min="14337" max="14337" width="43" style="62" customWidth="1"/>
    <col min="14338" max="14338" width="7.5703125" style="62" customWidth="1"/>
    <col min="14339" max="14339" width="2.28515625" style="62" customWidth="1"/>
    <col min="14340" max="14340" width="12.5703125" style="62" customWidth="1"/>
    <col min="14341" max="14341" width="1.7109375" style="62" customWidth="1"/>
    <col min="14342" max="14342" width="14.42578125" style="62" customWidth="1"/>
    <col min="14343" max="14343" width="1.7109375" style="62" customWidth="1"/>
    <col min="14344" max="14344" width="12.5703125" style="62" customWidth="1"/>
    <col min="14345" max="14345" width="1.7109375" style="62" customWidth="1"/>
    <col min="14346" max="14346" width="16.5703125" style="62" customWidth="1"/>
    <col min="14347" max="14347" width="1.7109375" style="62" customWidth="1"/>
    <col min="14348" max="14348" width="12.85546875" style="62" customWidth="1"/>
    <col min="14349" max="14349" width="1.7109375" style="62" customWidth="1"/>
    <col min="14350" max="14350" width="20.140625" style="62" customWidth="1"/>
    <col min="14351" max="14351" width="1.7109375" style="62" customWidth="1"/>
    <col min="14352" max="14352" width="18.7109375" style="62" customWidth="1"/>
    <col min="14353" max="14353" width="1.7109375" style="62" customWidth="1"/>
    <col min="14354" max="14354" width="16.42578125" style="62" customWidth="1"/>
    <col min="14355" max="14355" width="1.7109375" style="62" customWidth="1"/>
    <col min="14356" max="14356" width="18.28515625" style="62" customWidth="1"/>
    <col min="14357" max="14357" width="1.7109375" style="62" customWidth="1"/>
    <col min="14358" max="14358" width="17.28515625" style="62" customWidth="1"/>
    <col min="14359" max="14359" width="18.28515625" style="62" bestFit="1" customWidth="1"/>
    <col min="14360" max="14360" width="9.5703125" style="62" bestFit="1" customWidth="1"/>
    <col min="14361" max="14362" width="10" style="62" bestFit="1" customWidth="1"/>
    <col min="14363" max="14592" width="9.140625" style="62"/>
    <col min="14593" max="14593" width="43" style="62" customWidth="1"/>
    <col min="14594" max="14594" width="7.5703125" style="62" customWidth="1"/>
    <col min="14595" max="14595" width="2.28515625" style="62" customWidth="1"/>
    <col min="14596" max="14596" width="12.5703125" style="62" customWidth="1"/>
    <col min="14597" max="14597" width="1.7109375" style="62" customWidth="1"/>
    <col min="14598" max="14598" width="14.42578125" style="62" customWidth="1"/>
    <col min="14599" max="14599" width="1.7109375" style="62" customWidth="1"/>
    <col min="14600" max="14600" width="12.5703125" style="62" customWidth="1"/>
    <col min="14601" max="14601" width="1.7109375" style="62" customWidth="1"/>
    <col min="14602" max="14602" width="16.5703125" style="62" customWidth="1"/>
    <col min="14603" max="14603" width="1.7109375" style="62" customWidth="1"/>
    <col min="14604" max="14604" width="12.85546875" style="62" customWidth="1"/>
    <col min="14605" max="14605" width="1.7109375" style="62" customWidth="1"/>
    <col min="14606" max="14606" width="20.140625" style="62" customWidth="1"/>
    <col min="14607" max="14607" width="1.7109375" style="62" customWidth="1"/>
    <col min="14608" max="14608" width="18.7109375" style="62" customWidth="1"/>
    <col min="14609" max="14609" width="1.7109375" style="62" customWidth="1"/>
    <col min="14610" max="14610" width="16.42578125" style="62" customWidth="1"/>
    <col min="14611" max="14611" width="1.7109375" style="62" customWidth="1"/>
    <col min="14612" max="14612" width="18.28515625" style="62" customWidth="1"/>
    <col min="14613" max="14613" width="1.7109375" style="62" customWidth="1"/>
    <col min="14614" max="14614" width="17.28515625" style="62" customWidth="1"/>
    <col min="14615" max="14615" width="18.28515625" style="62" bestFit="1" customWidth="1"/>
    <col min="14616" max="14616" width="9.5703125" style="62" bestFit="1" customWidth="1"/>
    <col min="14617" max="14618" width="10" style="62" bestFit="1" customWidth="1"/>
    <col min="14619" max="14848" width="9.140625" style="62"/>
    <col min="14849" max="14849" width="43" style="62" customWidth="1"/>
    <col min="14850" max="14850" width="7.5703125" style="62" customWidth="1"/>
    <col min="14851" max="14851" width="2.28515625" style="62" customWidth="1"/>
    <col min="14852" max="14852" width="12.5703125" style="62" customWidth="1"/>
    <col min="14853" max="14853" width="1.7109375" style="62" customWidth="1"/>
    <col min="14854" max="14854" width="14.42578125" style="62" customWidth="1"/>
    <col min="14855" max="14855" width="1.7109375" style="62" customWidth="1"/>
    <col min="14856" max="14856" width="12.5703125" style="62" customWidth="1"/>
    <col min="14857" max="14857" width="1.7109375" style="62" customWidth="1"/>
    <col min="14858" max="14858" width="16.5703125" style="62" customWidth="1"/>
    <col min="14859" max="14859" width="1.7109375" style="62" customWidth="1"/>
    <col min="14860" max="14860" width="12.85546875" style="62" customWidth="1"/>
    <col min="14861" max="14861" width="1.7109375" style="62" customWidth="1"/>
    <col min="14862" max="14862" width="20.140625" style="62" customWidth="1"/>
    <col min="14863" max="14863" width="1.7109375" style="62" customWidth="1"/>
    <col min="14864" max="14864" width="18.7109375" style="62" customWidth="1"/>
    <col min="14865" max="14865" width="1.7109375" style="62" customWidth="1"/>
    <col min="14866" max="14866" width="16.42578125" style="62" customWidth="1"/>
    <col min="14867" max="14867" width="1.7109375" style="62" customWidth="1"/>
    <col min="14868" max="14868" width="18.28515625" style="62" customWidth="1"/>
    <col min="14869" max="14869" width="1.7109375" style="62" customWidth="1"/>
    <col min="14870" max="14870" width="17.28515625" style="62" customWidth="1"/>
    <col min="14871" max="14871" width="18.28515625" style="62" bestFit="1" customWidth="1"/>
    <col min="14872" max="14872" width="9.5703125" style="62" bestFit="1" customWidth="1"/>
    <col min="14873" max="14874" width="10" style="62" bestFit="1" customWidth="1"/>
    <col min="14875" max="15104" width="9.140625" style="62"/>
    <col min="15105" max="15105" width="43" style="62" customWidth="1"/>
    <col min="15106" max="15106" width="7.5703125" style="62" customWidth="1"/>
    <col min="15107" max="15107" width="2.28515625" style="62" customWidth="1"/>
    <col min="15108" max="15108" width="12.5703125" style="62" customWidth="1"/>
    <col min="15109" max="15109" width="1.7109375" style="62" customWidth="1"/>
    <col min="15110" max="15110" width="14.42578125" style="62" customWidth="1"/>
    <col min="15111" max="15111" width="1.7109375" style="62" customWidth="1"/>
    <col min="15112" max="15112" width="12.5703125" style="62" customWidth="1"/>
    <col min="15113" max="15113" width="1.7109375" style="62" customWidth="1"/>
    <col min="15114" max="15114" width="16.5703125" style="62" customWidth="1"/>
    <col min="15115" max="15115" width="1.7109375" style="62" customWidth="1"/>
    <col min="15116" max="15116" width="12.85546875" style="62" customWidth="1"/>
    <col min="15117" max="15117" width="1.7109375" style="62" customWidth="1"/>
    <col min="15118" max="15118" width="20.140625" style="62" customWidth="1"/>
    <col min="15119" max="15119" width="1.7109375" style="62" customWidth="1"/>
    <col min="15120" max="15120" width="18.7109375" style="62" customWidth="1"/>
    <col min="15121" max="15121" width="1.7109375" style="62" customWidth="1"/>
    <col min="15122" max="15122" width="16.42578125" style="62" customWidth="1"/>
    <col min="15123" max="15123" width="1.7109375" style="62" customWidth="1"/>
    <col min="15124" max="15124" width="18.28515625" style="62" customWidth="1"/>
    <col min="15125" max="15125" width="1.7109375" style="62" customWidth="1"/>
    <col min="15126" max="15126" width="17.28515625" style="62" customWidth="1"/>
    <col min="15127" max="15127" width="18.28515625" style="62" bestFit="1" customWidth="1"/>
    <col min="15128" max="15128" width="9.5703125" style="62" bestFit="1" customWidth="1"/>
    <col min="15129" max="15130" width="10" style="62" bestFit="1" customWidth="1"/>
    <col min="15131" max="15360" width="9.140625" style="62"/>
    <col min="15361" max="15361" width="43" style="62" customWidth="1"/>
    <col min="15362" max="15362" width="7.5703125" style="62" customWidth="1"/>
    <col min="15363" max="15363" width="2.28515625" style="62" customWidth="1"/>
    <col min="15364" max="15364" width="12.5703125" style="62" customWidth="1"/>
    <col min="15365" max="15365" width="1.7109375" style="62" customWidth="1"/>
    <col min="15366" max="15366" width="14.42578125" style="62" customWidth="1"/>
    <col min="15367" max="15367" width="1.7109375" style="62" customWidth="1"/>
    <col min="15368" max="15368" width="12.5703125" style="62" customWidth="1"/>
    <col min="15369" max="15369" width="1.7109375" style="62" customWidth="1"/>
    <col min="15370" max="15370" width="16.5703125" style="62" customWidth="1"/>
    <col min="15371" max="15371" width="1.7109375" style="62" customWidth="1"/>
    <col min="15372" max="15372" width="12.85546875" style="62" customWidth="1"/>
    <col min="15373" max="15373" width="1.7109375" style="62" customWidth="1"/>
    <col min="15374" max="15374" width="20.140625" style="62" customWidth="1"/>
    <col min="15375" max="15375" width="1.7109375" style="62" customWidth="1"/>
    <col min="15376" max="15376" width="18.7109375" style="62" customWidth="1"/>
    <col min="15377" max="15377" width="1.7109375" style="62" customWidth="1"/>
    <col min="15378" max="15378" width="16.42578125" style="62" customWidth="1"/>
    <col min="15379" max="15379" width="1.7109375" style="62" customWidth="1"/>
    <col min="15380" max="15380" width="18.28515625" style="62" customWidth="1"/>
    <col min="15381" max="15381" width="1.7109375" style="62" customWidth="1"/>
    <col min="15382" max="15382" width="17.28515625" style="62" customWidth="1"/>
    <col min="15383" max="15383" width="18.28515625" style="62" bestFit="1" customWidth="1"/>
    <col min="15384" max="15384" width="9.5703125" style="62" bestFit="1" customWidth="1"/>
    <col min="15385" max="15386" width="10" style="62" bestFit="1" customWidth="1"/>
    <col min="15387" max="15616" width="9.140625" style="62"/>
    <col min="15617" max="15617" width="43" style="62" customWidth="1"/>
    <col min="15618" max="15618" width="7.5703125" style="62" customWidth="1"/>
    <col min="15619" max="15619" width="2.28515625" style="62" customWidth="1"/>
    <col min="15620" max="15620" width="12.5703125" style="62" customWidth="1"/>
    <col min="15621" max="15621" width="1.7109375" style="62" customWidth="1"/>
    <col min="15622" max="15622" width="14.42578125" style="62" customWidth="1"/>
    <col min="15623" max="15623" width="1.7109375" style="62" customWidth="1"/>
    <col min="15624" max="15624" width="12.5703125" style="62" customWidth="1"/>
    <col min="15625" max="15625" width="1.7109375" style="62" customWidth="1"/>
    <col min="15626" max="15626" width="16.5703125" style="62" customWidth="1"/>
    <col min="15627" max="15627" width="1.7109375" style="62" customWidth="1"/>
    <col min="15628" max="15628" width="12.85546875" style="62" customWidth="1"/>
    <col min="15629" max="15629" width="1.7109375" style="62" customWidth="1"/>
    <col min="15630" max="15630" width="20.140625" style="62" customWidth="1"/>
    <col min="15631" max="15631" width="1.7109375" style="62" customWidth="1"/>
    <col min="15632" max="15632" width="18.7109375" style="62" customWidth="1"/>
    <col min="15633" max="15633" width="1.7109375" style="62" customWidth="1"/>
    <col min="15634" max="15634" width="16.42578125" style="62" customWidth="1"/>
    <col min="15635" max="15635" width="1.7109375" style="62" customWidth="1"/>
    <col min="15636" max="15636" width="18.28515625" style="62" customWidth="1"/>
    <col min="15637" max="15637" width="1.7109375" style="62" customWidth="1"/>
    <col min="15638" max="15638" width="17.28515625" style="62" customWidth="1"/>
    <col min="15639" max="15639" width="18.28515625" style="62" bestFit="1" customWidth="1"/>
    <col min="15640" max="15640" width="9.5703125" style="62" bestFit="1" customWidth="1"/>
    <col min="15641" max="15642" width="10" style="62" bestFit="1" customWidth="1"/>
    <col min="15643" max="15872" width="9.140625" style="62"/>
    <col min="15873" max="15873" width="43" style="62" customWidth="1"/>
    <col min="15874" max="15874" width="7.5703125" style="62" customWidth="1"/>
    <col min="15875" max="15875" width="2.28515625" style="62" customWidth="1"/>
    <col min="15876" max="15876" width="12.5703125" style="62" customWidth="1"/>
    <col min="15877" max="15877" width="1.7109375" style="62" customWidth="1"/>
    <col min="15878" max="15878" width="14.42578125" style="62" customWidth="1"/>
    <col min="15879" max="15879" width="1.7109375" style="62" customWidth="1"/>
    <col min="15880" max="15880" width="12.5703125" style="62" customWidth="1"/>
    <col min="15881" max="15881" width="1.7109375" style="62" customWidth="1"/>
    <col min="15882" max="15882" width="16.5703125" style="62" customWidth="1"/>
    <col min="15883" max="15883" width="1.7109375" style="62" customWidth="1"/>
    <col min="15884" max="15884" width="12.85546875" style="62" customWidth="1"/>
    <col min="15885" max="15885" width="1.7109375" style="62" customWidth="1"/>
    <col min="15886" max="15886" width="20.140625" style="62" customWidth="1"/>
    <col min="15887" max="15887" width="1.7109375" style="62" customWidth="1"/>
    <col min="15888" max="15888" width="18.7109375" style="62" customWidth="1"/>
    <col min="15889" max="15889" width="1.7109375" style="62" customWidth="1"/>
    <col min="15890" max="15890" width="16.42578125" style="62" customWidth="1"/>
    <col min="15891" max="15891" width="1.7109375" style="62" customWidth="1"/>
    <col min="15892" max="15892" width="18.28515625" style="62" customWidth="1"/>
    <col min="15893" max="15893" width="1.7109375" style="62" customWidth="1"/>
    <col min="15894" max="15894" width="17.28515625" style="62" customWidth="1"/>
    <col min="15895" max="15895" width="18.28515625" style="62" bestFit="1" customWidth="1"/>
    <col min="15896" max="15896" width="9.5703125" style="62" bestFit="1" customWidth="1"/>
    <col min="15897" max="15898" width="10" style="62" bestFit="1" customWidth="1"/>
    <col min="15899" max="16128" width="9.140625" style="62"/>
    <col min="16129" max="16129" width="43" style="62" customWidth="1"/>
    <col min="16130" max="16130" width="7.5703125" style="62" customWidth="1"/>
    <col min="16131" max="16131" width="2.28515625" style="62" customWidth="1"/>
    <col min="16132" max="16132" width="12.5703125" style="62" customWidth="1"/>
    <col min="16133" max="16133" width="1.7109375" style="62" customWidth="1"/>
    <col min="16134" max="16134" width="14.42578125" style="62" customWidth="1"/>
    <col min="16135" max="16135" width="1.7109375" style="62" customWidth="1"/>
    <col min="16136" max="16136" width="12.5703125" style="62" customWidth="1"/>
    <col min="16137" max="16137" width="1.7109375" style="62" customWidth="1"/>
    <col min="16138" max="16138" width="16.5703125" style="62" customWidth="1"/>
    <col min="16139" max="16139" width="1.7109375" style="62" customWidth="1"/>
    <col min="16140" max="16140" width="12.85546875" style="62" customWidth="1"/>
    <col min="16141" max="16141" width="1.7109375" style="62" customWidth="1"/>
    <col min="16142" max="16142" width="20.140625" style="62" customWidth="1"/>
    <col min="16143" max="16143" width="1.7109375" style="62" customWidth="1"/>
    <col min="16144" max="16144" width="18.7109375" style="62" customWidth="1"/>
    <col min="16145" max="16145" width="1.7109375" style="62" customWidth="1"/>
    <col min="16146" max="16146" width="16.42578125" style="62" customWidth="1"/>
    <col min="16147" max="16147" width="1.7109375" style="62" customWidth="1"/>
    <col min="16148" max="16148" width="18.28515625" style="62" customWidth="1"/>
    <col min="16149" max="16149" width="1.7109375" style="62" customWidth="1"/>
    <col min="16150" max="16150" width="17.28515625" style="62" customWidth="1"/>
    <col min="16151" max="16151" width="18.28515625" style="62" bestFit="1" customWidth="1"/>
    <col min="16152" max="16152" width="9.5703125" style="62" bestFit="1" customWidth="1"/>
    <col min="16153" max="16154" width="10" style="62" bestFit="1" customWidth="1"/>
    <col min="16155" max="16384" width="9.140625" style="62"/>
  </cols>
  <sheetData>
    <row r="1" spans="1:27" ht="18.75" customHeight="1">
      <c r="V1" s="79" t="s">
        <v>78</v>
      </c>
    </row>
    <row r="2" spans="1:27" ht="18.75" customHeight="1">
      <c r="A2" s="220" t="s">
        <v>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</row>
    <row r="3" spans="1:27" ht="18.75" customHeight="1">
      <c r="A3" s="220" t="s">
        <v>108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</row>
    <row r="4" spans="1:27" ht="18.75" customHeight="1">
      <c r="A4" s="220" t="s">
        <v>179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</row>
    <row r="5" spans="1:27" ht="18.75" customHeight="1">
      <c r="V5" s="79" t="s">
        <v>2</v>
      </c>
    </row>
    <row r="6" spans="1:27" ht="18.75" customHeight="1">
      <c r="D6" s="221" t="s">
        <v>3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</row>
    <row r="7" spans="1:27" ht="18.75" customHeight="1">
      <c r="D7" s="222" t="s">
        <v>109</v>
      </c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80"/>
      <c r="T7" s="80"/>
      <c r="U7" s="80"/>
      <c r="V7" s="80"/>
    </row>
    <row r="8" spans="1:27" ht="18.75" customHeight="1">
      <c r="D8" s="63"/>
      <c r="E8" s="63"/>
      <c r="F8" s="63"/>
      <c r="G8" s="81"/>
      <c r="H8" s="81"/>
      <c r="I8" s="63"/>
      <c r="J8" s="63"/>
      <c r="K8" s="63"/>
      <c r="L8" s="63"/>
      <c r="M8" s="63"/>
      <c r="N8" s="222" t="s">
        <v>37</v>
      </c>
      <c r="O8" s="222"/>
      <c r="P8" s="222"/>
      <c r="R8" s="63"/>
      <c r="S8" s="80"/>
      <c r="T8" s="80"/>
      <c r="U8" s="80"/>
      <c r="V8" s="80"/>
      <c r="W8" s="144"/>
      <c r="X8" s="82"/>
    </row>
    <row r="9" spans="1:27" ht="18.75" customHeight="1">
      <c r="D9" s="63"/>
      <c r="E9" s="63"/>
      <c r="F9" s="63"/>
      <c r="I9" s="63"/>
      <c r="J9" s="63"/>
      <c r="K9" s="63"/>
      <c r="L9" s="63"/>
      <c r="M9" s="63"/>
      <c r="N9" s="83" t="s">
        <v>110</v>
      </c>
      <c r="R9" s="63"/>
      <c r="S9" s="80"/>
      <c r="T9" s="80"/>
      <c r="U9" s="80"/>
      <c r="V9" s="80"/>
      <c r="W9" s="144"/>
    </row>
    <row r="10" spans="1:27" ht="18.75" customHeight="1">
      <c r="D10" s="63"/>
      <c r="E10" s="63"/>
      <c r="F10" s="63"/>
      <c r="I10" s="63"/>
      <c r="J10" s="63"/>
      <c r="K10" s="63"/>
      <c r="L10" s="63"/>
      <c r="M10" s="63"/>
      <c r="N10" s="180" t="s">
        <v>231</v>
      </c>
      <c r="R10" s="63"/>
      <c r="S10" s="80"/>
      <c r="T10" s="80"/>
      <c r="U10" s="80"/>
      <c r="V10" s="80"/>
      <c r="W10" s="144"/>
    </row>
    <row r="11" spans="1:27" ht="18.75" customHeight="1">
      <c r="D11" s="63" t="s">
        <v>29</v>
      </c>
      <c r="G11" s="63"/>
      <c r="H11" s="63"/>
      <c r="M11" s="63"/>
      <c r="N11" s="63" t="s">
        <v>229</v>
      </c>
      <c r="O11" s="63"/>
      <c r="P11" s="63"/>
      <c r="Q11" s="63"/>
      <c r="R11" s="63"/>
      <c r="S11" s="63"/>
      <c r="T11" s="63" t="s">
        <v>111</v>
      </c>
      <c r="U11" s="63"/>
      <c r="V11" s="79"/>
    </row>
    <row r="12" spans="1:27" s="63" customFormat="1" ht="18.75" customHeight="1">
      <c r="D12" s="63" t="s">
        <v>112</v>
      </c>
      <c r="E12" s="78"/>
      <c r="F12" s="63" t="s">
        <v>113</v>
      </c>
      <c r="I12" s="78"/>
      <c r="J12" s="219" t="s">
        <v>34</v>
      </c>
      <c r="K12" s="219"/>
      <c r="L12" s="219"/>
      <c r="N12" s="63" t="s">
        <v>230</v>
      </c>
      <c r="P12" s="63" t="s">
        <v>114</v>
      </c>
      <c r="R12" s="63" t="s">
        <v>115</v>
      </c>
      <c r="T12" s="63" t="s">
        <v>116</v>
      </c>
      <c r="W12" s="84"/>
    </row>
    <row r="13" spans="1:27" s="63" customFormat="1" ht="18.75" customHeight="1">
      <c r="B13" s="66" t="s">
        <v>5</v>
      </c>
      <c r="D13" s="66" t="s">
        <v>117</v>
      </c>
      <c r="E13" s="85"/>
      <c r="F13" s="66" t="s">
        <v>118</v>
      </c>
      <c r="H13" s="66" t="s">
        <v>33</v>
      </c>
      <c r="I13" s="85"/>
      <c r="J13" s="66" t="s">
        <v>119</v>
      </c>
      <c r="L13" s="66" t="s">
        <v>120</v>
      </c>
      <c r="N13" s="66" t="s">
        <v>110</v>
      </c>
      <c r="P13" s="66" t="s">
        <v>121</v>
      </c>
      <c r="R13" s="66" t="s">
        <v>122</v>
      </c>
      <c r="T13" s="66" t="s">
        <v>123</v>
      </c>
      <c r="V13" s="66" t="s">
        <v>40</v>
      </c>
      <c r="W13" s="84"/>
    </row>
    <row r="14" spans="1:27" ht="18.75" customHeight="1">
      <c r="A14" s="74" t="s">
        <v>125</v>
      </c>
      <c r="B14" s="72"/>
      <c r="C14" s="72"/>
      <c r="D14" s="68">
        <v>750000</v>
      </c>
      <c r="E14" s="86"/>
      <c r="F14" s="68">
        <v>879523</v>
      </c>
      <c r="G14" s="69">
        <v>0</v>
      </c>
      <c r="H14" s="68">
        <v>8027</v>
      </c>
      <c r="I14" s="86"/>
      <c r="J14" s="68">
        <v>116074</v>
      </c>
      <c r="K14" s="69"/>
      <c r="L14" s="68">
        <v>608175</v>
      </c>
      <c r="M14" s="69">
        <v>0</v>
      </c>
      <c r="N14" s="68">
        <v>-82050</v>
      </c>
      <c r="O14" s="69"/>
      <c r="P14" s="68">
        <v>-82050</v>
      </c>
      <c r="Q14" s="69"/>
      <c r="R14" s="68">
        <v>2279749</v>
      </c>
      <c r="S14" s="69"/>
      <c r="T14" s="68">
        <v>11879</v>
      </c>
      <c r="U14" s="77"/>
      <c r="V14" s="76">
        <v>2291628</v>
      </c>
      <c r="X14" s="87"/>
      <c r="Y14" s="77"/>
      <c r="Z14" s="77"/>
      <c r="AA14" s="77"/>
    </row>
    <row r="15" spans="1:27" ht="18.75" customHeight="1">
      <c r="A15" s="72" t="s">
        <v>166</v>
      </c>
      <c r="B15" s="72"/>
      <c r="C15" s="72"/>
      <c r="D15" s="68">
        <v>0</v>
      </c>
      <c r="E15" s="86"/>
      <c r="F15" s="68">
        <v>0</v>
      </c>
      <c r="G15" s="69"/>
      <c r="H15" s="68">
        <v>0</v>
      </c>
      <c r="I15" s="86"/>
      <c r="J15" s="68">
        <v>0</v>
      </c>
      <c r="K15" s="69"/>
      <c r="L15" s="68">
        <f>PL!F103</f>
        <v>95835</v>
      </c>
      <c r="M15" s="69"/>
      <c r="N15" s="68">
        <v>0</v>
      </c>
      <c r="O15" s="69"/>
      <c r="P15" s="68">
        <f>SUM(N15:N15)</f>
        <v>0</v>
      </c>
      <c r="Q15" s="69"/>
      <c r="R15" s="68">
        <f>SUM(D15:L15,P15)</f>
        <v>95835</v>
      </c>
      <c r="S15" s="69"/>
      <c r="T15" s="68">
        <v>490</v>
      </c>
      <c r="U15" s="77"/>
      <c r="V15" s="76">
        <f>SUM(R15:T15)</f>
        <v>96325</v>
      </c>
      <c r="X15" s="87"/>
      <c r="Z15" s="77"/>
    </row>
    <row r="16" spans="1:27" ht="18.75" customHeight="1">
      <c r="A16" s="72" t="s">
        <v>101</v>
      </c>
      <c r="B16" s="72"/>
      <c r="C16" s="72"/>
      <c r="D16" s="88">
        <v>0</v>
      </c>
      <c r="E16" s="86"/>
      <c r="F16" s="88">
        <v>0</v>
      </c>
      <c r="G16" s="69"/>
      <c r="H16" s="88">
        <v>0</v>
      </c>
      <c r="I16" s="86"/>
      <c r="J16" s="88">
        <v>0</v>
      </c>
      <c r="K16" s="69"/>
      <c r="L16" s="88">
        <f>PL!F128</f>
        <v>20848</v>
      </c>
      <c r="M16" s="69"/>
      <c r="N16" s="88">
        <v>-13734</v>
      </c>
      <c r="O16" s="69"/>
      <c r="P16" s="88">
        <f>SUM(N16:N16)</f>
        <v>-13734</v>
      </c>
      <c r="Q16" s="69"/>
      <c r="R16" s="88">
        <f>SUM(D16:L16,P16)</f>
        <v>7114</v>
      </c>
      <c r="S16" s="69"/>
      <c r="T16" s="88">
        <v>-833</v>
      </c>
      <c r="U16" s="77"/>
      <c r="V16" s="89">
        <f>SUM(R16:T16)</f>
        <v>6281</v>
      </c>
      <c r="Z16" s="77"/>
    </row>
    <row r="17" spans="1:27" ht="18.75" customHeight="1">
      <c r="A17" s="72" t="s">
        <v>102</v>
      </c>
      <c r="B17" s="72"/>
      <c r="C17" s="72"/>
      <c r="D17" s="90">
        <f>SUM(D15:D16)</f>
        <v>0</v>
      </c>
      <c r="E17" s="86"/>
      <c r="F17" s="90">
        <f>SUM(F15:F16)</f>
        <v>0</v>
      </c>
      <c r="G17" s="69"/>
      <c r="H17" s="90">
        <f>SUM(H15:H16)</f>
        <v>0</v>
      </c>
      <c r="I17" s="86"/>
      <c r="J17" s="90">
        <f>SUM(J15:J16)</f>
        <v>0</v>
      </c>
      <c r="K17" s="69"/>
      <c r="L17" s="90">
        <f>SUM(L15:L16)</f>
        <v>116683</v>
      </c>
      <c r="M17" s="69"/>
      <c r="N17" s="90">
        <f>SUM(N15:N16)</f>
        <v>-13734</v>
      </c>
      <c r="O17" s="69"/>
      <c r="P17" s="90">
        <f>SUM(P15:P16)</f>
        <v>-13734</v>
      </c>
      <c r="Q17" s="69"/>
      <c r="R17" s="90">
        <f>SUM(R15:R16)</f>
        <v>102949</v>
      </c>
      <c r="S17" s="69"/>
      <c r="T17" s="90">
        <f>SUM(T15:T16)</f>
        <v>-343</v>
      </c>
      <c r="U17" s="77"/>
      <c r="V17" s="91">
        <f>SUM(V15:V16)</f>
        <v>102606</v>
      </c>
      <c r="Z17" s="77"/>
    </row>
    <row r="18" spans="1:27" ht="18.75" customHeight="1">
      <c r="A18" s="72" t="s">
        <v>124</v>
      </c>
      <c r="B18" s="67">
        <v>17</v>
      </c>
      <c r="C18" s="72"/>
      <c r="D18" s="90">
        <v>0</v>
      </c>
      <c r="E18" s="86"/>
      <c r="F18" s="90">
        <v>0</v>
      </c>
      <c r="G18" s="69"/>
      <c r="H18" s="90">
        <v>0</v>
      </c>
      <c r="I18" s="86"/>
      <c r="J18" s="90">
        <v>0</v>
      </c>
      <c r="K18" s="69"/>
      <c r="L18" s="90">
        <v>-127500</v>
      </c>
      <c r="M18" s="69"/>
      <c r="N18" s="90">
        <v>0</v>
      </c>
      <c r="O18" s="69"/>
      <c r="P18" s="68">
        <f>SUM(N18:N18)</f>
        <v>0</v>
      </c>
      <c r="Q18" s="69"/>
      <c r="R18" s="88">
        <f>SUM(D18:L18,P18)</f>
        <v>-127500</v>
      </c>
      <c r="S18" s="69"/>
      <c r="T18" s="90">
        <v>0</v>
      </c>
      <c r="U18" s="77"/>
      <c r="V18" s="89">
        <f>SUM(R18:T18)</f>
        <v>-127500</v>
      </c>
      <c r="Z18" s="77"/>
    </row>
    <row r="19" spans="1:27" ht="18.75" customHeight="1" thickBot="1">
      <c r="A19" s="74" t="s">
        <v>180</v>
      </c>
      <c r="B19" s="74"/>
      <c r="C19" s="74"/>
      <c r="D19" s="92">
        <f>SUM(D14:D14,D17:D18)</f>
        <v>750000</v>
      </c>
      <c r="E19" s="86"/>
      <c r="F19" s="92">
        <f>SUM(F14:F14,F17:F18)</f>
        <v>879523</v>
      </c>
      <c r="G19" s="69"/>
      <c r="H19" s="92">
        <f>SUM(H14:H14,H17:H18)</f>
        <v>8027</v>
      </c>
      <c r="I19" s="86"/>
      <c r="J19" s="92">
        <f>SUM(J14:J14,J17:J18)</f>
        <v>116074</v>
      </c>
      <c r="K19" s="69"/>
      <c r="L19" s="92">
        <f>SUM(L14:L14,L17:L18)</f>
        <v>597358</v>
      </c>
      <c r="M19" s="69"/>
      <c r="N19" s="92">
        <f>SUM(N14:N14,N17:N18)</f>
        <v>-95784</v>
      </c>
      <c r="O19" s="69"/>
      <c r="P19" s="92">
        <f>SUM(P14:P14,P17:P18)</f>
        <v>-95784</v>
      </c>
      <c r="Q19" s="69"/>
      <c r="R19" s="92">
        <f>SUM(R14:R14,R17:R18)</f>
        <v>2255198</v>
      </c>
      <c r="S19" s="69"/>
      <c r="T19" s="92">
        <f>SUM(T14:T14,T17:T18)</f>
        <v>11536</v>
      </c>
      <c r="U19" s="77"/>
      <c r="V19" s="93">
        <f>SUM(V14:V14,V17:V18)</f>
        <v>2266734</v>
      </c>
      <c r="X19" s="87"/>
      <c r="Y19" s="77"/>
      <c r="Z19" s="77"/>
      <c r="AA19" s="77"/>
    </row>
    <row r="20" spans="1:27" ht="18.75" customHeight="1" thickTop="1">
      <c r="A20" s="74"/>
      <c r="B20" s="74"/>
      <c r="C20" s="74"/>
      <c r="D20" s="70"/>
      <c r="E20" s="94"/>
      <c r="F20" s="70"/>
      <c r="G20" s="72"/>
      <c r="H20" s="72"/>
      <c r="I20" s="94"/>
      <c r="J20" s="70"/>
      <c r="K20" s="71"/>
      <c r="L20" s="69"/>
      <c r="M20" s="72"/>
      <c r="N20" s="70"/>
      <c r="O20" s="72"/>
      <c r="P20" s="72"/>
      <c r="Q20" s="72"/>
      <c r="R20" s="72"/>
      <c r="S20" s="72"/>
      <c r="T20" s="72"/>
      <c r="Z20" s="77"/>
    </row>
    <row r="21" spans="1:27" ht="18.75" customHeight="1">
      <c r="A21" s="74" t="s">
        <v>163</v>
      </c>
      <c r="B21" s="72"/>
      <c r="C21" s="72"/>
      <c r="D21" s="68">
        <v>750000</v>
      </c>
      <c r="E21" s="86"/>
      <c r="F21" s="68">
        <v>879523</v>
      </c>
      <c r="G21" s="69">
        <v>0</v>
      </c>
      <c r="H21" s="68">
        <v>8027</v>
      </c>
      <c r="I21" s="86"/>
      <c r="J21" s="68">
        <v>116530</v>
      </c>
      <c r="K21" s="69"/>
      <c r="L21" s="68">
        <v>643699</v>
      </c>
      <c r="M21" s="69">
        <v>0</v>
      </c>
      <c r="N21" s="68">
        <v>-81558</v>
      </c>
      <c r="O21" s="69"/>
      <c r="P21" s="68">
        <v>-81558</v>
      </c>
      <c r="Q21" s="69"/>
      <c r="R21" s="68">
        <v>2316221</v>
      </c>
      <c r="S21" s="69"/>
      <c r="T21" s="68">
        <v>10721</v>
      </c>
      <c r="U21" s="77"/>
      <c r="V21" s="76">
        <v>2326942</v>
      </c>
      <c r="X21" s="87"/>
      <c r="Y21" s="77"/>
      <c r="Z21" s="77"/>
      <c r="AA21" s="77"/>
    </row>
    <row r="22" spans="1:27" ht="18.75" customHeight="1">
      <c r="A22" s="72" t="s">
        <v>95</v>
      </c>
      <c r="B22" s="72"/>
      <c r="C22" s="72"/>
      <c r="D22" s="68">
        <v>0</v>
      </c>
      <c r="E22" s="86"/>
      <c r="F22" s="68">
        <v>0</v>
      </c>
      <c r="G22" s="69"/>
      <c r="H22" s="68">
        <v>0</v>
      </c>
      <c r="I22" s="86"/>
      <c r="J22" s="68">
        <v>0</v>
      </c>
      <c r="K22" s="69"/>
      <c r="L22" s="68">
        <f>PL!D103</f>
        <v>63585</v>
      </c>
      <c r="M22" s="69"/>
      <c r="N22" s="68">
        <v>0</v>
      </c>
      <c r="O22" s="69"/>
      <c r="P22" s="68">
        <f>SUM(N22:N22)</f>
        <v>0</v>
      </c>
      <c r="Q22" s="69"/>
      <c r="R22" s="68">
        <f>SUM(D22:L22,P22)</f>
        <v>63585</v>
      </c>
      <c r="S22" s="69"/>
      <c r="T22" s="68">
        <f>PL!D104</f>
        <v>-2417</v>
      </c>
      <c r="U22" s="77"/>
      <c r="V22" s="76">
        <f>SUM(R22:T22)</f>
        <v>61168</v>
      </c>
      <c r="Z22" s="77"/>
    </row>
    <row r="23" spans="1:27" ht="18.75" customHeight="1">
      <c r="A23" s="72" t="s">
        <v>101</v>
      </c>
      <c r="B23" s="72"/>
      <c r="C23" s="72"/>
      <c r="D23" s="88">
        <v>0</v>
      </c>
      <c r="E23" s="86"/>
      <c r="F23" s="88">
        <v>0</v>
      </c>
      <c r="G23" s="69"/>
      <c r="H23" s="88">
        <v>0</v>
      </c>
      <c r="I23" s="86"/>
      <c r="J23" s="88">
        <v>0</v>
      </c>
      <c r="K23" s="69"/>
      <c r="L23" s="88">
        <v>3238</v>
      </c>
      <c r="M23" s="69"/>
      <c r="N23" s="88">
        <v>49632</v>
      </c>
      <c r="O23" s="69"/>
      <c r="P23" s="88">
        <f>SUM(N23:N23)</f>
        <v>49632</v>
      </c>
      <c r="Q23" s="69"/>
      <c r="R23" s="88">
        <f>SUM(D23:L23,P23)</f>
        <v>52870</v>
      </c>
      <c r="S23" s="69"/>
      <c r="T23" s="88">
        <f>-PL!D104+PL!D135</f>
        <v>682</v>
      </c>
      <c r="U23" s="77"/>
      <c r="V23" s="89">
        <f>SUM(R23:T23)</f>
        <v>53552</v>
      </c>
      <c r="Z23" s="77"/>
    </row>
    <row r="24" spans="1:27" ht="18.75" customHeight="1">
      <c r="A24" s="72" t="s">
        <v>102</v>
      </c>
      <c r="B24" s="72"/>
      <c r="C24" s="72"/>
      <c r="D24" s="90">
        <f>SUM(D22:D23)</f>
        <v>0</v>
      </c>
      <c r="E24" s="86"/>
      <c r="F24" s="90">
        <f>SUM(F22:F23)</f>
        <v>0</v>
      </c>
      <c r="G24" s="69"/>
      <c r="H24" s="90">
        <f>SUM(H22:H23)</f>
        <v>0</v>
      </c>
      <c r="I24" s="86"/>
      <c r="J24" s="90">
        <f>SUM(J22:J23)</f>
        <v>0</v>
      </c>
      <c r="K24" s="69"/>
      <c r="L24" s="90">
        <f>SUM(L22:L23)</f>
        <v>66823</v>
      </c>
      <c r="M24" s="69"/>
      <c r="N24" s="90">
        <f>SUM(N22:N23)</f>
        <v>49632</v>
      </c>
      <c r="O24" s="69"/>
      <c r="P24" s="90">
        <f>SUM(P22:P23)</f>
        <v>49632</v>
      </c>
      <c r="Q24" s="69"/>
      <c r="R24" s="90">
        <f>SUM(R22:R23)</f>
        <v>116455</v>
      </c>
      <c r="S24" s="69"/>
      <c r="T24" s="90">
        <f>SUM(T22:T23)</f>
        <v>-1735</v>
      </c>
      <c r="U24" s="77"/>
      <c r="V24" s="91">
        <f>SUM(V22:V23)</f>
        <v>114720</v>
      </c>
      <c r="Z24" s="77"/>
    </row>
    <row r="25" spans="1:27" ht="18.75" customHeight="1">
      <c r="A25" s="72" t="s">
        <v>124</v>
      </c>
      <c r="B25" s="67">
        <v>17</v>
      </c>
      <c r="C25" s="72"/>
      <c r="D25" s="90">
        <v>0</v>
      </c>
      <c r="E25" s="86"/>
      <c r="F25" s="90">
        <v>0</v>
      </c>
      <c r="G25" s="69"/>
      <c r="H25" s="90">
        <v>0</v>
      </c>
      <c r="I25" s="86"/>
      <c r="J25" s="90">
        <v>0</v>
      </c>
      <c r="K25" s="69"/>
      <c r="L25" s="90">
        <v>-150000</v>
      </c>
      <c r="M25" s="69"/>
      <c r="N25" s="90">
        <v>0</v>
      </c>
      <c r="O25" s="69"/>
      <c r="P25" s="68">
        <f>SUM(N25:N25)</f>
        <v>0</v>
      </c>
      <c r="Q25" s="69"/>
      <c r="R25" s="106">
        <f>SUM(D25:L25,P25)</f>
        <v>-150000</v>
      </c>
      <c r="S25" s="108"/>
      <c r="T25" s="109">
        <v>0</v>
      </c>
      <c r="U25" s="110"/>
      <c r="V25" s="107">
        <f>SUM(R25:T25)</f>
        <v>-150000</v>
      </c>
      <c r="Z25" s="77"/>
    </row>
    <row r="26" spans="1:27" ht="18.75" customHeight="1">
      <c r="A26" s="72" t="s">
        <v>169</v>
      </c>
      <c r="B26" s="67"/>
      <c r="C26" s="72"/>
      <c r="D26" s="90">
        <v>0</v>
      </c>
      <c r="E26" s="86"/>
      <c r="F26" s="90">
        <v>0</v>
      </c>
      <c r="G26" s="69"/>
      <c r="H26" s="90">
        <v>0</v>
      </c>
      <c r="I26" s="86"/>
      <c r="J26" s="90">
        <v>0</v>
      </c>
      <c r="K26" s="69"/>
      <c r="L26" s="90">
        <v>-2332</v>
      </c>
      <c r="M26" s="69"/>
      <c r="N26" s="90">
        <v>2332</v>
      </c>
      <c r="O26" s="69"/>
      <c r="P26" s="68">
        <f>SUM(N26:N26)</f>
        <v>2332</v>
      </c>
      <c r="Q26" s="69"/>
      <c r="R26" s="106">
        <f>SUM(D26:L26,P26)</f>
        <v>0</v>
      </c>
      <c r="S26" s="69"/>
      <c r="T26" s="90">
        <v>0</v>
      </c>
      <c r="U26" s="77"/>
      <c r="V26" s="107">
        <f>SUM(R26:T26)</f>
        <v>0</v>
      </c>
      <c r="Z26" s="77"/>
    </row>
    <row r="27" spans="1:27" ht="18.75" customHeight="1" thickBot="1">
      <c r="A27" s="74" t="s">
        <v>181</v>
      </c>
      <c r="B27" s="74"/>
      <c r="C27" s="74"/>
      <c r="D27" s="92">
        <f>SUM(D21:D21,D24:D25)</f>
        <v>750000</v>
      </c>
      <c r="E27" s="86"/>
      <c r="F27" s="92">
        <f>SUM(F21:F21,F24:F25)</f>
        <v>879523</v>
      </c>
      <c r="G27" s="69"/>
      <c r="H27" s="92">
        <f>SUM(H21:H21,H24:H25)</f>
        <v>8027</v>
      </c>
      <c r="I27" s="86"/>
      <c r="J27" s="92">
        <f>SUM(J21:J21,J24:J25)</f>
        <v>116530</v>
      </c>
      <c r="K27" s="69"/>
      <c r="L27" s="92">
        <f>SUM(L21:L21,L24:L26)</f>
        <v>558190</v>
      </c>
      <c r="M27" s="69"/>
      <c r="N27" s="92">
        <f>SUM(N21:N21,N24:N26)</f>
        <v>-29594</v>
      </c>
      <c r="O27" s="69"/>
      <c r="P27" s="92">
        <f>SUM(P21:P21,P24:P26)</f>
        <v>-29594</v>
      </c>
      <c r="Q27" s="69"/>
      <c r="R27" s="92">
        <f>SUM(R21:R21,R24:R26)</f>
        <v>2282676</v>
      </c>
      <c r="S27" s="69"/>
      <c r="T27" s="92">
        <f>SUM(T21:T21,T24:T25)</f>
        <v>8986</v>
      </c>
      <c r="U27" s="77"/>
      <c r="V27" s="93">
        <f>SUM(V21:V21,V24:V25)</f>
        <v>2291662</v>
      </c>
      <c r="Y27" s="77"/>
      <c r="Z27" s="77"/>
      <c r="AA27" s="77"/>
    </row>
    <row r="28" spans="1:27" ht="18.75" customHeight="1" thickTop="1">
      <c r="A28" s="72"/>
      <c r="B28" s="72"/>
      <c r="C28" s="72"/>
      <c r="D28" s="69">
        <f>D21-BS!J84</f>
        <v>0</v>
      </c>
      <c r="E28" s="95"/>
      <c r="F28" s="96">
        <f>(F21-(BS!J85+BS!J86))</f>
        <v>0</v>
      </c>
      <c r="G28" s="72"/>
      <c r="H28" s="69">
        <f>H21-BS!F87</f>
        <v>0</v>
      </c>
      <c r="I28" s="95"/>
      <c r="J28" s="69">
        <f>J21-(BS!F90+BS!F91)</f>
        <v>0</v>
      </c>
      <c r="K28" s="72"/>
      <c r="L28" s="69">
        <f>L21-BS!F92</f>
        <v>0</v>
      </c>
      <c r="M28" s="72"/>
      <c r="N28" s="72"/>
      <c r="O28" s="72"/>
      <c r="P28" s="69">
        <f>P21-BS!F93</f>
        <v>0</v>
      </c>
      <c r="Q28" s="72"/>
      <c r="R28" s="69">
        <f>R21-BS!F94</f>
        <v>0</v>
      </c>
      <c r="S28" s="72"/>
      <c r="T28" s="69">
        <f>T21-BS!F95</f>
        <v>0</v>
      </c>
      <c r="V28" s="77">
        <f>V21-BS!F96</f>
        <v>0</v>
      </c>
    </row>
    <row r="29" spans="1:27" ht="18.75" customHeight="1">
      <c r="D29" s="77">
        <f>D27-BS!D84</f>
        <v>0</v>
      </c>
      <c r="H29" s="77">
        <f>H27-BS!D87</f>
        <v>0</v>
      </c>
      <c r="J29" s="77"/>
      <c r="L29" s="77">
        <f>L27-BS!D92</f>
        <v>0</v>
      </c>
      <c r="P29" s="77">
        <f>P27-BS!D93</f>
        <v>0</v>
      </c>
      <c r="R29" s="77">
        <f>R27-BS!D94</f>
        <v>0</v>
      </c>
      <c r="T29" s="77">
        <f>T27-BS!D95</f>
        <v>0</v>
      </c>
      <c r="V29" s="77">
        <f>V27-BS!D96</f>
        <v>0</v>
      </c>
    </row>
    <row r="30" spans="1:27" ht="18.75" customHeight="1">
      <c r="A30" s="41" t="s">
        <v>77</v>
      </c>
      <c r="J30" s="77"/>
      <c r="K30" s="77"/>
      <c r="L30" s="77"/>
      <c r="M30" s="77"/>
      <c r="T30" s="77"/>
      <c r="V30" s="97"/>
    </row>
    <row r="31" spans="1:27" ht="21.2" customHeight="1">
      <c r="L31" s="77"/>
    </row>
  </sheetData>
  <mergeCells count="7">
    <mergeCell ref="J12:L12"/>
    <mergeCell ref="A2:V2"/>
    <mergeCell ref="A3:V3"/>
    <mergeCell ref="A4:V4"/>
    <mergeCell ref="D6:V6"/>
    <mergeCell ref="D7:R7"/>
    <mergeCell ref="N8:P8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showGridLines="0" view="pageBreakPreview" zoomScaleNormal="85" zoomScaleSheetLayoutView="100" workbookViewId="0">
      <selection activeCell="D10" sqref="D10"/>
    </sheetView>
  </sheetViews>
  <sheetFormatPr defaultRowHeight="21.2" customHeight="1"/>
  <cols>
    <col min="1" max="1" width="33.140625" style="62" customWidth="1"/>
    <col min="2" max="2" width="8.5703125" style="62" bestFit="1" customWidth="1"/>
    <col min="3" max="3" width="1.7109375" style="78" customWidth="1"/>
    <col min="4" max="4" width="15.28515625" style="62" customWidth="1"/>
    <col min="5" max="5" width="1.7109375" style="62" customWidth="1"/>
    <col min="6" max="6" width="15.28515625" style="62" customWidth="1"/>
    <col min="7" max="7" width="1.7109375" style="62" customWidth="1"/>
    <col min="8" max="8" width="15.28515625" style="62" customWidth="1"/>
    <col min="9" max="9" width="1.7109375" style="62" customWidth="1"/>
    <col min="10" max="10" width="15.28515625" style="62" customWidth="1"/>
    <col min="11" max="11" width="1.7109375" style="62" customWidth="1"/>
    <col min="12" max="12" width="15.28515625" style="62" customWidth="1"/>
    <col min="13" max="13" width="1.7109375" style="62" customWidth="1"/>
    <col min="14" max="14" width="22" style="62" customWidth="1"/>
    <col min="15" max="15" width="1.7109375" style="62" customWidth="1"/>
    <col min="16" max="16" width="19.28515625" style="62" customWidth="1"/>
    <col min="17" max="17" width="1.42578125" style="62" customWidth="1"/>
    <col min="18" max="18" width="17.28515625" style="62" customWidth="1"/>
    <col min="19" max="256" width="9.140625" style="62"/>
    <col min="257" max="257" width="44.7109375" style="62" customWidth="1"/>
    <col min="258" max="258" width="8.5703125" style="62" bestFit="1" customWidth="1"/>
    <col min="259" max="259" width="1.7109375" style="62" customWidth="1"/>
    <col min="260" max="260" width="17.28515625" style="62" customWidth="1"/>
    <col min="261" max="261" width="1.7109375" style="62" customWidth="1"/>
    <col min="262" max="262" width="17.28515625" style="62" customWidth="1"/>
    <col min="263" max="263" width="1.7109375" style="62" customWidth="1"/>
    <col min="264" max="264" width="18.42578125" style="62" customWidth="1"/>
    <col min="265" max="265" width="1.7109375" style="62" customWidth="1"/>
    <col min="266" max="266" width="17.28515625" style="62" customWidth="1"/>
    <col min="267" max="267" width="1.7109375" style="62" customWidth="1"/>
    <col min="268" max="268" width="17.28515625" style="62" customWidth="1"/>
    <col min="269" max="269" width="1.7109375" style="62" customWidth="1"/>
    <col min="270" max="270" width="17.28515625" style="62" customWidth="1"/>
    <col min="271" max="271" width="2.28515625" style="62" customWidth="1"/>
    <col min="272" max="272" width="19.28515625" style="62" customWidth="1"/>
    <col min="273" max="273" width="2.28515625" style="62" customWidth="1"/>
    <col min="274" max="274" width="17.28515625" style="62" customWidth="1"/>
    <col min="275" max="512" width="9.140625" style="62"/>
    <col min="513" max="513" width="44.7109375" style="62" customWidth="1"/>
    <col min="514" max="514" width="8.5703125" style="62" bestFit="1" customWidth="1"/>
    <col min="515" max="515" width="1.7109375" style="62" customWidth="1"/>
    <col min="516" max="516" width="17.28515625" style="62" customWidth="1"/>
    <col min="517" max="517" width="1.7109375" style="62" customWidth="1"/>
    <col min="518" max="518" width="17.28515625" style="62" customWidth="1"/>
    <col min="519" max="519" width="1.7109375" style="62" customWidth="1"/>
    <col min="520" max="520" width="18.42578125" style="62" customWidth="1"/>
    <col min="521" max="521" width="1.7109375" style="62" customWidth="1"/>
    <col min="522" max="522" width="17.28515625" style="62" customWidth="1"/>
    <col min="523" max="523" width="1.7109375" style="62" customWidth="1"/>
    <col min="524" max="524" width="17.28515625" style="62" customWidth="1"/>
    <col min="525" max="525" width="1.7109375" style="62" customWidth="1"/>
    <col min="526" max="526" width="17.28515625" style="62" customWidth="1"/>
    <col min="527" max="527" width="2.28515625" style="62" customWidth="1"/>
    <col min="528" max="528" width="19.28515625" style="62" customWidth="1"/>
    <col min="529" max="529" width="2.28515625" style="62" customWidth="1"/>
    <col min="530" max="530" width="17.28515625" style="62" customWidth="1"/>
    <col min="531" max="768" width="9.140625" style="62"/>
    <col min="769" max="769" width="44.7109375" style="62" customWidth="1"/>
    <col min="770" max="770" width="8.5703125" style="62" bestFit="1" customWidth="1"/>
    <col min="771" max="771" width="1.7109375" style="62" customWidth="1"/>
    <col min="772" max="772" width="17.28515625" style="62" customWidth="1"/>
    <col min="773" max="773" width="1.7109375" style="62" customWidth="1"/>
    <col min="774" max="774" width="17.28515625" style="62" customWidth="1"/>
    <col min="775" max="775" width="1.7109375" style="62" customWidth="1"/>
    <col min="776" max="776" width="18.42578125" style="62" customWidth="1"/>
    <col min="777" max="777" width="1.7109375" style="62" customWidth="1"/>
    <col min="778" max="778" width="17.28515625" style="62" customWidth="1"/>
    <col min="779" max="779" width="1.7109375" style="62" customWidth="1"/>
    <col min="780" max="780" width="17.28515625" style="62" customWidth="1"/>
    <col min="781" max="781" width="1.7109375" style="62" customWidth="1"/>
    <col min="782" max="782" width="17.28515625" style="62" customWidth="1"/>
    <col min="783" max="783" width="2.28515625" style="62" customWidth="1"/>
    <col min="784" max="784" width="19.28515625" style="62" customWidth="1"/>
    <col min="785" max="785" width="2.28515625" style="62" customWidth="1"/>
    <col min="786" max="786" width="17.28515625" style="62" customWidth="1"/>
    <col min="787" max="1024" width="9.140625" style="62"/>
    <col min="1025" max="1025" width="44.7109375" style="62" customWidth="1"/>
    <col min="1026" max="1026" width="8.5703125" style="62" bestFit="1" customWidth="1"/>
    <col min="1027" max="1027" width="1.7109375" style="62" customWidth="1"/>
    <col min="1028" max="1028" width="17.28515625" style="62" customWidth="1"/>
    <col min="1029" max="1029" width="1.7109375" style="62" customWidth="1"/>
    <col min="1030" max="1030" width="17.28515625" style="62" customWidth="1"/>
    <col min="1031" max="1031" width="1.7109375" style="62" customWidth="1"/>
    <col min="1032" max="1032" width="18.42578125" style="62" customWidth="1"/>
    <col min="1033" max="1033" width="1.7109375" style="62" customWidth="1"/>
    <col min="1034" max="1034" width="17.28515625" style="62" customWidth="1"/>
    <col min="1035" max="1035" width="1.7109375" style="62" customWidth="1"/>
    <col min="1036" max="1036" width="17.28515625" style="62" customWidth="1"/>
    <col min="1037" max="1037" width="1.7109375" style="62" customWidth="1"/>
    <col min="1038" max="1038" width="17.28515625" style="62" customWidth="1"/>
    <col min="1039" max="1039" width="2.28515625" style="62" customWidth="1"/>
    <col min="1040" max="1040" width="19.28515625" style="62" customWidth="1"/>
    <col min="1041" max="1041" width="2.28515625" style="62" customWidth="1"/>
    <col min="1042" max="1042" width="17.28515625" style="62" customWidth="1"/>
    <col min="1043" max="1280" width="9.140625" style="62"/>
    <col min="1281" max="1281" width="44.7109375" style="62" customWidth="1"/>
    <col min="1282" max="1282" width="8.5703125" style="62" bestFit="1" customWidth="1"/>
    <col min="1283" max="1283" width="1.7109375" style="62" customWidth="1"/>
    <col min="1284" max="1284" width="17.28515625" style="62" customWidth="1"/>
    <col min="1285" max="1285" width="1.7109375" style="62" customWidth="1"/>
    <col min="1286" max="1286" width="17.28515625" style="62" customWidth="1"/>
    <col min="1287" max="1287" width="1.7109375" style="62" customWidth="1"/>
    <col min="1288" max="1288" width="18.42578125" style="62" customWidth="1"/>
    <col min="1289" max="1289" width="1.7109375" style="62" customWidth="1"/>
    <col min="1290" max="1290" width="17.28515625" style="62" customWidth="1"/>
    <col min="1291" max="1291" width="1.7109375" style="62" customWidth="1"/>
    <col min="1292" max="1292" width="17.28515625" style="62" customWidth="1"/>
    <col min="1293" max="1293" width="1.7109375" style="62" customWidth="1"/>
    <col min="1294" max="1294" width="17.28515625" style="62" customWidth="1"/>
    <col min="1295" max="1295" width="2.28515625" style="62" customWidth="1"/>
    <col min="1296" max="1296" width="19.28515625" style="62" customWidth="1"/>
    <col min="1297" max="1297" width="2.28515625" style="62" customWidth="1"/>
    <col min="1298" max="1298" width="17.28515625" style="62" customWidth="1"/>
    <col min="1299" max="1536" width="9.140625" style="62"/>
    <col min="1537" max="1537" width="44.7109375" style="62" customWidth="1"/>
    <col min="1538" max="1538" width="8.5703125" style="62" bestFit="1" customWidth="1"/>
    <col min="1539" max="1539" width="1.7109375" style="62" customWidth="1"/>
    <col min="1540" max="1540" width="17.28515625" style="62" customWidth="1"/>
    <col min="1541" max="1541" width="1.7109375" style="62" customWidth="1"/>
    <col min="1542" max="1542" width="17.28515625" style="62" customWidth="1"/>
    <col min="1543" max="1543" width="1.7109375" style="62" customWidth="1"/>
    <col min="1544" max="1544" width="18.42578125" style="62" customWidth="1"/>
    <col min="1545" max="1545" width="1.7109375" style="62" customWidth="1"/>
    <col min="1546" max="1546" width="17.28515625" style="62" customWidth="1"/>
    <col min="1547" max="1547" width="1.7109375" style="62" customWidth="1"/>
    <col min="1548" max="1548" width="17.28515625" style="62" customWidth="1"/>
    <col min="1549" max="1549" width="1.7109375" style="62" customWidth="1"/>
    <col min="1550" max="1550" width="17.28515625" style="62" customWidth="1"/>
    <col min="1551" max="1551" width="2.28515625" style="62" customWidth="1"/>
    <col min="1552" max="1552" width="19.28515625" style="62" customWidth="1"/>
    <col min="1553" max="1553" width="2.28515625" style="62" customWidth="1"/>
    <col min="1554" max="1554" width="17.28515625" style="62" customWidth="1"/>
    <col min="1555" max="1792" width="9.140625" style="62"/>
    <col min="1793" max="1793" width="44.7109375" style="62" customWidth="1"/>
    <col min="1794" max="1794" width="8.5703125" style="62" bestFit="1" customWidth="1"/>
    <col min="1795" max="1795" width="1.7109375" style="62" customWidth="1"/>
    <col min="1796" max="1796" width="17.28515625" style="62" customWidth="1"/>
    <col min="1797" max="1797" width="1.7109375" style="62" customWidth="1"/>
    <col min="1798" max="1798" width="17.28515625" style="62" customWidth="1"/>
    <col min="1799" max="1799" width="1.7109375" style="62" customWidth="1"/>
    <col min="1800" max="1800" width="18.42578125" style="62" customWidth="1"/>
    <col min="1801" max="1801" width="1.7109375" style="62" customWidth="1"/>
    <col min="1802" max="1802" width="17.28515625" style="62" customWidth="1"/>
    <col min="1803" max="1803" width="1.7109375" style="62" customWidth="1"/>
    <col min="1804" max="1804" width="17.28515625" style="62" customWidth="1"/>
    <col min="1805" max="1805" width="1.7109375" style="62" customWidth="1"/>
    <col min="1806" max="1806" width="17.28515625" style="62" customWidth="1"/>
    <col min="1807" max="1807" width="2.28515625" style="62" customWidth="1"/>
    <col min="1808" max="1808" width="19.28515625" style="62" customWidth="1"/>
    <col min="1809" max="1809" width="2.28515625" style="62" customWidth="1"/>
    <col min="1810" max="1810" width="17.28515625" style="62" customWidth="1"/>
    <col min="1811" max="2048" width="9.140625" style="62"/>
    <col min="2049" max="2049" width="44.7109375" style="62" customWidth="1"/>
    <col min="2050" max="2050" width="8.5703125" style="62" bestFit="1" customWidth="1"/>
    <col min="2051" max="2051" width="1.7109375" style="62" customWidth="1"/>
    <col min="2052" max="2052" width="17.28515625" style="62" customWidth="1"/>
    <col min="2053" max="2053" width="1.7109375" style="62" customWidth="1"/>
    <col min="2054" max="2054" width="17.28515625" style="62" customWidth="1"/>
    <col min="2055" max="2055" width="1.7109375" style="62" customWidth="1"/>
    <col min="2056" max="2056" width="18.42578125" style="62" customWidth="1"/>
    <col min="2057" max="2057" width="1.7109375" style="62" customWidth="1"/>
    <col min="2058" max="2058" width="17.28515625" style="62" customWidth="1"/>
    <col min="2059" max="2059" width="1.7109375" style="62" customWidth="1"/>
    <col min="2060" max="2060" width="17.28515625" style="62" customWidth="1"/>
    <col min="2061" max="2061" width="1.7109375" style="62" customWidth="1"/>
    <col min="2062" max="2062" width="17.28515625" style="62" customWidth="1"/>
    <col min="2063" max="2063" width="2.28515625" style="62" customWidth="1"/>
    <col min="2064" max="2064" width="19.28515625" style="62" customWidth="1"/>
    <col min="2065" max="2065" width="2.28515625" style="62" customWidth="1"/>
    <col min="2066" max="2066" width="17.28515625" style="62" customWidth="1"/>
    <col min="2067" max="2304" width="9.140625" style="62"/>
    <col min="2305" max="2305" width="44.7109375" style="62" customWidth="1"/>
    <col min="2306" max="2306" width="8.5703125" style="62" bestFit="1" customWidth="1"/>
    <col min="2307" max="2307" width="1.7109375" style="62" customWidth="1"/>
    <col min="2308" max="2308" width="17.28515625" style="62" customWidth="1"/>
    <col min="2309" max="2309" width="1.7109375" style="62" customWidth="1"/>
    <col min="2310" max="2310" width="17.28515625" style="62" customWidth="1"/>
    <col min="2311" max="2311" width="1.7109375" style="62" customWidth="1"/>
    <col min="2312" max="2312" width="18.42578125" style="62" customWidth="1"/>
    <col min="2313" max="2313" width="1.7109375" style="62" customWidth="1"/>
    <col min="2314" max="2314" width="17.28515625" style="62" customWidth="1"/>
    <col min="2315" max="2315" width="1.7109375" style="62" customWidth="1"/>
    <col min="2316" max="2316" width="17.28515625" style="62" customWidth="1"/>
    <col min="2317" max="2317" width="1.7109375" style="62" customWidth="1"/>
    <col min="2318" max="2318" width="17.28515625" style="62" customWidth="1"/>
    <col min="2319" max="2319" width="2.28515625" style="62" customWidth="1"/>
    <col min="2320" max="2320" width="19.28515625" style="62" customWidth="1"/>
    <col min="2321" max="2321" width="2.28515625" style="62" customWidth="1"/>
    <col min="2322" max="2322" width="17.28515625" style="62" customWidth="1"/>
    <col min="2323" max="2560" width="9.140625" style="62"/>
    <col min="2561" max="2561" width="44.7109375" style="62" customWidth="1"/>
    <col min="2562" max="2562" width="8.5703125" style="62" bestFit="1" customWidth="1"/>
    <col min="2563" max="2563" width="1.7109375" style="62" customWidth="1"/>
    <col min="2564" max="2564" width="17.28515625" style="62" customWidth="1"/>
    <col min="2565" max="2565" width="1.7109375" style="62" customWidth="1"/>
    <col min="2566" max="2566" width="17.28515625" style="62" customWidth="1"/>
    <col min="2567" max="2567" width="1.7109375" style="62" customWidth="1"/>
    <col min="2568" max="2568" width="18.42578125" style="62" customWidth="1"/>
    <col min="2569" max="2569" width="1.7109375" style="62" customWidth="1"/>
    <col min="2570" max="2570" width="17.28515625" style="62" customWidth="1"/>
    <col min="2571" max="2571" width="1.7109375" style="62" customWidth="1"/>
    <col min="2572" max="2572" width="17.28515625" style="62" customWidth="1"/>
    <col min="2573" max="2573" width="1.7109375" style="62" customWidth="1"/>
    <col min="2574" max="2574" width="17.28515625" style="62" customWidth="1"/>
    <col min="2575" max="2575" width="2.28515625" style="62" customWidth="1"/>
    <col min="2576" max="2576" width="19.28515625" style="62" customWidth="1"/>
    <col min="2577" max="2577" width="2.28515625" style="62" customWidth="1"/>
    <col min="2578" max="2578" width="17.28515625" style="62" customWidth="1"/>
    <col min="2579" max="2816" width="9.140625" style="62"/>
    <col min="2817" max="2817" width="44.7109375" style="62" customWidth="1"/>
    <col min="2818" max="2818" width="8.5703125" style="62" bestFit="1" customWidth="1"/>
    <col min="2819" max="2819" width="1.7109375" style="62" customWidth="1"/>
    <col min="2820" max="2820" width="17.28515625" style="62" customWidth="1"/>
    <col min="2821" max="2821" width="1.7109375" style="62" customWidth="1"/>
    <col min="2822" max="2822" width="17.28515625" style="62" customWidth="1"/>
    <col min="2823" max="2823" width="1.7109375" style="62" customWidth="1"/>
    <col min="2824" max="2824" width="18.42578125" style="62" customWidth="1"/>
    <col min="2825" max="2825" width="1.7109375" style="62" customWidth="1"/>
    <col min="2826" max="2826" width="17.28515625" style="62" customWidth="1"/>
    <col min="2827" max="2827" width="1.7109375" style="62" customWidth="1"/>
    <col min="2828" max="2828" width="17.28515625" style="62" customWidth="1"/>
    <col min="2829" max="2829" width="1.7109375" style="62" customWidth="1"/>
    <col min="2830" max="2830" width="17.28515625" style="62" customWidth="1"/>
    <col min="2831" max="2831" width="2.28515625" style="62" customWidth="1"/>
    <col min="2832" max="2832" width="19.28515625" style="62" customWidth="1"/>
    <col min="2833" max="2833" width="2.28515625" style="62" customWidth="1"/>
    <col min="2834" max="2834" width="17.28515625" style="62" customWidth="1"/>
    <col min="2835" max="3072" width="9.140625" style="62"/>
    <col min="3073" max="3073" width="44.7109375" style="62" customWidth="1"/>
    <col min="3074" max="3074" width="8.5703125" style="62" bestFit="1" customWidth="1"/>
    <col min="3075" max="3075" width="1.7109375" style="62" customWidth="1"/>
    <col min="3076" max="3076" width="17.28515625" style="62" customWidth="1"/>
    <col min="3077" max="3077" width="1.7109375" style="62" customWidth="1"/>
    <col min="3078" max="3078" width="17.28515625" style="62" customWidth="1"/>
    <col min="3079" max="3079" width="1.7109375" style="62" customWidth="1"/>
    <col min="3080" max="3080" width="18.42578125" style="62" customWidth="1"/>
    <col min="3081" max="3081" width="1.7109375" style="62" customWidth="1"/>
    <col min="3082" max="3082" width="17.28515625" style="62" customWidth="1"/>
    <col min="3083" max="3083" width="1.7109375" style="62" customWidth="1"/>
    <col min="3084" max="3084" width="17.28515625" style="62" customWidth="1"/>
    <col min="3085" max="3085" width="1.7109375" style="62" customWidth="1"/>
    <col min="3086" max="3086" width="17.28515625" style="62" customWidth="1"/>
    <col min="3087" max="3087" width="2.28515625" style="62" customWidth="1"/>
    <col min="3088" max="3088" width="19.28515625" style="62" customWidth="1"/>
    <col min="3089" max="3089" width="2.28515625" style="62" customWidth="1"/>
    <col min="3090" max="3090" width="17.28515625" style="62" customWidth="1"/>
    <col min="3091" max="3328" width="9.140625" style="62"/>
    <col min="3329" max="3329" width="44.7109375" style="62" customWidth="1"/>
    <col min="3330" max="3330" width="8.5703125" style="62" bestFit="1" customWidth="1"/>
    <col min="3331" max="3331" width="1.7109375" style="62" customWidth="1"/>
    <col min="3332" max="3332" width="17.28515625" style="62" customWidth="1"/>
    <col min="3333" max="3333" width="1.7109375" style="62" customWidth="1"/>
    <col min="3334" max="3334" width="17.28515625" style="62" customWidth="1"/>
    <col min="3335" max="3335" width="1.7109375" style="62" customWidth="1"/>
    <col min="3336" max="3336" width="18.42578125" style="62" customWidth="1"/>
    <col min="3337" max="3337" width="1.7109375" style="62" customWidth="1"/>
    <col min="3338" max="3338" width="17.28515625" style="62" customWidth="1"/>
    <col min="3339" max="3339" width="1.7109375" style="62" customWidth="1"/>
    <col min="3340" max="3340" width="17.28515625" style="62" customWidth="1"/>
    <col min="3341" max="3341" width="1.7109375" style="62" customWidth="1"/>
    <col min="3342" max="3342" width="17.28515625" style="62" customWidth="1"/>
    <col min="3343" max="3343" width="2.28515625" style="62" customWidth="1"/>
    <col min="3344" max="3344" width="19.28515625" style="62" customWidth="1"/>
    <col min="3345" max="3345" width="2.28515625" style="62" customWidth="1"/>
    <col min="3346" max="3346" width="17.28515625" style="62" customWidth="1"/>
    <col min="3347" max="3584" width="9.140625" style="62"/>
    <col min="3585" max="3585" width="44.7109375" style="62" customWidth="1"/>
    <col min="3586" max="3586" width="8.5703125" style="62" bestFit="1" customWidth="1"/>
    <col min="3587" max="3587" width="1.7109375" style="62" customWidth="1"/>
    <col min="3588" max="3588" width="17.28515625" style="62" customWidth="1"/>
    <col min="3589" max="3589" width="1.7109375" style="62" customWidth="1"/>
    <col min="3590" max="3590" width="17.28515625" style="62" customWidth="1"/>
    <col min="3591" max="3591" width="1.7109375" style="62" customWidth="1"/>
    <col min="3592" max="3592" width="18.42578125" style="62" customWidth="1"/>
    <col min="3593" max="3593" width="1.7109375" style="62" customWidth="1"/>
    <col min="3594" max="3594" width="17.28515625" style="62" customWidth="1"/>
    <col min="3595" max="3595" width="1.7109375" style="62" customWidth="1"/>
    <col min="3596" max="3596" width="17.28515625" style="62" customWidth="1"/>
    <col min="3597" max="3597" width="1.7109375" style="62" customWidth="1"/>
    <col min="3598" max="3598" width="17.28515625" style="62" customWidth="1"/>
    <col min="3599" max="3599" width="2.28515625" style="62" customWidth="1"/>
    <col min="3600" max="3600" width="19.28515625" style="62" customWidth="1"/>
    <col min="3601" max="3601" width="2.28515625" style="62" customWidth="1"/>
    <col min="3602" max="3602" width="17.28515625" style="62" customWidth="1"/>
    <col min="3603" max="3840" width="9.140625" style="62"/>
    <col min="3841" max="3841" width="44.7109375" style="62" customWidth="1"/>
    <col min="3842" max="3842" width="8.5703125" style="62" bestFit="1" customWidth="1"/>
    <col min="3843" max="3843" width="1.7109375" style="62" customWidth="1"/>
    <col min="3844" max="3844" width="17.28515625" style="62" customWidth="1"/>
    <col min="3845" max="3845" width="1.7109375" style="62" customWidth="1"/>
    <col min="3846" max="3846" width="17.28515625" style="62" customWidth="1"/>
    <col min="3847" max="3847" width="1.7109375" style="62" customWidth="1"/>
    <col min="3848" max="3848" width="18.42578125" style="62" customWidth="1"/>
    <col min="3849" max="3849" width="1.7109375" style="62" customWidth="1"/>
    <col min="3850" max="3850" width="17.28515625" style="62" customWidth="1"/>
    <col min="3851" max="3851" width="1.7109375" style="62" customWidth="1"/>
    <col min="3852" max="3852" width="17.28515625" style="62" customWidth="1"/>
    <col min="3853" max="3853" width="1.7109375" style="62" customWidth="1"/>
    <col min="3854" max="3854" width="17.28515625" style="62" customWidth="1"/>
    <col min="3855" max="3855" width="2.28515625" style="62" customWidth="1"/>
    <col min="3856" max="3856" width="19.28515625" style="62" customWidth="1"/>
    <col min="3857" max="3857" width="2.28515625" style="62" customWidth="1"/>
    <col min="3858" max="3858" width="17.28515625" style="62" customWidth="1"/>
    <col min="3859" max="4096" width="9.140625" style="62"/>
    <col min="4097" max="4097" width="44.7109375" style="62" customWidth="1"/>
    <col min="4098" max="4098" width="8.5703125" style="62" bestFit="1" customWidth="1"/>
    <col min="4099" max="4099" width="1.7109375" style="62" customWidth="1"/>
    <col min="4100" max="4100" width="17.28515625" style="62" customWidth="1"/>
    <col min="4101" max="4101" width="1.7109375" style="62" customWidth="1"/>
    <col min="4102" max="4102" width="17.28515625" style="62" customWidth="1"/>
    <col min="4103" max="4103" width="1.7109375" style="62" customWidth="1"/>
    <col min="4104" max="4104" width="18.42578125" style="62" customWidth="1"/>
    <col min="4105" max="4105" width="1.7109375" style="62" customWidth="1"/>
    <col min="4106" max="4106" width="17.28515625" style="62" customWidth="1"/>
    <col min="4107" max="4107" width="1.7109375" style="62" customWidth="1"/>
    <col min="4108" max="4108" width="17.28515625" style="62" customWidth="1"/>
    <col min="4109" max="4109" width="1.7109375" style="62" customWidth="1"/>
    <col min="4110" max="4110" width="17.28515625" style="62" customWidth="1"/>
    <col min="4111" max="4111" width="2.28515625" style="62" customWidth="1"/>
    <col min="4112" max="4112" width="19.28515625" style="62" customWidth="1"/>
    <col min="4113" max="4113" width="2.28515625" style="62" customWidth="1"/>
    <col min="4114" max="4114" width="17.28515625" style="62" customWidth="1"/>
    <col min="4115" max="4352" width="9.140625" style="62"/>
    <col min="4353" max="4353" width="44.7109375" style="62" customWidth="1"/>
    <col min="4354" max="4354" width="8.5703125" style="62" bestFit="1" customWidth="1"/>
    <col min="4355" max="4355" width="1.7109375" style="62" customWidth="1"/>
    <col min="4356" max="4356" width="17.28515625" style="62" customWidth="1"/>
    <col min="4357" max="4357" width="1.7109375" style="62" customWidth="1"/>
    <col min="4358" max="4358" width="17.28515625" style="62" customWidth="1"/>
    <col min="4359" max="4359" width="1.7109375" style="62" customWidth="1"/>
    <col min="4360" max="4360" width="18.42578125" style="62" customWidth="1"/>
    <col min="4361" max="4361" width="1.7109375" style="62" customWidth="1"/>
    <col min="4362" max="4362" width="17.28515625" style="62" customWidth="1"/>
    <col min="4363" max="4363" width="1.7109375" style="62" customWidth="1"/>
    <col min="4364" max="4364" width="17.28515625" style="62" customWidth="1"/>
    <col min="4365" max="4365" width="1.7109375" style="62" customWidth="1"/>
    <col min="4366" max="4366" width="17.28515625" style="62" customWidth="1"/>
    <col min="4367" max="4367" width="2.28515625" style="62" customWidth="1"/>
    <col min="4368" max="4368" width="19.28515625" style="62" customWidth="1"/>
    <col min="4369" max="4369" width="2.28515625" style="62" customWidth="1"/>
    <col min="4370" max="4370" width="17.28515625" style="62" customWidth="1"/>
    <col min="4371" max="4608" width="9.140625" style="62"/>
    <col min="4609" max="4609" width="44.7109375" style="62" customWidth="1"/>
    <col min="4610" max="4610" width="8.5703125" style="62" bestFit="1" customWidth="1"/>
    <col min="4611" max="4611" width="1.7109375" style="62" customWidth="1"/>
    <col min="4612" max="4612" width="17.28515625" style="62" customWidth="1"/>
    <col min="4613" max="4613" width="1.7109375" style="62" customWidth="1"/>
    <col min="4614" max="4614" width="17.28515625" style="62" customWidth="1"/>
    <col min="4615" max="4615" width="1.7109375" style="62" customWidth="1"/>
    <col min="4616" max="4616" width="18.42578125" style="62" customWidth="1"/>
    <col min="4617" max="4617" width="1.7109375" style="62" customWidth="1"/>
    <col min="4618" max="4618" width="17.28515625" style="62" customWidth="1"/>
    <col min="4619" max="4619" width="1.7109375" style="62" customWidth="1"/>
    <col min="4620" max="4620" width="17.28515625" style="62" customWidth="1"/>
    <col min="4621" max="4621" width="1.7109375" style="62" customWidth="1"/>
    <col min="4622" max="4622" width="17.28515625" style="62" customWidth="1"/>
    <col min="4623" max="4623" width="2.28515625" style="62" customWidth="1"/>
    <col min="4624" max="4624" width="19.28515625" style="62" customWidth="1"/>
    <col min="4625" max="4625" width="2.28515625" style="62" customWidth="1"/>
    <col min="4626" max="4626" width="17.28515625" style="62" customWidth="1"/>
    <col min="4627" max="4864" width="9.140625" style="62"/>
    <col min="4865" max="4865" width="44.7109375" style="62" customWidth="1"/>
    <col min="4866" max="4866" width="8.5703125" style="62" bestFit="1" customWidth="1"/>
    <col min="4867" max="4867" width="1.7109375" style="62" customWidth="1"/>
    <col min="4868" max="4868" width="17.28515625" style="62" customWidth="1"/>
    <col min="4869" max="4869" width="1.7109375" style="62" customWidth="1"/>
    <col min="4870" max="4870" width="17.28515625" style="62" customWidth="1"/>
    <col min="4871" max="4871" width="1.7109375" style="62" customWidth="1"/>
    <col min="4872" max="4872" width="18.42578125" style="62" customWidth="1"/>
    <col min="4873" max="4873" width="1.7109375" style="62" customWidth="1"/>
    <col min="4874" max="4874" width="17.28515625" style="62" customWidth="1"/>
    <col min="4875" max="4875" width="1.7109375" style="62" customWidth="1"/>
    <col min="4876" max="4876" width="17.28515625" style="62" customWidth="1"/>
    <col min="4877" max="4877" width="1.7109375" style="62" customWidth="1"/>
    <col min="4878" max="4878" width="17.28515625" style="62" customWidth="1"/>
    <col min="4879" max="4879" width="2.28515625" style="62" customWidth="1"/>
    <col min="4880" max="4880" width="19.28515625" style="62" customWidth="1"/>
    <col min="4881" max="4881" width="2.28515625" style="62" customWidth="1"/>
    <col min="4882" max="4882" width="17.28515625" style="62" customWidth="1"/>
    <col min="4883" max="5120" width="9.140625" style="62"/>
    <col min="5121" max="5121" width="44.7109375" style="62" customWidth="1"/>
    <col min="5122" max="5122" width="8.5703125" style="62" bestFit="1" customWidth="1"/>
    <col min="5123" max="5123" width="1.7109375" style="62" customWidth="1"/>
    <col min="5124" max="5124" width="17.28515625" style="62" customWidth="1"/>
    <col min="5125" max="5125" width="1.7109375" style="62" customWidth="1"/>
    <col min="5126" max="5126" width="17.28515625" style="62" customWidth="1"/>
    <col min="5127" max="5127" width="1.7109375" style="62" customWidth="1"/>
    <col min="5128" max="5128" width="18.42578125" style="62" customWidth="1"/>
    <col min="5129" max="5129" width="1.7109375" style="62" customWidth="1"/>
    <col min="5130" max="5130" width="17.28515625" style="62" customWidth="1"/>
    <col min="5131" max="5131" width="1.7109375" style="62" customWidth="1"/>
    <col min="5132" max="5132" width="17.28515625" style="62" customWidth="1"/>
    <col min="5133" max="5133" width="1.7109375" style="62" customWidth="1"/>
    <col min="5134" max="5134" width="17.28515625" style="62" customWidth="1"/>
    <col min="5135" max="5135" width="2.28515625" style="62" customWidth="1"/>
    <col min="5136" max="5136" width="19.28515625" style="62" customWidth="1"/>
    <col min="5137" max="5137" width="2.28515625" style="62" customWidth="1"/>
    <col min="5138" max="5138" width="17.28515625" style="62" customWidth="1"/>
    <col min="5139" max="5376" width="9.140625" style="62"/>
    <col min="5377" max="5377" width="44.7109375" style="62" customWidth="1"/>
    <col min="5378" max="5378" width="8.5703125" style="62" bestFit="1" customWidth="1"/>
    <col min="5379" max="5379" width="1.7109375" style="62" customWidth="1"/>
    <col min="5380" max="5380" width="17.28515625" style="62" customWidth="1"/>
    <col min="5381" max="5381" width="1.7109375" style="62" customWidth="1"/>
    <col min="5382" max="5382" width="17.28515625" style="62" customWidth="1"/>
    <col min="5383" max="5383" width="1.7109375" style="62" customWidth="1"/>
    <col min="5384" max="5384" width="18.42578125" style="62" customWidth="1"/>
    <col min="5385" max="5385" width="1.7109375" style="62" customWidth="1"/>
    <col min="5386" max="5386" width="17.28515625" style="62" customWidth="1"/>
    <col min="5387" max="5387" width="1.7109375" style="62" customWidth="1"/>
    <col min="5388" max="5388" width="17.28515625" style="62" customWidth="1"/>
    <col min="5389" max="5389" width="1.7109375" style="62" customWidth="1"/>
    <col min="5390" max="5390" width="17.28515625" style="62" customWidth="1"/>
    <col min="5391" max="5391" width="2.28515625" style="62" customWidth="1"/>
    <col min="5392" max="5392" width="19.28515625" style="62" customWidth="1"/>
    <col min="5393" max="5393" width="2.28515625" style="62" customWidth="1"/>
    <col min="5394" max="5394" width="17.28515625" style="62" customWidth="1"/>
    <col min="5395" max="5632" width="9.140625" style="62"/>
    <col min="5633" max="5633" width="44.7109375" style="62" customWidth="1"/>
    <col min="5634" max="5634" width="8.5703125" style="62" bestFit="1" customWidth="1"/>
    <col min="5635" max="5635" width="1.7109375" style="62" customWidth="1"/>
    <col min="5636" max="5636" width="17.28515625" style="62" customWidth="1"/>
    <col min="5637" max="5637" width="1.7109375" style="62" customWidth="1"/>
    <col min="5638" max="5638" width="17.28515625" style="62" customWidth="1"/>
    <col min="5639" max="5639" width="1.7109375" style="62" customWidth="1"/>
    <col min="5640" max="5640" width="18.42578125" style="62" customWidth="1"/>
    <col min="5641" max="5641" width="1.7109375" style="62" customWidth="1"/>
    <col min="5642" max="5642" width="17.28515625" style="62" customWidth="1"/>
    <col min="5643" max="5643" width="1.7109375" style="62" customWidth="1"/>
    <col min="5644" max="5644" width="17.28515625" style="62" customWidth="1"/>
    <col min="5645" max="5645" width="1.7109375" style="62" customWidth="1"/>
    <col min="5646" max="5646" width="17.28515625" style="62" customWidth="1"/>
    <col min="5647" max="5647" width="2.28515625" style="62" customWidth="1"/>
    <col min="5648" max="5648" width="19.28515625" style="62" customWidth="1"/>
    <col min="5649" max="5649" width="2.28515625" style="62" customWidth="1"/>
    <col min="5650" max="5650" width="17.28515625" style="62" customWidth="1"/>
    <col min="5651" max="5888" width="9.140625" style="62"/>
    <col min="5889" max="5889" width="44.7109375" style="62" customWidth="1"/>
    <col min="5890" max="5890" width="8.5703125" style="62" bestFit="1" customWidth="1"/>
    <col min="5891" max="5891" width="1.7109375" style="62" customWidth="1"/>
    <col min="5892" max="5892" width="17.28515625" style="62" customWidth="1"/>
    <col min="5893" max="5893" width="1.7109375" style="62" customWidth="1"/>
    <col min="5894" max="5894" width="17.28515625" style="62" customWidth="1"/>
    <col min="5895" max="5895" width="1.7109375" style="62" customWidth="1"/>
    <col min="5896" max="5896" width="18.42578125" style="62" customWidth="1"/>
    <col min="5897" max="5897" width="1.7109375" style="62" customWidth="1"/>
    <col min="5898" max="5898" width="17.28515625" style="62" customWidth="1"/>
    <col min="5899" max="5899" width="1.7109375" style="62" customWidth="1"/>
    <col min="5900" max="5900" width="17.28515625" style="62" customWidth="1"/>
    <col min="5901" max="5901" width="1.7109375" style="62" customWidth="1"/>
    <col min="5902" max="5902" width="17.28515625" style="62" customWidth="1"/>
    <col min="5903" max="5903" width="2.28515625" style="62" customWidth="1"/>
    <col min="5904" max="5904" width="19.28515625" style="62" customWidth="1"/>
    <col min="5905" max="5905" width="2.28515625" style="62" customWidth="1"/>
    <col min="5906" max="5906" width="17.28515625" style="62" customWidth="1"/>
    <col min="5907" max="6144" width="9.140625" style="62"/>
    <col min="6145" max="6145" width="44.7109375" style="62" customWidth="1"/>
    <col min="6146" max="6146" width="8.5703125" style="62" bestFit="1" customWidth="1"/>
    <col min="6147" max="6147" width="1.7109375" style="62" customWidth="1"/>
    <col min="6148" max="6148" width="17.28515625" style="62" customWidth="1"/>
    <col min="6149" max="6149" width="1.7109375" style="62" customWidth="1"/>
    <col min="6150" max="6150" width="17.28515625" style="62" customWidth="1"/>
    <col min="6151" max="6151" width="1.7109375" style="62" customWidth="1"/>
    <col min="6152" max="6152" width="18.42578125" style="62" customWidth="1"/>
    <col min="6153" max="6153" width="1.7109375" style="62" customWidth="1"/>
    <col min="6154" max="6154" width="17.28515625" style="62" customWidth="1"/>
    <col min="6155" max="6155" width="1.7109375" style="62" customWidth="1"/>
    <col min="6156" max="6156" width="17.28515625" style="62" customWidth="1"/>
    <col min="6157" max="6157" width="1.7109375" style="62" customWidth="1"/>
    <col min="6158" max="6158" width="17.28515625" style="62" customWidth="1"/>
    <col min="6159" max="6159" width="2.28515625" style="62" customWidth="1"/>
    <col min="6160" max="6160" width="19.28515625" style="62" customWidth="1"/>
    <col min="6161" max="6161" width="2.28515625" style="62" customWidth="1"/>
    <col min="6162" max="6162" width="17.28515625" style="62" customWidth="1"/>
    <col min="6163" max="6400" width="9.140625" style="62"/>
    <col min="6401" max="6401" width="44.7109375" style="62" customWidth="1"/>
    <col min="6402" max="6402" width="8.5703125" style="62" bestFit="1" customWidth="1"/>
    <col min="6403" max="6403" width="1.7109375" style="62" customWidth="1"/>
    <col min="6404" max="6404" width="17.28515625" style="62" customWidth="1"/>
    <col min="6405" max="6405" width="1.7109375" style="62" customWidth="1"/>
    <col min="6406" max="6406" width="17.28515625" style="62" customWidth="1"/>
    <col min="6407" max="6407" width="1.7109375" style="62" customWidth="1"/>
    <col min="6408" max="6408" width="18.42578125" style="62" customWidth="1"/>
    <col min="6409" max="6409" width="1.7109375" style="62" customWidth="1"/>
    <col min="6410" max="6410" width="17.28515625" style="62" customWidth="1"/>
    <col min="6411" max="6411" width="1.7109375" style="62" customWidth="1"/>
    <col min="6412" max="6412" width="17.28515625" style="62" customWidth="1"/>
    <col min="6413" max="6413" width="1.7109375" style="62" customWidth="1"/>
    <col min="6414" max="6414" width="17.28515625" style="62" customWidth="1"/>
    <col min="6415" max="6415" width="2.28515625" style="62" customWidth="1"/>
    <col min="6416" max="6416" width="19.28515625" style="62" customWidth="1"/>
    <col min="6417" max="6417" width="2.28515625" style="62" customWidth="1"/>
    <col min="6418" max="6418" width="17.28515625" style="62" customWidth="1"/>
    <col min="6419" max="6656" width="9.140625" style="62"/>
    <col min="6657" max="6657" width="44.7109375" style="62" customWidth="1"/>
    <col min="6658" max="6658" width="8.5703125" style="62" bestFit="1" customWidth="1"/>
    <col min="6659" max="6659" width="1.7109375" style="62" customWidth="1"/>
    <col min="6660" max="6660" width="17.28515625" style="62" customWidth="1"/>
    <col min="6661" max="6661" width="1.7109375" style="62" customWidth="1"/>
    <col min="6662" max="6662" width="17.28515625" style="62" customWidth="1"/>
    <col min="6663" max="6663" width="1.7109375" style="62" customWidth="1"/>
    <col min="6664" max="6664" width="18.42578125" style="62" customWidth="1"/>
    <col min="6665" max="6665" width="1.7109375" style="62" customWidth="1"/>
    <col min="6666" max="6666" width="17.28515625" style="62" customWidth="1"/>
    <col min="6667" max="6667" width="1.7109375" style="62" customWidth="1"/>
    <col min="6668" max="6668" width="17.28515625" style="62" customWidth="1"/>
    <col min="6669" max="6669" width="1.7109375" style="62" customWidth="1"/>
    <col min="6670" max="6670" width="17.28515625" style="62" customWidth="1"/>
    <col min="6671" max="6671" width="2.28515625" style="62" customWidth="1"/>
    <col min="6672" max="6672" width="19.28515625" style="62" customWidth="1"/>
    <col min="6673" max="6673" width="2.28515625" style="62" customWidth="1"/>
    <col min="6674" max="6674" width="17.28515625" style="62" customWidth="1"/>
    <col min="6675" max="6912" width="9.140625" style="62"/>
    <col min="6913" max="6913" width="44.7109375" style="62" customWidth="1"/>
    <col min="6914" max="6914" width="8.5703125" style="62" bestFit="1" customWidth="1"/>
    <col min="6915" max="6915" width="1.7109375" style="62" customWidth="1"/>
    <col min="6916" max="6916" width="17.28515625" style="62" customWidth="1"/>
    <col min="6917" max="6917" width="1.7109375" style="62" customWidth="1"/>
    <col min="6918" max="6918" width="17.28515625" style="62" customWidth="1"/>
    <col min="6919" max="6919" width="1.7109375" style="62" customWidth="1"/>
    <col min="6920" max="6920" width="18.42578125" style="62" customWidth="1"/>
    <col min="6921" max="6921" width="1.7109375" style="62" customWidth="1"/>
    <col min="6922" max="6922" width="17.28515625" style="62" customWidth="1"/>
    <col min="6923" max="6923" width="1.7109375" style="62" customWidth="1"/>
    <col min="6924" max="6924" width="17.28515625" style="62" customWidth="1"/>
    <col min="6925" max="6925" width="1.7109375" style="62" customWidth="1"/>
    <col min="6926" max="6926" width="17.28515625" style="62" customWidth="1"/>
    <col min="6927" max="6927" width="2.28515625" style="62" customWidth="1"/>
    <col min="6928" max="6928" width="19.28515625" style="62" customWidth="1"/>
    <col min="6929" max="6929" width="2.28515625" style="62" customWidth="1"/>
    <col min="6930" max="6930" width="17.28515625" style="62" customWidth="1"/>
    <col min="6931" max="7168" width="9.140625" style="62"/>
    <col min="7169" max="7169" width="44.7109375" style="62" customWidth="1"/>
    <col min="7170" max="7170" width="8.5703125" style="62" bestFit="1" customWidth="1"/>
    <col min="7171" max="7171" width="1.7109375" style="62" customWidth="1"/>
    <col min="7172" max="7172" width="17.28515625" style="62" customWidth="1"/>
    <col min="7173" max="7173" width="1.7109375" style="62" customWidth="1"/>
    <col min="7174" max="7174" width="17.28515625" style="62" customWidth="1"/>
    <col min="7175" max="7175" width="1.7109375" style="62" customWidth="1"/>
    <col min="7176" max="7176" width="18.42578125" style="62" customWidth="1"/>
    <col min="7177" max="7177" width="1.7109375" style="62" customWidth="1"/>
    <col min="7178" max="7178" width="17.28515625" style="62" customWidth="1"/>
    <col min="7179" max="7179" width="1.7109375" style="62" customWidth="1"/>
    <col min="7180" max="7180" width="17.28515625" style="62" customWidth="1"/>
    <col min="7181" max="7181" width="1.7109375" style="62" customWidth="1"/>
    <col min="7182" max="7182" width="17.28515625" style="62" customWidth="1"/>
    <col min="7183" max="7183" width="2.28515625" style="62" customWidth="1"/>
    <col min="7184" max="7184" width="19.28515625" style="62" customWidth="1"/>
    <col min="7185" max="7185" width="2.28515625" style="62" customWidth="1"/>
    <col min="7186" max="7186" width="17.28515625" style="62" customWidth="1"/>
    <col min="7187" max="7424" width="9.140625" style="62"/>
    <col min="7425" max="7425" width="44.7109375" style="62" customWidth="1"/>
    <col min="7426" max="7426" width="8.5703125" style="62" bestFit="1" customWidth="1"/>
    <col min="7427" max="7427" width="1.7109375" style="62" customWidth="1"/>
    <col min="7428" max="7428" width="17.28515625" style="62" customWidth="1"/>
    <col min="7429" max="7429" width="1.7109375" style="62" customWidth="1"/>
    <col min="7430" max="7430" width="17.28515625" style="62" customWidth="1"/>
    <col min="7431" max="7431" width="1.7109375" style="62" customWidth="1"/>
    <col min="7432" max="7432" width="18.42578125" style="62" customWidth="1"/>
    <col min="7433" max="7433" width="1.7109375" style="62" customWidth="1"/>
    <col min="7434" max="7434" width="17.28515625" style="62" customWidth="1"/>
    <col min="7435" max="7435" width="1.7109375" style="62" customWidth="1"/>
    <col min="7436" max="7436" width="17.28515625" style="62" customWidth="1"/>
    <col min="7437" max="7437" width="1.7109375" style="62" customWidth="1"/>
    <col min="7438" max="7438" width="17.28515625" style="62" customWidth="1"/>
    <col min="7439" max="7439" width="2.28515625" style="62" customWidth="1"/>
    <col min="7440" max="7440" width="19.28515625" style="62" customWidth="1"/>
    <col min="7441" max="7441" width="2.28515625" style="62" customWidth="1"/>
    <col min="7442" max="7442" width="17.28515625" style="62" customWidth="1"/>
    <col min="7443" max="7680" width="9.140625" style="62"/>
    <col min="7681" max="7681" width="44.7109375" style="62" customWidth="1"/>
    <col min="7682" max="7682" width="8.5703125" style="62" bestFit="1" customWidth="1"/>
    <col min="7683" max="7683" width="1.7109375" style="62" customWidth="1"/>
    <col min="7684" max="7684" width="17.28515625" style="62" customWidth="1"/>
    <col min="7685" max="7685" width="1.7109375" style="62" customWidth="1"/>
    <col min="7686" max="7686" width="17.28515625" style="62" customWidth="1"/>
    <col min="7687" max="7687" width="1.7109375" style="62" customWidth="1"/>
    <col min="7688" max="7688" width="18.42578125" style="62" customWidth="1"/>
    <col min="7689" max="7689" width="1.7109375" style="62" customWidth="1"/>
    <col min="7690" max="7690" width="17.28515625" style="62" customWidth="1"/>
    <col min="7691" max="7691" width="1.7109375" style="62" customWidth="1"/>
    <col min="7692" max="7692" width="17.28515625" style="62" customWidth="1"/>
    <col min="7693" max="7693" width="1.7109375" style="62" customWidth="1"/>
    <col min="7694" max="7694" width="17.28515625" style="62" customWidth="1"/>
    <col min="7695" max="7695" width="2.28515625" style="62" customWidth="1"/>
    <col min="7696" max="7696" width="19.28515625" style="62" customWidth="1"/>
    <col min="7697" max="7697" width="2.28515625" style="62" customWidth="1"/>
    <col min="7698" max="7698" width="17.28515625" style="62" customWidth="1"/>
    <col min="7699" max="7936" width="9.140625" style="62"/>
    <col min="7937" max="7937" width="44.7109375" style="62" customWidth="1"/>
    <col min="7938" max="7938" width="8.5703125" style="62" bestFit="1" customWidth="1"/>
    <col min="7939" max="7939" width="1.7109375" style="62" customWidth="1"/>
    <col min="7940" max="7940" width="17.28515625" style="62" customWidth="1"/>
    <col min="7941" max="7941" width="1.7109375" style="62" customWidth="1"/>
    <col min="7942" max="7942" width="17.28515625" style="62" customWidth="1"/>
    <col min="7943" max="7943" width="1.7109375" style="62" customWidth="1"/>
    <col min="7944" max="7944" width="18.42578125" style="62" customWidth="1"/>
    <col min="7945" max="7945" width="1.7109375" style="62" customWidth="1"/>
    <col min="7946" max="7946" width="17.28515625" style="62" customWidth="1"/>
    <col min="7947" max="7947" width="1.7109375" style="62" customWidth="1"/>
    <col min="7948" max="7948" width="17.28515625" style="62" customWidth="1"/>
    <col min="7949" max="7949" width="1.7109375" style="62" customWidth="1"/>
    <col min="7950" max="7950" width="17.28515625" style="62" customWidth="1"/>
    <col min="7951" max="7951" width="2.28515625" style="62" customWidth="1"/>
    <col min="7952" max="7952" width="19.28515625" style="62" customWidth="1"/>
    <col min="7953" max="7953" width="2.28515625" style="62" customWidth="1"/>
    <col min="7954" max="7954" width="17.28515625" style="62" customWidth="1"/>
    <col min="7955" max="8192" width="9.140625" style="62"/>
    <col min="8193" max="8193" width="44.7109375" style="62" customWidth="1"/>
    <col min="8194" max="8194" width="8.5703125" style="62" bestFit="1" customWidth="1"/>
    <col min="8195" max="8195" width="1.7109375" style="62" customWidth="1"/>
    <col min="8196" max="8196" width="17.28515625" style="62" customWidth="1"/>
    <col min="8197" max="8197" width="1.7109375" style="62" customWidth="1"/>
    <col min="8198" max="8198" width="17.28515625" style="62" customWidth="1"/>
    <col min="8199" max="8199" width="1.7109375" style="62" customWidth="1"/>
    <col min="8200" max="8200" width="18.42578125" style="62" customWidth="1"/>
    <col min="8201" max="8201" width="1.7109375" style="62" customWidth="1"/>
    <col min="8202" max="8202" width="17.28515625" style="62" customWidth="1"/>
    <col min="8203" max="8203" width="1.7109375" style="62" customWidth="1"/>
    <col min="8204" max="8204" width="17.28515625" style="62" customWidth="1"/>
    <col min="8205" max="8205" width="1.7109375" style="62" customWidth="1"/>
    <col min="8206" max="8206" width="17.28515625" style="62" customWidth="1"/>
    <col min="8207" max="8207" width="2.28515625" style="62" customWidth="1"/>
    <col min="8208" max="8208" width="19.28515625" style="62" customWidth="1"/>
    <col min="8209" max="8209" width="2.28515625" style="62" customWidth="1"/>
    <col min="8210" max="8210" width="17.28515625" style="62" customWidth="1"/>
    <col min="8211" max="8448" width="9.140625" style="62"/>
    <col min="8449" max="8449" width="44.7109375" style="62" customWidth="1"/>
    <col min="8450" max="8450" width="8.5703125" style="62" bestFit="1" customWidth="1"/>
    <col min="8451" max="8451" width="1.7109375" style="62" customWidth="1"/>
    <col min="8452" max="8452" width="17.28515625" style="62" customWidth="1"/>
    <col min="8453" max="8453" width="1.7109375" style="62" customWidth="1"/>
    <col min="8454" max="8454" width="17.28515625" style="62" customWidth="1"/>
    <col min="8455" max="8455" width="1.7109375" style="62" customWidth="1"/>
    <col min="8456" max="8456" width="18.42578125" style="62" customWidth="1"/>
    <col min="8457" max="8457" width="1.7109375" style="62" customWidth="1"/>
    <col min="8458" max="8458" width="17.28515625" style="62" customWidth="1"/>
    <col min="8459" max="8459" width="1.7109375" style="62" customWidth="1"/>
    <col min="8460" max="8460" width="17.28515625" style="62" customWidth="1"/>
    <col min="8461" max="8461" width="1.7109375" style="62" customWidth="1"/>
    <col min="8462" max="8462" width="17.28515625" style="62" customWidth="1"/>
    <col min="8463" max="8463" width="2.28515625" style="62" customWidth="1"/>
    <col min="8464" max="8464" width="19.28515625" style="62" customWidth="1"/>
    <col min="8465" max="8465" width="2.28515625" style="62" customWidth="1"/>
    <col min="8466" max="8466" width="17.28515625" style="62" customWidth="1"/>
    <col min="8467" max="8704" width="9.140625" style="62"/>
    <col min="8705" max="8705" width="44.7109375" style="62" customWidth="1"/>
    <col min="8706" max="8706" width="8.5703125" style="62" bestFit="1" customWidth="1"/>
    <col min="8707" max="8707" width="1.7109375" style="62" customWidth="1"/>
    <col min="8708" max="8708" width="17.28515625" style="62" customWidth="1"/>
    <col min="8709" max="8709" width="1.7109375" style="62" customWidth="1"/>
    <col min="8710" max="8710" width="17.28515625" style="62" customWidth="1"/>
    <col min="8711" max="8711" width="1.7109375" style="62" customWidth="1"/>
    <col min="8712" max="8712" width="18.42578125" style="62" customWidth="1"/>
    <col min="8713" max="8713" width="1.7109375" style="62" customWidth="1"/>
    <col min="8714" max="8714" width="17.28515625" style="62" customWidth="1"/>
    <col min="8715" max="8715" width="1.7109375" style="62" customWidth="1"/>
    <col min="8716" max="8716" width="17.28515625" style="62" customWidth="1"/>
    <col min="8717" max="8717" width="1.7109375" style="62" customWidth="1"/>
    <col min="8718" max="8718" width="17.28515625" style="62" customWidth="1"/>
    <col min="8719" max="8719" width="2.28515625" style="62" customWidth="1"/>
    <col min="8720" max="8720" width="19.28515625" style="62" customWidth="1"/>
    <col min="8721" max="8721" width="2.28515625" style="62" customWidth="1"/>
    <col min="8722" max="8722" width="17.28515625" style="62" customWidth="1"/>
    <col min="8723" max="8960" width="9.140625" style="62"/>
    <col min="8961" max="8961" width="44.7109375" style="62" customWidth="1"/>
    <col min="8962" max="8962" width="8.5703125" style="62" bestFit="1" customWidth="1"/>
    <col min="8963" max="8963" width="1.7109375" style="62" customWidth="1"/>
    <col min="8964" max="8964" width="17.28515625" style="62" customWidth="1"/>
    <col min="8965" max="8965" width="1.7109375" style="62" customWidth="1"/>
    <col min="8966" max="8966" width="17.28515625" style="62" customWidth="1"/>
    <col min="8967" max="8967" width="1.7109375" style="62" customWidth="1"/>
    <col min="8968" max="8968" width="18.42578125" style="62" customWidth="1"/>
    <col min="8969" max="8969" width="1.7109375" style="62" customWidth="1"/>
    <col min="8970" max="8970" width="17.28515625" style="62" customWidth="1"/>
    <col min="8971" max="8971" width="1.7109375" style="62" customWidth="1"/>
    <col min="8972" max="8972" width="17.28515625" style="62" customWidth="1"/>
    <col min="8973" max="8973" width="1.7109375" style="62" customWidth="1"/>
    <col min="8974" max="8974" width="17.28515625" style="62" customWidth="1"/>
    <col min="8975" max="8975" width="2.28515625" style="62" customWidth="1"/>
    <col min="8976" max="8976" width="19.28515625" style="62" customWidth="1"/>
    <col min="8977" max="8977" width="2.28515625" style="62" customWidth="1"/>
    <col min="8978" max="8978" width="17.28515625" style="62" customWidth="1"/>
    <col min="8979" max="9216" width="9.140625" style="62"/>
    <col min="9217" max="9217" width="44.7109375" style="62" customWidth="1"/>
    <col min="9218" max="9218" width="8.5703125" style="62" bestFit="1" customWidth="1"/>
    <col min="9219" max="9219" width="1.7109375" style="62" customWidth="1"/>
    <col min="9220" max="9220" width="17.28515625" style="62" customWidth="1"/>
    <col min="9221" max="9221" width="1.7109375" style="62" customWidth="1"/>
    <col min="9222" max="9222" width="17.28515625" style="62" customWidth="1"/>
    <col min="9223" max="9223" width="1.7109375" style="62" customWidth="1"/>
    <col min="9224" max="9224" width="18.42578125" style="62" customWidth="1"/>
    <col min="9225" max="9225" width="1.7109375" style="62" customWidth="1"/>
    <col min="9226" max="9226" width="17.28515625" style="62" customWidth="1"/>
    <col min="9227" max="9227" width="1.7109375" style="62" customWidth="1"/>
    <col min="9228" max="9228" width="17.28515625" style="62" customWidth="1"/>
    <col min="9229" max="9229" width="1.7109375" style="62" customWidth="1"/>
    <col min="9230" max="9230" width="17.28515625" style="62" customWidth="1"/>
    <col min="9231" max="9231" width="2.28515625" style="62" customWidth="1"/>
    <col min="9232" max="9232" width="19.28515625" style="62" customWidth="1"/>
    <col min="9233" max="9233" width="2.28515625" style="62" customWidth="1"/>
    <col min="9234" max="9234" width="17.28515625" style="62" customWidth="1"/>
    <col min="9235" max="9472" width="9.140625" style="62"/>
    <col min="9473" max="9473" width="44.7109375" style="62" customWidth="1"/>
    <col min="9474" max="9474" width="8.5703125" style="62" bestFit="1" customWidth="1"/>
    <col min="9475" max="9475" width="1.7109375" style="62" customWidth="1"/>
    <col min="9476" max="9476" width="17.28515625" style="62" customWidth="1"/>
    <col min="9477" max="9477" width="1.7109375" style="62" customWidth="1"/>
    <col min="9478" max="9478" width="17.28515625" style="62" customWidth="1"/>
    <col min="9479" max="9479" width="1.7109375" style="62" customWidth="1"/>
    <col min="9480" max="9480" width="18.42578125" style="62" customWidth="1"/>
    <col min="9481" max="9481" width="1.7109375" style="62" customWidth="1"/>
    <col min="9482" max="9482" width="17.28515625" style="62" customWidth="1"/>
    <col min="9483" max="9483" width="1.7109375" style="62" customWidth="1"/>
    <col min="9484" max="9484" width="17.28515625" style="62" customWidth="1"/>
    <col min="9485" max="9485" width="1.7109375" style="62" customWidth="1"/>
    <col min="9486" max="9486" width="17.28515625" style="62" customWidth="1"/>
    <col min="9487" max="9487" width="2.28515625" style="62" customWidth="1"/>
    <col min="9488" max="9488" width="19.28515625" style="62" customWidth="1"/>
    <col min="9489" max="9489" width="2.28515625" style="62" customWidth="1"/>
    <col min="9490" max="9490" width="17.28515625" style="62" customWidth="1"/>
    <col min="9491" max="9728" width="9.140625" style="62"/>
    <col min="9729" max="9729" width="44.7109375" style="62" customWidth="1"/>
    <col min="9730" max="9730" width="8.5703125" style="62" bestFit="1" customWidth="1"/>
    <col min="9731" max="9731" width="1.7109375" style="62" customWidth="1"/>
    <col min="9732" max="9732" width="17.28515625" style="62" customWidth="1"/>
    <col min="9733" max="9733" width="1.7109375" style="62" customWidth="1"/>
    <col min="9734" max="9734" width="17.28515625" style="62" customWidth="1"/>
    <col min="9735" max="9735" width="1.7109375" style="62" customWidth="1"/>
    <col min="9736" max="9736" width="18.42578125" style="62" customWidth="1"/>
    <col min="9737" max="9737" width="1.7109375" style="62" customWidth="1"/>
    <col min="9738" max="9738" width="17.28515625" style="62" customWidth="1"/>
    <col min="9739" max="9739" width="1.7109375" style="62" customWidth="1"/>
    <col min="9740" max="9740" width="17.28515625" style="62" customWidth="1"/>
    <col min="9741" max="9741" width="1.7109375" style="62" customWidth="1"/>
    <col min="9742" max="9742" width="17.28515625" style="62" customWidth="1"/>
    <col min="9743" max="9743" width="2.28515625" style="62" customWidth="1"/>
    <col min="9744" max="9744" width="19.28515625" style="62" customWidth="1"/>
    <col min="9745" max="9745" width="2.28515625" style="62" customWidth="1"/>
    <col min="9746" max="9746" width="17.28515625" style="62" customWidth="1"/>
    <col min="9747" max="9984" width="9.140625" style="62"/>
    <col min="9985" max="9985" width="44.7109375" style="62" customWidth="1"/>
    <col min="9986" max="9986" width="8.5703125" style="62" bestFit="1" customWidth="1"/>
    <col min="9987" max="9987" width="1.7109375" style="62" customWidth="1"/>
    <col min="9988" max="9988" width="17.28515625" style="62" customWidth="1"/>
    <col min="9989" max="9989" width="1.7109375" style="62" customWidth="1"/>
    <col min="9990" max="9990" width="17.28515625" style="62" customWidth="1"/>
    <col min="9991" max="9991" width="1.7109375" style="62" customWidth="1"/>
    <col min="9992" max="9992" width="18.42578125" style="62" customWidth="1"/>
    <col min="9993" max="9993" width="1.7109375" style="62" customWidth="1"/>
    <col min="9994" max="9994" width="17.28515625" style="62" customWidth="1"/>
    <col min="9995" max="9995" width="1.7109375" style="62" customWidth="1"/>
    <col min="9996" max="9996" width="17.28515625" style="62" customWidth="1"/>
    <col min="9997" max="9997" width="1.7109375" style="62" customWidth="1"/>
    <col min="9998" max="9998" width="17.28515625" style="62" customWidth="1"/>
    <col min="9999" max="9999" width="2.28515625" style="62" customWidth="1"/>
    <col min="10000" max="10000" width="19.28515625" style="62" customWidth="1"/>
    <col min="10001" max="10001" width="2.28515625" style="62" customWidth="1"/>
    <col min="10002" max="10002" width="17.28515625" style="62" customWidth="1"/>
    <col min="10003" max="10240" width="9.140625" style="62"/>
    <col min="10241" max="10241" width="44.7109375" style="62" customWidth="1"/>
    <col min="10242" max="10242" width="8.5703125" style="62" bestFit="1" customWidth="1"/>
    <col min="10243" max="10243" width="1.7109375" style="62" customWidth="1"/>
    <col min="10244" max="10244" width="17.28515625" style="62" customWidth="1"/>
    <col min="10245" max="10245" width="1.7109375" style="62" customWidth="1"/>
    <col min="10246" max="10246" width="17.28515625" style="62" customWidth="1"/>
    <col min="10247" max="10247" width="1.7109375" style="62" customWidth="1"/>
    <col min="10248" max="10248" width="18.42578125" style="62" customWidth="1"/>
    <col min="10249" max="10249" width="1.7109375" style="62" customWidth="1"/>
    <col min="10250" max="10250" width="17.28515625" style="62" customWidth="1"/>
    <col min="10251" max="10251" width="1.7109375" style="62" customWidth="1"/>
    <col min="10252" max="10252" width="17.28515625" style="62" customWidth="1"/>
    <col min="10253" max="10253" width="1.7109375" style="62" customWidth="1"/>
    <col min="10254" max="10254" width="17.28515625" style="62" customWidth="1"/>
    <col min="10255" max="10255" width="2.28515625" style="62" customWidth="1"/>
    <col min="10256" max="10256" width="19.28515625" style="62" customWidth="1"/>
    <col min="10257" max="10257" width="2.28515625" style="62" customWidth="1"/>
    <col min="10258" max="10258" width="17.28515625" style="62" customWidth="1"/>
    <col min="10259" max="10496" width="9.140625" style="62"/>
    <col min="10497" max="10497" width="44.7109375" style="62" customWidth="1"/>
    <col min="10498" max="10498" width="8.5703125" style="62" bestFit="1" customWidth="1"/>
    <col min="10499" max="10499" width="1.7109375" style="62" customWidth="1"/>
    <col min="10500" max="10500" width="17.28515625" style="62" customWidth="1"/>
    <col min="10501" max="10501" width="1.7109375" style="62" customWidth="1"/>
    <col min="10502" max="10502" width="17.28515625" style="62" customWidth="1"/>
    <col min="10503" max="10503" width="1.7109375" style="62" customWidth="1"/>
    <col min="10504" max="10504" width="18.42578125" style="62" customWidth="1"/>
    <col min="10505" max="10505" width="1.7109375" style="62" customWidth="1"/>
    <col min="10506" max="10506" width="17.28515625" style="62" customWidth="1"/>
    <col min="10507" max="10507" width="1.7109375" style="62" customWidth="1"/>
    <col min="10508" max="10508" width="17.28515625" style="62" customWidth="1"/>
    <col min="10509" max="10509" width="1.7109375" style="62" customWidth="1"/>
    <col min="10510" max="10510" width="17.28515625" style="62" customWidth="1"/>
    <col min="10511" max="10511" width="2.28515625" style="62" customWidth="1"/>
    <col min="10512" max="10512" width="19.28515625" style="62" customWidth="1"/>
    <col min="10513" max="10513" width="2.28515625" style="62" customWidth="1"/>
    <col min="10514" max="10514" width="17.28515625" style="62" customWidth="1"/>
    <col min="10515" max="10752" width="9.140625" style="62"/>
    <col min="10753" max="10753" width="44.7109375" style="62" customWidth="1"/>
    <col min="10754" max="10754" width="8.5703125" style="62" bestFit="1" customWidth="1"/>
    <col min="10755" max="10755" width="1.7109375" style="62" customWidth="1"/>
    <col min="10756" max="10756" width="17.28515625" style="62" customWidth="1"/>
    <col min="10757" max="10757" width="1.7109375" style="62" customWidth="1"/>
    <col min="10758" max="10758" width="17.28515625" style="62" customWidth="1"/>
    <col min="10759" max="10759" width="1.7109375" style="62" customWidth="1"/>
    <col min="10760" max="10760" width="18.42578125" style="62" customWidth="1"/>
    <col min="10761" max="10761" width="1.7109375" style="62" customWidth="1"/>
    <col min="10762" max="10762" width="17.28515625" style="62" customWidth="1"/>
    <col min="10763" max="10763" width="1.7109375" style="62" customWidth="1"/>
    <col min="10764" max="10764" width="17.28515625" style="62" customWidth="1"/>
    <col min="10765" max="10765" width="1.7109375" style="62" customWidth="1"/>
    <col min="10766" max="10766" width="17.28515625" style="62" customWidth="1"/>
    <col min="10767" max="10767" width="2.28515625" style="62" customWidth="1"/>
    <col min="10768" max="10768" width="19.28515625" style="62" customWidth="1"/>
    <col min="10769" max="10769" width="2.28515625" style="62" customWidth="1"/>
    <col min="10770" max="10770" width="17.28515625" style="62" customWidth="1"/>
    <col min="10771" max="11008" width="9.140625" style="62"/>
    <col min="11009" max="11009" width="44.7109375" style="62" customWidth="1"/>
    <col min="11010" max="11010" width="8.5703125" style="62" bestFit="1" customWidth="1"/>
    <col min="11011" max="11011" width="1.7109375" style="62" customWidth="1"/>
    <col min="11012" max="11012" width="17.28515625" style="62" customWidth="1"/>
    <col min="11013" max="11013" width="1.7109375" style="62" customWidth="1"/>
    <col min="11014" max="11014" width="17.28515625" style="62" customWidth="1"/>
    <col min="11015" max="11015" width="1.7109375" style="62" customWidth="1"/>
    <col min="11016" max="11016" width="18.42578125" style="62" customWidth="1"/>
    <col min="11017" max="11017" width="1.7109375" style="62" customWidth="1"/>
    <col min="11018" max="11018" width="17.28515625" style="62" customWidth="1"/>
    <col min="11019" max="11019" width="1.7109375" style="62" customWidth="1"/>
    <col min="11020" max="11020" width="17.28515625" style="62" customWidth="1"/>
    <col min="11021" max="11021" width="1.7109375" style="62" customWidth="1"/>
    <col min="11022" max="11022" width="17.28515625" style="62" customWidth="1"/>
    <col min="11023" max="11023" width="2.28515625" style="62" customWidth="1"/>
    <col min="11024" max="11024" width="19.28515625" style="62" customWidth="1"/>
    <col min="11025" max="11025" width="2.28515625" style="62" customWidth="1"/>
    <col min="11026" max="11026" width="17.28515625" style="62" customWidth="1"/>
    <col min="11027" max="11264" width="9.140625" style="62"/>
    <col min="11265" max="11265" width="44.7109375" style="62" customWidth="1"/>
    <col min="11266" max="11266" width="8.5703125" style="62" bestFit="1" customWidth="1"/>
    <col min="11267" max="11267" width="1.7109375" style="62" customWidth="1"/>
    <col min="11268" max="11268" width="17.28515625" style="62" customWidth="1"/>
    <col min="11269" max="11269" width="1.7109375" style="62" customWidth="1"/>
    <col min="11270" max="11270" width="17.28515625" style="62" customWidth="1"/>
    <col min="11271" max="11271" width="1.7109375" style="62" customWidth="1"/>
    <col min="11272" max="11272" width="18.42578125" style="62" customWidth="1"/>
    <col min="11273" max="11273" width="1.7109375" style="62" customWidth="1"/>
    <col min="11274" max="11274" width="17.28515625" style="62" customWidth="1"/>
    <col min="11275" max="11275" width="1.7109375" style="62" customWidth="1"/>
    <col min="11276" max="11276" width="17.28515625" style="62" customWidth="1"/>
    <col min="11277" max="11277" width="1.7109375" style="62" customWidth="1"/>
    <col min="11278" max="11278" width="17.28515625" style="62" customWidth="1"/>
    <col min="11279" max="11279" width="2.28515625" style="62" customWidth="1"/>
    <col min="11280" max="11280" width="19.28515625" style="62" customWidth="1"/>
    <col min="11281" max="11281" width="2.28515625" style="62" customWidth="1"/>
    <col min="11282" max="11282" width="17.28515625" style="62" customWidth="1"/>
    <col min="11283" max="11520" width="9.140625" style="62"/>
    <col min="11521" max="11521" width="44.7109375" style="62" customWidth="1"/>
    <col min="11522" max="11522" width="8.5703125" style="62" bestFit="1" customWidth="1"/>
    <col min="11523" max="11523" width="1.7109375" style="62" customWidth="1"/>
    <col min="11524" max="11524" width="17.28515625" style="62" customWidth="1"/>
    <col min="11525" max="11525" width="1.7109375" style="62" customWidth="1"/>
    <col min="11526" max="11526" width="17.28515625" style="62" customWidth="1"/>
    <col min="11527" max="11527" width="1.7109375" style="62" customWidth="1"/>
    <col min="11528" max="11528" width="18.42578125" style="62" customWidth="1"/>
    <col min="11529" max="11529" width="1.7109375" style="62" customWidth="1"/>
    <col min="11530" max="11530" width="17.28515625" style="62" customWidth="1"/>
    <col min="11531" max="11531" width="1.7109375" style="62" customWidth="1"/>
    <col min="11532" max="11532" width="17.28515625" style="62" customWidth="1"/>
    <col min="11533" max="11533" width="1.7109375" style="62" customWidth="1"/>
    <col min="11534" max="11534" width="17.28515625" style="62" customWidth="1"/>
    <col min="11535" max="11535" width="2.28515625" style="62" customWidth="1"/>
    <col min="11536" max="11536" width="19.28515625" style="62" customWidth="1"/>
    <col min="11537" max="11537" width="2.28515625" style="62" customWidth="1"/>
    <col min="11538" max="11538" width="17.28515625" style="62" customWidth="1"/>
    <col min="11539" max="11776" width="9.140625" style="62"/>
    <col min="11777" max="11777" width="44.7109375" style="62" customWidth="1"/>
    <col min="11778" max="11778" width="8.5703125" style="62" bestFit="1" customWidth="1"/>
    <col min="11779" max="11779" width="1.7109375" style="62" customWidth="1"/>
    <col min="11780" max="11780" width="17.28515625" style="62" customWidth="1"/>
    <col min="11781" max="11781" width="1.7109375" style="62" customWidth="1"/>
    <col min="11782" max="11782" width="17.28515625" style="62" customWidth="1"/>
    <col min="11783" max="11783" width="1.7109375" style="62" customWidth="1"/>
    <col min="11784" max="11784" width="18.42578125" style="62" customWidth="1"/>
    <col min="11785" max="11785" width="1.7109375" style="62" customWidth="1"/>
    <col min="11786" max="11786" width="17.28515625" style="62" customWidth="1"/>
    <col min="11787" max="11787" width="1.7109375" style="62" customWidth="1"/>
    <col min="11788" max="11788" width="17.28515625" style="62" customWidth="1"/>
    <col min="11789" max="11789" width="1.7109375" style="62" customWidth="1"/>
    <col min="11790" max="11790" width="17.28515625" style="62" customWidth="1"/>
    <col min="11791" max="11791" width="2.28515625" style="62" customWidth="1"/>
    <col min="11792" max="11792" width="19.28515625" style="62" customWidth="1"/>
    <col min="11793" max="11793" width="2.28515625" style="62" customWidth="1"/>
    <col min="11794" max="11794" width="17.28515625" style="62" customWidth="1"/>
    <col min="11795" max="12032" width="9.140625" style="62"/>
    <col min="12033" max="12033" width="44.7109375" style="62" customWidth="1"/>
    <col min="12034" max="12034" width="8.5703125" style="62" bestFit="1" customWidth="1"/>
    <col min="12035" max="12035" width="1.7109375" style="62" customWidth="1"/>
    <col min="12036" max="12036" width="17.28515625" style="62" customWidth="1"/>
    <col min="12037" max="12037" width="1.7109375" style="62" customWidth="1"/>
    <col min="12038" max="12038" width="17.28515625" style="62" customWidth="1"/>
    <col min="12039" max="12039" width="1.7109375" style="62" customWidth="1"/>
    <col min="12040" max="12040" width="18.42578125" style="62" customWidth="1"/>
    <col min="12041" max="12041" width="1.7109375" style="62" customWidth="1"/>
    <col min="12042" max="12042" width="17.28515625" style="62" customWidth="1"/>
    <col min="12043" max="12043" width="1.7109375" style="62" customWidth="1"/>
    <col min="12044" max="12044" width="17.28515625" style="62" customWidth="1"/>
    <col min="12045" max="12045" width="1.7109375" style="62" customWidth="1"/>
    <col min="12046" max="12046" width="17.28515625" style="62" customWidth="1"/>
    <col min="12047" max="12047" width="2.28515625" style="62" customWidth="1"/>
    <col min="12048" max="12048" width="19.28515625" style="62" customWidth="1"/>
    <col min="12049" max="12049" width="2.28515625" style="62" customWidth="1"/>
    <col min="12050" max="12050" width="17.28515625" style="62" customWidth="1"/>
    <col min="12051" max="12288" width="9.140625" style="62"/>
    <col min="12289" max="12289" width="44.7109375" style="62" customWidth="1"/>
    <col min="12290" max="12290" width="8.5703125" style="62" bestFit="1" customWidth="1"/>
    <col min="12291" max="12291" width="1.7109375" style="62" customWidth="1"/>
    <col min="12292" max="12292" width="17.28515625" style="62" customWidth="1"/>
    <col min="12293" max="12293" width="1.7109375" style="62" customWidth="1"/>
    <col min="12294" max="12294" width="17.28515625" style="62" customWidth="1"/>
    <col min="12295" max="12295" width="1.7109375" style="62" customWidth="1"/>
    <col min="12296" max="12296" width="18.42578125" style="62" customWidth="1"/>
    <col min="12297" max="12297" width="1.7109375" style="62" customWidth="1"/>
    <col min="12298" max="12298" width="17.28515625" style="62" customWidth="1"/>
    <col min="12299" max="12299" width="1.7109375" style="62" customWidth="1"/>
    <col min="12300" max="12300" width="17.28515625" style="62" customWidth="1"/>
    <col min="12301" max="12301" width="1.7109375" style="62" customWidth="1"/>
    <col min="12302" max="12302" width="17.28515625" style="62" customWidth="1"/>
    <col min="12303" max="12303" width="2.28515625" style="62" customWidth="1"/>
    <col min="12304" max="12304" width="19.28515625" style="62" customWidth="1"/>
    <col min="12305" max="12305" width="2.28515625" style="62" customWidth="1"/>
    <col min="12306" max="12306" width="17.28515625" style="62" customWidth="1"/>
    <col min="12307" max="12544" width="9.140625" style="62"/>
    <col min="12545" max="12545" width="44.7109375" style="62" customWidth="1"/>
    <col min="12546" max="12546" width="8.5703125" style="62" bestFit="1" customWidth="1"/>
    <col min="12547" max="12547" width="1.7109375" style="62" customWidth="1"/>
    <col min="12548" max="12548" width="17.28515625" style="62" customWidth="1"/>
    <col min="12549" max="12549" width="1.7109375" style="62" customWidth="1"/>
    <col min="12550" max="12550" width="17.28515625" style="62" customWidth="1"/>
    <col min="12551" max="12551" width="1.7109375" style="62" customWidth="1"/>
    <col min="12552" max="12552" width="18.42578125" style="62" customWidth="1"/>
    <col min="12553" max="12553" width="1.7109375" style="62" customWidth="1"/>
    <col min="12554" max="12554" width="17.28515625" style="62" customWidth="1"/>
    <col min="12555" max="12555" width="1.7109375" style="62" customWidth="1"/>
    <col min="12556" max="12556" width="17.28515625" style="62" customWidth="1"/>
    <col min="12557" max="12557" width="1.7109375" style="62" customWidth="1"/>
    <col min="12558" max="12558" width="17.28515625" style="62" customWidth="1"/>
    <col min="12559" max="12559" width="2.28515625" style="62" customWidth="1"/>
    <col min="12560" max="12560" width="19.28515625" style="62" customWidth="1"/>
    <col min="12561" max="12561" width="2.28515625" style="62" customWidth="1"/>
    <col min="12562" max="12562" width="17.28515625" style="62" customWidth="1"/>
    <col min="12563" max="12800" width="9.140625" style="62"/>
    <col min="12801" max="12801" width="44.7109375" style="62" customWidth="1"/>
    <col min="12802" max="12802" width="8.5703125" style="62" bestFit="1" customWidth="1"/>
    <col min="12803" max="12803" width="1.7109375" style="62" customWidth="1"/>
    <col min="12804" max="12804" width="17.28515625" style="62" customWidth="1"/>
    <col min="12805" max="12805" width="1.7109375" style="62" customWidth="1"/>
    <col min="12806" max="12806" width="17.28515625" style="62" customWidth="1"/>
    <col min="12807" max="12807" width="1.7109375" style="62" customWidth="1"/>
    <col min="12808" max="12808" width="18.42578125" style="62" customWidth="1"/>
    <col min="12809" max="12809" width="1.7109375" style="62" customWidth="1"/>
    <col min="12810" max="12810" width="17.28515625" style="62" customWidth="1"/>
    <col min="12811" max="12811" width="1.7109375" style="62" customWidth="1"/>
    <col min="12812" max="12812" width="17.28515625" style="62" customWidth="1"/>
    <col min="12813" max="12813" width="1.7109375" style="62" customWidth="1"/>
    <col min="12814" max="12814" width="17.28515625" style="62" customWidth="1"/>
    <col min="12815" max="12815" width="2.28515625" style="62" customWidth="1"/>
    <col min="12816" max="12816" width="19.28515625" style="62" customWidth="1"/>
    <col min="12817" max="12817" width="2.28515625" style="62" customWidth="1"/>
    <col min="12818" max="12818" width="17.28515625" style="62" customWidth="1"/>
    <col min="12819" max="13056" width="9.140625" style="62"/>
    <col min="13057" max="13057" width="44.7109375" style="62" customWidth="1"/>
    <col min="13058" max="13058" width="8.5703125" style="62" bestFit="1" customWidth="1"/>
    <col min="13059" max="13059" width="1.7109375" style="62" customWidth="1"/>
    <col min="13060" max="13060" width="17.28515625" style="62" customWidth="1"/>
    <col min="13061" max="13061" width="1.7109375" style="62" customWidth="1"/>
    <col min="13062" max="13062" width="17.28515625" style="62" customWidth="1"/>
    <col min="13063" max="13063" width="1.7109375" style="62" customWidth="1"/>
    <col min="13064" max="13064" width="18.42578125" style="62" customWidth="1"/>
    <col min="13065" max="13065" width="1.7109375" style="62" customWidth="1"/>
    <col min="13066" max="13066" width="17.28515625" style="62" customWidth="1"/>
    <col min="13067" max="13067" width="1.7109375" style="62" customWidth="1"/>
    <col min="13068" max="13068" width="17.28515625" style="62" customWidth="1"/>
    <col min="13069" max="13069" width="1.7109375" style="62" customWidth="1"/>
    <col min="13070" max="13070" width="17.28515625" style="62" customWidth="1"/>
    <col min="13071" max="13071" width="2.28515625" style="62" customWidth="1"/>
    <col min="13072" max="13072" width="19.28515625" style="62" customWidth="1"/>
    <col min="13073" max="13073" width="2.28515625" style="62" customWidth="1"/>
    <col min="13074" max="13074" width="17.28515625" style="62" customWidth="1"/>
    <col min="13075" max="13312" width="9.140625" style="62"/>
    <col min="13313" max="13313" width="44.7109375" style="62" customWidth="1"/>
    <col min="13314" max="13314" width="8.5703125" style="62" bestFit="1" customWidth="1"/>
    <col min="13315" max="13315" width="1.7109375" style="62" customWidth="1"/>
    <col min="13316" max="13316" width="17.28515625" style="62" customWidth="1"/>
    <col min="13317" max="13317" width="1.7109375" style="62" customWidth="1"/>
    <col min="13318" max="13318" width="17.28515625" style="62" customWidth="1"/>
    <col min="13319" max="13319" width="1.7109375" style="62" customWidth="1"/>
    <col min="13320" max="13320" width="18.42578125" style="62" customWidth="1"/>
    <col min="13321" max="13321" width="1.7109375" style="62" customWidth="1"/>
    <col min="13322" max="13322" width="17.28515625" style="62" customWidth="1"/>
    <col min="13323" max="13323" width="1.7109375" style="62" customWidth="1"/>
    <col min="13324" max="13324" width="17.28515625" style="62" customWidth="1"/>
    <col min="13325" max="13325" width="1.7109375" style="62" customWidth="1"/>
    <col min="13326" max="13326" width="17.28515625" style="62" customWidth="1"/>
    <col min="13327" max="13327" width="2.28515625" style="62" customWidth="1"/>
    <col min="13328" max="13328" width="19.28515625" style="62" customWidth="1"/>
    <col min="13329" max="13329" width="2.28515625" style="62" customWidth="1"/>
    <col min="13330" max="13330" width="17.28515625" style="62" customWidth="1"/>
    <col min="13331" max="13568" width="9.140625" style="62"/>
    <col min="13569" max="13569" width="44.7109375" style="62" customWidth="1"/>
    <col min="13570" max="13570" width="8.5703125" style="62" bestFit="1" customWidth="1"/>
    <col min="13571" max="13571" width="1.7109375" style="62" customWidth="1"/>
    <col min="13572" max="13572" width="17.28515625" style="62" customWidth="1"/>
    <col min="13573" max="13573" width="1.7109375" style="62" customWidth="1"/>
    <col min="13574" max="13574" width="17.28515625" style="62" customWidth="1"/>
    <col min="13575" max="13575" width="1.7109375" style="62" customWidth="1"/>
    <col min="13576" max="13576" width="18.42578125" style="62" customWidth="1"/>
    <col min="13577" max="13577" width="1.7109375" style="62" customWidth="1"/>
    <col min="13578" max="13578" width="17.28515625" style="62" customWidth="1"/>
    <col min="13579" max="13579" width="1.7109375" style="62" customWidth="1"/>
    <col min="13580" max="13580" width="17.28515625" style="62" customWidth="1"/>
    <col min="13581" max="13581" width="1.7109375" style="62" customWidth="1"/>
    <col min="13582" max="13582" width="17.28515625" style="62" customWidth="1"/>
    <col min="13583" max="13583" width="2.28515625" style="62" customWidth="1"/>
    <col min="13584" max="13584" width="19.28515625" style="62" customWidth="1"/>
    <col min="13585" max="13585" width="2.28515625" style="62" customWidth="1"/>
    <col min="13586" max="13586" width="17.28515625" style="62" customWidth="1"/>
    <col min="13587" max="13824" width="9.140625" style="62"/>
    <col min="13825" max="13825" width="44.7109375" style="62" customWidth="1"/>
    <col min="13826" max="13826" width="8.5703125" style="62" bestFit="1" customWidth="1"/>
    <col min="13827" max="13827" width="1.7109375" style="62" customWidth="1"/>
    <col min="13828" max="13828" width="17.28515625" style="62" customWidth="1"/>
    <col min="13829" max="13829" width="1.7109375" style="62" customWidth="1"/>
    <col min="13830" max="13830" width="17.28515625" style="62" customWidth="1"/>
    <col min="13831" max="13831" width="1.7109375" style="62" customWidth="1"/>
    <col min="13832" max="13832" width="18.42578125" style="62" customWidth="1"/>
    <col min="13833" max="13833" width="1.7109375" style="62" customWidth="1"/>
    <col min="13834" max="13834" width="17.28515625" style="62" customWidth="1"/>
    <col min="13835" max="13835" width="1.7109375" style="62" customWidth="1"/>
    <col min="13836" max="13836" width="17.28515625" style="62" customWidth="1"/>
    <col min="13837" max="13837" width="1.7109375" style="62" customWidth="1"/>
    <col min="13838" max="13838" width="17.28515625" style="62" customWidth="1"/>
    <col min="13839" max="13839" width="2.28515625" style="62" customWidth="1"/>
    <col min="13840" max="13840" width="19.28515625" style="62" customWidth="1"/>
    <col min="13841" max="13841" width="2.28515625" style="62" customWidth="1"/>
    <col min="13842" max="13842" width="17.28515625" style="62" customWidth="1"/>
    <col min="13843" max="14080" width="9.140625" style="62"/>
    <col min="14081" max="14081" width="44.7109375" style="62" customWidth="1"/>
    <col min="14082" max="14082" width="8.5703125" style="62" bestFit="1" customWidth="1"/>
    <col min="14083" max="14083" width="1.7109375" style="62" customWidth="1"/>
    <col min="14084" max="14084" width="17.28515625" style="62" customWidth="1"/>
    <col min="14085" max="14085" width="1.7109375" style="62" customWidth="1"/>
    <col min="14086" max="14086" width="17.28515625" style="62" customWidth="1"/>
    <col min="14087" max="14087" width="1.7109375" style="62" customWidth="1"/>
    <col min="14088" max="14088" width="18.42578125" style="62" customWidth="1"/>
    <col min="14089" max="14089" width="1.7109375" style="62" customWidth="1"/>
    <col min="14090" max="14090" width="17.28515625" style="62" customWidth="1"/>
    <col min="14091" max="14091" width="1.7109375" style="62" customWidth="1"/>
    <col min="14092" max="14092" width="17.28515625" style="62" customWidth="1"/>
    <col min="14093" max="14093" width="1.7109375" style="62" customWidth="1"/>
    <col min="14094" max="14094" width="17.28515625" style="62" customWidth="1"/>
    <col min="14095" max="14095" width="2.28515625" style="62" customWidth="1"/>
    <col min="14096" max="14096" width="19.28515625" style="62" customWidth="1"/>
    <col min="14097" max="14097" width="2.28515625" style="62" customWidth="1"/>
    <col min="14098" max="14098" width="17.28515625" style="62" customWidth="1"/>
    <col min="14099" max="14336" width="9.140625" style="62"/>
    <col min="14337" max="14337" width="44.7109375" style="62" customWidth="1"/>
    <col min="14338" max="14338" width="8.5703125" style="62" bestFit="1" customWidth="1"/>
    <col min="14339" max="14339" width="1.7109375" style="62" customWidth="1"/>
    <col min="14340" max="14340" width="17.28515625" style="62" customWidth="1"/>
    <col min="14341" max="14341" width="1.7109375" style="62" customWidth="1"/>
    <col min="14342" max="14342" width="17.28515625" style="62" customWidth="1"/>
    <col min="14343" max="14343" width="1.7109375" style="62" customWidth="1"/>
    <col min="14344" max="14344" width="18.42578125" style="62" customWidth="1"/>
    <col min="14345" max="14345" width="1.7109375" style="62" customWidth="1"/>
    <col min="14346" max="14346" width="17.28515625" style="62" customWidth="1"/>
    <col min="14347" max="14347" width="1.7109375" style="62" customWidth="1"/>
    <col min="14348" max="14348" width="17.28515625" style="62" customWidth="1"/>
    <col min="14349" max="14349" width="1.7109375" style="62" customWidth="1"/>
    <col min="14350" max="14350" width="17.28515625" style="62" customWidth="1"/>
    <col min="14351" max="14351" width="2.28515625" style="62" customWidth="1"/>
    <col min="14352" max="14352" width="19.28515625" style="62" customWidth="1"/>
    <col min="14353" max="14353" width="2.28515625" style="62" customWidth="1"/>
    <col min="14354" max="14354" width="17.28515625" style="62" customWidth="1"/>
    <col min="14355" max="14592" width="9.140625" style="62"/>
    <col min="14593" max="14593" width="44.7109375" style="62" customWidth="1"/>
    <col min="14594" max="14594" width="8.5703125" style="62" bestFit="1" customWidth="1"/>
    <col min="14595" max="14595" width="1.7109375" style="62" customWidth="1"/>
    <col min="14596" max="14596" width="17.28515625" style="62" customWidth="1"/>
    <col min="14597" max="14597" width="1.7109375" style="62" customWidth="1"/>
    <col min="14598" max="14598" width="17.28515625" style="62" customWidth="1"/>
    <col min="14599" max="14599" width="1.7109375" style="62" customWidth="1"/>
    <col min="14600" max="14600" width="18.42578125" style="62" customWidth="1"/>
    <col min="14601" max="14601" width="1.7109375" style="62" customWidth="1"/>
    <col min="14602" max="14602" width="17.28515625" style="62" customWidth="1"/>
    <col min="14603" max="14603" width="1.7109375" style="62" customWidth="1"/>
    <col min="14604" max="14604" width="17.28515625" style="62" customWidth="1"/>
    <col min="14605" max="14605" width="1.7109375" style="62" customWidth="1"/>
    <col min="14606" max="14606" width="17.28515625" style="62" customWidth="1"/>
    <col min="14607" max="14607" width="2.28515625" style="62" customWidth="1"/>
    <col min="14608" max="14608" width="19.28515625" style="62" customWidth="1"/>
    <col min="14609" max="14609" width="2.28515625" style="62" customWidth="1"/>
    <col min="14610" max="14610" width="17.28515625" style="62" customWidth="1"/>
    <col min="14611" max="14848" width="9.140625" style="62"/>
    <col min="14849" max="14849" width="44.7109375" style="62" customWidth="1"/>
    <col min="14850" max="14850" width="8.5703125" style="62" bestFit="1" customWidth="1"/>
    <col min="14851" max="14851" width="1.7109375" style="62" customWidth="1"/>
    <col min="14852" max="14852" width="17.28515625" style="62" customWidth="1"/>
    <col min="14853" max="14853" width="1.7109375" style="62" customWidth="1"/>
    <col min="14854" max="14854" width="17.28515625" style="62" customWidth="1"/>
    <col min="14855" max="14855" width="1.7109375" style="62" customWidth="1"/>
    <col min="14856" max="14856" width="18.42578125" style="62" customWidth="1"/>
    <col min="14857" max="14857" width="1.7109375" style="62" customWidth="1"/>
    <col min="14858" max="14858" width="17.28515625" style="62" customWidth="1"/>
    <col min="14859" max="14859" width="1.7109375" style="62" customWidth="1"/>
    <col min="14860" max="14860" width="17.28515625" style="62" customWidth="1"/>
    <col min="14861" max="14861" width="1.7109375" style="62" customWidth="1"/>
    <col min="14862" max="14862" width="17.28515625" style="62" customWidth="1"/>
    <col min="14863" max="14863" width="2.28515625" style="62" customWidth="1"/>
    <col min="14864" max="14864" width="19.28515625" style="62" customWidth="1"/>
    <col min="14865" max="14865" width="2.28515625" style="62" customWidth="1"/>
    <col min="14866" max="14866" width="17.28515625" style="62" customWidth="1"/>
    <col min="14867" max="15104" width="9.140625" style="62"/>
    <col min="15105" max="15105" width="44.7109375" style="62" customWidth="1"/>
    <col min="15106" max="15106" width="8.5703125" style="62" bestFit="1" customWidth="1"/>
    <col min="15107" max="15107" width="1.7109375" style="62" customWidth="1"/>
    <col min="15108" max="15108" width="17.28515625" style="62" customWidth="1"/>
    <col min="15109" max="15109" width="1.7109375" style="62" customWidth="1"/>
    <col min="15110" max="15110" width="17.28515625" style="62" customWidth="1"/>
    <col min="15111" max="15111" width="1.7109375" style="62" customWidth="1"/>
    <col min="15112" max="15112" width="18.42578125" style="62" customWidth="1"/>
    <col min="15113" max="15113" width="1.7109375" style="62" customWidth="1"/>
    <col min="15114" max="15114" width="17.28515625" style="62" customWidth="1"/>
    <col min="15115" max="15115" width="1.7109375" style="62" customWidth="1"/>
    <col min="15116" max="15116" width="17.28515625" style="62" customWidth="1"/>
    <col min="15117" max="15117" width="1.7109375" style="62" customWidth="1"/>
    <col min="15118" max="15118" width="17.28515625" style="62" customWidth="1"/>
    <col min="15119" max="15119" width="2.28515625" style="62" customWidth="1"/>
    <col min="15120" max="15120" width="19.28515625" style="62" customWidth="1"/>
    <col min="15121" max="15121" width="2.28515625" style="62" customWidth="1"/>
    <col min="15122" max="15122" width="17.28515625" style="62" customWidth="1"/>
    <col min="15123" max="15360" width="9.140625" style="62"/>
    <col min="15361" max="15361" width="44.7109375" style="62" customWidth="1"/>
    <col min="15362" max="15362" width="8.5703125" style="62" bestFit="1" customWidth="1"/>
    <col min="15363" max="15363" width="1.7109375" style="62" customWidth="1"/>
    <col min="15364" max="15364" width="17.28515625" style="62" customWidth="1"/>
    <col min="15365" max="15365" width="1.7109375" style="62" customWidth="1"/>
    <col min="15366" max="15366" width="17.28515625" style="62" customWidth="1"/>
    <col min="15367" max="15367" width="1.7109375" style="62" customWidth="1"/>
    <col min="15368" max="15368" width="18.42578125" style="62" customWidth="1"/>
    <col min="15369" max="15369" width="1.7109375" style="62" customWidth="1"/>
    <col min="15370" max="15370" width="17.28515625" style="62" customWidth="1"/>
    <col min="15371" max="15371" width="1.7109375" style="62" customWidth="1"/>
    <col min="15372" max="15372" width="17.28515625" style="62" customWidth="1"/>
    <col min="15373" max="15373" width="1.7109375" style="62" customWidth="1"/>
    <col min="15374" max="15374" width="17.28515625" style="62" customWidth="1"/>
    <col min="15375" max="15375" width="2.28515625" style="62" customWidth="1"/>
    <col min="15376" max="15376" width="19.28515625" style="62" customWidth="1"/>
    <col min="15377" max="15377" width="2.28515625" style="62" customWidth="1"/>
    <col min="15378" max="15378" width="17.28515625" style="62" customWidth="1"/>
    <col min="15379" max="15616" width="9.140625" style="62"/>
    <col min="15617" max="15617" width="44.7109375" style="62" customWidth="1"/>
    <col min="15618" max="15618" width="8.5703125" style="62" bestFit="1" customWidth="1"/>
    <col min="15619" max="15619" width="1.7109375" style="62" customWidth="1"/>
    <col min="15620" max="15620" width="17.28515625" style="62" customWidth="1"/>
    <col min="15621" max="15621" width="1.7109375" style="62" customWidth="1"/>
    <col min="15622" max="15622" width="17.28515625" style="62" customWidth="1"/>
    <col min="15623" max="15623" width="1.7109375" style="62" customWidth="1"/>
    <col min="15624" max="15624" width="18.42578125" style="62" customWidth="1"/>
    <col min="15625" max="15625" width="1.7109375" style="62" customWidth="1"/>
    <col min="15626" max="15626" width="17.28515625" style="62" customWidth="1"/>
    <col min="15627" max="15627" width="1.7109375" style="62" customWidth="1"/>
    <col min="15628" max="15628" width="17.28515625" style="62" customWidth="1"/>
    <col min="15629" max="15629" width="1.7109375" style="62" customWidth="1"/>
    <col min="15630" max="15630" width="17.28515625" style="62" customWidth="1"/>
    <col min="15631" max="15631" width="2.28515625" style="62" customWidth="1"/>
    <col min="15632" max="15632" width="19.28515625" style="62" customWidth="1"/>
    <col min="15633" max="15633" width="2.28515625" style="62" customWidth="1"/>
    <col min="15634" max="15634" width="17.28515625" style="62" customWidth="1"/>
    <col min="15635" max="15872" width="9.140625" style="62"/>
    <col min="15873" max="15873" width="44.7109375" style="62" customWidth="1"/>
    <col min="15874" max="15874" width="8.5703125" style="62" bestFit="1" customWidth="1"/>
    <col min="15875" max="15875" width="1.7109375" style="62" customWidth="1"/>
    <col min="15876" max="15876" width="17.28515625" style="62" customWidth="1"/>
    <col min="15877" max="15877" width="1.7109375" style="62" customWidth="1"/>
    <col min="15878" max="15878" width="17.28515625" style="62" customWidth="1"/>
    <col min="15879" max="15879" width="1.7109375" style="62" customWidth="1"/>
    <col min="15880" max="15880" width="18.42578125" style="62" customWidth="1"/>
    <col min="15881" max="15881" width="1.7109375" style="62" customWidth="1"/>
    <col min="15882" max="15882" width="17.28515625" style="62" customWidth="1"/>
    <col min="15883" max="15883" width="1.7109375" style="62" customWidth="1"/>
    <col min="15884" max="15884" width="17.28515625" style="62" customWidth="1"/>
    <col min="15885" max="15885" width="1.7109375" style="62" customWidth="1"/>
    <col min="15886" max="15886" width="17.28515625" style="62" customWidth="1"/>
    <col min="15887" max="15887" width="2.28515625" style="62" customWidth="1"/>
    <col min="15888" max="15888" width="19.28515625" style="62" customWidth="1"/>
    <col min="15889" max="15889" width="2.28515625" style="62" customWidth="1"/>
    <col min="15890" max="15890" width="17.28515625" style="62" customWidth="1"/>
    <col min="15891" max="16128" width="9.140625" style="62"/>
    <col min="16129" max="16129" width="44.7109375" style="62" customWidth="1"/>
    <col min="16130" max="16130" width="8.5703125" style="62" bestFit="1" customWidth="1"/>
    <col min="16131" max="16131" width="1.7109375" style="62" customWidth="1"/>
    <col min="16132" max="16132" width="17.28515625" style="62" customWidth="1"/>
    <col min="16133" max="16133" width="1.7109375" style="62" customWidth="1"/>
    <col min="16134" max="16134" width="17.28515625" style="62" customWidth="1"/>
    <col min="16135" max="16135" width="1.7109375" style="62" customWidth="1"/>
    <col min="16136" max="16136" width="18.42578125" style="62" customWidth="1"/>
    <col min="16137" max="16137" width="1.7109375" style="62" customWidth="1"/>
    <col min="16138" max="16138" width="17.28515625" style="62" customWidth="1"/>
    <col min="16139" max="16139" width="1.7109375" style="62" customWidth="1"/>
    <col min="16140" max="16140" width="17.28515625" style="62" customWidth="1"/>
    <col min="16141" max="16141" width="1.7109375" style="62" customWidth="1"/>
    <col min="16142" max="16142" width="17.28515625" style="62" customWidth="1"/>
    <col min="16143" max="16143" width="2.28515625" style="62" customWidth="1"/>
    <col min="16144" max="16144" width="19.28515625" style="62" customWidth="1"/>
    <col min="16145" max="16145" width="2.28515625" style="62" customWidth="1"/>
    <col min="16146" max="16146" width="17.28515625" style="62" customWidth="1"/>
    <col min="16147" max="16384" width="9.140625" style="62"/>
  </cols>
  <sheetData>
    <row r="1" spans="1:18" ht="19.5" customHeight="1">
      <c r="R1" s="79" t="s">
        <v>78</v>
      </c>
    </row>
    <row r="2" spans="1:18" ht="19.5" customHeight="1">
      <c r="A2" s="220" t="s">
        <v>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</row>
    <row r="3" spans="1:18" ht="19.5" customHeight="1">
      <c r="A3" s="220" t="s">
        <v>126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18" ht="19.5" customHeight="1">
      <c r="A4" s="220" t="s">
        <v>179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</row>
    <row r="5" spans="1:18" ht="19.5" customHeight="1">
      <c r="L5" s="79"/>
      <c r="N5" s="79"/>
      <c r="R5" s="79" t="s">
        <v>2</v>
      </c>
    </row>
    <row r="6" spans="1:18" ht="19.5" customHeight="1">
      <c r="D6" s="221" t="s">
        <v>4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</row>
    <row r="7" spans="1:18" ht="19.5" customHeight="1">
      <c r="D7" s="98"/>
      <c r="E7" s="99"/>
      <c r="F7" s="99"/>
      <c r="I7" s="99"/>
      <c r="J7" s="99"/>
      <c r="K7" s="99"/>
      <c r="L7" s="99"/>
      <c r="M7" s="99"/>
      <c r="N7" s="222" t="s">
        <v>37</v>
      </c>
      <c r="O7" s="222"/>
      <c r="P7" s="222"/>
      <c r="Q7" s="99"/>
      <c r="R7" s="99"/>
    </row>
    <row r="8" spans="1:18" ht="19.5" customHeight="1">
      <c r="D8" s="98"/>
      <c r="E8" s="99"/>
      <c r="F8" s="99"/>
      <c r="G8" s="99"/>
      <c r="H8" s="99"/>
      <c r="I8" s="99"/>
      <c r="J8" s="99"/>
      <c r="K8" s="99"/>
      <c r="L8" s="99"/>
      <c r="M8" s="99"/>
      <c r="N8" s="66" t="s">
        <v>110</v>
      </c>
      <c r="O8" s="99"/>
      <c r="P8" s="99"/>
      <c r="Q8" s="99"/>
      <c r="R8" s="99"/>
    </row>
    <row r="9" spans="1:18" ht="19.5" customHeight="1">
      <c r="D9" s="98"/>
      <c r="E9" s="99"/>
      <c r="F9" s="99"/>
      <c r="G9" s="99"/>
      <c r="H9" s="99"/>
      <c r="I9" s="99"/>
      <c r="J9" s="99"/>
      <c r="K9" s="99"/>
      <c r="L9" s="99"/>
      <c r="M9" s="99"/>
      <c r="N9" s="180" t="s">
        <v>231</v>
      </c>
      <c r="O9" s="99"/>
      <c r="P9" s="99"/>
      <c r="Q9" s="99"/>
      <c r="R9" s="99"/>
    </row>
    <row r="10" spans="1:18" s="63" customFormat="1" ht="19.5" customHeight="1">
      <c r="D10" s="63" t="s">
        <v>29</v>
      </c>
      <c r="N10" s="63" t="s">
        <v>229</v>
      </c>
    </row>
    <row r="11" spans="1:18" s="63" customFormat="1" ht="19.5" customHeight="1">
      <c r="D11" s="63" t="s">
        <v>112</v>
      </c>
      <c r="E11" s="78"/>
      <c r="F11" s="63" t="s">
        <v>113</v>
      </c>
      <c r="J11" s="219" t="s">
        <v>34</v>
      </c>
      <c r="K11" s="219"/>
      <c r="L11" s="219"/>
      <c r="N11" s="63" t="s">
        <v>230</v>
      </c>
      <c r="P11" s="63" t="s">
        <v>114</v>
      </c>
    </row>
    <row r="12" spans="1:18" s="63" customFormat="1" ht="19.5" customHeight="1">
      <c r="B12" s="66" t="s">
        <v>5</v>
      </c>
      <c r="D12" s="66" t="s">
        <v>117</v>
      </c>
      <c r="E12" s="85"/>
      <c r="F12" s="75" t="s">
        <v>118</v>
      </c>
      <c r="G12" s="73"/>
      <c r="H12" s="75" t="s">
        <v>33</v>
      </c>
      <c r="I12" s="73"/>
      <c r="J12" s="100" t="s">
        <v>119</v>
      </c>
      <c r="K12" s="73"/>
      <c r="L12" s="75" t="s">
        <v>120</v>
      </c>
      <c r="M12" s="73"/>
      <c r="N12" s="177" t="s">
        <v>110</v>
      </c>
      <c r="O12" s="73"/>
      <c r="P12" s="75" t="s">
        <v>121</v>
      </c>
      <c r="R12" s="66" t="s">
        <v>40</v>
      </c>
    </row>
    <row r="13" spans="1:18" ht="21.2" customHeight="1">
      <c r="A13" s="65" t="s">
        <v>125</v>
      </c>
      <c r="B13" s="63"/>
      <c r="C13" s="101"/>
      <c r="D13" s="76">
        <v>750000</v>
      </c>
      <c r="E13" s="76"/>
      <c r="F13" s="68">
        <v>879523</v>
      </c>
      <c r="G13" s="69"/>
      <c r="H13" s="68">
        <v>16676</v>
      </c>
      <c r="I13" s="68"/>
      <c r="J13" s="68">
        <v>90000</v>
      </c>
      <c r="K13" s="68"/>
      <c r="L13" s="68">
        <v>436569</v>
      </c>
      <c r="M13" s="69"/>
      <c r="N13" s="68">
        <v>-83489</v>
      </c>
      <c r="O13" s="69"/>
      <c r="P13" s="68">
        <v>-83489</v>
      </c>
      <c r="Q13" s="77"/>
      <c r="R13" s="76">
        <v>2089279</v>
      </c>
    </row>
    <row r="14" spans="1:18" ht="21.2" customHeight="1">
      <c r="A14" s="62" t="s">
        <v>127</v>
      </c>
      <c r="B14" s="63"/>
      <c r="C14" s="101"/>
      <c r="D14" s="76">
        <v>0</v>
      </c>
      <c r="E14" s="76"/>
      <c r="F14" s="68">
        <v>0</v>
      </c>
      <c r="G14" s="69"/>
      <c r="H14" s="68">
        <v>0</v>
      </c>
      <c r="I14" s="68"/>
      <c r="J14" s="68">
        <v>0</v>
      </c>
      <c r="K14" s="68"/>
      <c r="L14" s="68">
        <f>PL!J103</f>
        <v>186054</v>
      </c>
      <c r="M14" s="69"/>
      <c r="N14" s="68">
        <v>0</v>
      </c>
      <c r="O14" s="69"/>
      <c r="P14" s="68">
        <f>SUM(N14:N14)</f>
        <v>0</v>
      </c>
      <c r="Q14" s="77"/>
      <c r="R14" s="76">
        <f>SUM(D14:L14,P14)</f>
        <v>186054</v>
      </c>
    </row>
    <row r="15" spans="1:18" ht="21.2" customHeight="1">
      <c r="A15" s="72" t="s">
        <v>101</v>
      </c>
      <c r="B15" s="63"/>
      <c r="C15" s="101"/>
      <c r="D15" s="89">
        <v>0</v>
      </c>
      <c r="E15" s="76"/>
      <c r="F15" s="88">
        <v>0</v>
      </c>
      <c r="G15" s="69"/>
      <c r="H15" s="88">
        <v>0</v>
      </c>
      <c r="I15" s="68"/>
      <c r="J15" s="88">
        <v>0</v>
      </c>
      <c r="K15" s="68"/>
      <c r="L15" s="88">
        <f>PL!J128</f>
        <v>20848</v>
      </c>
      <c r="M15" s="69"/>
      <c r="N15" s="88">
        <f>PL!J126</f>
        <v>-9792</v>
      </c>
      <c r="O15" s="69"/>
      <c r="P15" s="88">
        <f>SUM(N15:N15)</f>
        <v>-9792</v>
      </c>
      <c r="Q15" s="77"/>
      <c r="R15" s="89">
        <f>SUM(D15:L15,P15)</f>
        <v>11056</v>
      </c>
    </row>
    <row r="16" spans="1:18" s="60" customFormat="1" ht="21.2" customHeight="1">
      <c r="A16" s="72" t="s">
        <v>102</v>
      </c>
      <c r="B16" s="102"/>
      <c r="C16" s="101"/>
      <c r="D16" s="91">
        <f>SUM(D14:D15)</f>
        <v>0</v>
      </c>
      <c r="E16" s="77"/>
      <c r="F16" s="90">
        <f>SUM(F14:F15)</f>
        <v>0</v>
      </c>
      <c r="G16" s="69"/>
      <c r="H16" s="90">
        <f>SUM(H14:H15)</f>
        <v>0</v>
      </c>
      <c r="I16" s="69"/>
      <c r="J16" s="90">
        <f>SUM(J14:J15)</f>
        <v>0</v>
      </c>
      <c r="K16" s="69"/>
      <c r="L16" s="90">
        <f>SUM(L14:L15)</f>
        <v>206902</v>
      </c>
      <c r="M16" s="69"/>
      <c r="N16" s="90">
        <f>SUM(N14:N15)</f>
        <v>-9792</v>
      </c>
      <c r="O16" s="69"/>
      <c r="P16" s="90">
        <f>SUM(P14:P15)</f>
        <v>-9792</v>
      </c>
      <c r="Q16" s="77"/>
      <c r="R16" s="91">
        <f>SUM(R14:R15)</f>
        <v>197110</v>
      </c>
    </row>
    <row r="17" spans="1:22" s="60" customFormat="1" ht="21.2" customHeight="1">
      <c r="A17" s="62" t="s">
        <v>124</v>
      </c>
      <c r="B17" s="67">
        <v>17</v>
      </c>
      <c r="C17" s="62"/>
      <c r="D17" s="91">
        <v>0</v>
      </c>
      <c r="E17" s="103"/>
      <c r="F17" s="90">
        <v>0</v>
      </c>
      <c r="G17" s="69"/>
      <c r="H17" s="90">
        <v>0</v>
      </c>
      <c r="I17" s="86"/>
      <c r="J17" s="90">
        <v>0</v>
      </c>
      <c r="K17" s="69"/>
      <c r="L17" s="90">
        <v>-127500</v>
      </c>
      <c r="M17" s="69"/>
      <c r="N17" s="90">
        <v>0</v>
      </c>
      <c r="O17" s="69"/>
      <c r="P17" s="68">
        <f>SUM(N17:N17)</f>
        <v>0</v>
      </c>
      <c r="Q17" s="77"/>
      <c r="R17" s="76">
        <f>SUM(D17:L17,P17)</f>
        <v>-127500</v>
      </c>
      <c r="S17" s="77"/>
      <c r="T17" s="91"/>
      <c r="U17" s="77"/>
      <c r="V17" s="76"/>
    </row>
    <row r="18" spans="1:22" s="60" customFormat="1" ht="21.2" customHeight="1" thickBot="1">
      <c r="A18" s="104" t="s">
        <v>180</v>
      </c>
      <c r="C18" s="101"/>
      <c r="D18" s="93">
        <f>SUM(D13,D16:D17)</f>
        <v>750000</v>
      </c>
      <c r="E18" s="77"/>
      <c r="F18" s="92">
        <f>SUM(F13,F16:F17)</f>
        <v>879523</v>
      </c>
      <c r="G18" s="69"/>
      <c r="H18" s="92">
        <f>SUM(H13,H16:H17)</f>
        <v>16676</v>
      </c>
      <c r="I18" s="69"/>
      <c r="J18" s="92">
        <f>SUM(J13,J16:J17)</f>
        <v>90000</v>
      </c>
      <c r="K18" s="69"/>
      <c r="L18" s="92">
        <f>SUM(L13:L13,L16:L17)</f>
        <v>515971</v>
      </c>
      <c r="M18" s="69"/>
      <c r="N18" s="92">
        <f>SUM(N13:N13,N16:N17)</f>
        <v>-93281</v>
      </c>
      <c r="O18" s="69"/>
      <c r="P18" s="92">
        <f>SUM(P13:P13,P16:P17)</f>
        <v>-93281</v>
      </c>
      <c r="Q18" s="77"/>
      <c r="R18" s="93">
        <f>SUM(R13:R13,R16:R17)</f>
        <v>2158889</v>
      </c>
    </row>
    <row r="19" spans="1:22" ht="21.2" customHeight="1" thickTop="1"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</row>
    <row r="20" spans="1:22" ht="21.2" customHeight="1">
      <c r="A20" s="65" t="s">
        <v>163</v>
      </c>
      <c r="B20" s="63"/>
      <c r="C20" s="101"/>
      <c r="D20" s="76">
        <v>750000</v>
      </c>
      <c r="E20" s="76"/>
      <c r="F20" s="68">
        <v>879523</v>
      </c>
      <c r="G20" s="69"/>
      <c r="H20" s="68">
        <v>16676</v>
      </c>
      <c r="I20" s="68"/>
      <c r="J20" s="68">
        <v>90000</v>
      </c>
      <c r="K20" s="68"/>
      <c r="L20" s="68">
        <v>539668</v>
      </c>
      <c r="M20" s="69"/>
      <c r="N20" s="68">
        <v>-78444</v>
      </c>
      <c r="O20" s="69"/>
      <c r="P20" s="68">
        <v>-78444</v>
      </c>
      <c r="Q20" s="77"/>
      <c r="R20" s="76">
        <v>2197423</v>
      </c>
    </row>
    <row r="21" spans="1:22" ht="21.2" customHeight="1">
      <c r="A21" s="62" t="s">
        <v>127</v>
      </c>
      <c r="B21" s="63"/>
      <c r="C21" s="101"/>
      <c r="D21" s="76">
        <v>0</v>
      </c>
      <c r="E21" s="76"/>
      <c r="F21" s="68">
        <v>0</v>
      </c>
      <c r="G21" s="69"/>
      <c r="H21" s="68">
        <v>0</v>
      </c>
      <c r="I21" s="68"/>
      <c r="J21" s="68">
        <v>0</v>
      </c>
      <c r="K21" s="68"/>
      <c r="L21" s="68">
        <f>PL!H100</f>
        <v>83425</v>
      </c>
      <c r="M21" s="69"/>
      <c r="N21" s="68">
        <v>0</v>
      </c>
      <c r="O21" s="69"/>
      <c r="P21" s="68">
        <f>SUM(N21:N21)</f>
        <v>0</v>
      </c>
      <c r="Q21" s="77"/>
      <c r="R21" s="76">
        <f>SUM(D21:L21,P21)</f>
        <v>83425</v>
      </c>
    </row>
    <row r="22" spans="1:22" ht="21.2" customHeight="1">
      <c r="A22" s="72" t="s">
        <v>101</v>
      </c>
      <c r="B22" s="63"/>
      <c r="C22" s="101"/>
      <c r="D22" s="89">
        <v>0</v>
      </c>
      <c r="E22" s="76"/>
      <c r="F22" s="88">
        <v>0</v>
      </c>
      <c r="G22" s="69"/>
      <c r="H22" s="88">
        <v>0</v>
      </c>
      <c r="I22" s="68"/>
      <c r="J22" s="88">
        <v>0</v>
      </c>
      <c r="K22" s="68"/>
      <c r="L22" s="88">
        <f>PL!H128</f>
        <v>0</v>
      </c>
      <c r="M22" s="69"/>
      <c r="N22" s="88">
        <f>PL!H126</f>
        <v>50823</v>
      </c>
      <c r="O22" s="69"/>
      <c r="P22" s="88">
        <f>SUM(N22:N22)</f>
        <v>50823</v>
      </c>
      <c r="Q22" s="77"/>
      <c r="R22" s="89">
        <f>SUM(D22:L22,P22)</f>
        <v>50823</v>
      </c>
    </row>
    <row r="23" spans="1:22" s="60" customFormat="1" ht="21.2" customHeight="1">
      <c r="A23" s="72" t="s">
        <v>102</v>
      </c>
      <c r="B23" s="102"/>
      <c r="C23" s="101"/>
      <c r="D23" s="91">
        <f>SUM(D21:D22)</f>
        <v>0</v>
      </c>
      <c r="E23" s="77"/>
      <c r="F23" s="90">
        <f>SUM(F21:F22)</f>
        <v>0</v>
      </c>
      <c r="G23" s="69"/>
      <c r="H23" s="90">
        <f>SUM(H21:H22)</f>
        <v>0</v>
      </c>
      <c r="I23" s="69"/>
      <c r="J23" s="90">
        <f>SUM(J21:J22)</f>
        <v>0</v>
      </c>
      <c r="K23" s="69"/>
      <c r="L23" s="90">
        <f>SUM(L21:L22)</f>
        <v>83425</v>
      </c>
      <c r="M23" s="69"/>
      <c r="N23" s="90">
        <f>SUM(N21:N22)</f>
        <v>50823</v>
      </c>
      <c r="O23" s="69"/>
      <c r="P23" s="90">
        <f>SUM(P21:P22)</f>
        <v>50823</v>
      </c>
      <c r="Q23" s="77"/>
      <c r="R23" s="91">
        <f>SUM(R21:R22)</f>
        <v>134248</v>
      </c>
    </row>
    <row r="24" spans="1:22" s="60" customFormat="1" ht="21.2" customHeight="1">
      <c r="A24" s="62" t="s">
        <v>124</v>
      </c>
      <c r="B24" s="67">
        <v>17</v>
      </c>
      <c r="C24" s="62"/>
      <c r="D24" s="91">
        <v>0</v>
      </c>
      <c r="E24" s="103"/>
      <c r="F24" s="90">
        <v>0</v>
      </c>
      <c r="G24" s="69"/>
      <c r="H24" s="90">
        <v>0</v>
      </c>
      <c r="I24" s="86"/>
      <c r="J24" s="90">
        <v>0</v>
      </c>
      <c r="K24" s="69"/>
      <c r="L24" s="90">
        <v>-150000</v>
      </c>
      <c r="M24" s="69"/>
      <c r="N24" s="90">
        <v>0</v>
      </c>
      <c r="O24" s="69"/>
      <c r="P24" s="68">
        <f>SUM(N24:N24)</f>
        <v>0</v>
      </c>
      <c r="Q24" s="77"/>
      <c r="R24" s="76">
        <f>SUM(D24:L24,P24)</f>
        <v>-150000</v>
      </c>
    </row>
    <row r="25" spans="1:22" s="60" customFormat="1" ht="21.2" customHeight="1" thickBot="1">
      <c r="A25" s="104" t="s">
        <v>181</v>
      </c>
      <c r="B25" s="64"/>
      <c r="C25" s="101"/>
      <c r="D25" s="93">
        <f>SUM(D20:D20,D23:D24)</f>
        <v>750000</v>
      </c>
      <c r="E25" s="77"/>
      <c r="F25" s="92">
        <f>SUM(F20:F20,F23:F24)</f>
        <v>879523</v>
      </c>
      <c r="G25" s="69"/>
      <c r="H25" s="92">
        <f>SUM(H20:H20,H23:H24)</f>
        <v>16676</v>
      </c>
      <c r="I25" s="69"/>
      <c r="J25" s="92">
        <f>SUM(J20:J20,J23:J24)</f>
        <v>90000</v>
      </c>
      <c r="K25" s="69"/>
      <c r="L25" s="92">
        <f>SUM(L20:L20,L23:L24)</f>
        <v>473093</v>
      </c>
      <c r="M25" s="69"/>
      <c r="N25" s="92">
        <f>SUM(N20:N20,N23:N24)</f>
        <v>-27621</v>
      </c>
      <c r="O25" s="69"/>
      <c r="P25" s="92">
        <f>SUM(P20:P20,P23:P24)</f>
        <v>-27621</v>
      </c>
      <c r="Q25" s="77"/>
      <c r="R25" s="93">
        <f>SUM(R20:R20,R23:R24)</f>
        <v>2181671</v>
      </c>
    </row>
    <row r="26" spans="1:22" s="60" customFormat="1" ht="21.2" customHeight="1" thickTop="1">
      <c r="A26" s="104"/>
      <c r="B26" s="64"/>
      <c r="C26" s="101"/>
      <c r="D26" s="76">
        <f>D20-BS!J84</f>
        <v>0</v>
      </c>
      <c r="E26" s="77"/>
      <c r="F26" s="68">
        <v>0</v>
      </c>
      <c r="G26" s="69"/>
      <c r="H26" s="68">
        <v>0</v>
      </c>
      <c r="I26" s="69"/>
      <c r="J26" s="68">
        <f>J20-BS!J90</f>
        <v>0</v>
      </c>
      <c r="K26" s="69"/>
      <c r="L26" s="68">
        <f>L20-BS!J92</f>
        <v>0</v>
      </c>
      <c r="M26" s="69"/>
      <c r="N26" s="71"/>
      <c r="O26" s="69"/>
      <c r="P26" s="69">
        <f>P20-BS!J93</f>
        <v>0</v>
      </c>
      <c r="Q26" s="77"/>
      <c r="R26" s="77">
        <f>R20-BS!J94</f>
        <v>0</v>
      </c>
    </row>
    <row r="27" spans="1:22" ht="21.2" customHeight="1">
      <c r="D27" s="77">
        <f>D25-BS!H84</f>
        <v>0</v>
      </c>
      <c r="E27" s="77"/>
      <c r="F27" s="77"/>
      <c r="H27" s="77"/>
      <c r="J27" s="77">
        <v>0</v>
      </c>
      <c r="L27" s="77">
        <f>L25-BS!H92</f>
        <v>0</v>
      </c>
      <c r="N27" s="77"/>
      <c r="P27" s="77">
        <f>P25-BS!H93</f>
        <v>0</v>
      </c>
      <c r="R27" s="77">
        <f>SUM(R25-BS!H94)</f>
        <v>0</v>
      </c>
    </row>
    <row r="28" spans="1:22" ht="21.2" customHeight="1">
      <c r="A28" s="41" t="s">
        <v>77</v>
      </c>
      <c r="L28" s="77"/>
    </row>
  </sheetData>
  <mergeCells count="6">
    <mergeCell ref="J11:L11"/>
    <mergeCell ref="A2:R2"/>
    <mergeCell ref="A3:R3"/>
    <mergeCell ref="A4:R4"/>
    <mergeCell ref="D6:R6"/>
    <mergeCell ref="N7:P7"/>
  </mergeCells>
  <printOptions horizontalCentered="1"/>
  <pageMargins left="0.19685039370078741" right="0.23622047244094491" top="0.98425196850393704" bottom="0.39370078740157483" header="0.19685039370078741" footer="0.19685039370078741"/>
  <pageSetup paperSize="9" scale="75" orientation="landscape" r:id="rId1"/>
  <rowBreaks count="6" manualBreakCount="6">
    <brk id="28" max="16383" man="1"/>
    <brk id="54" max="16383" man="1"/>
    <brk id="87" max="16383" man="1"/>
    <brk id="133" max="16383" man="1"/>
    <brk id="156" max="16383" man="1"/>
    <brk id="1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showGridLines="0" view="pageBreakPreview" zoomScaleNormal="70" zoomScaleSheetLayoutView="100" workbookViewId="0">
      <selection activeCell="J27" sqref="J27"/>
    </sheetView>
  </sheetViews>
  <sheetFormatPr defaultColWidth="9.42578125" defaultRowHeight="21.75" customHeight="1"/>
  <cols>
    <col min="1" max="1" width="55.28515625" style="175" customWidth="1"/>
    <col min="2" max="2" width="9.28515625" style="175" customWidth="1"/>
    <col min="3" max="3" width="1.28515625" style="175" customWidth="1"/>
    <col min="4" max="4" width="11.42578125" style="113" customWidth="1"/>
    <col min="5" max="5" width="1.42578125" style="175" customWidth="1"/>
    <col min="6" max="6" width="11.42578125" style="113" customWidth="1"/>
    <col min="7" max="7" width="1.42578125" style="113" customWidth="1"/>
    <col min="8" max="8" width="11.42578125" style="113" customWidth="1"/>
    <col min="9" max="9" width="1.28515625" style="175" customWidth="1"/>
    <col min="10" max="10" width="11.42578125" style="113" customWidth="1"/>
    <col min="11" max="11" width="0.7109375" style="175" customWidth="1"/>
    <col min="12" max="14" width="9.42578125" style="175"/>
    <col min="15" max="15" width="12.42578125" style="175" customWidth="1"/>
    <col min="16" max="16384" width="9.42578125" style="175"/>
  </cols>
  <sheetData>
    <row r="1" spans="1:13" ht="21.75" customHeight="1">
      <c r="A1" s="111"/>
      <c r="B1" s="112"/>
      <c r="C1" s="111"/>
      <c r="J1" s="115" t="s">
        <v>78</v>
      </c>
    </row>
    <row r="2" spans="1:13" ht="21.75" customHeight="1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3" ht="21.75" customHeight="1">
      <c r="A3" s="223" t="s">
        <v>128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M3" s="116"/>
    </row>
    <row r="4" spans="1:13" s="117" customFormat="1" ht="21.75" customHeight="1">
      <c r="A4" s="217" t="s">
        <v>179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3" ht="21.75" customHeight="1">
      <c r="B5" s="118"/>
      <c r="C5" s="117"/>
      <c r="D5" s="119"/>
      <c r="E5" s="117"/>
      <c r="F5" s="117"/>
      <c r="G5" s="117"/>
      <c r="H5" s="120"/>
      <c r="I5" s="115"/>
      <c r="J5" s="121" t="s">
        <v>2</v>
      </c>
    </row>
    <row r="6" spans="1:13" s="122" customFormat="1" ht="21.75" customHeight="1">
      <c r="C6" s="123"/>
      <c r="D6" s="124"/>
      <c r="E6" s="125" t="s">
        <v>3</v>
      </c>
      <c r="F6" s="124"/>
      <c r="G6" s="126"/>
      <c r="H6" s="124"/>
      <c r="I6" s="125" t="s">
        <v>4</v>
      </c>
      <c r="J6" s="124"/>
    </row>
    <row r="7" spans="1:13" ht="21.75" customHeight="1">
      <c r="C7" s="117"/>
      <c r="D7" s="128">
        <v>2564</v>
      </c>
      <c r="E7" s="129"/>
      <c r="F7" s="128">
        <v>2563</v>
      </c>
      <c r="G7" s="119"/>
      <c r="H7" s="128">
        <v>2564</v>
      </c>
      <c r="I7" s="129"/>
      <c r="J7" s="128">
        <v>2563</v>
      </c>
    </row>
    <row r="8" spans="1:13" ht="21.75" customHeight="1">
      <c r="A8" s="147" t="s">
        <v>129</v>
      </c>
      <c r="B8" s="130"/>
      <c r="C8" s="130"/>
      <c r="D8" s="175"/>
      <c r="F8" s="175"/>
      <c r="G8" s="175"/>
      <c r="H8" s="175"/>
      <c r="J8" s="175"/>
    </row>
    <row r="9" spans="1:13" ht="21.75" customHeight="1">
      <c r="A9" s="148" t="s">
        <v>174</v>
      </c>
      <c r="B9" s="130"/>
      <c r="C9" s="130"/>
      <c r="D9" s="174">
        <f>PL!D98</f>
        <v>85604</v>
      </c>
      <c r="E9" s="174"/>
      <c r="F9" s="174">
        <f>PL!F98</f>
        <v>117137</v>
      </c>
      <c r="G9" s="174">
        <v>0</v>
      </c>
      <c r="H9" s="174">
        <f>PL!H98</f>
        <v>91184</v>
      </c>
      <c r="I9" s="174"/>
      <c r="J9" s="174">
        <f>PL!J98</f>
        <v>190337</v>
      </c>
    </row>
    <row r="10" spans="1:13" ht="21.75" customHeight="1">
      <c r="A10" s="117" t="s">
        <v>130</v>
      </c>
      <c r="B10" s="130"/>
      <c r="C10" s="130"/>
      <c r="D10" s="174"/>
      <c r="E10" s="174"/>
      <c r="F10" s="174"/>
      <c r="G10" s="174"/>
      <c r="H10" s="174"/>
      <c r="I10" s="174"/>
      <c r="J10" s="174"/>
    </row>
    <row r="11" spans="1:13" ht="21.75" customHeight="1">
      <c r="A11" s="117" t="s">
        <v>198</v>
      </c>
      <c r="B11" s="130"/>
      <c r="C11" s="130"/>
      <c r="D11" s="174"/>
      <c r="E11" s="174"/>
      <c r="F11" s="174"/>
      <c r="G11" s="174"/>
      <c r="H11" s="174"/>
      <c r="I11" s="174"/>
      <c r="J11" s="174"/>
    </row>
    <row r="12" spans="1:13" ht="21.75" customHeight="1">
      <c r="A12" s="146" t="s">
        <v>131</v>
      </c>
      <c r="B12" s="130"/>
      <c r="C12" s="130"/>
      <c r="D12" s="174">
        <f>77826-1</f>
        <v>77825</v>
      </c>
      <c r="E12" s="174"/>
      <c r="F12" s="174">
        <v>79659</v>
      </c>
      <c r="G12" s="174"/>
      <c r="H12" s="174">
        <v>72743</v>
      </c>
      <c r="I12" s="174"/>
      <c r="J12" s="174">
        <v>74740</v>
      </c>
    </row>
    <row r="13" spans="1:13" ht="21.75" customHeight="1">
      <c r="A13" s="146" t="s">
        <v>132</v>
      </c>
      <c r="B13" s="130"/>
      <c r="C13" s="130"/>
      <c r="D13" s="174">
        <v>47</v>
      </c>
      <c r="E13" s="174"/>
      <c r="F13" s="174">
        <v>2714</v>
      </c>
      <c r="G13" s="174"/>
      <c r="H13" s="174">
        <v>14</v>
      </c>
      <c r="I13" s="174"/>
      <c r="J13" s="174">
        <v>2714</v>
      </c>
    </row>
    <row r="14" spans="1:13" ht="21.75" customHeight="1">
      <c r="A14" s="146" t="s">
        <v>199</v>
      </c>
      <c r="B14" s="130"/>
      <c r="C14" s="130"/>
      <c r="D14" s="174">
        <v>-11075</v>
      </c>
      <c r="E14" s="174"/>
      <c r="F14" s="174">
        <v>-20484</v>
      </c>
      <c r="G14" s="174"/>
      <c r="H14" s="174">
        <v>3501</v>
      </c>
      <c r="I14" s="174"/>
      <c r="J14" s="174">
        <v>-15038</v>
      </c>
    </row>
    <row r="15" spans="1:13" ht="21.75" customHeight="1">
      <c r="A15" s="146" t="s">
        <v>200</v>
      </c>
      <c r="B15" s="130"/>
      <c r="C15" s="130"/>
      <c r="D15" s="174">
        <v>1144</v>
      </c>
      <c r="E15" s="174"/>
      <c r="F15" s="174">
        <v>16033</v>
      </c>
      <c r="G15" s="174"/>
      <c r="H15" s="174">
        <v>-948</v>
      </c>
      <c r="I15" s="174"/>
      <c r="J15" s="174">
        <v>19920</v>
      </c>
    </row>
    <row r="16" spans="1:13" ht="21.75" customHeight="1">
      <c r="A16" s="146" t="s">
        <v>201</v>
      </c>
      <c r="B16" s="130"/>
      <c r="C16" s="130"/>
      <c r="D16" s="174">
        <v>800</v>
      </c>
      <c r="E16" s="174"/>
      <c r="F16" s="174">
        <v>848</v>
      </c>
      <c r="G16" s="174"/>
      <c r="H16" s="174">
        <v>800</v>
      </c>
      <c r="I16" s="174"/>
      <c r="J16" s="174">
        <v>0</v>
      </c>
    </row>
    <row r="17" spans="1:10" ht="21.75" customHeight="1">
      <c r="A17" s="146" t="s">
        <v>202</v>
      </c>
      <c r="B17" s="130"/>
      <c r="C17" s="130"/>
      <c r="D17" s="174">
        <v>8707</v>
      </c>
      <c r="E17" s="174"/>
      <c r="F17" s="174">
        <v>-2010</v>
      </c>
      <c r="G17" s="174"/>
      <c r="H17" s="149">
        <v>0</v>
      </c>
      <c r="I17" s="174"/>
      <c r="J17" s="174">
        <v>0</v>
      </c>
    </row>
    <row r="18" spans="1:10" ht="21.75" customHeight="1">
      <c r="A18" s="146" t="s">
        <v>133</v>
      </c>
      <c r="B18" s="130"/>
      <c r="C18" s="130"/>
      <c r="D18" s="174">
        <v>6088</v>
      </c>
      <c r="E18" s="174"/>
      <c r="F18" s="174">
        <v>4192</v>
      </c>
      <c r="G18" s="174"/>
      <c r="H18" s="149">
        <v>0</v>
      </c>
      <c r="I18" s="174"/>
      <c r="J18" s="174">
        <v>0</v>
      </c>
    </row>
    <row r="19" spans="1:10" ht="21.75" customHeight="1">
      <c r="A19" s="146" t="s">
        <v>232</v>
      </c>
      <c r="B19" s="130"/>
      <c r="C19" s="130"/>
      <c r="D19" s="174">
        <v>-110</v>
      </c>
      <c r="E19" s="174"/>
      <c r="F19" s="174">
        <v>2663</v>
      </c>
      <c r="G19" s="174"/>
      <c r="H19" s="174">
        <v>-110</v>
      </c>
      <c r="I19" s="174"/>
      <c r="J19" s="174">
        <v>2666</v>
      </c>
    </row>
    <row r="20" spans="1:10" ht="21.75" customHeight="1">
      <c r="A20" s="146" t="s">
        <v>203</v>
      </c>
      <c r="B20" s="130"/>
      <c r="C20" s="130"/>
      <c r="D20" s="174">
        <v>-2469</v>
      </c>
      <c r="E20" s="174"/>
      <c r="F20" s="174">
        <v>6913</v>
      </c>
      <c r="G20" s="174"/>
      <c r="H20" s="174">
        <v>-2469</v>
      </c>
      <c r="I20" s="174"/>
      <c r="J20" s="174">
        <v>6913</v>
      </c>
    </row>
    <row r="21" spans="1:10" ht="21.75" customHeight="1">
      <c r="A21" s="146" t="s">
        <v>134</v>
      </c>
      <c r="B21" s="130"/>
      <c r="C21" s="130"/>
      <c r="D21" s="149">
        <v>0</v>
      </c>
      <c r="E21" s="174"/>
      <c r="F21" s="149">
        <v>305</v>
      </c>
      <c r="G21" s="174"/>
      <c r="H21" s="149">
        <v>0</v>
      </c>
      <c r="I21" s="149"/>
      <c r="J21" s="149">
        <v>376</v>
      </c>
    </row>
    <row r="22" spans="1:10" ht="21.75" customHeight="1">
      <c r="A22" s="146" t="s">
        <v>205</v>
      </c>
      <c r="B22" s="130"/>
      <c r="C22" s="130"/>
      <c r="D22" s="174">
        <v>18134</v>
      </c>
      <c r="E22" s="174"/>
      <c r="F22" s="174">
        <v>47773</v>
      </c>
      <c r="G22" s="174"/>
      <c r="H22" s="174">
        <v>16702</v>
      </c>
      <c r="I22" s="174"/>
      <c r="J22" s="174">
        <v>46207</v>
      </c>
    </row>
    <row r="23" spans="1:10" ht="21.75" customHeight="1">
      <c r="A23" s="146" t="s">
        <v>135</v>
      </c>
      <c r="B23" s="130"/>
      <c r="C23" s="130"/>
      <c r="D23" s="174">
        <v>-6278</v>
      </c>
      <c r="E23" s="174"/>
      <c r="F23" s="174">
        <v>-17801</v>
      </c>
      <c r="G23" s="174"/>
      <c r="H23" s="174">
        <v>-72103</v>
      </c>
      <c r="I23" s="174"/>
      <c r="J23" s="174">
        <v>-171245</v>
      </c>
    </row>
    <row r="24" spans="1:10" ht="21.75" customHeight="1">
      <c r="A24" s="146" t="s">
        <v>204</v>
      </c>
      <c r="B24" s="130"/>
      <c r="C24" s="130"/>
      <c r="D24" s="174">
        <v>-3993</v>
      </c>
      <c r="E24" s="174"/>
      <c r="F24" s="174">
        <v>-3371</v>
      </c>
      <c r="G24" s="174"/>
      <c r="H24" s="174">
        <v>-4485</v>
      </c>
      <c r="I24" s="174"/>
      <c r="J24" s="174">
        <v>-3435</v>
      </c>
    </row>
    <row r="25" spans="1:10" ht="21.75" customHeight="1">
      <c r="A25" s="146" t="s">
        <v>170</v>
      </c>
      <c r="B25" s="130"/>
      <c r="C25" s="130"/>
      <c r="D25" s="133">
        <v>10092</v>
      </c>
      <c r="E25" s="174"/>
      <c r="F25" s="133">
        <v>9586</v>
      </c>
      <c r="G25" s="174"/>
      <c r="H25" s="133">
        <v>10789</v>
      </c>
      <c r="I25" s="174"/>
      <c r="J25" s="133">
        <v>10673</v>
      </c>
    </row>
    <row r="26" spans="1:10" ht="21.75" customHeight="1">
      <c r="A26" s="146" t="s">
        <v>136</v>
      </c>
      <c r="B26" s="130"/>
      <c r="C26" s="130"/>
      <c r="D26" s="174"/>
      <c r="E26" s="174"/>
      <c r="F26" s="174"/>
      <c r="G26" s="174"/>
      <c r="H26" s="149"/>
      <c r="I26" s="174"/>
      <c r="J26" s="149"/>
    </row>
    <row r="27" spans="1:10" ht="21.75" customHeight="1">
      <c r="A27" s="146" t="s">
        <v>137</v>
      </c>
      <c r="B27" s="130"/>
      <c r="C27" s="130"/>
      <c r="D27" s="174">
        <f>SUM(D9:D25)</f>
        <v>184516</v>
      </c>
      <c r="E27" s="174"/>
      <c r="F27" s="174">
        <f>SUM(F9:F25)</f>
        <v>244157</v>
      </c>
      <c r="G27" s="174"/>
      <c r="H27" s="174">
        <f>SUM(H9:H25)</f>
        <v>115618</v>
      </c>
      <c r="I27" s="174"/>
      <c r="J27" s="174">
        <f>SUM(J9:J25)</f>
        <v>164828</v>
      </c>
    </row>
    <row r="28" spans="1:10" ht="21.75" customHeight="1">
      <c r="A28" s="146" t="s">
        <v>138</v>
      </c>
      <c r="B28" s="130"/>
      <c r="C28" s="130"/>
      <c r="D28" s="174"/>
      <c r="E28" s="174"/>
      <c r="F28" s="174"/>
      <c r="G28" s="174"/>
      <c r="H28" s="149"/>
      <c r="I28" s="174"/>
      <c r="J28" s="149"/>
    </row>
    <row r="29" spans="1:10" ht="21.75" customHeight="1">
      <c r="A29" s="117" t="s">
        <v>139</v>
      </c>
      <c r="B29" s="130"/>
      <c r="C29" s="130"/>
      <c r="D29" s="174">
        <v>132513</v>
      </c>
      <c r="E29" s="174"/>
      <c r="F29" s="174">
        <v>154940</v>
      </c>
      <c r="G29" s="174"/>
      <c r="H29" s="174">
        <v>69519</v>
      </c>
      <c r="I29" s="174"/>
      <c r="J29" s="174">
        <v>126390</v>
      </c>
    </row>
    <row r="30" spans="1:10" ht="21.75" customHeight="1">
      <c r="A30" s="117" t="s">
        <v>140</v>
      </c>
      <c r="B30" s="130"/>
      <c r="C30" s="130"/>
      <c r="D30" s="174">
        <v>-69522</v>
      </c>
      <c r="E30" s="174"/>
      <c r="F30" s="174">
        <v>159294</v>
      </c>
      <c r="G30" s="174"/>
      <c r="H30" s="174">
        <v>-49915</v>
      </c>
      <c r="I30" s="174"/>
      <c r="J30" s="174">
        <v>144697</v>
      </c>
    </row>
    <row r="31" spans="1:10" ht="21.75" customHeight="1">
      <c r="A31" s="117" t="s">
        <v>206</v>
      </c>
      <c r="B31" s="130"/>
      <c r="C31" s="130"/>
      <c r="D31" s="174">
        <v>428</v>
      </c>
      <c r="E31" s="174"/>
      <c r="F31" s="174">
        <v>4856</v>
      </c>
      <c r="G31" s="174"/>
      <c r="H31" s="174">
        <v>7549</v>
      </c>
      <c r="I31" s="174"/>
      <c r="J31" s="174">
        <v>4957</v>
      </c>
    </row>
    <row r="32" spans="1:10" ht="21.75" customHeight="1">
      <c r="A32" s="117" t="s">
        <v>141</v>
      </c>
      <c r="B32" s="130"/>
      <c r="C32" s="130"/>
      <c r="D32" s="174">
        <v>-22784</v>
      </c>
      <c r="E32" s="174"/>
      <c r="F32" s="174">
        <v>23412</v>
      </c>
      <c r="G32" s="174"/>
      <c r="H32" s="174">
        <v>-19895</v>
      </c>
      <c r="I32" s="174"/>
      <c r="J32" s="174">
        <v>23555</v>
      </c>
    </row>
    <row r="33" spans="1:12" ht="21.75" customHeight="1">
      <c r="A33" s="117" t="s">
        <v>207</v>
      </c>
      <c r="B33" s="130"/>
      <c r="C33" s="130"/>
      <c r="D33" s="174">
        <v>520</v>
      </c>
      <c r="E33" s="174"/>
      <c r="F33" s="174">
        <v>0</v>
      </c>
      <c r="G33" s="174"/>
      <c r="H33" s="174">
        <v>1348</v>
      </c>
      <c r="I33" s="174"/>
      <c r="J33" s="174">
        <v>0</v>
      </c>
    </row>
    <row r="34" spans="1:12" ht="21.75" customHeight="1">
      <c r="A34" s="117" t="s">
        <v>142</v>
      </c>
      <c r="B34" s="130"/>
      <c r="C34" s="130"/>
      <c r="D34" s="174">
        <v>2736</v>
      </c>
      <c r="E34" s="174"/>
      <c r="F34" s="174">
        <v>-4646</v>
      </c>
      <c r="G34" s="174"/>
      <c r="H34" s="174">
        <v>2744</v>
      </c>
      <c r="I34" s="174"/>
      <c r="J34" s="174">
        <v>-4062</v>
      </c>
    </row>
    <row r="35" spans="1:12" ht="21.75" customHeight="1">
      <c r="A35" s="117" t="s">
        <v>143</v>
      </c>
      <c r="B35" s="130"/>
      <c r="C35" s="130"/>
      <c r="E35" s="174"/>
      <c r="G35" s="174"/>
      <c r="I35" s="174"/>
    </row>
    <row r="36" spans="1:12" ht="21.75" customHeight="1">
      <c r="A36" s="146" t="s">
        <v>144</v>
      </c>
      <c r="B36" s="130"/>
      <c r="C36" s="130"/>
      <c r="D36" s="174">
        <v>10253</v>
      </c>
      <c r="E36" s="174"/>
      <c r="F36" s="174">
        <v>-72136</v>
      </c>
      <c r="G36" s="174"/>
      <c r="H36" s="174">
        <v>24116</v>
      </c>
      <c r="I36" s="174"/>
      <c r="J36" s="174">
        <v>-75179</v>
      </c>
    </row>
    <row r="37" spans="1:12" ht="21.75" customHeight="1">
      <c r="A37" s="146" t="s">
        <v>145</v>
      </c>
      <c r="B37" s="130"/>
      <c r="C37" s="130"/>
      <c r="D37" s="174">
        <v>25421</v>
      </c>
      <c r="E37" s="174"/>
      <c r="F37" s="174">
        <v>-104616</v>
      </c>
      <c r="G37" s="174"/>
      <c r="H37" s="174">
        <v>25633</v>
      </c>
      <c r="I37" s="174"/>
      <c r="J37" s="174">
        <v>-109674</v>
      </c>
    </row>
    <row r="38" spans="1:12" ht="21.75" customHeight="1">
      <c r="A38" s="146" t="s">
        <v>208</v>
      </c>
      <c r="B38" s="130"/>
      <c r="C38" s="130"/>
      <c r="D38" s="133">
        <v>-8486</v>
      </c>
      <c r="E38" s="174"/>
      <c r="F38" s="133">
        <v>-56616</v>
      </c>
      <c r="G38" s="174"/>
      <c r="H38" s="133">
        <v>-8486</v>
      </c>
      <c r="I38" s="174"/>
      <c r="J38" s="133">
        <v>-54650</v>
      </c>
    </row>
    <row r="39" spans="1:12" ht="21.75" customHeight="1">
      <c r="A39" s="146" t="s">
        <v>146</v>
      </c>
      <c r="B39" s="130"/>
      <c r="C39" s="130"/>
      <c r="D39" s="174">
        <f>SUM(D27:D38)</f>
        <v>255595</v>
      </c>
      <c r="E39" s="174"/>
      <c r="F39" s="174">
        <f>SUM(F27:F38)</f>
        <v>348645</v>
      </c>
      <c r="G39" s="174"/>
      <c r="H39" s="174">
        <f>SUM(H27:H38)</f>
        <v>168231</v>
      </c>
      <c r="I39" s="174"/>
      <c r="J39" s="174">
        <f>SUM(J27:J38)</f>
        <v>220862</v>
      </c>
    </row>
    <row r="40" spans="1:12" ht="21.75" customHeight="1">
      <c r="A40" s="146" t="s">
        <v>147</v>
      </c>
      <c r="B40" s="130"/>
      <c r="C40" s="130"/>
      <c r="D40" s="174">
        <v>-4666</v>
      </c>
      <c r="E40" s="174"/>
      <c r="F40" s="174">
        <v>-4341</v>
      </c>
      <c r="G40" s="174"/>
      <c r="H40" s="174">
        <v>-2197</v>
      </c>
      <c r="I40" s="174"/>
      <c r="J40" s="174">
        <v>-1124</v>
      </c>
    </row>
    <row r="41" spans="1:12" ht="21.75" customHeight="1">
      <c r="A41" s="146" t="s">
        <v>148</v>
      </c>
      <c r="B41" s="130"/>
      <c r="C41" s="130"/>
      <c r="D41" s="133">
        <v>-26405</v>
      </c>
      <c r="E41" s="174"/>
      <c r="F41" s="133">
        <v>-52235</v>
      </c>
      <c r="G41" s="174"/>
      <c r="H41" s="133">
        <v>-11661</v>
      </c>
      <c r="I41" s="174"/>
      <c r="J41" s="133">
        <v>-31965</v>
      </c>
    </row>
    <row r="42" spans="1:12" ht="21.75" customHeight="1">
      <c r="A42" s="214" t="s">
        <v>149</v>
      </c>
      <c r="B42" s="130"/>
      <c r="C42" s="130"/>
      <c r="D42" s="133">
        <f>SUM(D39:D41)</f>
        <v>224524</v>
      </c>
      <c r="E42" s="174"/>
      <c r="F42" s="133">
        <f>SUM(F39:F41)</f>
        <v>292069</v>
      </c>
      <c r="G42" s="174"/>
      <c r="H42" s="133">
        <f>SUM(H39:H41)</f>
        <v>154373</v>
      </c>
      <c r="I42" s="174"/>
      <c r="J42" s="133">
        <f>SUM(J39:J41)</f>
        <v>187773</v>
      </c>
    </row>
    <row r="43" spans="1:12" ht="17.25" customHeight="1">
      <c r="A43" s="148"/>
      <c r="B43" s="130"/>
      <c r="C43" s="130"/>
      <c r="D43" s="175"/>
      <c r="F43" s="175"/>
      <c r="G43" s="175"/>
      <c r="H43" s="175"/>
      <c r="J43" s="175"/>
    </row>
    <row r="44" spans="1:12" ht="21.75" customHeight="1">
      <c r="A44" s="135" t="s">
        <v>77</v>
      </c>
      <c r="B44" s="130"/>
      <c r="C44" s="130"/>
    </row>
    <row r="45" spans="1:12" ht="21.75" customHeight="1">
      <c r="A45" s="111"/>
      <c r="B45" s="112"/>
      <c r="C45" s="111"/>
      <c r="J45" s="115" t="s">
        <v>78</v>
      </c>
    </row>
    <row r="46" spans="1:12" ht="21.75" customHeight="1">
      <c r="A46" s="218" t="s">
        <v>0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</row>
    <row r="47" spans="1:12" ht="21.75" customHeight="1">
      <c r="A47" s="223" t="s">
        <v>150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</row>
    <row r="48" spans="1:12" s="117" customFormat="1" ht="21.75" customHeight="1">
      <c r="A48" s="217" t="s">
        <v>179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116"/>
    </row>
    <row r="49" spans="1:10" ht="21.75" customHeight="1">
      <c r="B49" s="118"/>
      <c r="C49" s="117"/>
      <c r="D49" s="119"/>
      <c r="E49" s="117"/>
      <c r="F49" s="117"/>
      <c r="G49" s="117"/>
      <c r="H49" s="120"/>
      <c r="I49" s="115"/>
      <c r="J49" s="121" t="s">
        <v>2</v>
      </c>
    </row>
    <row r="50" spans="1:10" s="122" customFormat="1" ht="21.75" customHeight="1">
      <c r="C50" s="123"/>
      <c r="D50" s="124"/>
      <c r="E50" s="125" t="s">
        <v>3</v>
      </c>
      <c r="F50" s="124"/>
      <c r="G50" s="126"/>
      <c r="H50" s="124"/>
      <c r="I50" s="125" t="s">
        <v>4</v>
      </c>
      <c r="J50" s="124"/>
    </row>
    <row r="51" spans="1:10" ht="21.75" customHeight="1">
      <c r="B51" s="130"/>
      <c r="C51" s="130"/>
      <c r="D51" s="128">
        <v>2564</v>
      </c>
      <c r="E51" s="129"/>
      <c r="F51" s="128">
        <v>2563</v>
      </c>
      <c r="G51" s="119"/>
      <c r="H51" s="128">
        <v>2564</v>
      </c>
      <c r="I51" s="129"/>
      <c r="J51" s="128">
        <v>2563</v>
      </c>
    </row>
    <row r="52" spans="1:10" ht="21.75" customHeight="1">
      <c r="A52" s="147" t="s">
        <v>151</v>
      </c>
      <c r="B52" s="130"/>
      <c r="C52" s="130"/>
      <c r="D52" s="131"/>
      <c r="E52" s="129"/>
      <c r="F52" s="131"/>
      <c r="G52" s="131"/>
      <c r="H52" s="131"/>
      <c r="I52" s="129"/>
      <c r="J52" s="131"/>
    </row>
    <row r="53" spans="1:10" ht="21.75" customHeight="1">
      <c r="A53" s="117" t="s">
        <v>209</v>
      </c>
      <c r="B53" s="130"/>
      <c r="C53" s="130"/>
      <c r="D53" s="149">
        <v>-31400</v>
      </c>
      <c r="E53" s="174"/>
      <c r="F53" s="149">
        <v>0</v>
      </c>
      <c r="G53" s="174"/>
      <c r="H53" s="149">
        <v>-31400</v>
      </c>
      <c r="I53" s="149"/>
      <c r="J53" s="149">
        <v>0</v>
      </c>
    </row>
    <row r="54" spans="1:10" ht="21.75" customHeight="1">
      <c r="A54" s="117" t="s">
        <v>173</v>
      </c>
      <c r="B54" s="130"/>
      <c r="C54" s="130"/>
      <c r="D54" s="149">
        <v>252</v>
      </c>
      <c r="E54" s="174"/>
      <c r="F54" s="149">
        <v>32</v>
      </c>
      <c r="G54" s="174"/>
      <c r="H54" s="149">
        <v>0</v>
      </c>
      <c r="I54" s="149"/>
      <c r="J54" s="149">
        <v>0</v>
      </c>
    </row>
    <row r="55" spans="1:10" ht="21.75" customHeight="1">
      <c r="A55" s="117" t="s">
        <v>210</v>
      </c>
      <c r="B55" s="130"/>
      <c r="C55" s="130"/>
      <c r="D55" s="149">
        <v>11245</v>
      </c>
      <c r="E55" s="174"/>
      <c r="F55" s="149">
        <v>0</v>
      </c>
      <c r="G55" s="174"/>
      <c r="H55" s="149">
        <v>0</v>
      </c>
      <c r="I55" s="149"/>
      <c r="J55" s="149">
        <v>0</v>
      </c>
    </row>
    <row r="56" spans="1:10" ht="21.75" customHeight="1">
      <c r="A56" s="117" t="s">
        <v>153</v>
      </c>
      <c r="B56" s="130"/>
      <c r="C56" s="130"/>
      <c r="D56" s="149">
        <v>5455</v>
      </c>
      <c r="E56" s="174"/>
      <c r="F56" s="149">
        <v>17801</v>
      </c>
      <c r="G56" s="174"/>
      <c r="H56" s="149">
        <v>6103</v>
      </c>
      <c r="I56" s="149"/>
      <c r="J56" s="149">
        <v>17245</v>
      </c>
    </row>
    <row r="57" spans="1:10" ht="21.75" customHeight="1">
      <c r="A57" s="117" t="s">
        <v>224</v>
      </c>
      <c r="B57" s="130"/>
      <c r="C57" s="130"/>
      <c r="D57" s="149">
        <v>823</v>
      </c>
      <c r="E57" s="174"/>
      <c r="F57" s="149">
        <v>0</v>
      </c>
      <c r="G57" s="174"/>
      <c r="H57" s="149">
        <v>0</v>
      </c>
      <c r="I57" s="149"/>
      <c r="J57" s="149">
        <v>0</v>
      </c>
    </row>
    <row r="58" spans="1:10" ht="21.75" customHeight="1">
      <c r="A58" s="117" t="s">
        <v>154</v>
      </c>
      <c r="B58" s="130"/>
      <c r="C58" s="130"/>
      <c r="D58" s="149">
        <v>0</v>
      </c>
      <c r="E58" s="174"/>
      <c r="F58" s="149">
        <v>0</v>
      </c>
      <c r="G58" s="174"/>
      <c r="H58" s="149">
        <v>66000</v>
      </c>
      <c r="I58" s="149"/>
      <c r="J58" s="149">
        <v>154000</v>
      </c>
    </row>
    <row r="59" spans="1:10" ht="21.75" customHeight="1">
      <c r="A59" s="117" t="s">
        <v>152</v>
      </c>
      <c r="B59" s="130"/>
      <c r="C59" s="130"/>
      <c r="D59" s="149">
        <v>-4000</v>
      </c>
      <c r="E59" s="174"/>
      <c r="F59" s="149">
        <v>-980</v>
      </c>
      <c r="G59" s="174"/>
      <c r="H59" s="149">
        <v>-4000</v>
      </c>
      <c r="I59" s="149"/>
      <c r="J59" s="149">
        <v>-980</v>
      </c>
    </row>
    <row r="60" spans="1:10" ht="21.75" customHeight="1">
      <c r="A60" s="117" t="s">
        <v>171</v>
      </c>
      <c r="B60" s="130"/>
      <c r="C60" s="130"/>
      <c r="D60" s="174">
        <v>-17087</v>
      </c>
      <c r="E60" s="174"/>
      <c r="F60" s="174">
        <v>-11472</v>
      </c>
      <c r="G60" s="174"/>
      <c r="H60" s="174">
        <v>-15950</v>
      </c>
      <c r="I60" s="174"/>
      <c r="J60" s="174">
        <v>-9570</v>
      </c>
    </row>
    <row r="61" spans="1:10" ht="21.75" customHeight="1">
      <c r="A61" s="117" t="s">
        <v>211</v>
      </c>
      <c r="B61" s="130"/>
      <c r="C61" s="130"/>
      <c r="D61" s="174">
        <v>-1754</v>
      </c>
      <c r="E61" s="174"/>
      <c r="F61" s="174">
        <v>-1287</v>
      </c>
      <c r="G61" s="174"/>
      <c r="H61" s="174">
        <v>-1716</v>
      </c>
      <c r="I61" s="174"/>
      <c r="J61" s="174">
        <v>-1225</v>
      </c>
    </row>
    <row r="62" spans="1:10" ht="21.75" customHeight="1">
      <c r="A62" s="117" t="s">
        <v>233</v>
      </c>
      <c r="B62" s="130"/>
      <c r="C62" s="130"/>
      <c r="D62" s="174">
        <v>360</v>
      </c>
      <c r="E62" s="174"/>
      <c r="F62" s="174">
        <v>1024</v>
      </c>
      <c r="G62" s="174"/>
      <c r="H62" s="174">
        <v>360</v>
      </c>
      <c r="I62" s="174"/>
      <c r="J62" s="174">
        <v>1021</v>
      </c>
    </row>
    <row r="63" spans="1:10" ht="21.75" customHeight="1">
      <c r="A63" s="117" t="s">
        <v>212</v>
      </c>
      <c r="B63" s="130"/>
      <c r="C63" s="130"/>
      <c r="D63" s="174">
        <v>3362</v>
      </c>
      <c r="E63" s="174"/>
      <c r="F63" s="174">
        <v>3084</v>
      </c>
      <c r="G63" s="174"/>
      <c r="H63" s="174">
        <v>3144</v>
      </c>
      <c r="I63" s="174"/>
      <c r="J63" s="174">
        <v>2482</v>
      </c>
    </row>
    <row r="64" spans="1:10" ht="21.75" customHeight="1">
      <c r="A64" s="123" t="s">
        <v>155</v>
      </c>
      <c r="B64" s="130"/>
      <c r="C64" s="130"/>
      <c r="D64" s="150">
        <f>SUM(D53:D63)</f>
        <v>-32744</v>
      </c>
      <c r="E64" s="174"/>
      <c r="F64" s="150">
        <f>SUM(F53:F63)</f>
        <v>8202</v>
      </c>
      <c r="G64" s="174"/>
      <c r="H64" s="150">
        <f>SUM(H53:H63)</f>
        <v>22541</v>
      </c>
      <c r="I64" s="174"/>
      <c r="J64" s="150">
        <f>SUM(J53:J63)</f>
        <v>162973</v>
      </c>
    </row>
    <row r="65" spans="1:10" ht="21.75" customHeight="1">
      <c r="A65" s="147" t="s">
        <v>156</v>
      </c>
      <c r="B65" s="130"/>
      <c r="C65" s="130"/>
      <c r="D65" s="174"/>
      <c r="E65" s="174"/>
      <c r="F65" s="174"/>
      <c r="G65" s="174"/>
      <c r="H65" s="174"/>
      <c r="I65" s="174"/>
      <c r="J65" s="174"/>
    </row>
    <row r="66" spans="1:10" ht="21.75" customHeight="1">
      <c r="A66" s="117" t="s">
        <v>234</v>
      </c>
      <c r="B66" s="130"/>
      <c r="C66" s="130"/>
      <c r="D66" s="174">
        <v>-8209</v>
      </c>
      <c r="E66" s="174"/>
      <c r="F66" s="174">
        <v>-1082</v>
      </c>
      <c r="G66" s="174"/>
      <c r="H66" s="149">
        <v>0</v>
      </c>
      <c r="I66" s="174"/>
      <c r="J66" s="174">
        <v>-504</v>
      </c>
    </row>
    <row r="67" spans="1:10" ht="21.75" customHeight="1">
      <c r="A67" s="117" t="s">
        <v>157</v>
      </c>
      <c r="B67" s="130"/>
      <c r="C67" s="130"/>
      <c r="D67" s="149">
        <v>0</v>
      </c>
      <c r="E67" s="174"/>
      <c r="F67" s="174">
        <v>3700</v>
      </c>
      <c r="G67" s="174"/>
      <c r="H67" s="149">
        <v>0</v>
      </c>
      <c r="I67" s="174"/>
      <c r="J67" s="174">
        <v>3700</v>
      </c>
    </row>
    <row r="68" spans="1:10" ht="21.75" customHeight="1">
      <c r="A68" s="117" t="s">
        <v>164</v>
      </c>
      <c r="B68" s="130"/>
      <c r="C68" s="130"/>
      <c r="D68" s="174">
        <v>-925</v>
      </c>
      <c r="E68" s="174"/>
      <c r="F68" s="174">
        <v>-308</v>
      </c>
      <c r="G68" s="174"/>
      <c r="H68" s="174">
        <v>-925</v>
      </c>
      <c r="I68" s="174"/>
      <c r="J68" s="174">
        <v>-308</v>
      </c>
    </row>
    <row r="69" spans="1:10" ht="21.75" customHeight="1">
      <c r="A69" s="117" t="s">
        <v>158</v>
      </c>
      <c r="B69" s="130"/>
      <c r="C69" s="130"/>
      <c r="D69" s="149">
        <v>-14078</v>
      </c>
      <c r="E69" s="174"/>
      <c r="F69" s="149">
        <v>-9209</v>
      </c>
      <c r="G69" s="174"/>
      <c r="H69" s="149">
        <v>-34744</v>
      </c>
      <c r="I69" s="149"/>
      <c r="J69" s="149">
        <v>-31263</v>
      </c>
    </row>
    <row r="70" spans="1:10" ht="21.75" customHeight="1">
      <c r="A70" s="117" t="s">
        <v>124</v>
      </c>
      <c r="B70" s="130"/>
      <c r="C70" s="130"/>
      <c r="D70" s="149">
        <v>-112500</v>
      </c>
      <c r="E70" s="174"/>
      <c r="F70" s="149">
        <v>-90000</v>
      </c>
      <c r="G70" s="174"/>
      <c r="H70" s="149">
        <v>-112500</v>
      </c>
      <c r="I70" s="149"/>
      <c r="J70" s="149">
        <v>-90000</v>
      </c>
    </row>
    <row r="71" spans="1:10" ht="21.75" customHeight="1">
      <c r="A71" s="214" t="s">
        <v>159</v>
      </c>
      <c r="B71" s="130"/>
      <c r="C71" s="130"/>
      <c r="D71" s="150">
        <f>SUM(D66:D70)</f>
        <v>-135712</v>
      </c>
      <c r="E71" s="174"/>
      <c r="F71" s="150">
        <f>SUM(F66:F70)</f>
        <v>-96899</v>
      </c>
      <c r="G71" s="174"/>
      <c r="H71" s="150">
        <f>SUM(H66:H70)</f>
        <v>-148169</v>
      </c>
      <c r="I71" s="174"/>
      <c r="J71" s="150">
        <f>SUM(J66:J70)</f>
        <v>-118375</v>
      </c>
    </row>
    <row r="72" spans="1:10" ht="21.75" customHeight="1">
      <c r="A72" s="176" t="s">
        <v>235</v>
      </c>
      <c r="B72" s="130"/>
      <c r="C72" s="130"/>
      <c r="D72" s="150">
        <v>-11848</v>
      </c>
      <c r="E72" s="174"/>
      <c r="F72" s="150">
        <v>0</v>
      </c>
      <c r="G72" s="174"/>
      <c r="H72" s="150">
        <v>0</v>
      </c>
      <c r="I72" s="174"/>
      <c r="J72" s="150">
        <v>0</v>
      </c>
    </row>
    <row r="73" spans="1:10" ht="21.75" customHeight="1">
      <c r="A73" s="147" t="s">
        <v>172</v>
      </c>
      <c r="B73" s="130"/>
      <c r="C73" s="130"/>
      <c r="D73" s="174">
        <f>SUM(D42,D64,D71:D72)</f>
        <v>44220</v>
      </c>
      <c r="E73" s="174"/>
      <c r="F73" s="174">
        <f>SUM(F42,F64,F71)</f>
        <v>203372</v>
      </c>
      <c r="G73" s="174"/>
      <c r="H73" s="174">
        <f>SUM(H42,H64,H71)</f>
        <v>28745</v>
      </c>
      <c r="I73" s="174"/>
      <c r="J73" s="174">
        <f>SUM(J42,J64,J71)</f>
        <v>232371</v>
      </c>
    </row>
    <row r="74" spans="1:10" ht="21.75" customHeight="1">
      <c r="A74" s="117" t="s">
        <v>160</v>
      </c>
      <c r="B74" s="130"/>
      <c r="C74" s="130"/>
      <c r="D74" s="174">
        <v>677334</v>
      </c>
      <c r="E74" s="174"/>
      <c r="F74" s="174">
        <v>459273</v>
      </c>
      <c r="G74" s="174"/>
      <c r="H74" s="174">
        <v>595544</v>
      </c>
      <c r="I74" s="174"/>
      <c r="J74" s="174">
        <v>345682</v>
      </c>
    </row>
    <row r="75" spans="1:10" ht="21.75" customHeight="1" thickBot="1">
      <c r="A75" s="147" t="s">
        <v>213</v>
      </c>
      <c r="B75" s="130"/>
      <c r="C75" s="130"/>
      <c r="D75" s="151">
        <f>SUM(D73:D74)</f>
        <v>721554</v>
      </c>
      <c r="E75" s="174"/>
      <c r="F75" s="151">
        <f>SUM(F73:F74)</f>
        <v>662645</v>
      </c>
      <c r="G75" s="174"/>
      <c r="H75" s="151">
        <f>SUM(H73:H74)</f>
        <v>624289</v>
      </c>
      <c r="I75" s="174"/>
      <c r="J75" s="151">
        <f>SUM(J73:J74)</f>
        <v>578053</v>
      </c>
    </row>
    <row r="76" spans="1:10" ht="21.75" customHeight="1" thickTop="1">
      <c r="A76" s="148"/>
      <c r="B76" s="130"/>
      <c r="C76" s="130"/>
      <c r="D76" s="174">
        <v>0</v>
      </c>
      <c r="E76" s="174"/>
      <c r="F76" s="149"/>
      <c r="G76" s="174"/>
      <c r="H76" s="174">
        <v>0</v>
      </c>
      <c r="I76" s="174"/>
      <c r="J76" s="149"/>
    </row>
    <row r="77" spans="1:10" ht="21.75" customHeight="1">
      <c r="A77" s="147" t="s">
        <v>161</v>
      </c>
      <c r="B77" s="130"/>
      <c r="C77" s="130"/>
      <c r="D77" s="174"/>
      <c r="E77" s="174"/>
      <c r="F77" s="174"/>
      <c r="G77" s="174"/>
      <c r="H77" s="149"/>
      <c r="I77" s="174"/>
      <c r="J77" s="149"/>
    </row>
    <row r="78" spans="1:10" ht="21.75" customHeight="1">
      <c r="A78" s="117" t="s">
        <v>162</v>
      </c>
      <c r="B78" s="130"/>
      <c r="C78" s="130"/>
      <c r="D78" s="174"/>
      <c r="E78" s="174"/>
      <c r="F78" s="174"/>
      <c r="G78" s="174"/>
      <c r="H78" s="174"/>
      <c r="I78" s="174"/>
      <c r="J78" s="174"/>
    </row>
    <row r="79" spans="1:10" ht="21.75" customHeight="1">
      <c r="A79" s="175" t="s">
        <v>214</v>
      </c>
      <c r="D79" s="174">
        <v>8646</v>
      </c>
      <c r="E79" s="174"/>
      <c r="F79" s="174">
        <v>-314</v>
      </c>
      <c r="G79" s="174"/>
      <c r="H79" s="174">
        <v>8888</v>
      </c>
      <c r="I79" s="174"/>
      <c r="J79" s="174">
        <v>-140</v>
      </c>
    </row>
    <row r="80" spans="1:10" ht="21.75" customHeight="1">
      <c r="A80" s="175" t="s">
        <v>215</v>
      </c>
      <c r="D80" s="174">
        <v>1004</v>
      </c>
      <c r="E80" s="174"/>
      <c r="F80" s="174">
        <v>941</v>
      </c>
      <c r="G80" s="174"/>
      <c r="H80" s="174">
        <v>0</v>
      </c>
      <c r="I80" s="174"/>
      <c r="J80" s="174">
        <v>941</v>
      </c>
    </row>
    <row r="81" spans="1:10" ht="21.75" customHeight="1">
      <c r="A81" s="117" t="s">
        <v>175</v>
      </c>
      <c r="B81" s="130"/>
      <c r="C81" s="130"/>
      <c r="D81" s="174">
        <v>37500</v>
      </c>
      <c r="E81" s="174"/>
      <c r="F81" s="174">
        <v>37500</v>
      </c>
      <c r="G81" s="174"/>
      <c r="H81" s="174">
        <v>37500</v>
      </c>
      <c r="I81" s="174"/>
      <c r="J81" s="174">
        <v>37500</v>
      </c>
    </row>
    <row r="82" spans="1:10" ht="21.75" customHeight="1">
      <c r="A82" s="117" t="s">
        <v>216</v>
      </c>
      <c r="B82" s="130"/>
      <c r="C82" s="130"/>
      <c r="D82" s="174"/>
      <c r="E82" s="174"/>
      <c r="F82" s="174"/>
      <c r="G82" s="174"/>
      <c r="H82" s="174"/>
      <c r="I82" s="174"/>
      <c r="J82" s="174"/>
    </row>
    <row r="83" spans="1:10" ht="21.75" customHeight="1">
      <c r="A83" s="117" t="s">
        <v>217</v>
      </c>
      <c r="B83" s="130"/>
      <c r="C83" s="130"/>
      <c r="D83" s="174">
        <v>52344</v>
      </c>
      <c r="E83" s="174"/>
      <c r="F83" s="174">
        <v>-14567</v>
      </c>
      <c r="G83" s="174"/>
      <c r="H83" s="174">
        <v>50823</v>
      </c>
      <c r="I83" s="174"/>
      <c r="J83" s="174">
        <v>-9792</v>
      </c>
    </row>
    <row r="84" spans="1:10" ht="21.75" customHeight="1">
      <c r="A84" s="117" t="s">
        <v>218</v>
      </c>
      <c r="B84" s="130"/>
      <c r="C84" s="130"/>
      <c r="D84" s="174"/>
      <c r="E84" s="174"/>
      <c r="F84" s="174"/>
      <c r="G84" s="174"/>
      <c r="H84" s="174"/>
      <c r="I84" s="174"/>
      <c r="J84" s="174"/>
    </row>
    <row r="85" spans="1:10" ht="21.75" customHeight="1">
      <c r="A85" s="117" t="s">
        <v>219</v>
      </c>
      <c r="B85" s="130"/>
      <c r="C85" s="130"/>
      <c r="D85" s="174"/>
      <c r="E85" s="174"/>
      <c r="F85" s="174"/>
      <c r="G85" s="174"/>
      <c r="H85" s="174"/>
      <c r="I85" s="174"/>
      <c r="J85" s="174"/>
    </row>
    <row r="86" spans="1:10" ht="21.75" customHeight="1">
      <c r="A86" s="117" t="s">
        <v>165</v>
      </c>
      <c r="B86" s="130"/>
      <c r="C86" s="130"/>
      <c r="D86" s="174">
        <v>1208</v>
      </c>
      <c r="E86" s="174"/>
      <c r="F86" s="174">
        <v>20848</v>
      </c>
      <c r="G86" s="174"/>
      <c r="H86" s="174">
        <v>0</v>
      </c>
      <c r="I86" s="174"/>
      <c r="J86" s="174">
        <v>20848</v>
      </c>
    </row>
    <row r="87" spans="1:10" ht="21.75" customHeight="1">
      <c r="A87" s="117" t="s">
        <v>220</v>
      </c>
      <c r="B87" s="130"/>
      <c r="C87" s="130"/>
      <c r="D87" s="174"/>
      <c r="E87" s="174"/>
      <c r="F87" s="174"/>
      <c r="G87" s="174"/>
      <c r="H87" s="174"/>
      <c r="I87" s="174"/>
      <c r="J87" s="174"/>
    </row>
    <row r="88" spans="1:10" ht="21.75" customHeight="1">
      <c r="A88" s="117" t="s">
        <v>165</v>
      </c>
      <c r="B88" s="130"/>
      <c r="C88" s="130"/>
      <c r="D88" s="174">
        <v>-2332</v>
      </c>
      <c r="E88" s="174"/>
      <c r="F88" s="174">
        <v>0</v>
      </c>
      <c r="G88" s="174"/>
      <c r="H88" s="174">
        <v>0</v>
      </c>
      <c r="I88" s="174"/>
      <c r="J88" s="174">
        <v>0</v>
      </c>
    </row>
    <row r="89" spans="1:10" ht="16.5" customHeight="1">
      <c r="D89" s="175"/>
      <c r="F89" s="175"/>
      <c r="G89" s="149"/>
      <c r="H89" s="149"/>
      <c r="J89" s="149"/>
    </row>
    <row r="90" spans="1:10" ht="21.75" customHeight="1">
      <c r="A90" s="135" t="s">
        <v>77</v>
      </c>
      <c r="D90" s="175"/>
      <c r="F90" s="175"/>
      <c r="G90" s="175"/>
      <c r="H90" s="175"/>
      <c r="J90" s="149"/>
    </row>
  </sheetData>
  <mergeCells count="6">
    <mergeCell ref="A48:K48"/>
    <mergeCell ref="A2:K2"/>
    <mergeCell ref="A3:K3"/>
    <mergeCell ref="A4:K4"/>
    <mergeCell ref="A46:K46"/>
    <mergeCell ref="A47:K47"/>
  </mergeCells>
  <pageMargins left="0.78740157480314965" right="0.39370078740157483" top="0.59055118110236227" bottom="0.39370078740157483" header="0.19685039370078741" footer="0.19685039370078741"/>
  <pageSetup paperSize="9" scale="73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9" ma:contentTypeDescription="สร้างเอกสารใหม่" ma:contentTypeScope="" ma:versionID="e4def9ff51720169d12d1c0074e12e29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0014995fda3442bd17e7cd8c513710e9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5854EE-544B-441F-9B3A-B5D4BE81C5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16A0BD-BE20-4566-B470-7C4517D74F8A}">
  <ds:schemaRefs>
    <ds:schemaRef ds:uri="b3f33624-de90-4856-85f2-62f158d91824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E32C990-E260-42AF-9FFF-20C617FABC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company!Print_Area</vt:lpstr>
      <vt:lpstr>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2021-11-09T10:03:52Z</cp:lastPrinted>
  <dcterms:created xsi:type="dcterms:W3CDTF">2012-03-08T04:28:41Z</dcterms:created>
  <dcterms:modified xsi:type="dcterms:W3CDTF">2021-11-11T06:50:39Z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</Properties>
</file>