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chara.a\Documents\ELCID\FS\Q3_2021\"/>
    </mc:Choice>
  </mc:AlternateContent>
  <xr:revisionPtr revIDLastSave="0" documentId="8_{3E5E7205-8042-4B70-AF8A-4AB4433FE82B}" xr6:coauthVersionLast="46" xr6:coauthVersionMax="46" xr10:uidLastSave="{00000000-0000-0000-0000-000000000000}"/>
  <bookViews>
    <workbookView xWindow="-120" yWindow="-120" windowWidth="20730" windowHeight="11160" tabRatio="722" firstSheet="1" activeTab="5" xr2:uid="{00000000-000D-0000-FFFF-FFFF00000000}"/>
  </bookViews>
  <sheets>
    <sheet name="Sheet1" sheetId="30" state="hidden" r:id="rId1"/>
    <sheet name="BS-3-5" sheetId="35" r:id="rId2"/>
    <sheet name="SOCI 6-7" sheetId="34" r:id="rId3"/>
    <sheet name="SCE 8-9" sheetId="38" r:id="rId4"/>
    <sheet name="SCE 10-11" sheetId="39" r:id="rId5"/>
    <sheet name="CF 12-13" sheetId="20" r:id="rId6"/>
  </sheets>
  <definedNames>
    <definedName name="_xlnm.Print_Area" localSheetId="1">'BS-3-5'!$A$1:$J$95</definedName>
    <definedName name="_xlnm.Print_Area" localSheetId="5">'CF 12-13'!$A$1:$I$78</definedName>
    <definedName name="_xlnm.Print_Area" localSheetId="4">'SCE 10-11'!$A$1:$P$54</definedName>
    <definedName name="_xlnm.Print_Area" localSheetId="3">'SCE 8-9'!$A$1:$P$54</definedName>
    <definedName name="_xlnm.Print_Area" localSheetId="2">'SOCI 6-7'!$A$1:$J$78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35" l="1"/>
  <c r="D73" i="34" l="1"/>
  <c r="D74" i="34" s="1"/>
  <c r="F92" i="35" l="1"/>
  <c r="G71" i="20"/>
  <c r="C71" i="20"/>
  <c r="J51" i="39" l="1"/>
  <c r="J53" i="39" s="1"/>
  <c r="H51" i="39"/>
  <c r="H53" i="39" s="1"/>
  <c r="F51" i="39"/>
  <c r="D51" i="39"/>
  <c r="D53" i="39" s="1"/>
  <c r="N46" i="39"/>
  <c r="J46" i="39"/>
  <c r="H46" i="39"/>
  <c r="F46" i="39"/>
  <c r="D46" i="39"/>
  <c r="P45" i="39"/>
  <c r="P46" i="39" s="1"/>
  <c r="P41" i="39"/>
  <c r="N24" i="39"/>
  <c r="L24" i="39"/>
  <c r="J24" i="39"/>
  <c r="H24" i="39"/>
  <c r="F24" i="39"/>
  <c r="D24" i="39"/>
  <c r="P23" i="39"/>
  <c r="P22" i="39"/>
  <c r="P24" i="39" s="1"/>
  <c r="N19" i="39"/>
  <c r="L19" i="39"/>
  <c r="J19" i="39"/>
  <c r="J26" i="39" s="1"/>
  <c r="H19" i="39"/>
  <c r="H26" i="39" s="1"/>
  <c r="F19" i="39"/>
  <c r="F26" i="39" s="1"/>
  <c r="D19" i="39"/>
  <c r="D26" i="39" s="1"/>
  <c r="P18" i="39"/>
  <c r="P19" i="39" s="1"/>
  <c r="P14" i="39"/>
  <c r="J51" i="38"/>
  <c r="H51" i="38"/>
  <c r="F51" i="38"/>
  <c r="D51" i="38"/>
  <c r="N46" i="38"/>
  <c r="L46" i="38"/>
  <c r="J46" i="38"/>
  <c r="H46" i="38"/>
  <c r="F46" i="38"/>
  <c r="D46" i="38"/>
  <c r="P45" i="38"/>
  <c r="P46" i="38" s="1"/>
  <c r="P41" i="38"/>
  <c r="N24" i="38"/>
  <c r="L24" i="38"/>
  <c r="J24" i="38"/>
  <c r="H24" i="38"/>
  <c r="F24" i="38"/>
  <c r="D24" i="38"/>
  <c r="P23" i="38"/>
  <c r="P22" i="38"/>
  <c r="N19" i="38"/>
  <c r="L19" i="38"/>
  <c r="J19" i="38"/>
  <c r="J26" i="38" s="1"/>
  <c r="H19" i="38"/>
  <c r="H26" i="38" s="1"/>
  <c r="F19" i="38"/>
  <c r="F26" i="38" s="1"/>
  <c r="D19" i="38"/>
  <c r="P18" i="38"/>
  <c r="P19" i="38" s="1"/>
  <c r="P14" i="38"/>
  <c r="F53" i="39" l="1"/>
  <c r="N26" i="39"/>
  <c r="L26" i="39"/>
  <c r="P26" i="39"/>
  <c r="L46" i="39"/>
  <c r="D53" i="38"/>
  <c r="D26" i="38"/>
  <c r="H53" i="38"/>
  <c r="F53" i="38"/>
  <c r="J53" i="38"/>
  <c r="N26" i="38"/>
  <c r="P24" i="38"/>
  <c r="P26" i="38" s="1"/>
  <c r="L26" i="38"/>
  <c r="J73" i="34" l="1"/>
  <c r="J74" i="34" s="1"/>
  <c r="J57" i="34"/>
  <c r="J51" i="34"/>
  <c r="F73" i="34"/>
  <c r="F74" i="34" s="1"/>
  <c r="F57" i="34"/>
  <c r="F51" i="34"/>
  <c r="J34" i="34"/>
  <c r="J35" i="34" s="1"/>
  <c r="J18" i="34"/>
  <c r="J12" i="34"/>
  <c r="F34" i="34"/>
  <c r="F35" i="34" s="1"/>
  <c r="F18" i="34"/>
  <c r="F12" i="34"/>
  <c r="J92" i="35"/>
  <c r="J63" i="35"/>
  <c r="F63" i="35"/>
  <c r="J54" i="35"/>
  <c r="F54" i="35"/>
  <c r="J33" i="35"/>
  <c r="F33" i="35"/>
  <c r="J17" i="35"/>
  <c r="F17" i="35"/>
  <c r="F35" i="35" s="1"/>
  <c r="J59" i="34" l="1"/>
  <c r="J62" i="34" s="1"/>
  <c r="J64" i="34" s="1"/>
  <c r="F59" i="34"/>
  <c r="F62" i="34" s="1"/>
  <c r="F64" i="34" s="1"/>
  <c r="F77" i="34" s="1"/>
  <c r="F20" i="34"/>
  <c r="F23" i="34" s="1"/>
  <c r="F25" i="34" s="1"/>
  <c r="F36" i="34" s="1"/>
  <c r="J20" i="34"/>
  <c r="J23" i="34" s="1"/>
  <c r="J25" i="34" s="1"/>
  <c r="J38" i="34" s="1"/>
  <c r="F65" i="35"/>
  <c r="F94" i="35" s="1"/>
  <c r="F96" i="35" s="1"/>
  <c r="J65" i="35"/>
  <c r="J94" i="35" s="1"/>
  <c r="J75" i="34"/>
  <c r="J77" i="34"/>
  <c r="J35" i="35"/>
  <c r="J96" i="35" l="1"/>
  <c r="F75" i="34"/>
  <c r="F38" i="34"/>
  <c r="J36" i="34"/>
  <c r="I24" i="20"/>
  <c r="I37" i="20" s="1"/>
  <c r="I39" i="20" s="1"/>
  <c r="E24" i="20"/>
  <c r="E37" i="20" s="1"/>
  <c r="E39" i="20" s="1"/>
  <c r="I68" i="20"/>
  <c r="I57" i="20"/>
  <c r="E68" i="20"/>
  <c r="E57" i="20"/>
  <c r="I70" i="20" l="1"/>
  <c r="I72" i="20" s="1"/>
  <c r="E70" i="20"/>
  <c r="E72" i="20" s="1"/>
  <c r="H73" i="34"/>
  <c r="N50" i="39" s="1"/>
  <c r="H34" i="34"/>
  <c r="N51" i="39" l="1"/>
  <c r="N53" i="39" s="1"/>
  <c r="P50" i="39"/>
  <c r="H35" i="34" l="1"/>
  <c r="H74" i="34" l="1"/>
  <c r="N50" i="38" l="1"/>
  <c r="D34" i="34"/>
  <c r="D35" i="34" s="1"/>
  <c r="P50" i="38" l="1"/>
  <c r="N51" i="38"/>
  <c r="N53" i="38" s="1"/>
  <c r="H54" i="35" l="1"/>
  <c r="H57" i="34"/>
  <c r="D54" i="35" l="1"/>
  <c r="H18" i="34"/>
  <c r="D57" i="34"/>
  <c r="G68" i="20"/>
  <c r="D18" i="34" l="1"/>
  <c r="H33" i="35"/>
  <c r="C68" i="20"/>
  <c r="H63" i="35"/>
  <c r="H65" i="35" s="1"/>
  <c r="D17" i="35" l="1"/>
  <c r="H51" i="34"/>
  <c r="H59" i="34" s="1"/>
  <c r="H62" i="34" s="1"/>
  <c r="H64" i="34" s="1"/>
  <c r="H17" i="35"/>
  <c r="H35" i="35" s="1"/>
  <c r="D33" i="35"/>
  <c r="H92" i="35"/>
  <c r="H94" i="35" s="1"/>
  <c r="D35" i="35" l="1"/>
  <c r="H96" i="35"/>
  <c r="D51" i="34"/>
  <c r="D59" i="34" s="1"/>
  <c r="D62" i="34" s="1"/>
  <c r="D64" i="34" s="1"/>
  <c r="H77" i="34"/>
  <c r="L49" i="39"/>
  <c r="G10" i="20"/>
  <c r="H75" i="34"/>
  <c r="H12" i="34"/>
  <c r="H20" i="34" s="1"/>
  <c r="D63" i="35"/>
  <c r="D65" i="35" s="1"/>
  <c r="D77" i="34" l="1"/>
  <c r="D75" i="34"/>
  <c r="H23" i="34"/>
  <c r="H25" i="34" s="1"/>
  <c r="L51" i="39"/>
  <c r="L53" i="39" s="1"/>
  <c r="P49" i="39"/>
  <c r="P51" i="39" s="1"/>
  <c r="P53" i="39" s="1"/>
  <c r="Q53" i="39" s="1"/>
  <c r="D94" i="35"/>
  <c r="D96" i="35" s="1"/>
  <c r="C10" i="20"/>
  <c r="L49" i="38"/>
  <c r="D12" i="34"/>
  <c r="D20" i="34" s="1"/>
  <c r="D23" i="34" s="1"/>
  <c r="D25" i="34" s="1"/>
  <c r="H36" i="34" l="1"/>
  <c r="H38" i="34"/>
  <c r="P49" i="38"/>
  <c r="P51" i="38" s="1"/>
  <c r="P53" i="38" s="1"/>
  <c r="Q53" i="38" s="1"/>
  <c r="L51" i="38"/>
  <c r="L53" i="38" s="1"/>
  <c r="D38" i="34"/>
  <c r="D36" i="34"/>
  <c r="G57" i="20" l="1"/>
  <c r="G24" i="20"/>
  <c r="G37" i="20" s="1"/>
  <c r="G39" i="20" s="1"/>
  <c r="C57" i="20" l="1"/>
  <c r="G70" i="20"/>
  <c r="G72" i="20" s="1"/>
  <c r="G79" i="20" s="1"/>
  <c r="C24" i="20"/>
  <c r="C37" i="20" s="1"/>
  <c r="C39" i="20" s="1"/>
  <c r="C70" i="20" l="1"/>
  <c r="C72" i="20" s="1"/>
  <c r="C79" i="20" s="1"/>
</calcChain>
</file>

<file path=xl/sharedStrings.xml><?xml version="1.0" encoding="utf-8"?>
<sst xmlns="http://schemas.openxmlformats.org/spreadsheetml/2006/main" count="455" uniqueCount="222">
  <si>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</si>
  <si>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</si>
  <si>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</si>
  <si>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</si>
  <si>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</si>
  <si>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</si>
  <si>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</si>
  <si>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</si>
  <si>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</si>
  <si>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</si>
  <si>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</si>
  <si>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</si>
  <si>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</si>
  <si>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</si>
  <si>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</si>
  <si>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</si>
  <si>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</si>
  <si>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</si>
  <si>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</si>
  <si>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</si>
  <si>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</si>
  <si>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</si>
  <si>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</si>
  <si>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</si>
  <si>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</si>
  <si>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</si>
  <si>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</si>
  <si>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</si>
  <si>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</si>
  <si>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</si>
  <si>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</si>
  <si>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</si>
  <si>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</si>
  <si>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</si>
  <si>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</si>
  <si>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</si>
  <si>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</si>
  <si>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</si>
  <si>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</si>
  <si>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</si>
  <si>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</si>
  <si>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</si>
  <si>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</si>
  <si>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</si>
  <si>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</si>
  <si>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</si>
  <si>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</si>
  <si>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</si>
  <si>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</si>
  <si>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</si>
  <si>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</si>
  <si>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</si>
  <si>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</si>
  <si>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</si>
  <si>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</si>
  <si>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</si>
  <si>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</si>
  <si>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</si>
  <si>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</si>
  <si>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</si>
  <si>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</si>
  <si>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</si>
  <si>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</si>
  <si>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</si>
  <si>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</si>
  <si>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</si>
  <si>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</si>
  <si>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</si>
  <si>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</si>
  <si>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</si>
  <si>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</si>
  <si>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</si>
  <si>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</si>
  <si>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</si>
  <si>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</si>
  <si>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</si>
  <si>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</si>
  <si>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</si>
  <si>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</si>
  <si>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</si>
  <si>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</si>
  <si>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</si>
  <si>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</si>
  <si>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</si>
  <si>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</si>
  <si>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</si>
  <si>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</si>
  <si>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</si>
  <si>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</si>
  <si>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</si>
  <si>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</si>
  <si>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</si>
  <si>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</si>
  <si>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</si>
  <si>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</si>
  <si>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</si>
  <si>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</si>
  <si>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</si>
  <si>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</si>
  <si>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</si>
  <si>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</si>
  <si>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</si>
  <si>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</si>
  <si>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</si>
  <si>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</si>
  <si>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</si>
  <si>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</si>
  <si>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</si>
  <si>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</si>
  <si>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</si>
  <si>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</si>
  <si>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</si>
  <si>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</si>
  <si>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</si>
  <si>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</si>
  <si>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</si>
  <si>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</si>
  <si>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</si>
  <si>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</si>
  <si>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</si>
  <si>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</si>
  <si>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</si>
  <si>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</si>
  <si>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</si>
  <si>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</si>
  <si>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</si>
  <si>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</si>
  <si>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</si>
  <si>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</si>
  <si>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</si>
  <si>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</si>
  <si>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</si>
  <si>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</si>
  <si>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</si>
  <si>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</si>
  <si>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ยอดคงเหลือ ณ วันที่ 1 มกราคม 2563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</si>
  <si>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</si>
  <si>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</si>
  <si>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</si>
  <si>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</si>
  <si>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</si>
  <si>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</si>
  <si>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</si>
  <si>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</si>
  <si>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</si>
  <si>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</si>
  <si>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</si>
  <si>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</si>
  <si>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</si>
  <si>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</si>
  <si>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</si>
  <si>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</si>
  <si>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</si>
  <si>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</si>
  <si>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</si>
  <si>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</si>
  <si>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</si>
  <si>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กำไรขาดทุนเบ็ดเสร็จอื่นสำหรับงวด - สุทธิจากภาษี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</si>
  <si>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</si>
  <si>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</si>
  <si>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</si>
  <si>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</si>
  <si>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</si>
  <si>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รวมกำไรขาดทุนเบ็ดเสร็จสำหรับงวด</t>
  </si>
  <si>
    <t xml:space="preserve">ยอดคงเหลือ ณ วันที่ 1 มกราคม 2563 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</si>
  <si>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</si>
  <si>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</si>
  <si>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</si>
  <si>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</si>
  <si>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</si>
  <si>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</si>
  <si>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</si>
  <si>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</si>
  <si>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</si>
  <si>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</si>
  <si>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</si>
  <si>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</si>
  <si>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ความเสี่ยง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</si>
  <si>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</si>
  <si>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</si>
  <si>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</si>
  <si>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</si>
  <si>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</si>
  <si>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 xml:space="preserve">เงินสดจ่ายเพื่อชำระหนี้สินตามสัญญาเช่า </t>
  </si>
  <si>
    <t>30 กันยายน</t>
  </si>
  <si>
    <t>วันที่ 30 กันยายน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</si>
  <si>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</si>
  <si>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</si>
  <si>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</si>
  <si>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</si>
  <si>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เงินลงทุนในบริษัทร่วม</t>
  </si>
  <si>
    <t>เงินสดจ่ายเพื่อซื้อส่วนได้เสียในบริษัทร่วม</t>
  </si>
  <si>
    <t>ส่วนแบ่งขาดทุนของบริษัทร่วมที่ใช้วิธีส่วนได้เสีย</t>
  </si>
  <si>
    <t>กำไรจากการจำหน่ายอุปกรณ์และอุปกรณ์โครงข่าย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</si>
  <si>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</si>
  <si>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</si>
  <si>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</si>
  <si>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</si>
  <si>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</si>
  <si>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ส่วนของเงินกู้ยืมระยะยาวที่ถึงกำหนด</t>
  </si>
  <si>
    <t>เงินลงทุนชั่วคราวลดลง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</si>
  <si>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</si>
  <si>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</si>
  <si>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</si>
  <si>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2, 3</t>
  </si>
  <si>
    <t>2, 11</t>
  </si>
  <si>
    <t>8, 11</t>
  </si>
  <si>
    <t>ประมาณการหนี้สินไม่หมุนเวียนสำหรับ</t>
  </si>
  <si>
    <t xml:space="preserve">   ผลประโยชน์พนักงาน</t>
  </si>
  <si>
    <t>2, 9</t>
  </si>
  <si>
    <t>สำรอง</t>
  </si>
  <si>
    <t>การป้องกัน</t>
  </si>
  <si>
    <t>ขาดทุนจากการตัดจำหน่ายอุปกรณ์และอุปกรณ์โครงข่าย</t>
  </si>
  <si>
    <t>ผลขาดทุนจากการด้อยค่าที่รับรู้ในกำไรหรือขาดทุน</t>
  </si>
  <si>
    <t>กลับรายการผลขาดทุนจากการด้อยค่าอุปกรณ์โครงข่าย</t>
  </si>
  <si>
    <t>2, 13(ค)</t>
  </si>
  <si>
    <t>กลับรายการค่าใช้จ่ายค้างจ่าย</t>
  </si>
  <si>
    <t>13(ค)</t>
  </si>
  <si>
    <t>ภาษีเงินได้จ่ายออก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</si>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</sst>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3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88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88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88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88" fontId="0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89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8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90" fontId="0" fillId="0" borderId="0" xfId="0" applyNumberFormat="1" applyFill="1" applyAlignmen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Alignment="1"/>
    <xf numFmtId="0" fontId="0" fillId="0" borderId="0" xfId="0" applyFont="1" applyFill="1" applyBorder="1" applyAlignment="1"/>
    <xf numFmtId="189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88" fontId="18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7" fontId="3" fillId="0" borderId="0" xfId="1" applyFont="1" applyFill="1" applyAlignment="1"/>
    <xf numFmtId="188" fontId="0" fillId="0" borderId="0" xfId="0" applyNumberFormat="1" applyFont="1" applyFill="1" applyAlignment="1">
      <alignment horizontal="center"/>
    </xf>
    <xf numFmtId="188" fontId="0" fillId="0" borderId="0" xfId="1" applyNumberFormat="1" applyFont="1" applyFill="1" applyAlignment="1"/>
    <xf numFmtId="188" fontId="4" fillId="0" borderId="1" xfId="1" applyNumberFormat="1" applyFont="1" applyFill="1" applyBorder="1" applyAlignment="1">
      <alignment horizontal="right"/>
    </xf>
    <xf numFmtId="187" fontId="0" fillId="0" borderId="0" xfId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/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88" fontId="23" fillId="0" borderId="0" xfId="0" applyNumberFormat="1" applyFont="1" applyFill="1" applyAlignment="1"/>
    <xf numFmtId="0" fontId="23" fillId="0" borderId="0" xfId="0" applyFont="1" applyFill="1" applyAlignment="1"/>
    <xf numFmtId="187" fontId="23" fillId="0" borderId="0" xfId="1" applyFont="1" applyFill="1" applyAlignment="1"/>
    <xf numFmtId="189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3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0" fontId="0" fillId="0" borderId="0" xfId="0" applyAlignment="1">
      <alignment horizontal="left"/>
    </xf>
    <xf numFmtId="49" fontId="4" fillId="0" borderId="0" xfId="0" applyNumberFormat="1" applyFo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87" fontId="0" fillId="0" borderId="0" xfId="1" applyFont="1" applyFill="1" applyBorder="1" applyAlignment="1"/>
    <xf numFmtId="49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/>
    <xf numFmtId="187" fontId="3" fillId="0" borderId="0" xfId="0" applyNumberFormat="1" applyFont="1" applyFill="1" applyBorder="1" applyAlignment="1"/>
    <xf numFmtId="0" fontId="23" fillId="0" borderId="0" xfId="0" applyFont="1" applyFill="1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88" fontId="4" fillId="0" borderId="0" xfId="0" applyNumberFormat="1" applyFont="1"/>
    <xf numFmtId="0" fontId="4" fillId="0" borderId="0" xfId="0" applyFont="1"/>
    <xf numFmtId="0" fontId="0" fillId="0" borderId="0" xfId="0" applyAlignment="1">
      <alignment horizontal="right"/>
    </xf>
    <xf numFmtId="187" fontId="0" fillId="0" borderId="0" xfId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88" fontId="23" fillId="0" borderId="0" xfId="0" applyNumberFormat="1" applyFont="1" applyAlignment="1">
      <alignment horizontal="right"/>
    </xf>
    <xf numFmtId="188" fontId="0" fillId="0" borderId="0" xfId="0" applyNumberFormat="1" applyAlignment="1">
      <alignment horizontal="right"/>
    </xf>
    <xf numFmtId="0" fontId="2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87" fontId="20" fillId="0" borderId="0" xfId="1" applyFont="1" applyFill="1" applyBorder="1" applyAlignment="1">
      <alignment horizontal="right"/>
    </xf>
    <xf numFmtId="188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189" fontId="4" fillId="0" borderId="0" xfId="0" applyNumberFormat="1" applyFont="1" applyAlignment="1">
      <alignment horizontal="right"/>
    </xf>
    <xf numFmtId="188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1" applyFont="1" applyFill="1" applyBorder="1" applyAlignment="1">
      <alignment horizontal="right"/>
    </xf>
    <xf numFmtId="0" fontId="5" fillId="0" borderId="0" xfId="0" applyFont="1"/>
    <xf numFmtId="188" fontId="0" fillId="0" borderId="2" xfId="0" applyNumberForma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justify"/>
    </xf>
    <xf numFmtId="0" fontId="0" fillId="0" borderId="3" xfId="0" applyBorder="1" applyAlignment="1">
      <alignment horizontal="center"/>
    </xf>
    <xf numFmtId="0" fontId="14" fillId="0" borderId="0" xfId="0" applyFont="1" applyAlignment="1">
      <alignment horizontal="center"/>
    </xf>
    <xf numFmtId="189" fontId="4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/>
    </xf>
    <xf numFmtId="189" fontId="0" fillId="0" borderId="0" xfId="1" applyNumberFormat="1" applyFont="1"/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0" fontId="24" fillId="0" borderId="0" xfId="0" applyFont="1" applyAlignment="1">
      <alignment horizontal="center"/>
    </xf>
    <xf numFmtId="189" fontId="0" fillId="0" borderId="0" xfId="1" applyNumberFormat="1" applyFont="1" applyAlignment="1">
      <alignment horizontal="right"/>
    </xf>
    <xf numFmtId="189" fontId="4" fillId="0" borderId="1" xfId="1" applyNumberFormat="1" applyFont="1" applyBorder="1" applyAlignment="1">
      <alignment horizontal="center"/>
    </xf>
    <xf numFmtId="189" fontId="4" fillId="0" borderId="0" xfId="1" applyNumberFormat="1" applyFont="1" applyAlignment="1">
      <alignment horizontal="center"/>
    </xf>
    <xf numFmtId="189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21" fillId="0" borderId="0" xfId="0" applyFont="1"/>
    <xf numFmtId="0" fontId="23" fillId="0" borderId="0" xfId="0" applyFont="1"/>
    <xf numFmtId="49" fontId="24" fillId="0" borderId="0" xfId="0" applyNumberFormat="1" applyFont="1" applyAlignment="1">
      <alignment horizontal="center"/>
    </xf>
    <xf numFmtId="189" fontId="3" fillId="0" borderId="0" xfId="0" applyNumberFormat="1" applyFont="1"/>
    <xf numFmtId="189" fontId="0" fillId="0" borderId="0" xfId="0" applyNumberFormat="1"/>
    <xf numFmtId="49" fontId="0" fillId="0" borderId="0" xfId="0" applyNumberFormat="1" applyFill="1"/>
    <xf numFmtId="0" fontId="5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23" fillId="0" borderId="0" xfId="0" applyNumberFormat="1" applyFont="1" applyFill="1"/>
    <xf numFmtId="49" fontId="6" fillId="0" borderId="0" xfId="0" applyNumberFormat="1" applyFont="1" applyFill="1"/>
    <xf numFmtId="49" fontId="20" fillId="0" borderId="0" xfId="0" applyNumberFormat="1" applyFont="1" applyFill="1"/>
    <xf numFmtId="0" fontId="5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 vertical="top"/>
    </xf>
    <xf numFmtId="187" fontId="4" fillId="0" borderId="2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0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189" fontId="3" fillId="0" borderId="0" xfId="1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horizontal="right" vertical="top"/>
    </xf>
    <xf numFmtId="0" fontId="0" fillId="0" borderId="0" xfId="0" applyFont="1" applyFill="1" applyAlignment="1">
      <alignment horizontal="left" vertical="top"/>
    </xf>
    <xf numFmtId="189" fontId="4" fillId="0" borderId="1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4" fillId="0" borderId="0" xfId="0" applyNumberFormat="1" applyFont="1" applyAlignment="1">
      <alignment vertical="top"/>
    </xf>
    <xf numFmtId="189" fontId="4" fillId="0" borderId="0" xfId="1" applyNumberFormat="1" applyFont="1" applyFill="1" applyBorder="1" applyAlignment="1">
      <alignment horizontal="right" vertical="top"/>
    </xf>
    <xf numFmtId="188" fontId="4" fillId="0" borderId="0" xfId="0" applyNumberFormat="1" applyFont="1" applyFill="1" applyBorder="1" applyAlignment="1">
      <alignment horizontal="right" vertical="top"/>
    </xf>
    <xf numFmtId="49" fontId="0" fillId="0" borderId="0" xfId="0" applyNumberFormat="1" applyFill="1" applyAlignment="1">
      <alignment vertical="top"/>
    </xf>
    <xf numFmtId="189" fontId="0" fillId="0" borderId="0" xfId="1" applyNumberFormat="1" applyFont="1" applyFill="1" applyBorder="1" applyAlignment="1">
      <alignment horizontal="right" vertical="top"/>
    </xf>
    <xf numFmtId="189" fontId="4" fillId="0" borderId="5" xfId="1" applyNumberFormat="1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49" fontId="4" fillId="0" borderId="0" xfId="0" applyNumberFormat="1" applyFont="1" applyFill="1" applyAlignment="1">
      <alignment vertical="top"/>
    </xf>
    <xf numFmtId="189" fontId="4" fillId="0" borderId="0" xfId="0" applyNumberFormat="1" applyFont="1" applyFill="1" applyAlignment="1">
      <alignment horizontal="right" vertical="top"/>
    </xf>
    <xf numFmtId="188" fontId="4" fillId="0" borderId="0" xfId="0" applyNumberFormat="1" applyFont="1" applyFill="1" applyAlignment="1">
      <alignment horizontal="right" vertical="top"/>
    </xf>
    <xf numFmtId="10" fontId="3" fillId="0" borderId="0" xfId="11" applyNumberFormat="1" applyFont="1" applyFill="1" applyBorder="1" applyAlignment="1">
      <alignment horizontal="right" vertical="top"/>
    </xf>
    <xf numFmtId="10" fontId="3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188" fontId="3" fillId="0" borderId="0" xfId="0" applyNumberFormat="1" applyFont="1" applyFill="1" applyBorder="1" applyAlignment="1">
      <alignment horizontal="right" vertical="top"/>
    </xf>
    <xf numFmtId="49" fontId="0" fillId="0" borderId="0" xfId="0" applyNumberFormat="1" applyFont="1" applyFill="1" applyAlignment="1">
      <alignment vertical="top" wrapText="1"/>
    </xf>
    <xf numFmtId="189" fontId="3" fillId="0" borderId="3" xfId="1" applyNumberFormat="1" applyFont="1" applyFill="1" applyBorder="1" applyAlignment="1">
      <alignment horizontal="right" vertical="top"/>
    </xf>
    <xf numFmtId="189" fontId="4" fillId="0" borderId="3" xfId="1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189" fontId="4" fillId="0" borderId="4" xfId="1" applyNumberFormat="1" applyFont="1" applyFill="1" applyBorder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87" fontId="3" fillId="0" borderId="0" xfId="1" applyFont="1" applyFill="1" applyBorder="1" applyAlignment="1">
      <alignment horizontal="right" vertical="top"/>
    </xf>
    <xf numFmtId="188" fontId="3" fillId="0" borderId="0" xfId="0" applyNumberFormat="1" applyFont="1" applyAlignment="1">
      <alignment horizontal="right" vertical="top"/>
    </xf>
    <xf numFmtId="189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66FFFF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 x14ac:dyDescent="0.45"/>
  <cols>
    <col min="1" max="1" width="66" style="18" customWidth="1"/>
    <col min="2" max="2" width="9.140625" style="23"/>
    <col min="3" max="3" width="1.42578125" style="5" customWidth="1"/>
    <col min="4" max="4" width="12.7109375" style="5" customWidth="1"/>
    <col min="5" max="5" width="1.42578125" style="5" customWidth="1"/>
    <col min="6" max="6" width="12.7109375" style="5" customWidth="1"/>
    <col min="7" max="7" width="1.42578125" style="5" customWidth="1"/>
    <col min="8" max="8" width="12.7109375" style="5" customWidth="1"/>
    <col min="9" max="9" width="1.42578125" style="5" customWidth="1"/>
    <col min="10" max="10" width="12.85546875" style="5" customWidth="1"/>
    <col min="11" max="16384" width="9.140625" style="5"/>
  </cols>
  <sheetData>
    <row r="1" spans="1:10" ht="23.25" customHeight="1" x14ac:dyDescent="0.45">
      <c r="B1" s="36"/>
      <c r="C1" s="1"/>
      <c r="D1" s="250" t="s">
        <v>18</v>
      </c>
      <c r="E1" s="250"/>
      <c r="F1" s="250"/>
      <c r="G1" s="42"/>
      <c r="H1" s="250" t="s">
        <v>80</v>
      </c>
      <c r="I1" s="250"/>
      <c r="J1" s="250"/>
    </row>
    <row r="2" spans="1:10" x14ac:dyDescent="0.45">
      <c r="B2" s="36"/>
      <c r="C2" s="1"/>
      <c r="D2" s="251" t="s">
        <v>61</v>
      </c>
      <c r="E2" s="252"/>
      <c r="F2" s="252"/>
      <c r="G2" s="42"/>
      <c r="H2" s="251" t="s">
        <v>61</v>
      </c>
      <c r="I2" s="252"/>
      <c r="J2" s="252"/>
    </row>
    <row r="3" spans="1:10" ht="23.25" customHeight="1" x14ac:dyDescent="0.45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 x14ac:dyDescent="0.45">
      <c r="A4" s="53"/>
      <c r="C4" s="4"/>
      <c r="D4" s="1"/>
      <c r="E4" s="1"/>
      <c r="F4" s="16" t="s">
        <v>51</v>
      </c>
      <c r="G4" s="1"/>
      <c r="H4" s="1"/>
      <c r="I4" s="1"/>
      <c r="J4" s="16" t="s">
        <v>51</v>
      </c>
    </row>
    <row r="5" spans="1:10" ht="23.25" customHeight="1" x14ac:dyDescent="0.45">
      <c r="A5" s="54"/>
      <c r="B5" s="4"/>
      <c r="C5" s="4"/>
      <c r="D5" s="253" t="s">
        <v>36</v>
      </c>
      <c r="E5" s="253"/>
      <c r="F5" s="253"/>
      <c r="G5" s="253"/>
      <c r="H5" s="253"/>
      <c r="I5" s="253"/>
      <c r="J5" s="253"/>
    </row>
    <row r="6" spans="1:10" ht="21.75" customHeight="1" x14ac:dyDescent="0.45">
      <c r="A6" s="18" t="s">
        <v>62</v>
      </c>
      <c r="B6" s="4"/>
      <c r="C6" s="4"/>
      <c r="D6" s="55"/>
      <c r="F6" s="55"/>
      <c r="H6" s="55"/>
      <c r="J6" s="55"/>
    </row>
    <row r="7" spans="1:10" ht="21.75" customHeight="1" x14ac:dyDescent="0.45">
      <c r="A7" s="18" t="s">
        <v>63</v>
      </c>
      <c r="B7" s="4"/>
      <c r="C7" s="4"/>
    </row>
    <row r="8" spans="1:10" ht="21.75" customHeight="1" x14ac:dyDescent="0.45">
      <c r="A8" s="19" t="s">
        <v>12</v>
      </c>
      <c r="B8" s="4"/>
      <c r="C8" s="4"/>
      <c r="D8" s="75"/>
      <c r="E8" s="26"/>
      <c r="F8" s="75"/>
      <c r="G8" s="26"/>
      <c r="H8" s="75"/>
      <c r="I8" s="26"/>
      <c r="J8" s="75"/>
    </row>
    <row r="9" spans="1:10" x14ac:dyDescent="0.45">
      <c r="A9" s="18" t="s">
        <v>64</v>
      </c>
      <c r="B9" s="4"/>
      <c r="C9" s="4"/>
      <c r="D9" s="56"/>
      <c r="E9" s="17"/>
      <c r="F9" s="56"/>
      <c r="G9" s="17"/>
      <c r="H9" s="56"/>
      <c r="I9" s="17"/>
      <c r="J9" s="56"/>
    </row>
    <row r="10" spans="1:10" ht="21.75" customHeight="1" x14ac:dyDescent="0.45">
      <c r="A10" s="25" t="s">
        <v>65</v>
      </c>
      <c r="B10" s="4"/>
      <c r="C10" s="4"/>
      <c r="D10" s="57"/>
      <c r="E10" s="57"/>
      <c r="F10" s="57"/>
      <c r="G10" s="57"/>
      <c r="H10" s="57"/>
      <c r="I10" s="57"/>
      <c r="J10" s="57"/>
    </row>
    <row r="11" spans="1:10" ht="21.75" customHeight="1" x14ac:dyDescent="0.45">
      <c r="A11" s="19" t="s">
        <v>66</v>
      </c>
      <c r="B11" s="4"/>
      <c r="C11" s="4"/>
      <c r="D11" s="58"/>
      <c r="E11" s="29"/>
      <c r="F11" s="58"/>
      <c r="G11" s="29"/>
      <c r="H11" s="58"/>
      <c r="I11" s="29"/>
      <c r="J11" s="58"/>
    </row>
    <row r="12" spans="1:10" ht="21.75" customHeight="1" x14ac:dyDescent="0.45">
      <c r="A12" s="25"/>
      <c r="B12" s="4"/>
      <c r="C12" s="4"/>
      <c r="D12" s="55"/>
      <c r="F12" s="55"/>
      <c r="H12" s="55"/>
      <c r="J12" s="55"/>
    </row>
    <row r="13" spans="1:10" ht="21.75" customHeight="1" x14ac:dyDescent="0.45">
      <c r="A13" s="25" t="s">
        <v>52</v>
      </c>
      <c r="B13" s="4"/>
      <c r="C13" s="4"/>
      <c r="D13" s="55"/>
      <c r="F13" s="55"/>
      <c r="H13" s="55"/>
      <c r="J13" s="55"/>
    </row>
    <row r="14" spans="1:10" ht="23.25" customHeight="1" x14ac:dyDescent="0.45">
      <c r="A14" s="18" t="s">
        <v>29</v>
      </c>
      <c r="B14" s="4"/>
      <c r="C14" s="4"/>
      <c r="D14" s="59"/>
      <c r="E14" s="17"/>
      <c r="F14" s="59"/>
      <c r="G14" s="17"/>
      <c r="H14" s="59"/>
      <c r="I14" s="17"/>
      <c r="J14" s="59"/>
    </row>
    <row r="15" spans="1:10" ht="21.75" customHeight="1" x14ac:dyDescent="0.45">
      <c r="A15" s="18" t="s">
        <v>30</v>
      </c>
      <c r="B15" s="4"/>
      <c r="C15" s="4"/>
      <c r="D15" s="59"/>
      <c r="E15" s="17"/>
      <c r="F15" s="59"/>
      <c r="G15" s="17"/>
      <c r="H15" s="59"/>
      <c r="I15" s="17"/>
      <c r="J15" s="59"/>
    </row>
    <row r="16" spans="1:10" ht="22.35" customHeight="1" x14ac:dyDescent="0.45">
      <c r="A16" s="25" t="s">
        <v>77</v>
      </c>
      <c r="B16" s="4"/>
      <c r="C16" s="4"/>
      <c r="D16" s="59"/>
      <c r="E16" s="17"/>
      <c r="F16" s="59"/>
      <c r="G16" s="17"/>
      <c r="H16" s="59"/>
      <c r="I16" s="17"/>
      <c r="J16" s="59"/>
    </row>
    <row r="17" spans="1:10" ht="22.35" customHeight="1" x14ac:dyDescent="0.45">
      <c r="A17" s="18" t="s">
        <v>31</v>
      </c>
      <c r="B17" s="4"/>
      <c r="C17" s="4"/>
      <c r="D17" s="59"/>
      <c r="E17" s="17"/>
      <c r="F17" s="59"/>
      <c r="G17" s="17"/>
      <c r="H17" s="59"/>
      <c r="I17" s="17"/>
      <c r="J17" s="59"/>
    </row>
    <row r="18" spans="1:10" ht="22.35" customHeight="1" x14ac:dyDescent="0.45">
      <c r="A18" s="19" t="s">
        <v>50</v>
      </c>
      <c r="C18" s="4"/>
      <c r="D18" s="51"/>
      <c r="E18" s="26"/>
      <c r="F18" s="52"/>
      <c r="G18" s="26"/>
      <c r="H18" s="51"/>
      <c r="I18" s="26"/>
      <c r="J18" s="51"/>
    </row>
    <row r="19" spans="1:10" ht="22.35" customHeight="1" x14ac:dyDescent="0.45">
      <c r="A19" s="25" t="s">
        <v>67</v>
      </c>
      <c r="B19" s="4"/>
      <c r="C19" s="4"/>
      <c r="D19" s="61"/>
      <c r="E19" s="17"/>
      <c r="F19" s="61"/>
      <c r="G19" s="17"/>
      <c r="H19" s="61"/>
      <c r="I19" s="17"/>
      <c r="J19" s="61"/>
    </row>
    <row r="20" spans="1:10" ht="21.75" customHeight="1" x14ac:dyDescent="0.45">
      <c r="A20" s="19" t="s">
        <v>76</v>
      </c>
      <c r="B20" s="4"/>
      <c r="C20" s="4"/>
      <c r="D20" s="62"/>
      <c r="E20" s="26"/>
      <c r="F20" s="62"/>
      <c r="G20" s="26"/>
      <c r="H20" s="62"/>
      <c r="I20" s="26"/>
      <c r="J20" s="62"/>
    </row>
    <row r="21" spans="1:10" ht="21.75" customHeight="1" x14ac:dyDescent="0.45">
      <c r="A21" s="19"/>
      <c r="B21" s="4"/>
      <c r="C21" s="4"/>
      <c r="D21" s="63"/>
      <c r="E21" s="26"/>
      <c r="F21" s="63"/>
      <c r="G21" s="26"/>
      <c r="H21" s="63"/>
      <c r="I21" s="26"/>
      <c r="J21" s="63"/>
    </row>
    <row r="22" spans="1:10" x14ac:dyDescent="0.45">
      <c r="A22" s="19" t="s">
        <v>78</v>
      </c>
      <c r="B22" s="4"/>
      <c r="C22" s="4"/>
      <c r="D22" s="63"/>
      <c r="E22" s="14"/>
      <c r="F22" s="63"/>
      <c r="G22" s="14"/>
      <c r="H22" s="63"/>
      <c r="I22" s="14"/>
      <c r="J22" s="63"/>
    </row>
    <row r="23" spans="1:10" x14ac:dyDescent="0.45">
      <c r="A23" s="44" t="s">
        <v>68</v>
      </c>
      <c r="B23" s="4"/>
      <c r="C23" s="4"/>
      <c r="D23" s="63"/>
      <c r="E23" s="14"/>
      <c r="F23" s="63"/>
      <c r="G23" s="14"/>
      <c r="H23" s="63"/>
      <c r="I23" s="14"/>
      <c r="J23" s="63"/>
    </row>
    <row r="24" spans="1:10" ht="21" customHeight="1" x14ac:dyDescent="0.45">
      <c r="A24" s="25" t="s">
        <v>69</v>
      </c>
      <c r="B24" s="4"/>
      <c r="C24" s="4"/>
    </row>
    <row r="25" spans="1:10" ht="21" customHeight="1" x14ac:dyDescent="0.45">
      <c r="A25" s="25" t="s">
        <v>70</v>
      </c>
      <c r="B25" s="4"/>
      <c r="C25" s="4"/>
      <c r="D25" s="55"/>
      <c r="F25" s="55"/>
      <c r="H25" s="55"/>
      <c r="J25" s="55"/>
    </row>
    <row r="26" spans="1:10" ht="21" customHeight="1" x14ac:dyDescent="0.45">
      <c r="A26" s="44" t="s">
        <v>79</v>
      </c>
      <c r="B26" s="4"/>
      <c r="C26" s="4"/>
      <c r="D26" s="55"/>
      <c r="F26" s="55"/>
      <c r="H26" s="55"/>
      <c r="J26" s="55"/>
    </row>
    <row r="27" spans="1:10" ht="21" customHeight="1" x14ac:dyDescent="0.45">
      <c r="A27" s="25" t="s">
        <v>71</v>
      </c>
      <c r="B27" s="4"/>
      <c r="C27" s="4"/>
    </row>
    <row r="28" spans="1:10" ht="21" customHeight="1" x14ac:dyDescent="0.45">
      <c r="A28" s="25"/>
      <c r="B28" s="4"/>
      <c r="C28" s="4"/>
      <c r="D28" s="62"/>
      <c r="E28" s="14"/>
      <c r="F28" s="62"/>
      <c r="G28" s="14"/>
      <c r="H28" s="62"/>
      <c r="I28" s="14"/>
      <c r="J28" s="62"/>
    </row>
    <row r="29" spans="1:10" s="14" customFormat="1" ht="21.75" customHeight="1" x14ac:dyDescent="0.45">
      <c r="A29" s="19" t="s">
        <v>72</v>
      </c>
      <c r="B29" s="15"/>
      <c r="C29" s="15"/>
      <c r="D29" s="62"/>
      <c r="E29" s="26"/>
      <c r="F29" s="62"/>
      <c r="G29" s="26"/>
      <c r="H29" s="62"/>
      <c r="I29" s="26"/>
      <c r="J29" s="62"/>
    </row>
    <row r="30" spans="1:10" s="50" customFormat="1" ht="23.25" customHeight="1" thickBot="1" x14ac:dyDescent="0.5">
      <c r="A30" s="76" t="s">
        <v>74</v>
      </c>
      <c r="B30" s="49"/>
      <c r="C30" s="49"/>
      <c r="D30" s="77"/>
      <c r="E30" s="78"/>
      <c r="F30" s="77"/>
      <c r="G30" s="78"/>
      <c r="H30" s="77"/>
      <c r="I30" s="78"/>
      <c r="J30" s="77"/>
    </row>
    <row r="31" spans="1:10" ht="9" customHeight="1" thickTop="1" x14ac:dyDescent="0.45">
      <c r="A31" s="19"/>
      <c r="B31" s="4"/>
      <c r="C31" s="4"/>
      <c r="D31" s="64"/>
      <c r="E31" s="65"/>
      <c r="F31" s="64"/>
      <c r="G31" s="65"/>
      <c r="H31" s="65"/>
      <c r="I31" s="65"/>
      <c r="J31" s="65"/>
    </row>
    <row r="32" spans="1:10" ht="19.5" customHeight="1" x14ac:dyDescent="0.45">
      <c r="A32" s="19" t="s">
        <v>53</v>
      </c>
      <c r="B32" s="4"/>
      <c r="C32" s="4"/>
      <c r="D32" s="17"/>
      <c r="F32" s="17"/>
      <c r="H32" s="17"/>
      <c r="J32" s="17"/>
    </row>
    <row r="33" spans="1:10" ht="19.5" customHeight="1" x14ac:dyDescent="0.45">
      <c r="A33" s="25" t="s">
        <v>54</v>
      </c>
      <c r="B33" s="4"/>
      <c r="C33" s="4"/>
      <c r="D33" s="66"/>
      <c r="E33" s="67"/>
      <c r="F33" s="66"/>
      <c r="G33" s="67"/>
      <c r="H33" s="68"/>
      <c r="I33" s="67"/>
      <c r="J33" s="68"/>
    </row>
    <row r="34" spans="1:10" ht="19.5" customHeight="1" x14ac:dyDescent="0.45">
      <c r="A34" s="25" t="s">
        <v>55</v>
      </c>
      <c r="B34" s="4"/>
      <c r="C34" s="4"/>
      <c r="D34" s="69"/>
      <c r="E34" s="67"/>
      <c r="F34" s="69"/>
      <c r="G34" s="70"/>
      <c r="H34" s="60"/>
      <c r="J34" s="60"/>
    </row>
    <row r="35" spans="1:10" ht="19.5" customHeight="1" thickBot="1" x14ac:dyDescent="0.5">
      <c r="A35" s="19" t="s">
        <v>73</v>
      </c>
      <c r="B35" s="4"/>
      <c r="C35" s="4"/>
      <c r="D35" s="71"/>
      <c r="E35" s="72"/>
      <c r="F35" s="71"/>
      <c r="G35" s="72"/>
      <c r="H35" s="71"/>
      <c r="I35" s="72"/>
      <c r="J35" s="71"/>
    </row>
    <row r="36" spans="1:10" ht="7.5" customHeight="1" thickTop="1" x14ac:dyDescent="0.45">
      <c r="A36" s="19"/>
      <c r="B36" s="4"/>
      <c r="C36" s="4"/>
      <c r="D36" s="64"/>
      <c r="E36" s="65"/>
      <c r="F36" s="64"/>
      <c r="G36" s="65"/>
      <c r="H36" s="65"/>
      <c r="I36" s="65"/>
      <c r="J36" s="65"/>
    </row>
    <row r="37" spans="1:10" ht="20.25" customHeight="1" x14ac:dyDescent="0.45">
      <c r="A37" s="19" t="s">
        <v>56</v>
      </c>
      <c r="B37" s="4"/>
      <c r="C37" s="4"/>
      <c r="D37" s="64"/>
      <c r="E37" s="65"/>
      <c r="F37" s="64"/>
      <c r="G37" s="65"/>
      <c r="H37" s="65"/>
      <c r="I37" s="65"/>
      <c r="J37" s="65"/>
    </row>
    <row r="38" spans="1:10" ht="20.25" customHeight="1" x14ac:dyDescent="0.45">
      <c r="A38" s="25" t="s">
        <v>54</v>
      </c>
      <c r="B38" s="4"/>
      <c r="C38" s="4"/>
      <c r="D38" s="66"/>
      <c r="E38" s="67"/>
      <c r="F38" s="66"/>
      <c r="G38" s="67"/>
      <c r="H38" s="68"/>
      <c r="I38" s="67"/>
      <c r="J38" s="68"/>
    </row>
    <row r="39" spans="1:10" ht="20.25" customHeight="1" x14ac:dyDescent="0.45">
      <c r="A39" s="25" t="s">
        <v>55</v>
      </c>
      <c r="B39" s="4"/>
      <c r="C39" s="4"/>
      <c r="D39" s="69"/>
      <c r="E39" s="67"/>
      <c r="F39" s="69"/>
      <c r="G39" s="70"/>
      <c r="H39" s="60"/>
      <c r="J39" s="60"/>
    </row>
    <row r="40" spans="1:10" ht="20.25" customHeight="1" thickBot="1" x14ac:dyDescent="0.5">
      <c r="A40" s="19" t="s">
        <v>74</v>
      </c>
      <c r="B40" s="4"/>
      <c r="C40" s="4"/>
      <c r="D40" s="71"/>
      <c r="E40" s="72"/>
      <c r="F40" s="71"/>
      <c r="G40" s="72"/>
      <c r="H40" s="71"/>
      <c r="I40" s="72"/>
      <c r="J40" s="71"/>
    </row>
    <row r="41" spans="1:10" ht="9.75" customHeight="1" thickTop="1" x14ac:dyDescent="0.45">
      <c r="B41" s="4"/>
      <c r="C41" s="4"/>
      <c r="D41" s="64"/>
      <c r="E41" s="65"/>
      <c r="F41" s="64"/>
      <c r="G41" s="65"/>
      <c r="H41" s="65"/>
      <c r="I41" s="65"/>
      <c r="J41" s="65"/>
    </row>
    <row r="42" spans="1:10" ht="21" customHeight="1" x14ac:dyDescent="0.45">
      <c r="A42" s="19" t="s">
        <v>58</v>
      </c>
      <c r="B42" s="4"/>
      <c r="C42" s="4"/>
      <c r="D42" s="64"/>
      <c r="E42" s="72"/>
      <c r="F42" s="64"/>
      <c r="G42" s="72"/>
      <c r="H42" s="65"/>
      <c r="I42" s="72"/>
      <c r="J42" s="65"/>
    </row>
    <row r="43" spans="1:10" ht="21" customHeight="1" thickBot="1" x14ac:dyDescent="0.5">
      <c r="A43" s="25" t="s">
        <v>75</v>
      </c>
      <c r="B43" s="4"/>
      <c r="C43" s="4"/>
      <c r="D43" s="73"/>
      <c r="E43" s="23"/>
      <c r="F43" s="73"/>
      <c r="G43" s="23"/>
      <c r="H43" s="73"/>
      <c r="I43" s="23"/>
      <c r="J43" s="73"/>
    </row>
    <row r="44" spans="1:10" ht="22.35" customHeight="1" thickTop="1" x14ac:dyDescent="0.45"/>
    <row r="45" spans="1:10" ht="22.35" customHeight="1" x14ac:dyDescent="0.45"/>
    <row r="46" spans="1:10" ht="22.35" customHeight="1" x14ac:dyDescent="0.45"/>
    <row r="47" spans="1:10" ht="22.35" customHeight="1" x14ac:dyDescent="0.45"/>
    <row r="48" spans="1:10" ht="22.35" customHeight="1" x14ac:dyDescent="0.45"/>
    <row r="49" ht="22.35" customHeight="1" x14ac:dyDescent="0.45"/>
    <row r="50" ht="22.35" customHeight="1" x14ac:dyDescent="0.45"/>
    <row r="51" ht="22.35" customHeight="1" x14ac:dyDescent="0.45"/>
    <row r="52" ht="22.35" customHeight="1" x14ac:dyDescent="0.45"/>
    <row r="53" ht="22.35" customHeight="1" x14ac:dyDescent="0.45"/>
    <row r="54" ht="22.35" customHeight="1" x14ac:dyDescent="0.45"/>
    <row r="55" ht="22.35" customHeight="1" x14ac:dyDescent="0.45"/>
    <row r="56" ht="22.35" customHeight="1" x14ac:dyDescent="0.45"/>
    <row r="57" ht="22.35" customHeight="1" x14ac:dyDescent="0.45"/>
    <row r="58" ht="22.35" customHeight="1" x14ac:dyDescent="0.45"/>
    <row r="59" ht="22.35" customHeight="1" x14ac:dyDescent="0.45"/>
    <row r="60" ht="22.35" customHeight="1" x14ac:dyDescent="0.45"/>
    <row r="61" ht="22.35" customHeight="1" x14ac:dyDescent="0.45"/>
    <row r="62" ht="22.35" customHeight="1" x14ac:dyDescent="0.45"/>
    <row r="63" ht="22.35" customHeight="1" x14ac:dyDescent="0.45"/>
    <row r="64" ht="22.35" customHeight="1" x14ac:dyDescent="0.45"/>
    <row r="65" ht="22.35" customHeight="1" x14ac:dyDescent="0.45"/>
    <row r="66" ht="22.35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19.5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19.5" customHeight="1" x14ac:dyDescent="0.45"/>
    <row r="94" ht="19.5" customHeight="1" x14ac:dyDescent="0.45"/>
    <row r="95" ht="19.5" customHeight="1" x14ac:dyDescent="0.45"/>
    <row r="96" ht="19.5" customHeight="1" x14ac:dyDescent="0.45"/>
    <row r="97" ht="19.5" customHeight="1" x14ac:dyDescent="0.45"/>
    <row r="98" ht="19.5" customHeight="1" x14ac:dyDescent="0.45"/>
    <row r="99" ht="19.5" customHeight="1" x14ac:dyDescent="0.45"/>
    <row r="100" ht="19.5" customHeight="1" x14ac:dyDescent="0.45"/>
    <row r="101" ht="19.5" customHeight="1" x14ac:dyDescent="0.45"/>
    <row r="102" ht="19.5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19.5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19.5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spans="1:10" ht="20.100000000000001" customHeight="1" x14ac:dyDescent="0.45"/>
    <row r="130" spans="1:10" ht="20.100000000000001" customHeight="1" x14ac:dyDescent="0.45"/>
    <row r="131" spans="1:10" ht="23.25" customHeight="1" x14ac:dyDescent="0.45"/>
    <row r="132" spans="1:10" ht="23.25" customHeight="1" x14ac:dyDescent="0.45"/>
    <row r="133" spans="1:10" s="74" customFormat="1" ht="23.25" customHeight="1" x14ac:dyDescent="0.45">
      <c r="A133" s="18"/>
      <c r="B133" s="23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 x14ac:dyDescent="0.45"/>
    <row r="135" spans="1:10" ht="23.25" customHeight="1" x14ac:dyDescent="0.45"/>
    <row r="136" spans="1:10" ht="23.25" customHeight="1" x14ac:dyDescent="0.45"/>
    <row r="137" spans="1:10" ht="23.25" customHeight="1" x14ac:dyDescent="0.45"/>
    <row r="138" spans="1:10" ht="23.25" customHeight="1" x14ac:dyDescent="0.45"/>
    <row r="139" spans="1:10" ht="23.25" customHeight="1" x14ac:dyDescent="0.45"/>
    <row r="140" spans="1:10" ht="23.25" customHeight="1" x14ac:dyDescent="0.45"/>
    <row r="141" spans="1:10" ht="23.25" customHeight="1" x14ac:dyDescent="0.45"/>
    <row r="142" spans="1:10" ht="23.25" customHeight="1" x14ac:dyDescent="0.45"/>
    <row r="143" spans="1:10" ht="23.25" customHeight="1" x14ac:dyDescent="0.45"/>
    <row r="144" spans="1:10" ht="23.25" customHeight="1" x14ac:dyDescent="0.45"/>
    <row r="145" ht="23.25" customHeight="1" x14ac:dyDescent="0.4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97"/>
  <sheetViews>
    <sheetView zoomScaleNormal="100" zoomScaleSheetLayoutView="80" workbookViewId="0">
      <selection activeCell="A12" sqref="A12"/>
    </sheetView>
  </sheetViews>
  <sheetFormatPr defaultColWidth="9.140625" defaultRowHeight="21.95" customHeight="1" x14ac:dyDescent="0.45"/>
  <cols>
    <col min="1" max="1" width="42.85546875" style="9" customWidth="1"/>
    <col min="2" max="2" width="9.85546875" style="99" customWidth="1"/>
    <col min="3" max="3" width="1.7109375" style="5" customWidth="1"/>
    <col min="4" max="4" width="13.85546875" style="6" customWidth="1"/>
    <col min="5" max="5" width="1.7109375" style="5" customWidth="1"/>
    <col min="6" max="6" width="13.85546875" style="5" customWidth="1"/>
    <col min="7" max="7" width="1.7109375" style="5" customWidth="1"/>
    <col min="8" max="8" width="13.85546875" style="5" customWidth="1"/>
    <col min="9" max="9" width="1.7109375" style="5" customWidth="1"/>
    <col min="10" max="10" width="13.85546875" style="5" customWidth="1"/>
    <col min="11" max="11" width="12.85546875" style="5" customWidth="1"/>
    <col min="12" max="16384" width="9.140625" style="5"/>
  </cols>
  <sheetData>
    <row r="1" spans="1:11" ht="21.95" customHeight="1" x14ac:dyDescent="0.5">
      <c r="A1" s="11" t="s">
        <v>103</v>
      </c>
      <c r="C1" s="8"/>
      <c r="E1" s="8"/>
      <c r="G1" s="8"/>
      <c r="H1" s="8"/>
      <c r="I1" s="8"/>
      <c r="J1" s="8"/>
      <c r="K1" s="104"/>
    </row>
    <row r="2" spans="1:11" ht="21.95" customHeight="1" x14ac:dyDescent="0.5">
      <c r="A2" s="11" t="s">
        <v>37</v>
      </c>
      <c r="C2" s="8"/>
      <c r="E2" s="8"/>
      <c r="G2" s="8"/>
      <c r="H2" s="8"/>
      <c r="I2" s="8"/>
      <c r="J2" s="8"/>
    </row>
    <row r="3" spans="1:11" s="109" customFormat="1" ht="21.95" customHeight="1" x14ac:dyDescent="0.4">
      <c r="A3" s="105"/>
      <c r="B3" s="106"/>
      <c r="C3" s="107"/>
      <c r="D3" s="108"/>
    </row>
    <row r="4" spans="1:11" ht="21.95" customHeight="1" x14ac:dyDescent="0.45">
      <c r="B4" s="101"/>
      <c r="C4" s="102"/>
      <c r="D4" s="254" t="s">
        <v>18</v>
      </c>
      <c r="E4" s="254"/>
      <c r="F4" s="254"/>
      <c r="G4" s="98"/>
      <c r="H4" s="254" t="s">
        <v>26</v>
      </c>
      <c r="I4" s="254"/>
      <c r="J4" s="254"/>
    </row>
    <row r="5" spans="1:11" ht="21.95" customHeight="1" x14ac:dyDescent="0.45">
      <c r="C5" s="102"/>
      <c r="D5" s="94" t="s">
        <v>184</v>
      </c>
      <c r="E5" s="1"/>
      <c r="F5" s="100" t="s">
        <v>35</v>
      </c>
      <c r="G5" s="1"/>
      <c r="H5" s="94" t="s">
        <v>184</v>
      </c>
      <c r="I5" s="1"/>
      <c r="J5" s="103" t="s">
        <v>35</v>
      </c>
    </row>
    <row r="6" spans="1:11" ht="21.95" customHeight="1" x14ac:dyDescent="0.5">
      <c r="A6" s="11" t="s">
        <v>17</v>
      </c>
      <c r="B6" s="101" t="s">
        <v>0</v>
      </c>
      <c r="C6" s="102"/>
      <c r="D6" s="100">
        <v>2564</v>
      </c>
      <c r="E6" s="1"/>
      <c r="F6" s="103">
        <v>2563</v>
      </c>
      <c r="G6" s="1"/>
      <c r="H6" s="118">
        <v>2564</v>
      </c>
      <c r="I6" s="1"/>
      <c r="J6" s="103">
        <v>2563</v>
      </c>
    </row>
    <row r="7" spans="1:11" ht="21.95" customHeight="1" x14ac:dyDescent="0.5">
      <c r="A7" s="11"/>
      <c r="B7" s="101"/>
      <c r="C7" s="102"/>
      <c r="D7" s="94" t="s">
        <v>95</v>
      </c>
      <c r="E7" s="1"/>
      <c r="F7" s="1"/>
      <c r="G7" s="1"/>
      <c r="H7" s="100" t="s">
        <v>95</v>
      </c>
      <c r="I7" s="1"/>
      <c r="J7" s="1"/>
    </row>
    <row r="8" spans="1:11" ht="21.95" customHeight="1" x14ac:dyDescent="0.45">
      <c r="B8" s="101"/>
      <c r="C8" s="102"/>
      <c r="D8" s="253" t="s">
        <v>36</v>
      </c>
      <c r="E8" s="253"/>
      <c r="F8" s="253"/>
      <c r="G8" s="253"/>
      <c r="H8" s="253"/>
      <c r="I8" s="253"/>
      <c r="J8" s="253"/>
    </row>
    <row r="9" spans="1:11" ht="21.95" customHeight="1" x14ac:dyDescent="0.45">
      <c r="A9" s="124" t="s">
        <v>1</v>
      </c>
      <c r="B9" s="139"/>
      <c r="C9" s="140"/>
      <c r="D9" s="141"/>
      <c r="E9" s="142"/>
      <c r="F9" s="142"/>
      <c r="G9" s="142"/>
      <c r="H9" s="143"/>
      <c r="I9" s="143"/>
      <c r="J9" s="143"/>
      <c r="K9" s="17"/>
    </row>
    <row r="10" spans="1:11" ht="21.95" customHeight="1" x14ac:dyDescent="0.45">
      <c r="A10" s="123" t="s">
        <v>2</v>
      </c>
      <c r="B10" s="139"/>
      <c r="C10" s="140"/>
      <c r="D10" s="95">
        <v>445436</v>
      </c>
      <c r="E10" s="144"/>
      <c r="F10" s="95">
        <v>695788</v>
      </c>
      <c r="G10" s="144"/>
      <c r="H10" s="27">
        <v>444279</v>
      </c>
      <c r="I10" s="144"/>
      <c r="J10" s="27">
        <v>694526</v>
      </c>
      <c r="K10" s="137"/>
    </row>
    <row r="11" spans="1:11" ht="21.95" customHeight="1" x14ac:dyDescent="0.45">
      <c r="A11" s="123" t="s">
        <v>104</v>
      </c>
      <c r="B11" s="139" t="s">
        <v>204</v>
      </c>
      <c r="C11" s="140"/>
      <c r="D11" s="95">
        <v>310912</v>
      </c>
      <c r="E11" s="144"/>
      <c r="F11" s="95">
        <v>238559</v>
      </c>
      <c r="G11" s="144"/>
      <c r="H11" s="27">
        <v>310912</v>
      </c>
      <c r="I11" s="144"/>
      <c r="J11" s="83">
        <v>238559</v>
      </c>
      <c r="K11" s="137"/>
    </row>
    <row r="12" spans="1:11" ht="21.95" customHeight="1" x14ac:dyDescent="0.45">
      <c r="A12" s="123" t="s">
        <v>105</v>
      </c>
      <c r="B12" s="139"/>
      <c r="C12" s="140"/>
      <c r="D12" s="95">
        <v>8016</v>
      </c>
      <c r="E12" s="144"/>
      <c r="F12" s="95">
        <v>7651</v>
      </c>
      <c r="G12" s="144"/>
      <c r="H12" s="27">
        <v>8016</v>
      </c>
      <c r="I12" s="144"/>
      <c r="J12" s="83">
        <v>7651</v>
      </c>
      <c r="K12" s="137"/>
    </row>
    <row r="13" spans="1:11" ht="21.95" customHeight="1" x14ac:dyDescent="0.45">
      <c r="A13" s="123" t="s">
        <v>156</v>
      </c>
      <c r="B13" s="139"/>
      <c r="C13" s="140"/>
      <c r="D13" s="95">
        <v>27617</v>
      </c>
      <c r="E13" s="144"/>
      <c r="F13" s="95">
        <v>20168</v>
      </c>
      <c r="G13" s="144"/>
      <c r="H13" s="27">
        <v>27617</v>
      </c>
      <c r="I13" s="144"/>
      <c r="J13" s="83">
        <v>20168</v>
      </c>
      <c r="K13" s="137"/>
    </row>
    <row r="14" spans="1:11" ht="21.95" customHeight="1" x14ac:dyDescent="0.45">
      <c r="A14" s="123" t="s">
        <v>167</v>
      </c>
      <c r="B14" s="139"/>
      <c r="C14" s="140"/>
      <c r="D14" s="95">
        <v>6611</v>
      </c>
      <c r="E14" s="144"/>
      <c r="F14" s="95">
        <v>5959</v>
      </c>
      <c r="G14" s="144"/>
      <c r="H14" s="27">
        <v>6611</v>
      </c>
      <c r="I14" s="144"/>
      <c r="J14" s="83">
        <v>5959</v>
      </c>
      <c r="K14" s="137"/>
    </row>
    <row r="15" spans="1:11" ht="21.95" customHeight="1" x14ac:dyDescent="0.45">
      <c r="A15" s="189" t="s">
        <v>194</v>
      </c>
      <c r="B15" s="139"/>
      <c r="C15" s="140"/>
      <c r="D15" s="95">
        <v>35103</v>
      </c>
      <c r="E15" s="144"/>
      <c r="F15" s="95">
        <v>63184</v>
      </c>
      <c r="G15" s="144"/>
      <c r="H15" s="27">
        <v>35103</v>
      </c>
      <c r="I15" s="144"/>
      <c r="J15" s="83">
        <v>63184</v>
      </c>
      <c r="K15" s="137"/>
    </row>
    <row r="16" spans="1:11" ht="21.95" customHeight="1" x14ac:dyDescent="0.45">
      <c r="A16" s="189" t="s">
        <v>107</v>
      </c>
      <c r="B16" s="139"/>
      <c r="C16" s="140"/>
      <c r="D16" s="95">
        <v>15165</v>
      </c>
      <c r="E16" s="144"/>
      <c r="F16" s="95">
        <v>12522</v>
      </c>
      <c r="G16" s="144"/>
      <c r="H16" s="27">
        <v>15103</v>
      </c>
      <c r="I16" s="144"/>
      <c r="J16" s="27">
        <v>12474</v>
      </c>
      <c r="K16" s="137"/>
    </row>
    <row r="17" spans="1:11" ht="21.95" customHeight="1" x14ac:dyDescent="0.45">
      <c r="A17" s="191" t="s">
        <v>3</v>
      </c>
      <c r="B17" s="139"/>
      <c r="C17" s="140"/>
      <c r="D17" s="96">
        <f>SUM(D10:D16)</f>
        <v>848860</v>
      </c>
      <c r="E17" s="145"/>
      <c r="F17" s="96">
        <f>SUM(F10:F16)</f>
        <v>1043831</v>
      </c>
      <c r="G17" s="145"/>
      <c r="H17" s="96">
        <f>SUM(H10:H16)</f>
        <v>847641</v>
      </c>
      <c r="I17" s="145"/>
      <c r="J17" s="96">
        <f>SUM(J10:J16)</f>
        <v>1042521</v>
      </c>
      <c r="K17" s="137"/>
    </row>
    <row r="18" spans="1:11" ht="21.95" customHeight="1" x14ac:dyDescent="0.45">
      <c r="A18" s="192"/>
      <c r="B18" s="146"/>
      <c r="C18" s="147"/>
      <c r="D18" s="148"/>
      <c r="E18" s="148"/>
      <c r="F18" s="148"/>
      <c r="G18" s="148"/>
      <c r="H18" s="148"/>
      <c r="I18" s="148"/>
      <c r="J18" s="148"/>
      <c r="K18" s="17"/>
    </row>
    <row r="19" spans="1:11" s="109" customFormat="1" ht="21.95" customHeight="1" x14ac:dyDescent="0.45">
      <c r="A19" s="193" t="s">
        <v>195</v>
      </c>
      <c r="B19" s="139"/>
      <c r="C19" s="140"/>
      <c r="D19" s="149"/>
      <c r="E19" s="149"/>
      <c r="F19" s="149"/>
      <c r="G19" s="149"/>
      <c r="H19" s="149"/>
      <c r="I19" s="149"/>
      <c r="J19" s="149"/>
      <c r="K19" s="138"/>
    </row>
    <row r="20" spans="1:11" ht="21.95" customHeight="1" x14ac:dyDescent="0.45">
      <c r="A20" s="189" t="s">
        <v>108</v>
      </c>
      <c r="B20" s="139"/>
      <c r="C20" s="140"/>
      <c r="D20" s="97">
        <v>0</v>
      </c>
      <c r="E20" s="144"/>
      <c r="F20" s="97">
        <v>0</v>
      </c>
      <c r="G20" s="144"/>
      <c r="H20" s="97">
        <v>0</v>
      </c>
      <c r="I20" s="144"/>
      <c r="J20" s="97">
        <v>0</v>
      </c>
      <c r="K20" s="17"/>
    </row>
    <row r="21" spans="1:11" ht="21.95" customHeight="1" x14ac:dyDescent="0.45">
      <c r="A21" s="189" t="s">
        <v>190</v>
      </c>
      <c r="B21" s="150">
        <v>4</v>
      </c>
      <c r="C21" s="140"/>
      <c r="D21" s="83">
        <v>15586</v>
      </c>
      <c r="E21" s="144"/>
      <c r="F21" s="83">
        <v>40993</v>
      </c>
      <c r="G21" s="27"/>
      <c r="H21" s="83">
        <v>49000</v>
      </c>
      <c r="I21" s="27"/>
      <c r="J21" s="83">
        <v>49000</v>
      </c>
      <c r="K21" s="17"/>
    </row>
    <row r="22" spans="1:11" ht="21.95" customHeight="1" x14ac:dyDescent="0.45">
      <c r="A22" s="189" t="s">
        <v>197</v>
      </c>
      <c r="B22" s="150" t="s">
        <v>205</v>
      </c>
      <c r="C22" s="140"/>
      <c r="D22" s="83">
        <v>107800</v>
      </c>
      <c r="E22" s="144"/>
      <c r="F22" s="83">
        <v>83300</v>
      </c>
      <c r="G22" s="27"/>
      <c r="H22" s="83">
        <v>107800</v>
      </c>
      <c r="I22" s="27"/>
      <c r="J22" s="83">
        <v>83300</v>
      </c>
      <c r="K22" s="17"/>
    </row>
    <row r="23" spans="1:11" ht="21.95" customHeight="1" x14ac:dyDescent="0.45">
      <c r="A23" s="189" t="s">
        <v>109</v>
      </c>
      <c r="B23" s="150">
        <v>5</v>
      </c>
      <c r="C23" s="140"/>
      <c r="D23" s="83">
        <v>2649796</v>
      </c>
      <c r="E23" s="144"/>
      <c r="F23" s="83">
        <v>2601309</v>
      </c>
      <c r="G23" s="27"/>
      <c r="H23" s="83">
        <v>2649796</v>
      </c>
      <c r="I23" s="27"/>
      <c r="J23" s="83">
        <v>2601309</v>
      </c>
      <c r="K23" s="17"/>
    </row>
    <row r="24" spans="1:11" ht="21.95" customHeight="1" x14ac:dyDescent="0.45">
      <c r="A24" s="189" t="s">
        <v>110</v>
      </c>
      <c r="B24" s="150">
        <v>6</v>
      </c>
      <c r="C24" s="140"/>
      <c r="D24" s="83">
        <v>260461</v>
      </c>
      <c r="E24" s="144"/>
      <c r="F24" s="83">
        <v>252830</v>
      </c>
      <c r="G24" s="27">
        <v>0</v>
      </c>
      <c r="H24" s="83">
        <v>260461</v>
      </c>
      <c r="I24" s="27">
        <v>0</v>
      </c>
      <c r="J24" s="83">
        <v>252830</v>
      </c>
      <c r="K24" s="17"/>
    </row>
    <row r="25" spans="1:11" ht="21.95" customHeight="1" x14ac:dyDescent="0.45">
      <c r="A25" s="189" t="s">
        <v>140</v>
      </c>
      <c r="B25" s="150">
        <v>7</v>
      </c>
      <c r="C25" s="140"/>
      <c r="D25" s="83">
        <v>93881</v>
      </c>
      <c r="E25" s="144"/>
      <c r="F25" s="83">
        <v>123512</v>
      </c>
      <c r="G25" s="27"/>
      <c r="H25" s="83">
        <v>93881</v>
      </c>
      <c r="I25" s="27"/>
      <c r="J25" s="83">
        <v>123512</v>
      </c>
      <c r="K25" s="17"/>
    </row>
    <row r="26" spans="1:11" ht="21.95" customHeight="1" x14ac:dyDescent="0.45">
      <c r="A26" s="189" t="s">
        <v>111</v>
      </c>
      <c r="B26" s="139"/>
      <c r="C26" s="140"/>
      <c r="D26" s="83">
        <v>11604</v>
      </c>
      <c r="E26" s="144"/>
      <c r="F26" s="83">
        <v>11672</v>
      </c>
      <c r="G26" s="27"/>
      <c r="H26" s="83">
        <v>11604</v>
      </c>
      <c r="I26" s="27"/>
      <c r="J26" s="83">
        <v>11672</v>
      </c>
      <c r="K26" s="17"/>
    </row>
    <row r="27" spans="1:11" ht="21.95" customHeight="1" x14ac:dyDescent="0.45">
      <c r="A27" s="189" t="s">
        <v>112</v>
      </c>
      <c r="B27" s="139"/>
      <c r="C27" s="140"/>
      <c r="D27" s="83">
        <v>19522</v>
      </c>
      <c r="E27" s="144"/>
      <c r="F27" s="83">
        <v>18849</v>
      </c>
      <c r="G27" s="27"/>
      <c r="H27" s="83">
        <v>19522</v>
      </c>
      <c r="I27" s="27"/>
      <c r="J27" s="83">
        <v>18849</v>
      </c>
      <c r="K27" s="17"/>
    </row>
    <row r="28" spans="1:11" ht="21.95" customHeight="1" x14ac:dyDescent="0.45">
      <c r="A28" s="189" t="s">
        <v>113</v>
      </c>
      <c r="B28" s="139"/>
      <c r="C28" s="140"/>
      <c r="D28" s="83">
        <v>5222</v>
      </c>
      <c r="E28" s="144"/>
      <c r="F28" s="83">
        <v>5219</v>
      </c>
      <c r="G28" s="27"/>
      <c r="H28" s="83">
        <v>5222</v>
      </c>
      <c r="I28" s="27"/>
      <c r="J28" s="83">
        <v>5219</v>
      </c>
      <c r="K28" s="17"/>
    </row>
    <row r="29" spans="1:11" ht="21.95" customHeight="1" x14ac:dyDescent="0.45">
      <c r="A29" s="189" t="s">
        <v>159</v>
      </c>
      <c r="B29" s="139"/>
      <c r="C29" s="140"/>
      <c r="D29" s="83">
        <v>4572</v>
      </c>
      <c r="E29" s="144"/>
      <c r="F29" s="83">
        <v>8484</v>
      </c>
      <c r="G29" s="27"/>
      <c r="H29" s="83">
        <v>4572</v>
      </c>
      <c r="I29" s="27"/>
      <c r="J29" s="83">
        <v>8484</v>
      </c>
      <c r="K29" s="17"/>
    </row>
    <row r="30" spans="1:11" ht="21.95" customHeight="1" x14ac:dyDescent="0.45">
      <c r="A30" s="189" t="s">
        <v>168</v>
      </c>
      <c r="B30" s="139"/>
      <c r="C30" s="140"/>
      <c r="D30" s="83">
        <v>2458</v>
      </c>
      <c r="E30" s="144"/>
      <c r="F30" s="83">
        <v>3811</v>
      </c>
      <c r="G30" s="27"/>
      <c r="H30" s="83">
        <v>2458</v>
      </c>
      <c r="I30" s="27"/>
      <c r="J30" s="83">
        <v>3811</v>
      </c>
      <c r="K30" s="17"/>
    </row>
    <row r="31" spans="1:11" ht="21.95" customHeight="1" x14ac:dyDescent="0.45">
      <c r="A31" s="189" t="s">
        <v>57</v>
      </c>
      <c r="B31" s="139"/>
      <c r="C31" s="140"/>
      <c r="D31" s="83">
        <v>28907</v>
      </c>
      <c r="E31" s="144"/>
      <c r="F31" s="83">
        <v>31741</v>
      </c>
      <c r="G31" s="27"/>
      <c r="H31" s="83">
        <v>28907</v>
      </c>
      <c r="I31" s="27"/>
      <c r="J31" s="83">
        <v>31741</v>
      </c>
      <c r="K31" s="17"/>
    </row>
    <row r="32" spans="1:11" ht="21.95" customHeight="1" x14ac:dyDescent="0.45">
      <c r="A32" s="189" t="s">
        <v>23</v>
      </c>
      <c r="B32" s="139"/>
      <c r="C32" s="140"/>
      <c r="D32" s="83">
        <v>4952</v>
      </c>
      <c r="E32" s="144"/>
      <c r="F32" s="83">
        <v>4366</v>
      </c>
      <c r="G32" s="27"/>
      <c r="H32" s="83">
        <v>4943</v>
      </c>
      <c r="I32" s="27"/>
      <c r="J32" s="83">
        <v>4358</v>
      </c>
      <c r="K32" s="17"/>
    </row>
    <row r="33" spans="1:11" ht="21.95" customHeight="1" x14ac:dyDescent="0.45">
      <c r="A33" s="191" t="s">
        <v>4</v>
      </c>
      <c r="B33" s="139"/>
      <c r="C33" s="140"/>
      <c r="D33" s="96">
        <f>SUM(D20:D32)</f>
        <v>3204761</v>
      </c>
      <c r="E33" s="145"/>
      <c r="F33" s="96">
        <f>SUM(F20:F32)</f>
        <v>3186086</v>
      </c>
      <c r="G33" s="145"/>
      <c r="H33" s="96">
        <f>SUM(H20:H32)</f>
        <v>3238166</v>
      </c>
      <c r="I33" s="151"/>
      <c r="J33" s="96">
        <f>SUM(J20:J32)</f>
        <v>3194085</v>
      </c>
      <c r="K33" s="17"/>
    </row>
    <row r="34" spans="1:11" ht="21.95" customHeight="1" x14ac:dyDescent="0.45">
      <c r="A34" s="194"/>
      <c r="B34" s="146"/>
      <c r="C34" s="147"/>
      <c r="D34" s="152"/>
      <c r="E34" s="153"/>
      <c r="F34" s="152"/>
      <c r="G34" s="153"/>
      <c r="H34" s="152"/>
      <c r="I34" s="154"/>
      <c r="J34" s="152"/>
      <c r="K34" s="17"/>
    </row>
    <row r="35" spans="1:11" ht="21.95" customHeight="1" thickBot="1" x14ac:dyDescent="0.5">
      <c r="A35" s="126" t="s">
        <v>5</v>
      </c>
      <c r="B35" s="139"/>
      <c r="C35" s="140"/>
      <c r="D35" s="34">
        <f>D33+D17</f>
        <v>4053621</v>
      </c>
      <c r="E35" s="145"/>
      <c r="F35" s="34">
        <f>F33+F17</f>
        <v>4229917</v>
      </c>
      <c r="G35" s="155"/>
      <c r="H35" s="34">
        <f>H33+H17</f>
        <v>4085807</v>
      </c>
      <c r="I35" s="155"/>
      <c r="J35" s="34">
        <f>J33+J17</f>
        <v>4236606</v>
      </c>
      <c r="K35" s="17"/>
    </row>
    <row r="36" spans="1:11" ht="21.95" customHeight="1" thickTop="1" x14ac:dyDescent="0.45">
      <c r="A36" s="129"/>
      <c r="B36" s="128"/>
      <c r="C36" s="87"/>
      <c r="D36" s="136"/>
      <c r="E36" s="27"/>
      <c r="F36" s="136"/>
      <c r="G36" s="27"/>
      <c r="H36" s="136"/>
      <c r="I36" s="27"/>
      <c r="J36" s="136"/>
      <c r="K36" s="17"/>
    </row>
    <row r="37" spans="1:11" ht="21.95" customHeight="1" x14ac:dyDescent="0.45">
      <c r="A37" s="131"/>
      <c r="B37" s="128"/>
      <c r="C37" s="87"/>
      <c r="D37" s="31"/>
      <c r="E37" s="13"/>
      <c r="F37" s="31"/>
      <c r="G37" s="13"/>
      <c r="H37" s="31"/>
      <c r="I37" s="20"/>
      <c r="J37" s="31"/>
      <c r="K37" s="119"/>
    </row>
    <row r="38" spans="1:11" s="85" customFormat="1" ht="21.95" customHeight="1" x14ac:dyDescent="0.5">
      <c r="A38" s="11" t="s">
        <v>103</v>
      </c>
      <c r="B38" s="84"/>
      <c r="D38" s="86"/>
      <c r="E38" s="86"/>
      <c r="F38" s="86"/>
      <c r="G38" s="86"/>
      <c r="H38" s="86"/>
      <c r="I38" s="86"/>
      <c r="J38" s="86"/>
    </row>
    <row r="39" spans="1:11" s="85" customFormat="1" ht="21.95" customHeight="1" x14ac:dyDescent="0.5">
      <c r="A39" s="11" t="s">
        <v>37</v>
      </c>
      <c r="B39" s="84"/>
      <c r="D39" s="86"/>
    </row>
    <row r="40" spans="1:11" s="85" customFormat="1" ht="21.95" customHeight="1" x14ac:dyDescent="0.5">
      <c r="A40" s="11"/>
      <c r="B40" s="84"/>
      <c r="D40" s="86"/>
    </row>
    <row r="41" spans="1:11" ht="21.95" customHeight="1" x14ac:dyDescent="0.45">
      <c r="A41" s="37"/>
      <c r="B41" s="101"/>
      <c r="C41" s="87"/>
      <c r="D41" s="254" t="s">
        <v>18</v>
      </c>
      <c r="E41" s="254"/>
      <c r="F41" s="254"/>
      <c r="G41" s="98"/>
      <c r="H41" s="254" t="s">
        <v>26</v>
      </c>
      <c r="I41" s="254"/>
      <c r="J41" s="254"/>
    </row>
    <row r="42" spans="1:11" ht="21.95" customHeight="1" x14ac:dyDescent="0.45">
      <c r="A42" s="37"/>
      <c r="B42" s="101"/>
      <c r="C42" s="87"/>
      <c r="D42" s="94" t="s">
        <v>184</v>
      </c>
      <c r="E42" s="1"/>
      <c r="F42" s="103" t="s">
        <v>35</v>
      </c>
      <c r="G42" s="1"/>
      <c r="H42" s="94" t="s">
        <v>184</v>
      </c>
      <c r="I42" s="1"/>
      <c r="J42" s="103" t="s">
        <v>35</v>
      </c>
    </row>
    <row r="43" spans="1:11" ht="21.95" customHeight="1" x14ac:dyDescent="0.5">
      <c r="A43" s="11" t="s">
        <v>42</v>
      </c>
      <c r="B43" s="99" t="s">
        <v>0</v>
      </c>
      <c r="C43" s="87"/>
      <c r="D43" s="127">
        <v>2564</v>
      </c>
      <c r="E43" s="1"/>
      <c r="F43" s="127">
        <v>2563</v>
      </c>
      <c r="G43" s="1"/>
      <c r="H43" s="127">
        <v>2564</v>
      </c>
      <c r="I43" s="1"/>
      <c r="J43" s="127">
        <v>2563</v>
      </c>
    </row>
    <row r="44" spans="1:11" ht="21.95" customHeight="1" x14ac:dyDescent="0.5">
      <c r="A44" s="11"/>
      <c r="C44" s="87"/>
      <c r="D44" s="94" t="s">
        <v>95</v>
      </c>
      <c r="E44" s="1"/>
      <c r="F44" s="1"/>
      <c r="G44" s="1"/>
      <c r="H44" s="100" t="s">
        <v>95</v>
      </c>
      <c r="I44" s="1"/>
      <c r="J44" s="1"/>
    </row>
    <row r="45" spans="1:11" ht="21.95" customHeight="1" x14ac:dyDescent="0.45">
      <c r="A45" s="10"/>
      <c r="B45" s="101"/>
      <c r="C45" s="87"/>
      <c r="D45" s="253" t="s">
        <v>36</v>
      </c>
      <c r="E45" s="253"/>
      <c r="F45" s="253"/>
      <c r="G45" s="253"/>
      <c r="H45" s="253"/>
      <c r="I45" s="253"/>
      <c r="J45" s="253"/>
    </row>
    <row r="46" spans="1:11" ht="21.95" customHeight="1" x14ac:dyDescent="0.45">
      <c r="A46" s="124" t="s">
        <v>6</v>
      </c>
      <c r="B46" s="139"/>
      <c r="C46" s="140"/>
      <c r="D46" s="156"/>
      <c r="E46" s="140"/>
      <c r="F46" s="140"/>
      <c r="G46" s="140"/>
      <c r="H46" s="140"/>
      <c r="I46" s="140"/>
      <c r="J46" s="140"/>
      <c r="K46" s="17"/>
    </row>
    <row r="47" spans="1:11" ht="21.95" customHeight="1" x14ac:dyDescent="0.45">
      <c r="A47" s="123" t="s">
        <v>117</v>
      </c>
      <c r="B47" s="139">
        <v>2</v>
      </c>
      <c r="C47" s="140"/>
      <c r="D47" s="83">
        <v>351851</v>
      </c>
      <c r="E47" s="140"/>
      <c r="F47" s="149">
        <v>310836</v>
      </c>
      <c r="G47" s="140"/>
      <c r="H47" s="27">
        <v>351805</v>
      </c>
      <c r="I47" s="140"/>
      <c r="J47" s="149">
        <v>310775</v>
      </c>
      <c r="K47" s="17"/>
    </row>
    <row r="48" spans="1:11" ht="21.95" customHeight="1" x14ac:dyDescent="0.45">
      <c r="A48" s="25" t="s">
        <v>141</v>
      </c>
      <c r="B48" s="139"/>
      <c r="C48" s="140"/>
      <c r="D48" s="83">
        <v>9669</v>
      </c>
      <c r="E48" s="140"/>
      <c r="F48" s="149">
        <v>9219</v>
      </c>
      <c r="G48" s="140"/>
      <c r="H48" s="27">
        <v>9669</v>
      </c>
      <c r="I48" s="140"/>
      <c r="J48" s="149">
        <v>9219</v>
      </c>
      <c r="K48" s="17"/>
    </row>
    <row r="49" spans="1:12" ht="21.95" customHeight="1" x14ac:dyDescent="0.45">
      <c r="A49" s="25" t="s">
        <v>142</v>
      </c>
      <c r="B49" s="139"/>
      <c r="C49" s="140"/>
      <c r="D49" s="83"/>
      <c r="E49" s="140"/>
      <c r="F49" s="149"/>
      <c r="G49" s="140"/>
      <c r="H49" s="27"/>
      <c r="I49" s="140"/>
      <c r="J49" s="149"/>
      <c r="K49" s="17"/>
    </row>
    <row r="50" spans="1:12" ht="21.95" customHeight="1" x14ac:dyDescent="0.45">
      <c r="A50" s="25" t="s">
        <v>115</v>
      </c>
      <c r="B50" s="139"/>
      <c r="C50" s="140"/>
      <c r="D50" s="83">
        <v>45447</v>
      </c>
      <c r="E50" s="140"/>
      <c r="F50" s="149">
        <v>53869</v>
      </c>
      <c r="G50" s="140"/>
      <c r="H50" s="27">
        <v>45447</v>
      </c>
      <c r="I50" s="140"/>
      <c r="J50" s="149">
        <v>53869</v>
      </c>
      <c r="K50" s="17"/>
    </row>
    <row r="51" spans="1:12" ht="21.95" customHeight="1" x14ac:dyDescent="0.45">
      <c r="A51" s="25" t="s">
        <v>199</v>
      </c>
      <c r="B51" s="139"/>
      <c r="C51" s="140"/>
      <c r="D51" s="83"/>
      <c r="E51" s="140"/>
      <c r="F51" s="149"/>
      <c r="G51" s="140"/>
      <c r="H51" s="27"/>
      <c r="I51" s="140"/>
      <c r="J51" s="149"/>
      <c r="K51" s="17"/>
    </row>
    <row r="52" spans="1:12" ht="21.95" customHeight="1" x14ac:dyDescent="0.45">
      <c r="A52" s="189" t="s">
        <v>115</v>
      </c>
      <c r="B52" s="139" t="s">
        <v>206</v>
      </c>
      <c r="C52" s="140"/>
      <c r="D52" s="83">
        <v>381632</v>
      </c>
      <c r="E52" s="144"/>
      <c r="F52" s="149">
        <v>401458</v>
      </c>
      <c r="G52" s="144"/>
      <c r="H52" s="27">
        <v>381632</v>
      </c>
      <c r="I52" s="144"/>
      <c r="J52" s="149">
        <v>401458</v>
      </c>
      <c r="K52" s="17"/>
    </row>
    <row r="53" spans="1:12" ht="21.95" customHeight="1" x14ac:dyDescent="0.45">
      <c r="A53" s="189" t="s">
        <v>114</v>
      </c>
      <c r="B53" s="139"/>
      <c r="C53" s="157"/>
      <c r="D53" s="83">
        <v>36784</v>
      </c>
      <c r="E53" s="144"/>
      <c r="F53" s="149">
        <v>20337</v>
      </c>
      <c r="G53" s="144"/>
      <c r="H53" s="27">
        <v>36779</v>
      </c>
      <c r="I53" s="144"/>
      <c r="J53" s="149">
        <v>20335</v>
      </c>
      <c r="K53" s="17"/>
    </row>
    <row r="54" spans="1:12" ht="21.95" customHeight="1" x14ac:dyDescent="0.45">
      <c r="A54" s="191" t="s">
        <v>7</v>
      </c>
      <c r="B54" s="139"/>
      <c r="C54" s="140"/>
      <c r="D54" s="33">
        <f>SUM(D47:D53)</f>
        <v>825383</v>
      </c>
      <c r="E54" s="145"/>
      <c r="F54" s="96">
        <f>SUM(F47:F53)</f>
        <v>795719</v>
      </c>
      <c r="G54" s="145"/>
      <c r="H54" s="33">
        <f>SUM(H47:H53)</f>
        <v>825332</v>
      </c>
      <c r="I54" s="145"/>
      <c r="J54" s="96">
        <f>SUM(J47:J53)</f>
        <v>795656</v>
      </c>
      <c r="K54" s="17"/>
    </row>
    <row r="55" spans="1:12" ht="21.95" customHeight="1" x14ac:dyDescent="0.45">
      <c r="A55" s="189"/>
      <c r="B55" s="139"/>
      <c r="C55" s="140"/>
      <c r="D55" s="149"/>
      <c r="E55" s="149"/>
      <c r="F55" s="149"/>
      <c r="G55" s="149"/>
      <c r="H55" s="149"/>
      <c r="I55" s="149"/>
      <c r="J55" s="149"/>
      <c r="K55" s="17"/>
    </row>
    <row r="56" spans="1:12" ht="21.95" customHeight="1" x14ac:dyDescent="0.45">
      <c r="A56" s="193" t="s">
        <v>8</v>
      </c>
      <c r="B56" s="139"/>
      <c r="C56" s="140"/>
      <c r="D56" s="149"/>
      <c r="E56" s="149"/>
      <c r="F56" s="149"/>
      <c r="G56" s="149"/>
      <c r="H56" s="149"/>
      <c r="I56" s="149"/>
      <c r="J56" s="149"/>
      <c r="K56" s="17"/>
    </row>
    <row r="57" spans="1:12" ht="21.95" customHeight="1" x14ac:dyDescent="0.45">
      <c r="A57" s="189" t="s">
        <v>143</v>
      </c>
      <c r="B57" s="139" t="s">
        <v>206</v>
      </c>
      <c r="C57" s="140"/>
      <c r="D57" s="83">
        <v>627489</v>
      </c>
      <c r="E57" s="144"/>
      <c r="F57" s="149">
        <v>896276</v>
      </c>
      <c r="G57" s="144"/>
      <c r="H57" s="27">
        <v>627489</v>
      </c>
      <c r="I57" s="144"/>
      <c r="J57" s="149">
        <v>896276</v>
      </c>
      <c r="K57" s="17"/>
    </row>
    <row r="58" spans="1:12" ht="21.95" customHeight="1" x14ac:dyDescent="0.45">
      <c r="A58" s="25" t="s">
        <v>144</v>
      </c>
      <c r="B58" s="139"/>
      <c r="C58" s="140"/>
      <c r="D58" s="83">
        <v>30448</v>
      </c>
      <c r="E58" s="144"/>
      <c r="F58" s="149">
        <v>53298</v>
      </c>
      <c r="G58" s="144"/>
      <c r="H58" s="27">
        <v>30448</v>
      </c>
      <c r="I58" s="144"/>
      <c r="J58" s="149">
        <v>53298</v>
      </c>
      <c r="K58" s="17"/>
    </row>
    <row r="59" spans="1:12" ht="21.95" customHeight="1" x14ac:dyDescent="0.45">
      <c r="A59" s="189" t="s">
        <v>160</v>
      </c>
      <c r="B59" s="139"/>
      <c r="C59" s="140"/>
      <c r="D59" s="83">
        <v>3185</v>
      </c>
      <c r="E59" s="144"/>
      <c r="F59" s="149">
        <v>4429</v>
      </c>
      <c r="G59" s="144"/>
      <c r="H59" s="27">
        <v>3185</v>
      </c>
      <c r="I59" s="144"/>
      <c r="J59" s="149">
        <v>4429</v>
      </c>
      <c r="K59" s="17"/>
    </row>
    <row r="60" spans="1:12" ht="21.95" customHeight="1" x14ac:dyDescent="0.45">
      <c r="A60" s="189" t="s">
        <v>207</v>
      </c>
      <c r="B60" s="139"/>
      <c r="C60" s="140"/>
      <c r="D60" s="83"/>
      <c r="E60" s="144"/>
      <c r="F60" s="149"/>
      <c r="G60" s="144"/>
      <c r="H60" s="27"/>
      <c r="I60" s="144"/>
      <c r="J60" s="149"/>
      <c r="K60" s="17"/>
    </row>
    <row r="61" spans="1:12" ht="21.95" customHeight="1" x14ac:dyDescent="0.45">
      <c r="A61" s="189" t="s">
        <v>208</v>
      </c>
      <c r="B61" s="139"/>
      <c r="C61" s="140"/>
      <c r="D61" s="83">
        <v>42010</v>
      </c>
      <c r="E61" s="144"/>
      <c r="F61" s="149">
        <v>35584</v>
      </c>
      <c r="G61" s="144"/>
      <c r="H61" s="27">
        <v>42010</v>
      </c>
      <c r="I61" s="144"/>
      <c r="J61" s="149">
        <v>35584</v>
      </c>
      <c r="K61" s="17"/>
    </row>
    <row r="62" spans="1:12" ht="21.95" customHeight="1" x14ac:dyDescent="0.45">
      <c r="A62" s="189" t="s">
        <v>146</v>
      </c>
      <c r="B62" s="139">
        <v>11</v>
      </c>
      <c r="C62" s="140"/>
      <c r="D62" s="83">
        <v>4995</v>
      </c>
      <c r="E62" s="144"/>
      <c r="F62" s="149">
        <v>12265</v>
      </c>
      <c r="G62" s="144"/>
      <c r="H62" s="27">
        <v>4995</v>
      </c>
      <c r="I62" s="144"/>
      <c r="J62" s="149">
        <v>12265</v>
      </c>
      <c r="K62" s="17"/>
      <c r="L62" s="93"/>
    </row>
    <row r="63" spans="1:12" ht="21.95" customHeight="1" x14ac:dyDescent="0.45">
      <c r="A63" s="126" t="s">
        <v>9</v>
      </c>
      <c r="B63" s="139"/>
      <c r="C63" s="140"/>
      <c r="D63" s="33">
        <f>SUM(D57:D62)</f>
        <v>708127</v>
      </c>
      <c r="E63" s="145"/>
      <c r="F63" s="96">
        <f>SUM(F57:F62)</f>
        <v>1001852</v>
      </c>
      <c r="G63" s="145"/>
      <c r="H63" s="33">
        <f>SUM(H57:H62)</f>
        <v>708127</v>
      </c>
      <c r="I63" s="145"/>
      <c r="J63" s="96">
        <f>SUM(J57:J62)</f>
        <v>1001852</v>
      </c>
      <c r="K63" s="82"/>
      <c r="L63" s="93"/>
    </row>
    <row r="64" spans="1:12" ht="21.95" customHeight="1" x14ac:dyDescent="0.45">
      <c r="A64" s="126"/>
      <c r="B64" s="139"/>
      <c r="C64" s="140"/>
      <c r="D64" s="158"/>
      <c r="E64" s="145"/>
      <c r="F64" s="158"/>
      <c r="G64" s="145"/>
      <c r="H64" s="31"/>
      <c r="I64" s="145"/>
      <c r="J64" s="158"/>
      <c r="K64" s="82"/>
      <c r="L64" s="93"/>
    </row>
    <row r="65" spans="1:12" ht="21.95" customHeight="1" x14ac:dyDescent="0.45">
      <c r="A65" s="126" t="s">
        <v>10</v>
      </c>
      <c r="B65" s="139"/>
      <c r="C65" s="140"/>
      <c r="D65" s="89">
        <f>D54+D63</f>
        <v>1533510</v>
      </c>
      <c r="E65" s="145"/>
      <c r="F65" s="89">
        <f>F54+F63</f>
        <v>1797571</v>
      </c>
      <c r="G65" s="155"/>
      <c r="H65" s="89">
        <f>H54+H63</f>
        <v>1533459</v>
      </c>
      <c r="I65" s="155"/>
      <c r="J65" s="89">
        <f>J54+J63</f>
        <v>1797508</v>
      </c>
      <c r="K65" s="17"/>
      <c r="L65" s="93"/>
    </row>
    <row r="66" spans="1:12" ht="21.95" customHeight="1" x14ac:dyDescent="0.45">
      <c r="A66" s="129"/>
      <c r="B66" s="128"/>
      <c r="C66" s="87"/>
      <c r="D66" s="38"/>
      <c r="E66" s="27"/>
      <c r="F66" s="27"/>
      <c r="G66" s="27"/>
      <c r="H66" s="27"/>
      <c r="I66" s="27"/>
      <c r="J66" s="27"/>
      <c r="K66" s="17"/>
    </row>
    <row r="67" spans="1:12" ht="21.95" customHeight="1" x14ac:dyDescent="0.45">
      <c r="A67" s="129"/>
      <c r="B67" s="128"/>
      <c r="C67" s="82"/>
      <c r="D67" s="134"/>
      <c r="E67" s="82"/>
      <c r="F67" s="135"/>
      <c r="G67" s="82"/>
      <c r="H67" s="136"/>
      <c r="I67" s="82"/>
      <c r="J67" s="136"/>
      <c r="K67" s="17"/>
    </row>
    <row r="68" spans="1:12" s="85" customFormat="1" ht="21.95" customHeight="1" x14ac:dyDescent="0.5">
      <c r="A68" s="11" t="s">
        <v>103</v>
      </c>
      <c r="B68" s="84"/>
      <c r="D68" s="86"/>
      <c r="E68" s="86"/>
      <c r="F68" s="86"/>
      <c r="G68" s="86"/>
      <c r="H68" s="86"/>
      <c r="I68" s="86"/>
      <c r="J68" s="86"/>
    </row>
    <row r="69" spans="1:12" s="85" customFormat="1" ht="21.95" customHeight="1" x14ac:dyDescent="0.5">
      <c r="A69" s="11" t="s">
        <v>37</v>
      </c>
      <c r="B69" s="84"/>
      <c r="D69" s="86"/>
    </row>
    <row r="70" spans="1:12" s="85" customFormat="1" ht="21.95" customHeight="1" x14ac:dyDescent="0.5">
      <c r="A70" s="11"/>
      <c r="B70" s="84"/>
      <c r="D70" s="86"/>
    </row>
    <row r="71" spans="1:12" ht="21.95" customHeight="1" x14ac:dyDescent="0.45">
      <c r="A71" s="37"/>
      <c r="B71" s="101"/>
      <c r="C71" s="87"/>
      <c r="D71" s="254" t="s">
        <v>18</v>
      </c>
      <c r="E71" s="254"/>
      <c r="F71" s="254"/>
      <c r="G71" s="98"/>
      <c r="H71" s="254" t="s">
        <v>26</v>
      </c>
      <c r="I71" s="254"/>
      <c r="J71" s="254"/>
    </row>
    <row r="72" spans="1:12" ht="21.95" customHeight="1" x14ac:dyDescent="0.45">
      <c r="A72" s="37"/>
      <c r="B72" s="101"/>
      <c r="C72" s="87"/>
      <c r="D72" s="94" t="s">
        <v>184</v>
      </c>
      <c r="E72" s="1"/>
      <c r="F72" s="103" t="s">
        <v>35</v>
      </c>
      <c r="G72" s="1"/>
      <c r="H72" s="94" t="s">
        <v>184</v>
      </c>
      <c r="I72" s="1"/>
      <c r="J72" s="103" t="s">
        <v>35</v>
      </c>
    </row>
    <row r="73" spans="1:12" ht="21.95" customHeight="1" x14ac:dyDescent="0.5">
      <c r="A73" s="11" t="s">
        <v>42</v>
      </c>
      <c r="B73" s="114"/>
      <c r="C73" s="87"/>
      <c r="D73" s="127">
        <v>2564</v>
      </c>
      <c r="E73" s="1"/>
      <c r="F73" s="127">
        <v>2563</v>
      </c>
      <c r="G73" s="1"/>
      <c r="H73" s="127">
        <v>2564</v>
      </c>
      <c r="I73" s="1"/>
      <c r="J73" s="127">
        <v>2563</v>
      </c>
    </row>
    <row r="74" spans="1:12" ht="21.95" customHeight="1" x14ac:dyDescent="0.5">
      <c r="A74" s="11"/>
      <c r="C74" s="87"/>
      <c r="D74" s="94" t="s">
        <v>95</v>
      </c>
      <c r="E74" s="1"/>
      <c r="F74" s="1"/>
      <c r="G74" s="1"/>
      <c r="H74" s="100" t="s">
        <v>95</v>
      </c>
      <c r="I74" s="1"/>
      <c r="J74" s="1"/>
    </row>
    <row r="75" spans="1:12" ht="21.95" customHeight="1" x14ac:dyDescent="0.45">
      <c r="A75" s="10"/>
      <c r="B75" s="101"/>
      <c r="C75" s="87"/>
      <c r="D75" s="253" t="s">
        <v>36</v>
      </c>
      <c r="E75" s="253"/>
      <c r="F75" s="253"/>
      <c r="G75" s="253"/>
      <c r="H75" s="253"/>
      <c r="I75" s="253"/>
      <c r="J75" s="253"/>
    </row>
    <row r="76" spans="1:12" ht="21.95" customHeight="1" x14ac:dyDescent="0.45">
      <c r="A76" s="124" t="s">
        <v>43</v>
      </c>
      <c r="B76" s="139"/>
      <c r="C76" s="140"/>
      <c r="D76" s="149"/>
      <c r="E76" s="149"/>
      <c r="F76" s="149"/>
      <c r="G76" s="149"/>
      <c r="H76" s="149"/>
      <c r="I76" s="149"/>
      <c r="J76" s="149"/>
      <c r="K76" s="17"/>
    </row>
    <row r="77" spans="1:12" ht="21.95" customHeight="1" x14ac:dyDescent="0.45">
      <c r="A77" s="123" t="s">
        <v>19</v>
      </c>
      <c r="B77" s="139"/>
      <c r="C77" s="140"/>
      <c r="D77" s="149"/>
      <c r="E77" s="149"/>
      <c r="F77" s="149"/>
      <c r="G77" s="149"/>
      <c r="H77" s="149"/>
      <c r="I77" s="149"/>
      <c r="J77" s="149"/>
      <c r="K77" s="17"/>
    </row>
    <row r="78" spans="1:12" ht="21.95" customHeight="1" x14ac:dyDescent="0.45">
      <c r="A78" s="123" t="s">
        <v>82</v>
      </c>
      <c r="B78" s="139"/>
      <c r="C78" s="140"/>
      <c r="D78" s="149"/>
      <c r="E78" s="149"/>
      <c r="F78" s="149"/>
      <c r="G78" s="149"/>
      <c r="H78" s="149"/>
      <c r="I78" s="149"/>
      <c r="J78" s="149"/>
      <c r="K78" s="17"/>
    </row>
    <row r="79" spans="1:12" ht="21.95" customHeight="1" x14ac:dyDescent="0.45">
      <c r="A79" s="159" t="s">
        <v>161</v>
      </c>
      <c r="B79" s="139"/>
      <c r="C79" s="140"/>
      <c r="D79" s="149"/>
      <c r="E79" s="149"/>
      <c r="F79" s="149"/>
      <c r="G79" s="149"/>
      <c r="H79" s="149"/>
      <c r="I79" s="149"/>
      <c r="J79" s="149"/>
      <c r="K79" s="17"/>
    </row>
    <row r="80" spans="1:12" ht="21.95" customHeight="1" thickBot="1" x14ac:dyDescent="0.5">
      <c r="A80" s="159" t="s">
        <v>162</v>
      </c>
      <c r="B80" s="139"/>
      <c r="C80" s="140"/>
      <c r="D80" s="160">
        <v>433655</v>
      </c>
      <c r="E80" s="149"/>
      <c r="F80" s="160">
        <v>433655</v>
      </c>
      <c r="G80" s="149"/>
      <c r="H80" s="160">
        <v>433655</v>
      </c>
      <c r="I80" s="149"/>
      <c r="J80" s="160">
        <v>433655</v>
      </c>
      <c r="K80" s="17"/>
    </row>
    <row r="81" spans="1:11" ht="21.95" customHeight="1" thickTop="1" x14ac:dyDescent="0.45">
      <c r="A81" s="123" t="s">
        <v>83</v>
      </c>
      <c r="B81" s="139"/>
      <c r="C81" s="140"/>
      <c r="D81" s="149"/>
      <c r="E81" s="149"/>
      <c r="F81" s="149"/>
      <c r="G81" s="149"/>
      <c r="H81" s="149"/>
      <c r="I81" s="149"/>
      <c r="J81" s="149"/>
      <c r="K81" s="17"/>
    </row>
    <row r="82" spans="1:11" ht="21.95" customHeight="1" x14ac:dyDescent="0.45">
      <c r="A82" s="159" t="s">
        <v>161</v>
      </c>
      <c r="B82" s="139"/>
      <c r="C82" s="140"/>
      <c r="D82" s="149"/>
      <c r="E82" s="149"/>
      <c r="F82" s="149"/>
      <c r="G82" s="149"/>
      <c r="H82" s="149"/>
      <c r="I82" s="149"/>
      <c r="J82" s="149"/>
      <c r="K82" s="17"/>
    </row>
    <row r="83" spans="1:11" ht="21.95" customHeight="1" x14ac:dyDescent="0.45">
      <c r="A83" s="159" t="s">
        <v>162</v>
      </c>
      <c r="B83" s="139"/>
      <c r="C83" s="140"/>
      <c r="D83" s="149">
        <v>433655</v>
      </c>
      <c r="E83" s="149"/>
      <c r="F83" s="149">
        <v>433655</v>
      </c>
      <c r="G83" s="149"/>
      <c r="H83" s="149">
        <v>433655</v>
      </c>
      <c r="I83" s="149"/>
      <c r="J83" s="149">
        <v>433655</v>
      </c>
      <c r="K83" s="17"/>
    </row>
    <row r="84" spans="1:11" ht="21.95" customHeight="1" x14ac:dyDescent="0.45">
      <c r="A84" s="123" t="s">
        <v>93</v>
      </c>
      <c r="B84" s="139"/>
      <c r="C84" s="140"/>
      <c r="D84" s="149"/>
      <c r="E84" s="149"/>
      <c r="F84" s="149"/>
      <c r="G84" s="149"/>
      <c r="H84" s="149"/>
      <c r="I84" s="149"/>
      <c r="J84" s="149"/>
      <c r="K84" s="17"/>
    </row>
    <row r="85" spans="1:11" ht="21.95" customHeight="1" x14ac:dyDescent="0.45">
      <c r="A85" s="123" t="s">
        <v>94</v>
      </c>
      <c r="B85" s="139"/>
      <c r="C85" s="140"/>
      <c r="D85" s="149">
        <v>1384395</v>
      </c>
      <c r="E85" s="149"/>
      <c r="F85" s="149">
        <v>1384395</v>
      </c>
      <c r="G85" s="149"/>
      <c r="H85" s="149">
        <v>1384395</v>
      </c>
      <c r="I85" s="149"/>
      <c r="J85" s="149">
        <v>1384395</v>
      </c>
      <c r="K85" s="17"/>
    </row>
    <row r="86" spans="1:11" ht="21.95" customHeight="1" x14ac:dyDescent="0.45">
      <c r="A86" s="123" t="s">
        <v>116</v>
      </c>
      <c r="B86" s="139"/>
      <c r="C86" s="140"/>
      <c r="D86" s="149">
        <v>26349</v>
      </c>
      <c r="E86" s="149"/>
      <c r="F86" s="149">
        <v>26349</v>
      </c>
      <c r="G86" s="149"/>
      <c r="H86" s="149">
        <v>26349</v>
      </c>
      <c r="I86" s="149"/>
      <c r="J86" s="149">
        <v>26349</v>
      </c>
      <c r="K86" s="17"/>
    </row>
    <row r="87" spans="1:11" ht="21.95" customHeight="1" x14ac:dyDescent="0.45">
      <c r="A87" s="125" t="s">
        <v>87</v>
      </c>
      <c r="B87" s="139"/>
      <c r="C87" s="140"/>
      <c r="D87" s="144"/>
      <c r="E87" s="144"/>
      <c r="F87" s="144"/>
      <c r="G87" s="144"/>
      <c r="H87" s="144"/>
      <c r="I87" s="144"/>
      <c r="J87" s="144"/>
      <c r="K87" s="17"/>
    </row>
    <row r="88" spans="1:11" ht="21.95" customHeight="1" x14ac:dyDescent="0.45">
      <c r="A88" s="123" t="s">
        <v>84</v>
      </c>
      <c r="B88" s="139"/>
      <c r="C88" s="140"/>
      <c r="D88" s="161"/>
      <c r="E88" s="161"/>
      <c r="F88" s="161"/>
      <c r="G88" s="144"/>
      <c r="H88" s="161"/>
      <c r="I88" s="144"/>
      <c r="J88" s="161"/>
      <c r="K88" s="17"/>
    </row>
    <row r="89" spans="1:11" ht="21.95" customHeight="1" x14ac:dyDescent="0.45">
      <c r="A89" s="123" t="s">
        <v>85</v>
      </c>
      <c r="B89" s="139"/>
      <c r="C89" s="140"/>
      <c r="D89" s="149">
        <v>43365</v>
      </c>
      <c r="E89" s="144"/>
      <c r="F89" s="149">
        <v>43365</v>
      </c>
      <c r="G89" s="144"/>
      <c r="H89" s="149">
        <v>43365</v>
      </c>
      <c r="I89" s="144"/>
      <c r="J89" s="149">
        <v>43365</v>
      </c>
      <c r="K89" s="17"/>
    </row>
    <row r="90" spans="1:11" ht="21.95" customHeight="1" x14ac:dyDescent="0.45">
      <c r="A90" s="123" t="s">
        <v>86</v>
      </c>
      <c r="B90" s="139"/>
      <c r="C90" s="140"/>
      <c r="D90" s="149">
        <v>636343</v>
      </c>
      <c r="E90" s="144"/>
      <c r="F90" s="149">
        <v>554394</v>
      </c>
      <c r="G90" s="144"/>
      <c r="H90" s="149">
        <v>668580</v>
      </c>
      <c r="I90" s="144"/>
      <c r="J90" s="149">
        <v>561146</v>
      </c>
      <c r="K90" s="17"/>
    </row>
    <row r="91" spans="1:11" ht="21.95" customHeight="1" x14ac:dyDescent="0.45">
      <c r="A91" s="123" t="s">
        <v>40</v>
      </c>
      <c r="B91" s="139"/>
      <c r="C91" s="140"/>
      <c r="D91" s="149">
        <v>-3996</v>
      </c>
      <c r="E91" s="144"/>
      <c r="F91" s="90">
        <v>-9812</v>
      </c>
      <c r="G91" s="144"/>
      <c r="H91" s="149">
        <v>-3996</v>
      </c>
      <c r="I91" s="144"/>
      <c r="J91" s="90">
        <v>-9812</v>
      </c>
      <c r="K91" s="17"/>
    </row>
    <row r="92" spans="1:11" ht="21.95" customHeight="1" x14ac:dyDescent="0.45">
      <c r="A92" s="162" t="s">
        <v>44</v>
      </c>
      <c r="B92" s="139"/>
      <c r="C92" s="140"/>
      <c r="D92" s="96">
        <f>SUM(D81:D91)</f>
        <v>2520111</v>
      </c>
      <c r="E92" s="145"/>
      <c r="F92" s="96">
        <f>SUM(F81:F91)</f>
        <v>2432346</v>
      </c>
      <c r="G92" s="145"/>
      <c r="H92" s="96">
        <f>SUM(H81:H91)</f>
        <v>2552348</v>
      </c>
      <c r="I92" s="145"/>
      <c r="J92" s="96">
        <f>SUM(J81:J91)</f>
        <v>2439098</v>
      </c>
      <c r="K92" s="17"/>
    </row>
    <row r="93" spans="1:11" ht="21.95" customHeight="1" x14ac:dyDescent="0.45">
      <c r="A93" s="126"/>
      <c r="B93" s="139"/>
      <c r="C93" s="140"/>
      <c r="D93" s="158"/>
      <c r="E93" s="145"/>
      <c r="F93" s="158"/>
      <c r="G93" s="145"/>
      <c r="H93" s="158"/>
      <c r="I93" s="145"/>
      <c r="J93" s="158"/>
      <c r="K93" s="17"/>
    </row>
    <row r="94" spans="1:11" ht="21.95" customHeight="1" thickBot="1" x14ac:dyDescent="0.5">
      <c r="A94" s="126" t="s">
        <v>45</v>
      </c>
      <c r="B94" s="139"/>
      <c r="C94" s="140"/>
      <c r="D94" s="34">
        <f>D65+D92</f>
        <v>4053621</v>
      </c>
      <c r="E94" s="155"/>
      <c r="F94" s="34">
        <f>F65+F92</f>
        <v>4229917</v>
      </c>
      <c r="G94" s="155"/>
      <c r="H94" s="34">
        <f>H65+H92</f>
        <v>4085807</v>
      </c>
      <c r="I94" s="155"/>
      <c r="J94" s="34">
        <f>J65+J92</f>
        <v>4236606</v>
      </c>
      <c r="K94" s="17"/>
    </row>
    <row r="95" spans="1:11" ht="21.95" customHeight="1" thickTop="1" x14ac:dyDescent="0.45">
      <c r="A95" s="129"/>
      <c r="B95" s="128"/>
      <c r="C95" s="82"/>
      <c r="D95" s="130"/>
      <c r="E95" s="130"/>
      <c r="F95" s="130"/>
      <c r="G95" s="130"/>
      <c r="H95" s="130"/>
      <c r="I95" s="130"/>
      <c r="J95" s="130"/>
      <c r="K95" s="17"/>
    </row>
    <row r="96" spans="1:11" ht="21.95" customHeight="1" x14ac:dyDescent="0.45">
      <c r="A96" s="132"/>
      <c r="B96" s="128"/>
      <c r="C96" s="17"/>
      <c r="D96" s="35">
        <f>D94-D35</f>
        <v>0</v>
      </c>
      <c r="E96" s="35"/>
      <c r="F96" s="35">
        <f>F94-F35</f>
        <v>0</v>
      </c>
      <c r="G96" s="35"/>
      <c r="H96" s="35">
        <f>H94-H35</f>
        <v>0</v>
      </c>
      <c r="I96" s="35"/>
      <c r="J96" s="35">
        <f>J94-J35</f>
        <v>0</v>
      </c>
      <c r="K96" s="17"/>
    </row>
    <row r="97" spans="1:11" ht="21.95" customHeight="1" x14ac:dyDescent="0.45">
      <c r="A97" s="132"/>
      <c r="B97" s="128"/>
      <c r="C97" s="17"/>
      <c r="D97" s="133"/>
      <c r="E97" s="17"/>
      <c r="F97" s="17"/>
      <c r="G97" s="17"/>
      <c r="H97" s="17"/>
      <c r="I97" s="17"/>
      <c r="J97" s="17"/>
      <c r="K97" s="17"/>
    </row>
  </sheetData>
  <mergeCells count="9">
    <mergeCell ref="D71:F71"/>
    <mergeCell ref="H71:J71"/>
    <mergeCell ref="D75:J75"/>
    <mergeCell ref="D4:F4"/>
    <mergeCell ref="H4:J4"/>
    <mergeCell ref="D8:J8"/>
    <mergeCell ref="D41:F41"/>
    <mergeCell ref="H41:J41"/>
    <mergeCell ref="D45:J45"/>
  </mergeCells>
  <pageMargins left="0.8" right="0.6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7" max="16383" man="1"/>
  </rowBreaks>
  <ignoredErrors>
    <ignoredError sqref="F92:J92 D9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J78"/>
  <sheetViews>
    <sheetView zoomScaleNormal="100" zoomScaleSheetLayoutView="80" workbookViewId="0"/>
  </sheetViews>
  <sheetFormatPr defaultColWidth="9.140625" defaultRowHeight="22.5" customHeight="1" x14ac:dyDescent="0.45"/>
  <cols>
    <col min="1" max="1" width="50.140625" style="9" customWidth="1"/>
    <col min="2" max="2" width="9" style="99" customWidth="1"/>
    <col min="3" max="3" width="1.85546875" style="5" customWidth="1"/>
    <col min="4" max="4" width="12.42578125" style="5" customWidth="1"/>
    <col min="5" max="5" width="1.42578125" style="5" customWidth="1"/>
    <col min="6" max="6" width="12.42578125" style="5" customWidth="1"/>
    <col min="7" max="7" width="1.42578125" style="5" customWidth="1"/>
    <col min="8" max="8" width="12.42578125" style="5" customWidth="1"/>
    <col min="9" max="9" width="1.42578125" style="5" customWidth="1"/>
    <col min="10" max="10" width="12.42578125" style="5" customWidth="1"/>
    <col min="11" max="16384" width="9.140625" style="5"/>
  </cols>
  <sheetData>
    <row r="1" spans="1:10" ht="21.95" customHeight="1" x14ac:dyDescent="0.45">
      <c r="A1" s="199" t="s">
        <v>103</v>
      </c>
      <c r="B1" s="200"/>
      <c r="C1" s="201"/>
      <c r="D1" s="202"/>
      <c r="E1" s="202"/>
      <c r="F1" s="202"/>
      <c r="G1" s="202"/>
      <c r="H1" s="203"/>
      <c r="I1" s="202"/>
      <c r="J1" s="203"/>
    </row>
    <row r="2" spans="1:10" ht="21.95" customHeight="1" x14ac:dyDescent="0.45">
      <c r="A2" s="204" t="s">
        <v>47</v>
      </c>
      <c r="B2" s="200"/>
      <c r="C2" s="201"/>
      <c r="D2" s="202"/>
      <c r="E2" s="205"/>
      <c r="F2" s="202"/>
      <c r="G2" s="205"/>
      <c r="H2" s="202"/>
      <c r="I2" s="205"/>
      <c r="J2" s="202"/>
    </row>
    <row r="3" spans="1:10" s="109" customFormat="1" ht="19.5" customHeight="1" x14ac:dyDescent="0.4">
      <c r="A3" s="206"/>
      <c r="B3" s="206"/>
      <c r="C3" s="206"/>
      <c r="D3" s="206"/>
      <c r="E3" s="206"/>
      <c r="F3" s="206"/>
      <c r="G3" s="207"/>
      <c r="H3" s="207"/>
      <c r="I3" s="207"/>
      <c r="J3" s="207"/>
    </row>
    <row r="4" spans="1:10" ht="21.95" customHeight="1" x14ac:dyDescent="0.45">
      <c r="A4" s="208"/>
      <c r="B4" s="209"/>
      <c r="C4" s="210"/>
      <c r="D4" s="256" t="s">
        <v>18</v>
      </c>
      <c r="E4" s="256"/>
      <c r="F4" s="256"/>
      <c r="G4" s="211"/>
      <c r="H4" s="256" t="s">
        <v>26</v>
      </c>
      <c r="I4" s="256"/>
      <c r="J4" s="256"/>
    </row>
    <row r="5" spans="1:10" ht="21.95" customHeight="1" x14ac:dyDescent="0.45">
      <c r="A5" s="208"/>
      <c r="B5" s="209"/>
      <c r="C5" s="210"/>
      <c r="D5" s="257" t="s">
        <v>49</v>
      </c>
      <c r="E5" s="257"/>
      <c r="F5" s="257"/>
      <c r="G5" s="211"/>
      <c r="H5" s="257" t="s">
        <v>49</v>
      </c>
      <c r="I5" s="257"/>
      <c r="J5" s="257"/>
    </row>
    <row r="6" spans="1:10" ht="21.95" customHeight="1" x14ac:dyDescent="0.45">
      <c r="A6" s="208"/>
      <c r="B6" s="209"/>
      <c r="C6" s="210"/>
      <c r="D6" s="258" t="s">
        <v>185</v>
      </c>
      <c r="E6" s="258"/>
      <c r="F6" s="258"/>
      <c r="G6" s="211"/>
      <c r="H6" s="258" t="s">
        <v>185</v>
      </c>
      <c r="I6" s="258"/>
      <c r="J6" s="258"/>
    </row>
    <row r="7" spans="1:10" ht="21.95" customHeight="1" x14ac:dyDescent="0.45">
      <c r="A7" s="208"/>
      <c r="B7" s="212" t="s">
        <v>0</v>
      </c>
      <c r="C7" s="210"/>
      <c r="D7" s="213">
        <v>2564</v>
      </c>
      <c r="E7" s="214"/>
      <c r="F7" s="213">
        <v>2563</v>
      </c>
      <c r="G7" s="214"/>
      <c r="H7" s="213">
        <v>2564</v>
      </c>
      <c r="I7" s="214"/>
      <c r="J7" s="213">
        <v>2563</v>
      </c>
    </row>
    <row r="8" spans="1:10" ht="21.95" customHeight="1" x14ac:dyDescent="0.45">
      <c r="A8" s="215"/>
      <c r="B8" s="209"/>
      <c r="C8" s="210"/>
      <c r="D8" s="255" t="s">
        <v>36</v>
      </c>
      <c r="E8" s="255"/>
      <c r="F8" s="255"/>
      <c r="G8" s="255"/>
      <c r="H8" s="255"/>
      <c r="I8" s="255"/>
      <c r="J8" s="255"/>
    </row>
    <row r="9" spans="1:10" ht="21.95" customHeight="1" x14ac:dyDescent="0.45">
      <c r="A9" s="216" t="s">
        <v>118</v>
      </c>
      <c r="B9" s="200"/>
      <c r="C9" s="214"/>
      <c r="D9" s="217"/>
      <c r="E9" s="218"/>
      <c r="F9" s="217"/>
      <c r="G9" s="218"/>
      <c r="H9" s="217"/>
      <c r="I9" s="218"/>
      <c r="J9" s="217"/>
    </row>
    <row r="10" spans="1:10" ht="21.95" customHeight="1" x14ac:dyDescent="0.45">
      <c r="A10" s="219" t="s">
        <v>147</v>
      </c>
      <c r="B10" s="200"/>
      <c r="C10" s="214"/>
      <c r="D10" s="217">
        <v>377108</v>
      </c>
      <c r="E10" s="218"/>
      <c r="F10" s="217">
        <v>325828</v>
      </c>
      <c r="G10" s="218"/>
      <c r="H10" s="217">
        <v>377108</v>
      </c>
      <c r="I10" s="218"/>
      <c r="J10" s="217">
        <v>325828</v>
      </c>
    </row>
    <row r="11" spans="1:10" ht="21.95" customHeight="1" x14ac:dyDescent="0.45">
      <c r="A11" s="219" t="s">
        <v>119</v>
      </c>
      <c r="B11" s="200" t="s">
        <v>217</v>
      </c>
      <c r="C11" s="214"/>
      <c r="D11" s="217">
        <v>43299</v>
      </c>
      <c r="E11" s="218"/>
      <c r="F11" s="217">
        <v>6793</v>
      </c>
      <c r="G11" s="218"/>
      <c r="H11" s="217">
        <v>43299</v>
      </c>
      <c r="I11" s="218"/>
      <c r="J11" s="217">
        <v>6793</v>
      </c>
    </row>
    <row r="12" spans="1:10" ht="21.95" customHeight="1" x14ac:dyDescent="0.45">
      <c r="A12" s="196" t="s">
        <v>12</v>
      </c>
      <c r="B12" s="200"/>
      <c r="C12" s="214"/>
      <c r="D12" s="220">
        <f>SUM(D10:D11)</f>
        <v>420407</v>
      </c>
      <c r="E12" s="218"/>
      <c r="F12" s="220">
        <f>SUM(F10:F11)</f>
        <v>332621</v>
      </c>
      <c r="G12" s="218"/>
      <c r="H12" s="220">
        <f>SUM(H10:H11)</f>
        <v>420407</v>
      </c>
      <c r="I12" s="218"/>
      <c r="J12" s="220">
        <f>SUM(J10:J11)</f>
        <v>332621</v>
      </c>
    </row>
    <row r="13" spans="1:10" ht="20.100000000000001" customHeight="1" x14ac:dyDescent="0.45">
      <c r="A13" s="196"/>
      <c r="B13" s="200"/>
      <c r="C13" s="214"/>
      <c r="D13" s="217"/>
      <c r="E13" s="218"/>
      <c r="F13" s="217"/>
      <c r="G13" s="218"/>
      <c r="H13" s="217"/>
      <c r="I13" s="218"/>
      <c r="J13" s="217"/>
    </row>
    <row r="14" spans="1:10" ht="21.95" customHeight="1" x14ac:dyDescent="0.45">
      <c r="A14" s="216" t="s">
        <v>120</v>
      </c>
      <c r="B14" s="200"/>
      <c r="C14" s="214"/>
      <c r="D14" s="217"/>
      <c r="E14" s="218"/>
      <c r="F14" s="217"/>
      <c r="G14" s="218"/>
      <c r="H14" s="217"/>
      <c r="I14" s="218"/>
      <c r="J14" s="217"/>
    </row>
    <row r="15" spans="1:10" ht="21.95" customHeight="1" x14ac:dyDescent="0.45">
      <c r="A15" s="215" t="s">
        <v>148</v>
      </c>
      <c r="B15" s="200"/>
      <c r="C15" s="214"/>
      <c r="D15" s="217">
        <v>246394</v>
      </c>
      <c r="E15" s="218"/>
      <c r="F15" s="217">
        <v>208464</v>
      </c>
      <c r="G15" s="218"/>
      <c r="H15" s="217">
        <v>246394</v>
      </c>
      <c r="I15" s="218"/>
      <c r="J15" s="217">
        <v>208464</v>
      </c>
    </row>
    <row r="16" spans="1:10" ht="21.95" customHeight="1" x14ac:dyDescent="0.45">
      <c r="A16" s="221" t="s">
        <v>91</v>
      </c>
      <c r="B16" s="200"/>
      <c r="C16" s="214"/>
      <c r="D16" s="217">
        <v>22910</v>
      </c>
      <c r="E16" s="218"/>
      <c r="F16" s="217">
        <v>20356</v>
      </c>
      <c r="G16" s="218"/>
      <c r="H16" s="217">
        <v>22910</v>
      </c>
      <c r="I16" s="218"/>
      <c r="J16" s="217">
        <v>20356</v>
      </c>
    </row>
    <row r="17" spans="1:10" ht="21.95" customHeight="1" x14ac:dyDescent="0.45">
      <c r="A17" s="215" t="s">
        <v>30</v>
      </c>
      <c r="B17" s="200"/>
      <c r="C17" s="214"/>
      <c r="D17" s="217">
        <v>54741</v>
      </c>
      <c r="E17" s="218"/>
      <c r="F17" s="217">
        <v>54253</v>
      </c>
      <c r="G17" s="218"/>
      <c r="H17" s="217">
        <v>54714</v>
      </c>
      <c r="I17" s="218"/>
      <c r="J17" s="217">
        <v>54227</v>
      </c>
    </row>
    <row r="18" spans="1:10" ht="21.95" customHeight="1" x14ac:dyDescent="0.45">
      <c r="A18" s="196" t="s">
        <v>121</v>
      </c>
      <c r="B18" s="200"/>
      <c r="C18" s="214"/>
      <c r="D18" s="220">
        <f>SUM(D15:D17)</f>
        <v>324045</v>
      </c>
      <c r="E18" s="218"/>
      <c r="F18" s="220">
        <f>SUM(F15:F17)</f>
        <v>283073</v>
      </c>
      <c r="G18" s="218"/>
      <c r="H18" s="220">
        <f>SUM(H15:H17)</f>
        <v>324018</v>
      </c>
      <c r="I18" s="218"/>
      <c r="J18" s="220">
        <f>SUM(J15:J17)</f>
        <v>283047</v>
      </c>
    </row>
    <row r="19" spans="1:10" ht="20.100000000000001" customHeight="1" x14ac:dyDescent="0.45">
      <c r="A19" s="222"/>
      <c r="B19" s="200"/>
      <c r="C19" s="214"/>
      <c r="D19" s="217"/>
      <c r="E19" s="218"/>
      <c r="F19" s="217"/>
      <c r="G19" s="218"/>
      <c r="H19" s="217"/>
      <c r="I19" s="218"/>
      <c r="J19" s="217"/>
    </row>
    <row r="20" spans="1:10" ht="21.95" customHeight="1" x14ac:dyDescent="0.45">
      <c r="A20" s="223" t="s">
        <v>122</v>
      </c>
      <c r="B20" s="200"/>
      <c r="C20" s="214"/>
      <c r="D20" s="224">
        <f>D12-D18</f>
        <v>96362</v>
      </c>
      <c r="E20" s="225"/>
      <c r="F20" s="224">
        <f>F12-F18</f>
        <v>49548</v>
      </c>
      <c r="G20" s="225"/>
      <c r="H20" s="224">
        <f>H12-H18</f>
        <v>96389</v>
      </c>
      <c r="I20" s="225"/>
      <c r="J20" s="224">
        <f>J12-J18</f>
        <v>49574</v>
      </c>
    </row>
    <row r="21" spans="1:10" ht="21.95" customHeight="1" x14ac:dyDescent="0.45">
      <c r="A21" s="226" t="s">
        <v>192</v>
      </c>
      <c r="B21" s="200"/>
      <c r="C21" s="214"/>
      <c r="D21" s="217">
        <v>-8738</v>
      </c>
      <c r="E21" s="218"/>
      <c r="F21" s="217">
        <v>-261</v>
      </c>
      <c r="G21" s="218"/>
      <c r="H21" s="227">
        <v>0</v>
      </c>
      <c r="I21" s="218"/>
      <c r="J21" s="227">
        <v>0</v>
      </c>
    </row>
    <row r="22" spans="1:10" ht="21.95" customHeight="1" x14ac:dyDescent="0.45">
      <c r="A22" s="226" t="s">
        <v>31</v>
      </c>
      <c r="B22" s="200"/>
      <c r="C22" s="214"/>
      <c r="D22" s="217">
        <v>-11268</v>
      </c>
      <c r="E22" s="218"/>
      <c r="F22" s="217">
        <v>-13490</v>
      </c>
      <c r="G22" s="218"/>
      <c r="H22" s="217">
        <v>-11268</v>
      </c>
      <c r="I22" s="218"/>
      <c r="J22" s="217">
        <v>-13490</v>
      </c>
    </row>
    <row r="23" spans="1:10" ht="21.95" customHeight="1" x14ac:dyDescent="0.45">
      <c r="A23" s="196" t="s">
        <v>46</v>
      </c>
      <c r="B23" s="200"/>
      <c r="C23" s="214"/>
      <c r="D23" s="228">
        <f>SUM(D20:D22)</f>
        <v>76356</v>
      </c>
      <c r="E23" s="225"/>
      <c r="F23" s="228">
        <f>SUM(F20:F22)</f>
        <v>35797</v>
      </c>
      <c r="G23" s="225"/>
      <c r="H23" s="228">
        <f>SUM(H20:H22)</f>
        <v>85121</v>
      </c>
      <c r="I23" s="225"/>
      <c r="J23" s="228">
        <f>SUM(J20:J22)</f>
        <v>36084</v>
      </c>
    </row>
    <row r="24" spans="1:10" ht="21.95" customHeight="1" x14ac:dyDescent="0.45">
      <c r="A24" s="229" t="s">
        <v>67</v>
      </c>
      <c r="B24" s="200"/>
      <c r="C24" s="214"/>
      <c r="D24" s="217">
        <v>-18843</v>
      </c>
      <c r="E24" s="218"/>
      <c r="F24" s="217">
        <v>-9030</v>
      </c>
      <c r="G24" s="218"/>
      <c r="H24" s="217">
        <v>-18843</v>
      </c>
      <c r="I24" s="218"/>
      <c r="J24" s="217">
        <v>-9030</v>
      </c>
    </row>
    <row r="25" spans="1:10" ht="21.95" customHeight="1" x14ac:dyDescent="0.45">
      <c r="A25" s="230" t="s">
        <v>39</v>
      </c>
      <c r="B25" s="200"/>
      <c r="C25" s="213"/>
      <c r="D25" s="220">
        <f>SUM(D23:D24)</f>
        <v>57513</v>
      </c>
      <c r="E25" s="225"/>
      <c r="F25" s="220">
        <f>SUM(F23:F24)</f>
        <v>26767</v>
      </c>
      <c r="G25" s="225"/>
      <c r="H25" s="220">
        <f>SUM(H23:H24)</f>
        <v>66278</v>
      </c>
      <c r="I25" s="225"/>
      <c r="J25" s="220">
        <f>SUM(J23:J24)</f>
        <v>27054</v>
      </c>
    </row>
    <row r="26" spans="1:10" ht="20.100000000000001" customHeight="1" x14ac:dyDescent="0.45">
      <c r="A26" s="230"/>
      <c r="B26" s="200"/>
      <c r="C26" s="213"/>
      <c r="D26" s="217"/>
      <c r="E26" s="231"/>
      <c r="F26" s="217"/>
      <c r="G26" s="232"/>
      <c r="H26" s="217"/>
      <c r="I26" s="232"/>
      <c r="J26" s="217"/>
    </row>
    <row r="27" spans="1:10" ht="21.95" customHeight="1" x14ac:dyDescent="0.45">
      <c r="A27" s="230" t="s">
        <v>38</v>
      </c>
      <c r="B27" s="200"/>
      <c r="C27" s="205"/>
      <c r="D27" s="233"/>
      <c r="E27" s="234"/>
      <c r="F27" s="233"/>
      <c r="G27" s="234"/>
      <c r="H27" s="233"/>
      <c r="I27" s="234"/>
      <c r="J27" s="233"/>
    </row>
    <row r="28" spans="1:10" ht="21.95" customHeight="1" x14ac:dyDescent="0.45">
      <c r="A28" s="235" t="s">
        <v>149</v>
      </c>
      <c r="B28" s="200"/>
      <c r="C28" s="205"/>
      <c r="D28" s="233"/>
      <c r="E28" s="234"/>
      <c r="F28" s="233"/>
      <c r="G28" s="234"/>
      <c r="H28" s="233"/>
      <c r="I28" s="234"/>
      <c r="J28" s="233"/>
    </row>
    <row r="29" spans="1:10" ht="21.95" customHeight="1" x14ac:dyDescent="0.45">
      <c r="A29" s="235" t="s">
        <v>150</v>
      </c>
      <c r="B29" s="200"/>
      <c r="C29" s="205"/>
      <c r="D29" s="233"/>
      <c r="E29" s="234"/>
      <c r="F29" s="233"/>
      <c r="G29" s="234"/>
      <c r="H29" s="233"/>
      <c r="I29" s="234"/>
      <c r="J29" s="233"/>
    </row>
    <row r="30" spans="1:10" ht="21.95" customHeight="1" x14ac:dyDescent="0.45">
      <c r="A30" s="215" t="s">
        <v>175</v>
      </c>
      <c r="B30" s="200"/>
      <c r="C30" s="205"/>
      <c r="D30" s="217">
        <v>1993</v>
      </c>
      <c r="E30" s="236"/>
      <c r="F30" s="217">
        <v>2543</v>
      </c>
      <c r="G30" s="236"/>
      <c r="H30" s="217">
        <v>1993</v>
      </c>
      <c r="I30" s="236"/>
      <c r="J30" s="217">
        <v>2543</v>
      </c>
    </row>
    <row r="31" spans="1:10" ht="21.95" customHeight="1" x14ac:dyDescent="0.45">
      <c r="A31" s="215" t="s">
        <v>219</v>
      </c>
      <c r="B31" s="200"/>
      <c r="C31" s="205"/>
      <c r="D31" s="217"/>
      <c r="E31" s="236"/>
      <c r="F31" s="217"/>
      <c r="G31" s="236"/>
      <c r="H31" s="217"/>
      <c r="I31" s="236"/>
      <c r="J31" s="217"/>
    </row>
    <row r="32" spans="1:10" ht="21.95" customHeight="1" x14ac:dyDescent="0.45">
      <c r="A32" s="237" t="s">
        <v>220</v>
      </c>
      <c r="B32" s="200"/>
      <c r="C32" s="205"/>
      <c r="D32" s="238">
        <v>-399</v>
      </c>
      <c r="E32" s="218"/>
      <c r="F32" s="238">
        <v>-509</v>
      </c>
      <c r="G32" s="218"/>
      <c r="H32" s="238">
        <v>-399</v>
      </c>
      <c r="I32" s="218"/>
      <c r="J32" s="238">
        <v>-509</v>
      </c>
    </row>
    <row r="33" spans="1:10" ht="21.95" customHeight="1" x14ac:dyDescent="0.45">
      <c r="A33" s="230" t="s">
        <v>151</v>
      </c>
      <c r="B33" s="200"/>
      <c r="C33" s="205"/>
      <c r="D33" s="233"/>
      <c r="E33" s="234"/>
      <c r="F33" s="233"/>
      <c r="G33" s="218"/>
      <c r="H33" s="233"/>
      <c r="I33" s="218"/>
      <c r="J33" s="233"/>
    </row>
    <row r="34" spans="1:10" ht="21.95" customHeight="1" x14ac:dyDescent="0.45">
      <c r="A34" s="230" t="s">
        <v>152</v>
      </c>
      <c r="B34" s="200"/>
      <c r="C34" s="205"/>
      <c r="D34" s="239">
        <f>SUM(D30:D33)</f>
        <v>1594</v>
      </c>
      <c r="E34" s="231"/>
      <c r="F34" s="239">
        <f>SUM(F30:F33)</f>
        <v>2034</v>
      </c>
      <c r="G34" s="218"/>
      <c r="H34" s="239">
        <f t="shared" ref="H34" si="0">SUM(H30:H33)</f>
        <v>1594</v>
      </c>
      <c r="I34" s="218"/>
      <c r="J34" s="239">
        <f t="shared" ref="J34" si="1">SUM(J30:J33)</f>
        <v>2034</v>
      </c>
    </row>
    <row r="35" spans="1:10" ht="21.95" customHeight="1" x14ac:dyDescent="0.45">
      <c r="A35" s="230" t="s">
        <v>157</v>
      </c>
      <c r="B35" s="240"/>
      <c r="C35" s="240"/>
      <c r="D35" s="239">
        <f>SUM(D34)</f>
        <v>1594</v>
      </c>
      <c r="E35" s="198"/>
      <c r="F35" s="239">
        <f>SUM(F34)</f>
        <v>2034</v>
      </c>
      <c r="G35" s="218"/>
      <c r="H35" s="239">
        <f>SUM(H34)</f>
        <v>1594</v>
      </c>
      <c r="I35" s="218"/>
      <c r="J35" s="239">
        <f>SUM(J34)</f>
        <v>2034</v>
      </c>
    </row>
    <row r="36" spans="1:10" ht="21.95" customHeight="1" thickBot="1" x14ac:dyDescent="0.5">
      <c r="A36" s="196" t="s">
        <v>81</v>
      </c>
      <c r="B36" s="200"/>
      <c r="C36" s="200"/>
      <c r="D36" s="241">
        <f>D25+D35</f>
        <v>59107</v>
      </c>
      <c r="E36" s="198"/>
      <c r="F36" s="241">
        <f>F25+F35</f>
        <v>28801</v>
      </c>
      <c r="G36" s="198"/>
      <c r="H36" s="241">
        <f>H25+H35</f>
        <v>67872</v>
      </c>
      <c r="I36" s="198"/>
      <c r="J36" s="241">
        <f>J25+J35</f>
        <v>29088</v>
      </c>
    </row>
    <row r="37" spans="1:10" ht="20.100000000000001" customHeight="1" thickTop="1" x14ac:dyDescent="0.45">
      <c r="A37" s="196"/>
      <c r="B37" s="200"/>
      <c r="C37" s="200"/>
      <c r="D37" s="224"/>
      <c r="E37" s="198"/>
      <c r="F37" s="224"/>
      <c r="G37" s="198"/>
      <c r="H37" s="224"/>
      <c r="I37" s="198"/>
      <c r="J37" s="224"/>
    </row>
    <row r="38" spans="1:10" ht="21.95" customHeight="1" thickBot="1" x14ac:dyDescent="0.5">
      <c r="A38" s="196" t="s">
        <v>90</v>
      </c>
      <c r="B38" s="200"/>
      <c r="C38" s="200"/>
      <c r="D38" s="197">
        <f>D25/'BS-3-5'!D80</f>
        <v>0.13262385998086035</v>
      </c>
      <c r="E38" s="198"/>
      <c r="F38" s="197">
        <f>F25/'BS-3-5'!F80</f>
        <v>6.1724181665148564E-2</v>
      </c>
      <c r="G38" s="198"/>
      <c r="H38" s="197">
        <f>H25/'BS-3-5'!H80</f>
        <v>0.15283577959437802</v>
      </c>
      <c r="I38" s="198"/>
      <c r="J38" s="197">
        <f>J25/'BS-3-5'!J80</f>
        <v>6.2385998086036135E-2</v>
      </c>
    </row>
    <row r="39" spans="1:10" ht="21.95" customHeight="1" thickTop="1" x14ac:dyDescent="0.45">
      <c r="A39" s="230"/>
      <c r="B39" s="200"/>
      <c r="C39" s="214"/>
      <c r="D39" s="242"/>
      <c r="E39" s="231"/>
      <c r="F39" s="242"/>
      <c r="G39" s="232"/>
      <c r="H39" s="224"/>
      <c r="I39" s="232"/>
      <c r="J39" s="224"/>
    </row>
    <row r="40" spans="1:10" ht="21.95" customHeight="1" x14ac:dyDescent="0.45">
      <c r="A40" s="199" t="s">
        <v>103</v>
      </c>
      <c r="B40" s="200"/>
      <c r="C40" s="201"/>
      <c r="D40" s="202"/>
      <c r="E40" s="202"/>
      <c r="F40" s="202"/>
      <c r="G40" s="202"/>
      <c r="H40" s="203"/>
      <c r="I40" s="202"/>
      <c r="J40" s="203"/>
    </row>
    <row r="41" spans="1:10" ht="21.95" customHeight="1" x14ac:dyDescent="0.45">
      <c r="A41" s="204" t="s">
        <v>47</v>
      </c>
      <c r="B41" s="200"/>
      <c r="C41" s="201"/>
      <c r="D41" s="202"/>
      <c r="E41" s="205"/>
      <c r="F41" s="202"/>
      <c r="G41" s="205"/>
      <c r="H41" s="202"/>
      <c r="I41" s="205"/>
      <c r="J41" s="202"/>
    </row>
    <row r="42" spans="1:10" s="109" customFormat="1" ht="20.100000000000001" customHeight="1" x14ac:dyDescent="0.4">
      <c r="A42" s="206"/>
      <c r="B42" s="206"/>
      <c r="C42" s="206"/>
      <c r="D42" s="206"/>
      <c r="E42" s="206"/>
      <c r="F42" s="206"/>
      <c r="G42" s="207"/>
      <c r="H42" s="207"/>
      <c r="I42" s="207"/>
      <c r="J42" s="207"/>
    </row>
    <row r="43" spans="1:10" ht="21.95" customHeight="1" x14ac:dyDescent="0.45">
      <c r="A43" s="208"/>
      <c r="B43" s="209"/>
      <c r="C43" s="210"/>
      <c r="D43" s="256" t="s">
        <v>18</v>
      </c>
      <c r="E43" s="256"/>
      <c r="F43" s="256"/>
      <c r="G43" s="211"/>
      <c r="H43" s="256" t="s">
        <v>26</v>
      </c>
      <c r="I43" s="256"/>
      <c r="J43" s="256"/>
    </row>
    <row r="44" spans="1:10" ht="21.95" customHeight="1" x14ac:dyDescent="0.45">
      <c r="A44" s="208"/>
      <c r="B44" s="209"/>
      <c r="C44" s="210"/>
      <c r="D44" s="257" t="s">
        <v>188</v>
      </c>
      <c r="E44" s="257"/>
      <c r="F44" s="257"/>
      <c r="G44" s="211"/>
      <c r="H44" s="257" t="s">
        <v>188</v>
      </c>
      <c r="I44" s="257"/>
      <c r="J44" s="257"/>
    </row>
    <row r="45" spans="1:10" ht="21.95" customHeight="1" x14ac:dyDescent="0.45">
      <c r="A45" s="208"/>
      <c r="B45" s="209"/>
      <c r="C45" s="210"/>
      <c r="D45" s="258" t="s">
        <v>185</v>
      </c>
      <c r="E45" s="258"/>
      <c r="F45" s="258"/>
      <c r="G45" s="211"/>
      <c r="H45" s="258" t="s">
        <v>185</v>
      </c>
      <c r="I45" s="258"/>
      <c r="J45" s="258"/>
    </row>
    <row r="46" spans="1:10" ht="21.95" customHeight="1" x14ac:dyDescent="0.45">
      <c r="A46" s="208"/>
      <c r="B46" s="212" t="s">
        <v>0</v>
      </c>
      <c r="C46" s="210"/>
      <c r="D46" s="213">
        <v>2564</v>
      </c>
      <c r="E46" s="214"/>
      <c r="F46" s="213">
        <v>2563</v>
      </c>
      <c r="G46" s="214"/>
      <c r="H46" s="213">
        <v>2564</v>
      </c>
      <c r="I46" s="214"/>
      <c r="J46" s="213">
        <v>2563</v>
      </c>
    </row>
    <row r="47" spans="1:10" ht="21.95" customHeight="1" x14ac:dyDescent="0.45">
      <c r="A47" s="215"/>
      <c r="B47" s="212"/>
      <c r="C47" s="210"/>
      <c r="D47" s="255" t="s">
        <v>36</v>
      </c>
      <c r="E47" s="255"/>
      <c r="F47" s="255"/>
      <c r="G47" s="255"/>
      <c r="H47" s="255"/>
      <c r="I47" s="255"/>
      <c r="J47" s="255"/>
    </row>
    <row r="48" spans="1:10" s="161" customFormat="1" ht="21.95" customHeight="1" x14ac:dyDescent="0.45">
      <c r="A48" s="235" t="s">
        <v>118</v>
      </c>
      <c r="B48" s="212"/>
      <c r="C48" s="243"/>
      <c r="D48" s="244"/>
      <c r="E48" s="245"/>
      <c r="F48" s="244"/>
      <c r="G48" s="245"/>
      <c r="H48" s="244"/>
      <c r="I48" s="245"/>
      <c r="J48" s="244"/>
    </row>
    <row r="49" spans="1:10" s="161" customFormat="1" ht="21.95" customHeight="1" x14ac:dyDescent="0.45">
      <c r="A49" s="221" t="s">
        <v>147</v>
      </c>
      <c r="B49" s="212" t="s">
        <v>209</v>
      </c>
      <c r="C49" s="243"/>
      <c r="D49" s="217">
        <v>1078578</v>
      </c>
      <c r="E49" s="246"/>
      <c r="F49" s="217">
        <v>976332</v>
      </c>
      <c r="G49" s="246"/>
      <c r="H49" s="217">
        <v>1078578</v>
      </c>
      <c r="I49" s="246"/>
      <c r="J49" s="217">
        <v>976332</v>
      </c>
    </row>
    <row r="50" spans="1:10" s="161" customFormat="1" ht="21.95" customHeight="1" x14ac:dyDescent="0.45">
      <c r="A50" s="221" t="s">
        <v>119</v>
      </c>
      <c r="B50" s="212" t="s">
        <v>215</v>
      </c>
      <c r="C50" s="243"/>
      <c r="D50" s="217">
        <v>54994</v>
      </c>
      <c r="E50" s="246"/>
      <c r="F50" s="217">
        <v>19016</v>
      </c>
      <c r="G50" s="246"/>
      <c r="H50" s="217">
        <v>54994</v>
      </c>
      <c r="I50" s="246"/>
      <c r="J50" s="217">
        <v>19011</v>
      </c>
    </row>
    <row r="51" spans="1:10" s="161" customFormat="1" ht="21.95" customHeight="1" x14ac:dyDescent="0.45">
      <c r="A51" s="247" t="s">
        <v>12</v>
      </c>
      <c r="B51" s="212"/>
      <c r="C51" s="243"/>
      <c r="D51" s="220">
        <f>SUM(D49:D50)</f>
        <v>1133572</v>
      </c>
      <c r="E51" s="246"/>
      <c r="F51" s="220">
        <f>SUM(F49:F50)</f>
        <v>995348</v>
      </c>
      <c r="G51" s="246"/>
      <c r="H51" s="220">
        <f>SUM(H49:H50)</f>
        <v>1133572</v>
      </c>
      <c r="I51" s="246"/>
      <c r="J51" s="220">
        <f>SUM(J49:J50)</f>
        <v>995343</v>
      </c>
    </row>
    <row r="52" spans="1:10" s="161" customFormat="1" ht="20.100000000000001" customHeight="1" x14ac:dyDescent="0.45">
      <c r="A52" s="247"/>
      <c r="B52" s="212"/>
      <c r="C52" s="243"/>
      <c r="D52" s="217"/>
      <c r="E52" s="246"/>
      <c r="F52" s="217"/>
      <c r="G52" s="246"/>
      <c r="H52" s="217"/>
      <c r="I52" s="246"/>
      <c r="J52" s="217"/>
    </row>
    <row r="53" spans="1:10" s="161" customFormat="1" ht="21.95" customHeight="1" x14ac:dyDescent="0.45">
      <c r="A53" s="235" t="s">
        <v>120</v>
      </c>
      <c r="B53" s="212"/>
      <c r="C53" s="243"/>
      <c r="D53" s="217"/>
      <c r="E53" s="246"/>
      <c r="F53" s="217"/>
      <c r="G53" s="246"/>
      <c r="H53" s="217"/>
      <c r="I53" s="246"/>
      <c r="J53" s="217"/>
    </row>
    <row r="54" spans="1:10" s="161" customFormat="1" ht="21.95" customHeight="1" x14ac:dyDescent="0.45">
      <c r="A54" s="248" t="s">
        <v>148</v>
      </c>
      <c r="B54" s="212"/>
      <c r="C54" s="243"/>
      <c r="D54" s="217">
        <v>705094</v>
      </c>
      <c r="E54" s="246"/>
      <c r="F54" s="217">
        <v>631936</v>
      </c>
      <c r="G54" s="246"/>
      <c r="H54" s="217">
        <v>705094</v>
      </c>
      <c r="I54" s="246"/>
      <c r="J54" s="217">
        <v>631936</v>
      </c>
    </row>
    <row r="55" spans="1:10" s="161" customFormat="1" ht="21.95" customHeight="1" x14ac:dyDescent="0.45">
      <c r="A55" s="221" t="s">
        <v>91</v>
      </c>
      <c r="B55" s="212"/>
      <c r="C55" s="243"/>
      <c r="D55" s="217">
        <v>67505</v>
      </c>
      <c r="E55" s="246"/>
      <c r="F55" s="217">
        <v>60737</v>
      </c>
      <c r="G55" s="246"/>
      <c r="H55" s="217">
        <v>67505</v>
      </c>
      <c r="I55" s="246"/>
      <c r="J55" s="217">
        <v>60737</v>
      </c>
    </row>
    <row r="56" spans="1:10" s="161" customFormat="1" ht="21.95" customHeight="1" x14ac:dyDescent="0.45">
      <c r="A56" s="248" t="s">
        <v>30</v>
      </c>
      <c r="B56" s="212"/>
      <c r="C56" s="243"/>
      <c r="D56" s="217">
        <v>159065</v>
      </c>
      <c r="E56" s="246"/>
      <c r="F56" s="217">
        <v>161699</v>
      </c>
      <c r="G56" s="246"/>
      <c r="H56" s="217">
        <v>158987</v>
      </c>
      <c r="I56" s="246"/>
      <c r="J56" s="217">
        <v>161621</v>
      </c>
    </row>
    <row r="57" spans="1:10" s="161" customFormat="1" ht="21.95" customHeight="1" x14ac:dyDescent="0.45">
      <c r="A57" s="247" t="s">
        <v>121</v>
      </c>
      <c r="B57" s="212"/>
      <c r="C57" s="243"/>
      <c r="D57" s="220">
        <f>SUM(D54:D56)</f>
        <v>931664</v>
      </c>
      <c r="E57" s="246"/>
      <c r="F57" s="220">
        <f>SUM(F54:F56)</f>
        <v>854372</v>
      </c>
      <c r="G57" s="246"/>
      <c r="H57" s="220">
        <f>SUM(H54:H56)</f>
        <v>931586</v>
      </c>
      <c r="I57" s="246"/>
      <c r="J57" s="220">
        <f>SUM(J54:J56)</f>
        <v>854294</v>
      </c>
    </row>
    <row r="58" spans="1:10" s="161" customFormat="1" ht="20.100000000000001" customHeight="1" x14ac:dyDescent="0.45">
      <c r="A58" s="249"/>
      <c r="B58" s="212"/>
      <c r="C58" s="243"/>
      <c r="D58" s="217"/>
      <c r="E58" s="246"/>
      <c r="F58" s="217"/>
      <c r="G58" s="246"/>
      <c r="H58" s="217"/>
      <c r="I58" s="246"/>
      <c r="J58" s="217"/>
    </row>
    <row r="59" spans="1:10" ht="21.95" customHeight="1" x14ac:dyDescent="0.45">
      <c r="A59" s="230" t="s">
        <v>122</v>
      </c>
      <c r="B59" s="200"/>
      <c r="C59" s="214"/>
      <c r="D59" s="224">
        <f>D51-D57</f>
        <v>201908</v>
      </c>
      <c r="E59" s="225"/>
      <c r="F59" s="224">
        <f>F51-F57</f>
        <v>140976</v>
      </c>
      <c r="G59" s="225"/>
      <c r="H59" s="224">
        <f>H51-H57</f>
        <v>201986</v>
      </c>
      <c r="I59" s="225"/>
      <c r="J59" s="224">
        <f>J51-J57</f>
        <v>141049</v>
      </c>
    </row>
    <row r="60" spans="1:10" ht="21.95" customHeight="1" x14ac:dyDescent="0.45">
      <c r="A60" s="226" t="s">
        <v>192</v>
      </c>
      <c r="B60" s="212">
        <v>4</v>
      </c>
      <c r="C60" s="214"/>
      <c r="D60" s="217">
        <v>-25407</v>
      </c>
      <c r="E60" s="218"/>
      <c r="F60" s="217">
        <v>-261</v>
      </c>
      <c r="G60" s="218"/>
      <c r="H60" s="227">
        <v>0</v>
      </c>
      <c r="I60" s="218"/>
      <c r="J60" s="227">
        <v>0</v>
      </c>
    </row>
    <row r="61" spans="1:10" ht="21.95" customHeight="1" x14ac:dyDescent="0.45">
      <c r="A61" s="226" t="s">
        <v>31</v>
      </c>
      <c r="B61" s="200"/>
      <c r="C61" s="214"/>
      <c r="D61" s="217">
        <v>-37007</v>
      </c>
      <c r="E61" s="236"/>
      <c r="F61" s="217">
        <v>-44373</v>
      </c>
      <c r="G61" s="236"/>
      <c r="H61" s="227">
        <v>-37007</v>
      </c>
      <c r="I61" s="236"/>
      <c r="J61" s="217">
        <v>-44373</v>
      </c>
    </row>
    <row r="62" spans="1:10" ht="21.95" customHeight="1" x14ac:dyDescent="0.45">
      <c r="A62" s="196" t="s">
        <v>46</v>
      </c>
      <c r="B62" s="200"/>
      <c r="C62" s="214"/>
      <c r="D62" s="228">
        <f>SUM(D59:D61)</f>
        <v>139494</v>
      </c>
      <c r="E62" s="225"/>
      <c r="F62" s="228">
        <f>SUM(F59:F61)</f>
        <v>96342</v>
      </c>
      <c r="G62" s="225"/>
      <c r="H62" s="228">
        <f>SUM(H59:H61)</f>
        <v>164979</v>
      </c>
      <c r="I62" s="225"/>
      <c r="J62" s="228">
        <f>SUM(J59:J61)</f>
        <v>96676</v>
      </c>
    </row>
    <row r="63" spans="1:10" ht="21.95" customHeight="1" x14ac:dyDescent="0.45">
      <c r="A63" s="229" t="s">
        <v>67</v>
      </c>
      <c r="B63" s="200"/>
      <c r="C63" s="214"/>
      <c r="D63" s="217">
        <v>-33694</v>
      </c>
      <c r="E63" s="218"/>
      <c r="F63" s="217">
        <v>-17103</v>
      </c>
      <c r="G63" s="236"/>
      <c r="H63" s="217">
        <v>-33694</v>
      </c>
      <c r="I63" s="218"/>
      <c r="J63" s="217">
        <v>-17103</v>
      </c>
    </row>
    <row r="64" spans="1:10" ht="21.95" customHeight="1" x14ac:dyDescent="0.45">
      <c r="A64" s="230" t="s">
        <v>39</v>
      </c>
      <c r="B64" s="200"/>
      <c r="C64" s="213"/>
      <c r="D64" s="220">
        <f>SUM(D62:D63)</f>
        <v>105800</v>
      </c>
      <c r="E64" s="225"/>
      <c r="F64" s="220">
        <f>SUM(F62:F63)</f>
        <v>79239</v>
      </c>
      <c r="G64" s="225"/>
      <c r="H64" s="220">
        <f>SUM(H62:H63)</f>
        <v>131285</v>
      </c>
      <c r="I64" s="225"/>
      <c r="J64" s="220">
        <f>SUM(J62:J63)</f>
        <v>79573</v>
      </c>
    </row>
    <row r="65" spans="1:10" s="161" customFormat="1" ht="20.100000000000001" customHeight="1" x14ac:dyDescent="0.45">
      <c r="A65" s="247"/>
      <c r="B65" s="212"/>
      <c r="C65" s="243"/>
      <c r="D65" s="217"/>
      <c r="E65" s="246"/>
      <c r="F65" s="217"/>
      <c r="G65" s="246"/>
      <c r="H65" s="217"/>
      <c r="I65" s="246"/>
      <c r="J65" s="217"/>
    </row>
    <row r="66" spans="1:10" ht="21.95" customHeight="1" x14ac:dyDescent="0.45">
      <c r="A66" s="230" t="s">
        <v>38</v>
      </c>
      <c r="B66" s="200"/>
      <c r="C66" s="205"/>
      <c r="D66" s="233"/>
      <c r="E66" s="234"/>
      <c r="F66" s="233"/>
      <c r="G66" s="234"/>
      <c r="H66" s="233"/>
      <c r="I66" s="234"/>
      <c r="J66" s="233"/>
    </row>
    <row r="67" spans="1:10" ht="21.95" customHeight="1" x14ac:dyDescent="0.45">
      <c r="A67" s="235" t="s">
        <v>149</v>
      </c>
      <c r="B67" s="200"/>
      <c r="C67" s="205"/>
      <c r="D67" s="233"/>
      <c r="E67" s="234"/>
      <c r="F67" s="233"/>
      <c r="G67" s="234"/>
      <c r="H67" s="233"/>
      <c r="I67" s="234"/>
      <c r="J67" s="233"/>
    </row>
    <row r="68" spans="1:10" ht="21.95" customHeight="1" x14ac:dyDescent="0.45">
      <c r="A68" s="216" t="s">
        <v>150</v>
      </c>
      <c r="B68" s="200"/>
      <c r="C68" s="205"/>
      <c r="D68" s="233"/>
      <c r="E68" s="234"/>
      <c r="F68" s="233"/>
      <c r="G68" s="234"/>
      <c r="H68" s="233"/>
      <c r="I68" s="234"/>
      <c r="J68" s="233"/>
    </row>
    <row r="69" spans="1:10" ht="21.95" customHeight="1" x14ac:dyDescent="0.45">
      <c r="A69" s="215" t="s">
        <v>175</v>
      </c>
      <c r="B69" s="200"/>
      <c r="C69" s="205"/>
      <c r="D69" s="217">
        <v>7270</v>
      </c>
      <c r="E69" s="242"/>
      <c r="F69" s="217">
        <v>2608</v>
      </c>
      <c r="G69" s="225"/>
      <c r="H69" s="217">
        <v>7270</v>
      </c>
      <c r="I69" s="225"/>
      <c r="J69" s="217">
        <v>2608</v>
      </c>
    </row>
    <row r="70" spans="1:10" ht="21.95" customHeight="1" x14ac:dyDescent="0.45">
      <c r="A70" s="215" t="s">
        <v>219</v>
      </c>
      <c r="B70" s="200"/>
      <c r="C70" s="205"/>
      <c r="D70" s="217"/>
      <c r="E70" s="242"/>
      <c r="F70" s="217"/>
      <c r="G70" s="225"/>
      <c r="H70" s="217"/>
      <c r="I70" s="225"/>
      <c r="J70" s="217"/>
    </row>
    <row r="71" spans="1:10" ht="21.95" customHeight="1" x14ac:dyDescent="0.45">
      <c r="A71" s="237" t="s">
        <v>220</v>
      </c>
      <c r="B71" s="200"/>
      <c r="C71" s="205"/>
      <c r="D71" s="238">
        <v>-1454</v>
      </c>
      <c r="E71" s="231"/>
      <c r="F71" s="238">
        <v>-522</v>
      </c>
      <c r="G71" s="232"/>
      <c r="H71" s="238">
        <v>-1454</v>
      </c>
      <c r="I71" s="232"/>
      <c r="J71" s="238">
        <v>-522</v>
      </c>
    </row>
    <row r="72" spans="1:10" ht="21.95" customHeight="1" x14ac:dyDescent="0.45">
      <c r="A72" s="230" t="s">
        <v>151</v>
      </c>
      <c r="B72" s="200"/>
      <c r="C72" s="205"/>
      <c r="D72" s="233"/>
      <c r="E72" s="234"/>
      <c r="F72" s="233"/>
      <c r="G72" s="234"/>
      <c r="H72" s="233"/>
      <c r="I72" s="234"/>
      <c r="J72" s="233"/>
    </row>
    <row r="73" spans="1:10" ht="21.95" customHeight="1" x14ac:dyDescent="0.45">
      <c r="A73" s="230" t="s">
        <v>152</v>
      </c>
      <c r="B73" s="200"/>
      <c r="C73" s="205"/>
      <c r="D73" s="239">
        <f>SUM(D69:D71)</f>
        <v>5816</v>
      </c>
      <c r="E73" s="231"/>
      <c r="F73" s="239">
        <f>SUM(F69:F71)</f>
        <v>2086</v>
      </c>
      <c r="G73" s="232"/>
      <c r="H73" s="239">
        <f>SUM(H69:H71)</f>
        <v>5816</v>
      </c>
      <c r="I73" s="232"/>
      <c r="J73" s="239">
        <f>SUM(J69:J71)</f>
        <v>2086</v>
      </c>
    </row>
    <row r="74" spans="1:10" ht="21.95" customHeight="1" x14ac:dyDescent="0.45">
      <c r="A74" s="230" t="s">
        <v>157</v>
      </c>
      <c r="B74" s="240"/>
      <c r="C74" s="240"/>
      <c r="D74" s="239">
        <f>SUM(D73)</f>
        <v>5816</v>
      </c>
      <c r="E74" s="198"/>
      <c r="F74" s="239">
        <f>SUM(F73)</f>
        <v>2086</v>
      </c>
      <c r="G74" s="198"/>
      <c r="H74" s="239">
        <f>SUM(H73)</f>
        <v>5816</v>
      </c>
      <c r="I74" s="198"/>
      <c r="J74" s="239">
        <f>SUM(J73)</f>
        <v>2086</v>
      </c>
    </row>
    <row r="75" spans="1:10" ht="21.95" customHeight="1" thickBot="1" x14ac:dyDescent="0.5">
      <c r="A75" s="196" t="s">
        <v>81</v>
      </c>
      <c r="B75" s="200"/>
      <c r="C75" s="200"/>
      <c r="D75" s="241">
        <f>D64+D74</f>
        <v>111616</v>
      </c>
      <c r="E75" s="198"/>
      <c r="F75" s="241">
        <f>F64+F74</f>
        <v>81325</v>
      </c>
      <c r="G75" s="198"/>
      <c r="H75" s="241">
        <f>H64+H74</f>
        <v>137101</v>
      </c>
      <c r="I75" s="198"/>
      <c r="J75" s="241">
        <f>J64+J74</f>
        <v>81659</v>
      </c>
    </row>
    <row r="76" spans="1:10" ht="20.100000000000001" customHeight="1" thickTop="1" x14ac:dyDescent="0.45">
      <c r="A76" s="19"/>
      <c r="B76" s="120"/>
      <c r="C76" s="120"/>
      <c r="D76" s="31"/>
      <c r="E76" s="26"/>
      <c r="F76" s="31"/>
      <c r="G76" s="26"/>
      <c r="H76" s="31"/>
      <c r="I76" s="26"/>
      <c r="J76" s="31"/>
    </row>
    <row r="77" spans="1:10" ht="21.95" customHeight="1" thickBot="1" x14ac:dyDescent="0.5">
      <c r="A77" s="196" t="s">
        <v>90</v>
      </c>
      <c r="B77" s="117"/>
      <c r="C77" s="117"/>
      <c r="D77" s="197">
        <f>D64/'BS-3-5'!D83</f>
        <v>0.24397274330977389</v>
      </c>
      <c r="E77" s="198"/>
      <c r="F77" s="197">
        <f>F64/'BS-3-5'!F83</f>
        <v>0.18272359364010562</v>
      </c>
      <c r="G77" s="198"/>
      <c r="H77" s="197">
        <f>H64/'BS-3-5'!H83</f>
        <v>0.30274065789625393</v>
      </c>
      <c r="I77" s="198"/>
      <c r="J77" s="197">
        <f>J64/'BS-3-5'!J83</f>
        <v>0.18349379114734063</v>
      </c>
    </row>
    <row r="78" spans="1:10" ht="21.95" customHeight="1" thickTop="1" x14ac:dyDescent="0.45">
      <c r="A78" s="10"/>
      <c r="B78" s="117"/>
      <c r="C78" s="1"/>
      <c r="D78" s="20"/>
      <c r="E78" s="41"/>
      <c r="F78" s="20"/>
      <c r="G78" s="3"/>
      <c r="H78" s="31"/>
      <c r="I78" s="3"/>
      <c r="J78" s="31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7:J47"/>
    <mergeCell ref="D43:F43"/>
    <mergeCell ref="H43:J43"/>
    <mergeCell ref="D44:F44"/>
    <mergeCell ref="H44:J44"/>
    <mergeCell ref="D45:F45"/>
    <mergeCell ref="H45:J45"/>
  </mergeCells>
  <pageMargins left="0.8" right="0.6" top="0.48" bottom="0.5" header="0.5" footer="0.5"/>
  <pageSetup paperSize="9" scale="8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ignoredErrors>
    <ignoredError sqref="D23 D62:J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D389-5F06-42D0-AE30-606B332993BF}">
  <sheetPr>
    <tabColor theme="8" tint="0.79998168889431442"/>
  </sheetPr>
  <dimension ref="A1:Q54"/>
  <sheetViews>
    <sheetView zoomScale="85" zoomScaleNormal="85" zoomScaleSheetLayoutView="80" workbookViewId="0">
      <selection activeCell="A2" sqref="A2"/>
    </sheetView>
  </sheetViews>
  <sheetFormatPr defaultColWidth="9.140625" defaultRowHeight="22.5" customHeight="1" x14ac:dyDescent="0.45"/>
  <cols>
    <col min="1" max="1" width="62" style="161" customWidth="1"/>
    <col min="2" max="2" width="10.7109375" style="161" customWidth="1"/>
    <col min="3" max="3" width="1.85546875" style="161" customWidth="1"/>
    <col min="4" max="4" width="13" style="161" customWidth="1"/>
    <col min="5" max="5" width="1.140625" style="161" customWidth="1"/>
    <col min="6" max="6" width="13" style="161" customWidth="1"/>
    <col min="7" max="7" width="1.140625" style="161" customWidth="1"/>
    <col min="8" max="8" width="13" style="161" customWidth="1"/>
    <col min="9" max="9" width="1.140625" style="161" customWidth="1"/>
    <col min="10" max="10" width="13" style="161" customWidth="1"/>
    <col min="11" max="11" width="1.140625" style="161" customWidth="1"/>
    <col min="12" max="12" width="13" style="161" customWidth="1"/>
    <col min="13" max="13" width="1.140625" style="161" customWidth="1"/>
    <col min="14" max="14" width="13.42578125" style="161" customWidth="1"/>
    <col min="15" max="15" width="1.140625" style="161" customWidth="1"/>
    <col min="16" max="16" width="13" style="161" customWidth="1"/>
    <col min="17" max="16384" width="9.140625" style="161"/>
  </cols>
  <sheetData>
    <row r="1" spans="1:16" ht="21.95" customHeight="1" x14ac:dyDescent="0.5">
      <c r="A1" s="164" t="s">
        <v>103</v>
      </c>
      <c r="B1" s="165"/>
      <c r="C1" s="165"/>
      <c r="D1"/>
      <c r="E1"/>
      <c r="F1"/>
      <c r="G1"/>
      <c r="H1"/>
      <c r="I1"/>
      <c r="J1"/>
      <c r="K1"/>
      <c r="L1"/>
      <c r="M1"/>
      <c r="N1"/>
      <c r="O1"/>
    </row>
    <row r="2" spans="1:16" ht="21.95" customHeight="1" x14ac:dyDescent="0.5">
      <c r="A2" s="166" t="s">
        <v>96</v>
      </c>
      <c r="B2" s="166"/>
      <c r="C2" s="166"/>
      <c r="D2" s="166"/>
      <c r="E2" s="167"/>
      <c r="F2"/>
      <c r="G2" s="167"/>
      <c r="H2"/>
      <c r="I2"/>
      <c r="J2"/>
      <c r="K2"/>
      <c r="L2"/>
      <c r="M2"/>
      <c r="N2"/>
      <c r="O2"/>
    </row>
    <row r="3" spans="1:16" ht="18" customHeight="1" x14ac:dyDescent="0.5">
      <c r="A3" s="166"/>
      <c r="B3" s="166"/>
      <c r="C3" s="166"/>
      <c r="D3" s="166"/>
      <c r="E3" s="167"/>
      <c r="F3"/>
      <c r="G3" s="167"/>
      <c r="H3"/>
      <c r="I3"/>
      <c r="J3"/>
      <c r="K3"/>
      <c r="L3"/>
      <c r="M3"/>
      <c r="N3"/>
      <c r="O3"/>
    </row>
    <row r="4" spans="1:16" ht="21.95" customHeight="1" x14ac:dyDescent="0.45">
      <c r="A4" s="163"/>
      <c r="B4" s="163"/>
      <c r="C4" s="163"/>
      <c r="D4" s="260" t="s">
        <v>89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21.95" customHeight="1" x14ac:dyDescent="0.45">
      <c r="A5" s="163"/>
      <c r="B5" s="163"/>
      <c r="C5" s="163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40" t="s">
        <v>134</v>
      </c>
      <c r="O5" s="157"/>
      <c r="P5" s="157"/>
    </row>
    <row r="6" spans="1:16" ht="21.95" customHeight="1" x14ac:dyDescent="0.45">
      <c r="A6" s="163"/>
      <c r="B6" s="163"/>
      <c r="C6" s="163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40" t="s">
        <v>158</v>
      </c>
      <c r="O6" s="157"/>
      <c r="P6" s="157"/>
    </row>
    <row r="7" spans="1:16" ht="21.95" customHeight="1" x14ac:dyDescent="0.45">
      <c r="D7" s="163"/>
      <c r="E7" s="163"/>
      <c r="G7" s="163"/>
      <c r="J7" s="261" t="s">
        <v>34</v>
      </c>
      <c r="K7" s="261"/>
      <c r="L7" s="261"/>
      <c r="M7" s="140"/>
      <c r="N7" s="168" t="s">
        <v>28</v>
      </c>
      <c r="O7" s="157"/>
      <c r="P7" s="163"/>
    </row>
    <row r="8" spans="1:16" ht="21.95" customHeight="1" x14ac:dyDescent="0.45">
      <c r="D8" s="163"/>
      <c r="E8" s="163"/>
      <c r="G8" s="163"/>
      <c r="J8" s="140"/>
      <c r="K8" s="140"/>
      <c r="L8" s="140"/>
      <c r="M8" s="140"/>
      <c r="N8" s="140" t="s">
        <v>210</v>
      </c>
      <c r="O8" s="157"/>
      <c r="P8" s="163"/>
    </row>
    <row r="9" spans="1:16" ht="21.95" customHeight="1" x14ac:dyDescent="0.45">
      <c r="D9" s="163" t="s">
        <v>19</v>
      </c>
      <c r="E9" s="163"/>
      <c r="F9" s="163"/>
      <c r="G9" s="163"/>
      <c r="H9" s="163" t="s">
        <v>123</v>
      </c>
      <c r="J9" s="140"/>
      <c r="N9" s="140" t="s">
        <v>211</v>
      </c>
      <c r="P9" s="163"/>
    </row>
    <row r="10" spans="1:16" ht="21.95" customHeight="1" x14ac:dyDescent="0.45">
      <c r="D10" s="163" t="s">
        <v>20</v>
      </c>
      <c r="E10" s="163"/>
      <c r="F10" s="140" t="s">
        <v>99</v>
      </c>
      <c r="G10" s="163"/>
      <c r="H10" s="140" t="s">
        <v>125</v>
      </c>
      <c r="J10" s="140" t="s">
        <v>33</v>
      </c>
      <c r="K10" s="163"/>
      <c r="L10" s="163" t="s">
        <v>60</v>
      </c>
      <c r="M10" s="163"/>
      <c r="N10" s="140" t="s">
        <v>177</v>
      </c>
      <c r="O10" s="163"/>
      <c r="P10" s="169" t="s">
        <v>27</v>
      </c>
    </row>
    <row r="11" spans="1:16" ht="21.95" customHeight="1" x14ac:dyDescent="0.45">
      <c r="B11" s="139"/>
      <c r="C11" s="139"/>
      <c r="D11" s="163" t="s">
        <v>22</v>
      </c>
      <c r="E11" s="163"/>
      <c r="F11" s="140" t="s">
        <v>100</v>
      </c>
      <c r="G11" s="163"/>
      <c r="H11" s="140" t="s">
        <v>124</v>
      </c>
      <c r="J11" s="140" t="s">
        <v>88</v>
      </c>
      <c r="K11" s="163"/>
      <c r="L11" s="140" t="s">
        <v>59</v>
      </c>
      <c r="M11" s="140"/>
      <c r="N11" s="140" t="s">
        <v>153</v>
      </c>
      <c r="O11" s="140"/>
      <c r="P11" s="169" t="s">
        <v>28</v>
      </c>
    </row>
    <row r="12" spans="1:16" ht="21.95" customHeight="1" x14ac:dyDescent="0.45">
      <c r="B12" s="142"/>
      <c r="C12" s="142"/>
      <c r="D12" s="259" t="s">
        <v>36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</row>
    <row r="13" spans="1:16" ht="21.95" customHeight="1" x14ac:dyDescent="0.45">
      <c r="A13" s="142" t="s">
        <v>189</v>
      </c>
      <c r="B13" s="142"/>
      <c r="C13" s="142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 ht="21.95" customHeight="1" x14ac:dyDescent="0.45">
      <c r="A14" s="142" t="s">
        <v>164</v>
      </c>
      <c r="B14" s="142"/>
      <c r="C14" s="142"/>
      <c r="D14" s="28">
        <v>433655</v>
      </c>
      <c r="E14" s="28"/>
      <c r="F14" s="28">
        <v>1384395</v>
      </c>
      <c r="G14" s="28"/>
      <c r="H14" s="28">
        <v>26349</v>
      </c>
      <c r="I14" s="28"/>
      <c r="J14" s="28">
        <v>43365</v>
      </c>
      <c r="K14" s="28"/>
      <c r="L14" s="170">
        <v>468265</v>
      </c>
      <c r="M14" s="170"/>
      <c r="N14" s="170">
        <v>-13922</v>
      </c>
      <c r="O14" s="170"/>
      <c r="P14" s="170">
        <f>SUM(D14:N14)</f>
        <v>2342107</v>
      </c>
    </row>
    <row r="15" spans="1:16" ht="18" customHeight="1" x14ac:dyDescent="0.45">
      <c r="A15" s="126"/>
      <c r="B15" s="126"/>
      <c r="C15" s="126"/>
      <c r="D15" s="171"/>
      <c r="E15" s="83"/>
      <c r="F15" s="83"/>
      <c r="G15" s="83"/>
      <c r="H15" s="83"/>
      <c r="I15" s="83"/>
      <c r="J15" s="83"/>
      <c r="K15" s="83"/>
      <c r="L15" s="27"/>
      <c r="M15" s="27"/>
      <c r="N15" s="27"/>
      <c r="O15" s="27"/>
      <c r="P15" s="30"/>
    </row>
    <row r="16" spans="1:16" ht="21.95" customHeight="1" x14ac:dyDescent="0.45">
      <c r="A16" s="142" t="s">
        <v>173</v>
      </c>
      <c r="B16" s="142"/>
      <c r="C16" s="142"/>
      <c r="D16" s="172"/>
      <c r="E16" s="173"/>
      <c r="F16" s="173"/>
      <c r="G16" s="173"/>
      <c r="H16" s="173"/>
      <c r="I16" s="173"/>
      <c r="J16" s="173"/>
      <c r="K16" s="173"/>
      <c r="L16" s="27"/>
      <c r="M16" s="27"/>
      <c r="N16" s="27"/>
      <c r="O16" s="27"/>
      <c r="P16" s="174"/>
    </row>
    <row r="17" spans="1:16" ht="21.95" customHeight="1" x14ac:dyDescent="0.45">
      <c r="A17" s="115" t="s">
        <v>178</v>
      </c>
      <c r="B17" s="123"/>
      <c r="C17" s="123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3"/>
    </row>
    <row r="18" spans="1:16" ht="21.95" customHeight="1" x14ac:dyDescent="0.45">
      <c r="A18" s="125" t="s">
        <v>179</v>
      </c>
      <c r="B18" s="176"/>
      <c r="C18" s="123"/>
      <c r="D18" s="40">
        <v>0</v>
      </c>
      <c r="E18" s="88"/>
      <c r="F18" s="40">
        <v>0</v>
      </c>
      <c r="G18" s="88"/>
      <c r="H18" s="40">
        <v>0</v>
      </c>
      <c r="I18" s="177"/>
      <c r="J18" s="40">
        <v>0</v>
      </c>
      <c r="K18" s="175"/>
      <c r="L18" s="175">
        <v>-9106</v>
      </c>
      <c r="M18" s="175"/>
      <c r="N18" s="175">
        <v>0</v>
      </c>
      <c r="O18" s="175"/>
      <c r="P18" s="173">
        <f t="shared" ref="P18" si="0">SUM(D18:N18)</f>
        <v>-9106</v>
      </c>
    </row>
    <row r="19" spans="1:16" ht="21.95" customHeight="1" x14ac:dyDescent="0.45">
      <c r="A19" s="121" t="s">
        <v>196</v>
      </c>
      <c r="B19" s="126"/>
      <c r="C19" s="126"/>
      <c r="D19" s="178">
        <f>SUM(D17:D18)</f>
        <v>0</v>
      </c>
      <c r="E19" s="172"/>
      <c r="F19" s="178">
        <f>SUM(F17:F18)</f>
        <v>0</v>
      </c>
      <c r="G19" s="172"/>
      <c r="H19" s="178">
        <f>SUM(H17:H18)</f>
        <v>0</v>
      </c>
      <c r="I19" s="172"/>
      <c r="J19" s="178">
        <f>SUM(J17:J18)</f>
        <v>0</v>
      </c>
      <c r="K19" s="172"/>
      <c r="L19" s="178">
        <f>SUM(L17:L18)</f>
        <v>-9106</v>
      </c>
      <c r="M19" s="179"/>
      <c r="N19" s="178">
        <f>SUM(N17:N18)</f>
        <v>0</v>
      </c>
      <c r="O19" s="179"/>
      <c r="P19" s="178">
        <f>SUM(P17:P18)</f>
        <v>-9106</v>
      </c>
    </row>
    <row r="20" spans="1:16" ht="18" customHeight="1" x14ac:dyDescent="0.45">
      <c r="A20" s="126"/>
      <c r="B20" s="126"/>
      <c r="C20" s="126"/>
      <c r="D20" s="171"/>
      <c r="E20" s="83"/>
      <c r="F20" s="83"/>
      <c r="G20" s="83"/>
      <c r="H20" s="83"/>
      <c r="I20" s="83"/>
      <c r="J20" s="83"/>
      <c r="K20" s="83"/>
      <c r="L20" s="27"/>
      <c r="M20" s="27"/>
      <c r="N20" s="27"/>
      <c r="O20" s="27"/>
      <c r="P20" s="30"/>
    </row>
    <row r="21" spans="1:16" ht="21.95" customHeight="1" x14ac:dyDescent="0.45">
      <c r="A21" s="142" t="s">
        <v>41</v>
      </c>
      <c r="B21" s="142"/>
      <c r="C21" s="142"/>
      <c r="D21" s="31"/>
      <c r="E21" s="83"/>
      <c r="F21" s="83"/>
      <c r="G21" s="83"/>
      <c r="H21" s="83"/>
      <c r="I21" s="83"/>
      <c r="J21" s="83"/>
      <c r="K21" s="83"/>
      <c r="L21" s="27"/>
      <c r="M21" s="27"/>
      <c r="N21" s="27"/>
      <c r="O21" s="27"/>
      <c r="P21" s="30"/>
    </row>
    <row r="22" spans="1:16" ht="21.95" customHeight="1" x14ac:dyDescent="0.45">
      <c r="A22" s="123" t="s">
        <v>180</v>
      </c>
      <c r="B22" s="123"/>
      <c r="C22" s="123"/>
      <c r="D22" s="171">
        <v>0</v>
      </c>
      <c r="E22" s="171"/>
      <c r="F22" s="171">
        <v>0</v>
      </c>
      <c r="G22" s="171"/>
      <c r="H22" s="171">
        <v>0</v>
      </c>
      <c r="I22" s="171"/>
      <c r="J22" s="171">
        <v>0</v>
      </c>
      <c r="K22" s="171"/>
      <c r="L22" s="171">
        <v>79239</v>
      </c>
      <c r="M22" s="171"/>
      <c r="N22" s="171">
        <v>0</v>
      </c>
      <c r="O22" s="171"/>
      <c r="P22" s="83">
        <f t="shared" ref="P22:P23" si="1">SUM(D22:N22)</f>
        <v>79239</v>
      </c>
    </row>
    <row r="23" spans="1:16" ht="21.95" customHeight="1" x14ac:dyDescent="0.45">
      <c r="A23" s="123" t="s">
        <v>181</v>
      </c>
      <c r="B23" s="123"/>
      <c r="C23" s="123"/>
      <c r="D23" s="171">
        <v>0</v>
      </c>
      <c r="E23" s="171"/>
      <c r="F23" s="171">
        <v>0</v>
      </c>
      <c r="G23" s="171"/>
      <c r="H23" s="171">
        <v>0</v>
      </c>
      <c r="I23" s="171"/>
      <c r="J23" s="171">
        <v>0</v>
      </c>
      <c r="K23" s="171"/>
      <c r="L23" s="171">
        <v>0</v>
      </c>
      <c r="M23" s="171"/>
      <c r="N23" s="171">
        <v>2086</v>
      </c>
      <c r="O23" s="171"/>
      <c r="P23" s="83">
        <f t="shared" si="1"/>
        <v>2086</v>
      </c>
    </row>
    <row r="24" spans="1:16" ht="21.95" customHeight="1" x14ac:dyDescent="0.45">
      <c r="A24" s="126" t="s">
        <v>163</v>
      </c>
      <c r="B24" s="126"/>
      <c r="C24" s="126"/>
      <c r="D24" s="111">
        <f>SUM(D22:D23)</f>
        <v>0</v>
      </c>
      <c r="E24" s="180"/>
      <c r="F24" s="111">
        <f>SUM(F22:F23)</f>
        <v>0</v>
      </c>
      <c r="G24" s="180"/>
      <c r="H24" s="111">
        <f>SUM(H22:H23)</f>
        <v>0</v>
      </c>
      <c r="I24" s="180"/>
      <c r="J24" s="111">
        <f>SUM(J22:J23)</f>
        <v>0</v>
      </c>
      <c r="K24" s="180"/>
      <c r="L24" s="111">
        <f>SUM(L22:L23)</f>
        <v>79239</v>
      </c>
      <c r="M24" s="28"/>
      <c r="N24" s="111">
        <f>SUM(N22:N23)</f>
        <v>2086</v>
      </c>
      <c r="O24" s="28"/>
      <c r="P24" s="111">
        <f>SUM(P22:P23)</f>
        <v>81325</v>
      </c>
    </row>
    <row r="25" spans="1:16" ht="18" customHeight="1" x14ac:dyDescent="0.45">
      <c r="A25" s="126"/>
      <c r="B25" s="126"/>
      <c r="C25" s="126"/>
      <c r="D25" s="171"/>
      <c r="E25" s="83"/>
      <c r="F25" s="83"/>
      <c r="G25" s="83"/>
      <c r="H25" s="83"/>
      <c r="I25" s="83"/>
      <c r="J25" s="83"/>
      <c r="K25" s="83"/>
      <c r="L25" s="27"/>
      <c r="M25" s="27"/>
      <c r="N25" s="27"/>
      <c r="O25" s="27"/>
      <c r="P25" s="30"/>
    </row>
    <row r="26" spans="1:16" ht="21.95" customHeight="1" thickBot="1" x14ac:dyDescent="0.5">
      <c r="A26" s="19" t="s">
        <v>186</v>
      </c>
      <c r="B26" s="162"/>
      <c r="C26" s="162"/>
      <c r="D26" s="34">
        <f>D14+D19+D24</f>
        <v>433655</v>
      </c>
      <c r="E26" s="170"/>
      <c r="F26" s="34">
        <f>F14+F19+F24</f>
        <v>1384395</v>
      </c>
      <c r="G26" s="170"/>
      <c r="H26" s="34">
        <f>H14+H19+H24</f>
        <v>26349</v>
      </c>
      <c r="I26" s="170"/>
      <c r="J26" s="34">
        <f>J14+J19+J24</f>
        <v>43365</v>
      </c>
      <c r="K26" s="170"/>
      <c r="L26" s="34">
        <f>L14+L19+L24</f>
        <v>538398</v>
      </c>
      <c r="M26" s="31"/>
      <c r="N26" s="34">
        <f>N14+N19+N24</f>
        <v>-11836</v>
      </c>
      <c r="O26" s="31"/>
      <c r="P26" s="34">
        <f>P14+P19+P24</f>
        <v>2414326</v>
      </c>
    </row>
    <row r="27" spans="1:16" ht="21.95" customHeight="1" thickTop="1" x14ac:dyDescent="0.45"/>
    <row r="28" spans="1:16" ht="21.95" customHeight="1" thickTop="1" x14ac:dyDescent="0.5">
      <c r="A28" s="164" t="s">
        <v>103</v>
      </c>
      <c r="B28" s="165"/>
      <c r="C28" s="165"/>
      <c r="D28"/>
      <c r="E28"/>
      <c r="F28"/>
      <c r="G28"/>
      <c r="H28"/>
      <c r="I28"/>
      <c r="J28"/>
      <c r="K28"/>
      <c r="L28"/>
      <c r="M28"/>
      <c r="N28"/>
      <c r="O28"/>
    </row>
    <row r="29" spans="1:16" ht="21.95" customHeight="1" x14ac:dyDescent="0.5">
      <c r="A29" s="166" t="s">
        <v>96</v>
      </c>
      <c r="B29" s="166"/>
      <c r="C29" s="166"/>
      <c r="D29" s="166"/>
      <c r="E29" s="167"/>
      <c r="F29"/>
      <c r="G29" s="167"/>
      <c r="H29"/>
      <c r="I29"/>
      <c r="J29"/>
      <c r="K29"/>
      <c r="L29"/>
      <c r="M29"/>
      <c r="N29"/>
      <c r="O29"/>
    </row>
    <row r="30" spans="1:16" ht="18" customHeight="1" x14ac:dyDescent="0.5">
      <c r="A30" s="166"/>
      <c r="B30" s="166"/>
      <c r="C30" s="166"/>
      <c r="D30" s="166"/>
      <c r="E30" s="167"/>
      <c r="F30"/>
      <c r="G30" s="167"/>
      <c r="H30"/>
      <c r="I30"/>
      <c r="J30"/>
      <c r="K30"/>
      <c r="L30"/>
      <c r="M30"/>
      <c r="N30"/>
      <c r="O30"/>
    </row>
    <row r="31" spans="1:16" ht="21.95" customHeight="1" x14ac:dyDescent="0.45">
      <c r="A31" s="163"/>
      <c r="B31" s="163"/>
      <c r="C31" s="163"/>
      <c r="D31" s="260" t="s">
        <v>89</v>
      </c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</row>
    <row r="32" spans="1:16" ht="21.95" customHeight="1" x14ac:dyDescent="0.45">
      <c r="A32" s="163"/>
      <c r="B32" s="163"/>
      <c r="C32" s="163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40" t="s">
        <v>134</v>
      </c>
      <c r="O32" s="157"/>
      <c r="P32" s="157"/>
    </row>
    <row r="33" spans="1:16" ht="21.95" customHeight="1" x14ac:dyDescent="0.45">
      <c r="A33" s="163"/>
      <c r="B33" s="163"/>
      <c r="C33" s="163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40" t="s">
        <v>158</v>
      </c>
      <c r="O33" s="157"/>
      <c r="P33" s="157"/>
    </row>
    <row r="34" spans="1:16" ht="21.95" customHeight="1" x14ac:dyDescent="0.45">
      <c r="D34" s="163"/>
      <c r="E34" s="163"/>
      <c r="G34" s="163"/>
      <c r="J34" s="261" t="s">
        <v>34</v>
      </c>
      <c r="K34" s="261"/>
      <c r="L34" s="261"/>
      <c r="M34" s="140"/>
      <c r="N34" s="168" t="s">
        <v>28</v>
      </c>
      <c r="O34" s="157"/>
      <c r="P34" s="163"/>
    </row>
    <row r="35" spans="1:16" ht="21.95" customHeight="1" x14ac:dyDescent="0.45">
      <c r="D35" s="163"/>
      <c r="E35" s="163"/>
      <c r="G35" s="163"/>
      <c r="J35" s="140"/>
      <c r="K35" s="140"/>
      <c r="L35" s="140"/>
      <c r="M35" s="140"/>
      <c r="N35" s="140" t="s">
        <v>210</v>
      </c>
      <c r="O35" s="157"/>
      <c r="P35" s="163"/>
    </row>
    <row r="36" spans="1:16" ht="21.95" customHeight="1" x14ac:dyDescent="0.45">
      <c r="D36" s="163" t="s">
        <v>19</v>
      </c>
      <c r="E36" s="163"/>
      <c r="F36" s="163"/>
      <c r="G36" s="163"/>
      <c r="H36" s="163" t="s">
        <v>123</v>
      </c>
      <c r="J36" s="140"/>
      <c r="N36" s="140" t="s">
        <v>211</v>
      </c>
      <c r="P36" s="163"/>
    </row>
    <row r="37" spans="1:16" ht="21.95" customHeight="1" x14ac:dyDescent="0.45">
      <c r="D37" s="163" t="s">
        <v>20</v>
      </c>
      <c r="E37" s="163"/>
      <c r="F37" s="140" t="s">
        <v>99</v>
      </c>
      <c r="G37" s="163"/>
      <c r="H37" s="140" t="s">
        <v>125</v>
      </c>
      <c r="J37" s="140" t="s">
        <v>33</v>
      </c>
      <c r="K37" s="163"/>
      <c r="L37" s="163" t="s">
        <v>60</v>
      </c>
      <c r="M37" s="163"/>
      <c r="N37" s="140" t="s">
        <v>177</v>
      </c>
      <c r="O37" s="163"/>
      <c r="P37" s="169" t="s">
        <v>27</v>
      </c>
    </row>
    <row r="38" spans="1:16" ht="21.95" customHeight="1" x14ac:dyDescent="0.45">
      <c r="B38" s="139" t="s">
        <v>0</v>
      </c>
      <c r="C38" s="139"/>
      <c r="D38" s="163" t="s">
        <v>22</v>
      </c>
      <c r="E38" s="163"/>
      <c r="F38" s="140" t="s">
        <v>100</v>
      </c>
      <c r="G38" s="163"/>
      <c r="H38" s="140" t="s">
        <v>124</v>
      </c>
      <c r="J38" s="140" t="s">
        <v>88</v>
      </c>
      <c r="K38" s="163"/>
      <c r="L38" s="140" t="s">
        <v>59</v>
      </c>
      <c r="M38" s="140"/>
      <c r="N38" s="140" t="s">
        <v>153</v>
      </c>
      <c r="O38" s="140"/>
      <c r="P38" s="169" t="s">
        <v>28</v>
      </c>
    </row>
    <row r="39" spans="1:16" ht="21.95" customHeight="1" x14ac:dyDescent="0.45">
      <c r="B39" s="142"/>
      <c r="C39" s="142"/>
      <c r="D39" s="259" t="s">
        <v>36</v>
      </c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</row>
    <row r="40" spans="1:16" ht="21.95" customHeight="1" x14ac:dyDescent="0.45">
      <c r="A40" s="142" t="s">
        <v>201</v>
      </c>
      <c r="B40" s="142"/>
      <c r="C40" s="142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</row>
    <row r="41" spans="1:16" ht="21.95" customHeight="1" x14ac:dyDescent="0.45">
      <c r="A41" s="142" t="s">
        <v>202</v>
      </c>
      <c r="B41" s="142"/>
      <c r="C41" s="142"/>
      <c r="D41" s="179">
        <v>433655</v>
      </c>
      <c r="E41" s="172"/>
      <c r="F41" s="179">
        <v>1384395</v>
      </c>
      <c r="G41" s="172"/>
      <c r="H41" s="179">
        <v>26349</v>
      </c>
      <c r="I41" s="172"/>
      <c r="J41" s="179">
        <v>43365</v>
      </c>
      <c r="K41" s="172"/>
      <c r="L41" s="179">
        <v>554394</v>
      </c>
      <c r="M41" s="179"/>
      <c r="N41" s="179">
        <v>-9812</v>
      </c>
      <c r="O41" s="170"/>
      <c r="P41" s="170">
        <f>SUM(D41:N41)</f>
        <v>2432346</v>
      </c>
    </row>
    <row r="42" spans="1:16" ht="18" customHeight="1" x14ac:dyDescent="0.45">
      <c r="A42" s="126"/>
      <c r="B42" s="126"/>
      <c r="C42" s="126"/>
      <c r="D42" s="171"/>
      <c r="E42" s="83"/>
      <c r="F42" s="83"/>
      <c r="G42" s="83"/>
      <c r="H42" s="83"/>
      <c r="I42" s="83"/>
      <c r="J42" s="83"/>
      <c r="K42" s="83"/>
      <c r="L42" s="27"/>
      <c r="M42" s="27"/>
      <c r="N42" s="27"/>
      <c r="O42" s="27"/>
      <c r="P42" s="30"/>
    </row>
    <row r="43" spans="1:16" ht="21.95" customHeight="1" x14ac:dyDescent="0.45">
      <c r="A43" s="142" t="s">
        <v>173</v>
      </c>
      <c r="B43" s="142"/>
      <c r="C43" s="142"/>
      <c r="D43" s="172"/>
      <c r="E43" s="173"/>
      <c r="F43" s="173"/>
      <c r="G43" s="173"/>
      <c r="H43" s="173"/>
      <c r="I43" s="173"/>
      <c r="J43" s="173"/>
      <c r="K43" s="173"/>
      <c r="L43" s="27"/>
      <c r="M43" s="27"/>
      <c r="N43" s="27"/>
      <c r="O43" s="27"/>
      <c r="P43" s="174"/>
    </row>
    <row r="44" spans="1:16" ht="21.95" customHeight="1" x14ac:dyDescent="0.45">
      <c r="A44" s="115" t="s">
        <v>178</v>
      </c>
      <c r="B44" s="123"/>
      <c r="C44" s="123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3"/>
    </row>
    <row r="45" spans="1:16" ht="21.95" customHeight="1" x14ac:dyDescent="0.45">
      <c r="A45" s="125" t="s">
        <v>179</v>
      </c>
      <c r="B45" s="176">
        <v>10</v>
      </c>
      <c r="C45" s="123"/>
      <c r="D45" s="40">
        <v>0</v>
      </c>
      <c r="E45" s="88"/>
      <c r="F45" s="40">
        <v>0</v>
      </c>
      <c r="G45" s="88"/>
      <c r="H45" s="40">
        <v>0</v>
      </c>
      <c r="I45" s="177"/>
      <c r="J45" s="40">
        <v>0</v>
      </c>
      <c r="K45" s="175"/>
      <c r="L45" s="175">
        <v>-23851</v>
      </c>
      <c r="M45" s="175"/>
      <c r="N45" s="175">
        <v>0</v>
      </c>
      <c r="O45" s="175"/>
      <c r="P45" s="173">
        <f t="shared" ref="P45" si="2">SUM(D45:N45)</f>
        <v>-23851</v>
      </c>
    </row>
    <row r="46" spans="1:16" ht="21.95" customHeight="1" x14ac:dyDescent="0.45">
      <c r="A46" s="121" t="s">
        <v>196</v>
      </c>
      <c r="B46" s="126"/>
      <c r="C46" s="126"/>
      <c r="D46" s="178">
        <f>SUM(D44:D45)</f>
        <v>0</v>
      </c>
      <c r="E46" s="172"/>
      <c r="F46" s="178">
        <f>SUM(F44:F45)</f>
        <v>0</v>
      </c>
      <c r="G46" s="172"/>
      <c r="H46" s="178">
        <f>SUM(H44:H45)</f>
        <v>0</v>
      </c>
      <c r="I46" s="172"/>
      <c r="J46" s="178">
        <f>SUM(J44:J45)</f>
        <v>0</v>
      </c>
      <c r="K46" s="172"/>
      <c r="L46" s="178">
        <f>SUM(L44:L45)</f>
        <v>-23851</v>
      </c>
      <c r="M46" s="179"/>
      <c r="N46" s="178">
        <f>SUM(N44:N45)</f>
        <v>0</v>
      </c>
      <c r="O46" s="179"/>
      <c r="P46" s="178">
        <f>SUM(P44:P45)</f>
        <v>-23851</v>
      </c>
    </row>
    <row r="47" spans="1:16" ht="18" customHeight="1" x14ac:dyDescent="0.45">
      <c r="A47" s="126"/>
      <c r="B47" s="126"/>
      <c r="C47" s="126"/>
      <c r="D47" s="171"/>
      <c r="E47" s="83"/>
      <c r="F47" s="83"/>
      <c r="G47" s="83"/>
      <c r="H47" s="83"/>
      <c r="I47" s="83"/>
      <c r="J47" s="83"/>
      <c r="K47" s="83"/>
      <c r="L47" s="27"/>
      <c r="M47" s="27"/>
      <c r="N47" s="27"/>
      <c r="O47" s="27"/>
      <c r="P47" s="30"/>
    </row>
    <row r="48" spans="1:16" ht="21.95" customHeight="1" x14ac:dyDescent="0.45">
      <c r="A48" s="142" t="s">
        <v>41</v>
      </c>
      <c r="B48" s="142"/>
      <c r="C48" s="142"/>
      <c r="D48" s="31"/>
      <c r="E48" s="83"/>
      <c r="F48" s="83"/>
      <c r="G48" s="83"/>
      <c r="H48" s="83"/>
      <c r="I48" s="83"/>
      <c r="J48" s="83"/>
      <c r="K48" s="83"/>
      <c r="L48" s="27"/>
      <c r="M48" s="27"/>
      <c r="N48" s="27"/>
      <c r="O48" s="27"/>
      <c r="P48" s="30"/>
    </row>
    <row r="49" spans="1:17" ht="21.95" customHeight="1" x14ac:dyDescent="0.45">
      <c r="A49" s="123" t="s">
        <v>180</v>
      </c>
      <c r="B49" s="123"/>
      <c r="C49" s="123"/>
      <c r="D49" s="171">
        <v>0</v>
      </c>
      <c r="E49" s="171"/>
      <c r="F49" s="171">
        <v>0</v>
      </c>
      <c r="G49" s="171"/>
      <c r="H49" s="171">
        <v>0</v>
      </c>
      <c r="I49" s="171"/>
      <c r="J49" s="171">
        <v>0</v>
      </c>
      <c r="K49" s="171"/>
      <c r="L49" s="171">
        <f>'SOCI 6-7'!D64</f>
        <v>105800</v>
      </c>
      <c r="M49" s="171"/>
      <c r="N49" s="171">
        <v>0</v>
      </c>
      <c r="O49" s="171"/>
      <c r="P49" s="83">
        <f t="shared" ref="P49:P50" si="3">SUM(D49:N49)</f>
        <v>105800</v>
      </c>
    </row>
    <row r="50" spans="1:17" ht="21.95" customHeight="1" x14ac:dyDescent="0.45">
      <c r="A50" s="123" t="s">
        <v>181</v>
      </c>
      <c r="B50" s="123"/>
      <c r="C50" s="123"/>
      <c r="D50" s="171">
        <v>0</v>
      </c>
      <c r="E50" s="171"/>
      <c r="F50" s="171">
        <v>0</v>
      </c>
      <c r="G50" s="171"/>
      <c r="H50" s="171">
        <v>0</v>
      </c>
      <c r="I50" s="171"/>
      <c r="J50" s="171">
        <v>0</v>
      </c>
      <c r="K50" s="171"/>
      <c r="L50" s="171">
        <v>0</v>
      </c>
      <c r="M50" s="171"/>
      <c r="N50" s="171">
        <f>'SOCI 6-7'!D73</f>
        <v>5816</v>
      </c>
      <c r="O50" s="171"/>
      <c r="P50" s="83">
        <f t="shared" si="3"/>
        <v>5816</v>
      </c>
    </row>
    <row r="51" spans="1:17" ht="21.95" customHeight="1" x14ac:dyDescent="0.45">
      <c r="A51" s="126" t="s">
        <v>163</v>
      </c>
      <c r="B51" s="126"/>
      <c r="C51" s="126"/>
      <c r="D51" s="111">
        <f>SUM(D49:D50)</f>
        <v>0</v>
      </c>
      <c r="E51" s="180"/>
      <c r="F51" s="111">
        <f>SUM(F49:F50)</f>
        <v>0</v>
      </c>
      <c r="G51" s="180"/>
      <c r="H51" s="111">
        <f>SUM(H49:H50)</f>
        <v>0</v>
      </c>
      <c r="I51" s="180"/>
      <c r="J51" s="111">
        <f>SUM(J49:J50)</f>
        <v>0</v>
      </c>
      <c r="K51" s="180"/>
      <c r="L51" s="111">
        <f>SUM(L49:L50)</f>
        <v>105800</v>
      </c>
      <c r="M51" s="28"/>
      <c r="N51" s="111">
        <f>SUM(N49:N50)</f>
        <v>5816</v>
      </c>
      <c r="O51" s="28"/>
      <c r="P51" s="111">
        <f>SUM(P49:P50)</f>
        <v>111616</v>
      </c>
    </row>
    <row r="52" spans="1:17" ht="18" customHeight="1" x14ac:dyDescent="0.45">
      <c r="A52" s="126"/>
      <c r="B52" s="126"/>
      <c r="C52" s="126"/>
      <c r="D52" s="171"/>
      <c r="E52" s="83"/>
      <c r="F52" s="83"/>
      <c r="G52" s="83"/>
      <c r="H52" s="83"/>
      <c r="I52" s="83"/>
      <c r="J52" s="83"/>
      <c r="K52" s="83"/>
      <c r="L52" s="27"/>
      <c r="M52" s="27"/>
      <c r="N52" s="27"/>
      <c r="O52" s="27"/>
      <c r="P52" s="30"/>
    </row>
    <row r="53" spans="1:17" ht="21.95" customHeight="1" thickBot="1" x14ac:dyDescent="0.5">
      <c r="A53" s="19" t="s">
        <v>203</v>
      </c>
      <c r="B53" s="162"/>
      <c r="C53" s="162"/>
      <c r="D53" s="34">
        <f>D41+D51+D46</f>
        <v>433655</v>
      </c>
      <c r="E53" s="170"/>
      <c r="F53" s="34">
        <f>F41+F51+F46</f>
        <v>1384395</v>
      </c>
      <c r="G53" s="170"/>
      <c r="H53" s="34">
        <f>H41+H51+H46</f>
        <v>26349</v>
      </c>
      <c r="I53" s="170"/>
      <c r="J53" s="34">
        <f>J41+J51+J46</f>
        <v>43365</v>
      </c>
      <c r="K53" s="170"/>
      <c r="L53" s="34">
        <f>L41+L51+L46</f>
        <v>636343</v>
      </c>
      <c r="M53" s="31"/>
      <c r="N53" s="34">
        <f>N41+N51+N46</f>
        <v>-3996</v>
      </c>
      <c r="O53" s="31"/>
      <c r="P53" s="34">
        <f>P41+P51+P46</f>
        <v>2520111</v>
      </c>
      <c r="Q53" s="187">
        <f>P53-'BS-3-5'!D92</f>
        <v>0</v>
      </c>
    </row>
    <row r="54" spans="1:17" ht="21.95" customHeight="1" thickTop="1" x14ac:dyDescent="0.45"/>
  </sheetData>
  <mergeCells count="6">
    <mergeCell ref="D39:P39"/>
    <mergeCell ref="D4:P4"/>
    <mergeCell ref="J7:L7"/>
    <mergeCell ref="D12:P12"/>
    <mergeCell ref="D31:P31"/>
    <mergeCell ref="J34:L34"/>
  </mergeCells>
  <pageMargins left="0.8" right="0.6" top="0.48" bottom="0.5" header="0.5" footer="0.5"/>
  <pageSetup paperSize="9" scale="8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E362-958B-43E7-93BF-0172053F6ABF}">
  <sheetPr>
    <tabColor theme="8" tint="0.79998168889431442"/>
  </sheetPr>
  <dimension ref="A1:Q54"/>
  <sheetViews>
    <sheetView topLeftCell="A8" zoomScaleNormal="100" zoomScaleSheetLayoutView="80" workbookViewId="0">
      <selection activeCell="A19" sqref="A19"/>
    </sheetView>
  </sheetViews>
  <sheetFormatPr defaultColWidth="9.140625" defaultRowHeight="21.95" customHeight="1" x14ac:dyDescent="0.45"/>
  <cols>
    <col min="1" max="1" width="61.5703125" customWidth="1"/>
    <col min="2" max="2" width="10.7109375" style="159" customWidth="1"/>
    <col min="3" max="3" width="1.85546875" style="159" customWidth="1"/>
    <col min="4" max="4" width="13" customWidth="1"/>
    <col min="5" max="5" width="1.140625" customWidth="1"/>
    <col min="6" max="6" width="13" customWidth="1"/>
    <col min="7" max="7" width="1.140625" customWidth="1"/>
    <col min="8" max="8" width="13" customWidth="1"/>
    <col min="9" max="9" width="1.140625" customWidth="1"/>
    <col min="10" max="10" width="13" customWidth="1"/>
    <col min="11" max="11" width="1.140625" customWidth="1"/>
    <col min="12" max="12" width="13" customWidth="1"/>
    <col min="13" max="13" width="1.140625" customWidth="1"/>
    <col min="14" max="14" width="13.42578125" customWidth="1"/>
    <col min="15" max="15" width="1.140625" customWidth="1"/>
    <col min="16" max="16" width="13" customWidth="1"/>
  </cols>
  <sheetData>
    <row r="1" spans="1:16" ht="21.95" customHeight="1" x14ac:dyDescent="0.5">
      <c r="A1" s="164" t="s">
        <v>103</v>
      </c>
      <c r="D1" s="159"/>
      <c r="L1" s="159"/>
    </row>
    <row r="2" spans="1:16" ht="21.95" customHeight="1" x14ac:dyDescent="0.5">
      <c r="A2" s="181" t="s">
        <v>96</v>
      </c>
      <c r="B2" s="182"/>
      <c r="C2" s="182"/>
      <c r="D2" s="182" t="s">
        <v>97</v>
      </c>
      <c r="E2" s="167"/>
      <c r="F2" s="167" t="s">
        <v>32</v>
      </c>
      <c r="G2" s="167"/>
      <c r="H2" s="167" t="s">
        <v>32</v>
      </c>
      <c r="I2" s="167"/>
      <c r="L2" s="182" t="s">
        <v>97</v>
      </c>
    </row>
    <row r="3" spans="1:16" ht="18.600000000000001" customHeight="1" x14ac:dyDescent="0.5">
      <c r="A3" s="181"/>
      <c r="B3" s="182"/>
      <c r="C3" s="182"/>
      <c r="D3" s="182"/>
      <c r="E3" s="167"/>
      <c r="F3" s="167"/>
      <c r="G3" s="167"/>
      <c r="H3" s="167"/>
      <c r="I3" s="167"/>
      <c r="L3" s="182"/>
    </row>
    <row r="4" spans="1:16" ht="21.95" customHeight="1" x14ac:dyDescent="0.45">
      <c r="D4" s="260" t="s">
        <v>26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21.95" customHeight="1" x14ac:dyDescent="0.45">
      <c r="F5" s="157"/>
      <c r="G5" s="157"/>
      <c r="H5" s="157"/>
      <c r="I5" s="157"/>
      <c r="J5" s="157"/>
      <c r="K5" s="157"/>
      <c r="L5" s="157"/>
      <c r="M5" s="163"/>
      <c r="N5" s="140" t="s">
        <v>134</v>
      </c>
      <c r="O5" s="157"/>
      <c r="P5" s="157"/>
    </row>
    <row r="6" spans="1:16" ht="21.95" customHeight="1" x14ac:dyDescent="0.45">
      <c r="F6" s="157"/>
      <c r="G6" s="157"/>
      <c r="H6" s="157"/>
      <c r="I6" s="157"/>
      <c r="J6" s="157"/>
      <c r="K6" s="157"/>
      <c r="L6" s="157"/>
      <c r="M6" s="163"/>
      <c r="N6" s="140" t="s">
        <v>158</v>
      </c>
      <c r="O6" s="157"/>
      <c r="P6" s="157"/>
    </row>
    <row r="7" spans="1:16" ht="21.95" customHeight="1" x14ac:dyDescent="0.45">
      <c r="A7" s="167"/>
      <c r="F7" s="163"/>
      <c r="G7" s="163"/>
      <c r="H7" s="163"/>
      <c r="I7" s="163"/>
      <c r="J7" s="261" t="s">
        <v>34</v>
      </c>
      <c r="K7" s="261"/>
      <c r="L7" s="261"/>
      <c r="M7" s="140"/>
      <c r="N7" s="168" t="s">
        <v>28</v>
      </c>
      <c r="O7" s="157"/>
      <c r="P7" s="163"/>
    </row>
    <row r="8" spans="1:16" ht="21.95" customHeight="1" x14ac:dyDescent="0.45">
      <c r="A8" s="167"/>
      <c r="F8" s="163"/>
      <c r="G8" s="163"/>
      <c r="H8" s="163"/>
      <c r="I8" s="163"/>
      <c r="J8" s="140"/>
      <c r="K8" s="140"/>
      <c r="L8" s="140"/>
      <c r="M8" s="140"/>
      <c r="N8" s="140" t="s">
        <v>210</v>
      </c>
      <c r="O8" s="157"/>
      <c r="P8" s="163"/>
    </row>
    <row r="9" spans="1:16" ht="21.95" customHeight="1" x14ac:dyDescent="0.45">
      <c r="A9" s="167"/>
      <c r="D9" s="163" t="s">
        <v>19</v>
      </c>
      <c r="F9" s="163"/>
      <c r="G9" s="163"/>
      <c r="H9" s="163" t="s">
        <v>123</v>
      </c>
      <c r="I9" s="163"/>
      <c r="J9" s="140"/>
      <c r="K9" s="161"/>
      <c r="L9" s="161"/>
      <c r="M9" s="163"/>
      <c r="N9" s="140" t="s">
        <v>211</v>
      </c>
      <c r="O9" s="161"/>
      <c r="P9" s="140"/>
    </row>
    <row r="10" spans="1:16" s="185" customFormat="1" ht="21.95" customHeight="1" x14ac:dyDescent="0.45">
      <c r="A10" s="183"/>
      <c r="B10" s="184"/>
      <c r="C10" s="184"/>
      <c r="D10" s="163" t="s">
        <v>20</v>
      </c>
      <c r="E10" s="163"/>
      <c r="F10" s="140" t="s">
        <v>99</v>
      </c>
      <c r="G10" s="163"/>
      <c r="H10" s="140" t="s">
        <v>125</v>
      </c>
      <c r="I10" s="161"/>
      <c r="J10" s="140" t="s">
        <v>33</v>
      </c>
      <c r="K10" s="163"/>
      <c r="L10" s="163" t="s">
        <v>60</v>
      </c>
      <c r="M10" s="163"/>
      <c r="N10" s="140" t="s">
        <v>177</v>
      </c>
      <c r="O10" s="163"/>
      <c r="P10" s="169" t="s">
        <v>27</v>
      </c>
    </row>
    <row r="11" spans="1:16" ht="21.95" customHeight="1" x14ac:dyDescent="0.45">
      <c r="A11" s="142"/>
      <c r="B11" s="139"/>
      <c r="C11" s="139"/>
      <c r="D11" s="163" t="s">
        <v>21</v>
      </c>
      <c r="F11" s="140" t="s">
        <v>100</v>
      </c>
      <c r="G11" s="163"/>
      <c r="H11" s="140" t="s">
        <v>124</v>
      </c>
      <c r="I11" s="163"/>
      <c r="J11" s="140" t="s">
        <v>88</v>
      </c>
      <c r="K11" s="163"/>
      <c r="L11" s="140" t="s">
        <v>59</v>
      </c>
      <c r="M11" s="163"/>
      <c r="N11" s="140" t="s">
        <v>153</v>
      </c>
      <c r="O11" s="140"/>
      <c r="P11" s="169" t="s">
        <v>28</v>
      </c>
    </row>
    <row r="12" spans="1:16" s="161" customFormat="1" ht="21.95" customHeight="1" x14ac:dyDescent="0.45">
      <c r="B12" s="142"/>
      <c r="C12" s="142"/>
      <c r="D12" s="259" t="s">
        <v>36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</row>
    <row r="13" spans="1:16" s="161" customFormat="1" ht="21.95" customHeight="1" x14ac:dyDescent="0.45">
      <c r="A13" s="142" t="s">
        <v>189</v>
      </c>
      <c r="B13" s="142"/>
      <c r="C13" s="142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</row>
    <row r="14" spans="1:16" s="161" customFormat="1" ht="21.95" customHeight="1" x14ac:dyDescent="0.45">
      <c r="A14" s="142" t="s">
        <v>135</v>
      </c>
      <c r="B14" s="142"/>
      <c r="C14" s="142"/>
      <c r="D14" s="28">
        <v>433655</v>
      </c>
      <c r="E14" s="28"/>
      <c r="F14" s="28">
        <v>1384395</v>
      </c>
      <c r="G14" s="28"/>
      <c r="H14" s="28">
        <v>26349</v>
      </c>
      <c r="I14" s="28"/>
      <c r="J14" s="28">
        <v>43365</v>
      </c>
      <c r="K14" s="28"/>
      <c r="L14" s="170">
        <v>466738</v>
      </c>
      <c r="M14" s="170"/>
      <c r="N14" s="170">
        <v>-13922</v>
      </c>
      <c r="O14" s="170"/>
      <c r="P14" s="170">
        <f>SUM(D14:N14)</f>
        <v>2340580</v>
      </c>
    </row>
    <row r="15" spans="1:16" s="161" customFormat="1" ht="18.600000000000001" customHeight="1" x14ac:dyDescent="0.45">
      <c r="A15" s="142"/>
      <c r="B15" s="126"/>
      <c r="C15" s="126"/>
      <c r="D15" s="171"/>
      <c r="E15" s="83"/>
      <c r="F15" s="83"/>
      <c r="G15" s="83"/>
      <c r="H15" s="83"/>
      <c r="I15" s="83"/>
      <c r="J15" s="83"/>
      <c r="K15" s="83"/>
      <c r="L15" s="27"/>
      <c r="M15" s="27"/>
      <c r="N15" s="27"/>
      <c r="O15" s="27"/>
      <c r="P15" s="30"/>
    </row>
    <row r="16" spans="1:16" s="161" customFormat="1" ht="21.95" customHeight="1" x14ac:dyDescent="0.45">
      <c r="A16" s="142" t="s">
        <v>173</v>
      </c>
      <c r="B16" s="142"/>
      <c r="C16" s="142"/>
      <c r="D16" s="172"/>
      <c r="E16" s="173"/>
      <c r="F16" s="173"/>
      <c r="G16" s="173"/>
      <c r="H16" s="173"/>
      <c r="I16" s="173"/>
      <c r="J16" s="173"/>
      <c r="K16" s="173"/>
      <c r="L16" s="27"/>
      <c r="M16" s="27"/>
      <c r="N16" s="27"/>
      <c r="O16" s="27"/>
      <c r="P16" s="174"/>
    </row>
    <row r="17" spans="1:16" s="161" customFormat="1" ht="21.95" customHeight="1" x14ac:dyDescent="0.45">
      <c r="A17" s="115" t="s">
        <v>178</v>
      </c>
      <c r="B17" s="123"/>
      <c r="C17" s="123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3"/>
    </row>
    <row r="18" spans="1:16" s="161" customFormat="1" ht="21.95" customHeight="1" x14ac:dyDescent="0.45">
      <c r="A18" s="125" t="s">
        <v>179</v>
      </c>
      <c r="B18" s="186"/>
      <c r="C18" s="123"/>
      <c r="D18" s="40">
        <v>0</v>
      </c>
      <c r="E18" s="88"/>
      <c r="F18" s="40">
        <v>0</v>
      </c>
      <c r="G18" s="88"/>
      <c r="H18" s="40">
        <v>0</v>
      </c>
      <c r="I18" s="177"/>
      <c r="J18" s="40">
        <v>0</v>
      </c>
      <c r="K18" s="175"/>
      <c r="L18" s="175">
        <v>-9106</v>
      </c>
      <c r="M18" s="175"/>
      <c r="N18" s="175">
        <v>0</v>
      </c>
      <c r="O18" s="175"/>
      <c r="P18" s="173">
        <f t="shared" ref="P18" si="0">SUM(D18:N18)</f>
        <v>-9106</v>
      </c>
    </row>
    <row r="19" spans="1:16" s="161" customFormat="1" ht="21.95" customHeight="1" x14ac:dyDescent="0.45">
      <c r="A19" s="121" t="s">
        <v>196</v>
      </c>
      <c r="B19" s="126"/>
      <c r="C19" s="126"/>
      <c r="D19" s="178">
        <f>SUM(D17:D18)</f>
        <v>0</v>
      </c>
      <c r="E19" s="172"/>
      <c r="F19" s="178">
        <f>SUM(F17:F18)</f>
        <v>0</v>
      </c>
      <c r="G19" s="172"/>
      <c r="H19" s="178">
        <f>SUM(H17:H18)</f>
        <v>0</v>
      </c>
      <c r="I19" s="172"/>
      <c r="J19" s="178">
        <f>SUM(J17:J18)</f>
        <v>0</v>
      </c>
      <c r="K19" s="172"/>
      <c r="L19" s="178">
        <f>SUM(L17:L18)</f>
        <v>-9106</v>
      </c>
      <c r="M19" s="179"/>
      <c r="N19" s="178">
        <f>SUM(N17:N18)</f>
        <v>0</v>
      </c>
      <c r="O19" s="179"/>
      <c r="P19" s="178">
        <f>SUM(P17:P18)</f>
        <v>-9106</v>
      </c>
    </row>
    <row r="20" spans="1:16" s="161" customFormat="1" ht="18.600000000000001" customHeight="1" x14ac:dyDescent="0.45">
      <c r="A20" s="126"/>
      <c r="B20" s="126"/>
      <c r="C20" s="126"/>
      <c r="D20" s="171"/>
      <c r="E20" s="83"/>
      <c r="F20" s="83"/>
      <c r="G20" s="83"/>
      <c r="H20" s="83"/>
      <c r="I20" s="83"/>
      <c r="J20" s="83"/>
      <c r="K20" s="83"/>
      <c r="L20" s="27"/>
      <c r="M20" s="27"/>
      <c r="N20" s="27"/>
      <c r="O20" s="27"/>
      <c r="P20" s="30"/>
    </row>
    <row r="21" spans="1:16" s="161" customFormat="1" ht="21.95" customHeight="1" x14ac:dyDescent="0.45">
      <c r="A21" s="142" t="s">
        <v>41</v>
      </c>
      <c r="B21" s="142"/>
      <c r="C21" s="142"/>
      <c r="D21" s="31"/>
      <c r="E21" s="83"/>
      <c r="F21" s="83"/>
      <c r="G21" s="83"/>
      <c r="H21" s="83"/>
      <c r="I21" s="83"/>
      <c r="J21" s="83"/>
      <c r="K21" s="83"/>
      <c r="L21" s="27"/>
      <c r="M21" s="83"/>
      <c r="N21" s="30"/>
      <c r="O21" s="83"/>
      <c r="P21" s="30"/>
    </row>
    <row r="22" spans="1:16" s="161" customFormat="1" ht="21.95" customHeight="1" x14ac:dyDescent="0.45">
      <c r="A22" s="123" t="s">
        <v>180</v>
      </c>
      <c r="B22"/>
      <c r="C22"/>
      <c r="D22" s="171">
        <v>0</v>
      </c>
      <c r="E22" s="171"/>
      <c r="F22" s="171">
        <v>0</v>
      </c>
      <c r="G22" s="171"/>
      <c r="H22" s="171">
        <v>0</v>
      </c>
      <c r="I22" s="171"/>
      <c r="J22" s="171">
        <v>0</v>
      </c>
      <c r="K22" s="171"/>
      <c r="L22" s="171">
        <v>79573</v>
      </c>
      <c r="M22" s="171"/>
      <c r="N22" s="171">
        <v>0</v>
      </c>
      <c r="O22" s="171"/>
      <c r="P22" s="83">
        <f>SUM(D22:N22)</f>
        <v>79573</v>
      </c>
    </row>
    <row r="23" spans="1:16" s="161" customFormat="1" ht="21.95" customHeight="1" x14ac:dyDescent="0.45">
      <c r="A23" s="123" t="s">
        <v>181</v>
      </c>
      <c r="B23" s="123"/>
      <c r="C23" s="123"/>
      <c r="D23" s="171">
        <v>0</v>
      </c>
      <c r="E23" s="171"/>
      <c r="F23" s="171">
        <v>0</v>
      </c>
      <c r="G23" s="171"/>
      <c r="H23" s="171">
        <v>0</v>
      </c>
      <c r="I23" s="171"/>
      <c r="J23" s="171">
        <v>0</v>
      </c>
      <c r="K23" s="171"/>
      <c r="L23" s="171">
        <v>0</v>
      </c>
      <c r="M23" s="171"/>
      <c r="N23" s="171">
        <v>2086</v>
      </c>
      <c r="O23" s="171"/>
      <c r="P23" s="83">
        <f>SUM(D23:N23)</f>
        <v>2086</v>
      </c>
    </row>
    <row r="24" spans="1:16" s="161" customFormat="1" ht="21.95" customHeight="1" x14ac:dyDescent="0.45">
      <c r="A24" s="126" t="s">
        <v>163</v>
      </c>
      <c r="B24" s="126"/>
      <c r="C24" s="126"/>
      <c r="D24" s="111">
        <f>SUM(D22:D23)</f>
        <v>0</v>
      </c>
      <c r="E24" s="180"/>
      <c r="F24" s="111">
        <f>SUM(F22:F23)</f>
        <v>0</v>
      </c>
      <c r="G24" s="180"/>
      <c r="H24" s="111">
        <f>SUM(H22:H23)</f>
        <v>0</v>
      </c>
      <c r="I24" s="180"/>
      <c r="J24" s="111">
        <f>SUM(J22:J23)</f>
        <v>0</v>
      </c>
      <c r="K24" s="180"/>
      <c r="L24" s="111">
        <f>SUM(L22:L23)</f>
        <v>79573</v>
      </c>
      <c r="M24" s="180"/>
      <c r="N24" s="111">
        <f>SUM(N22:N23)</f>
        <v>2086</v>
      </c>
      <c r="O24" s="180"/>
      <c r="P24" s="111">
        <f>SUM(P22:P23)</f>
        <v>81659</v>
      </c>
    </row>
    <row r="25" spans="1:16" s="161" customFormat="1" ht="18.600000000000001" customHeight="1" x14ac:dyDescent="0.45">
      <c r="A25" s="126"/>
      <c r="B25" s="126"/>
      <c r="C25" s="126"/>
      <c r="D25" s="171"/>
      <c r="E25" s="83"/>
      <c r="F25" s="83"/>
      <c r="G25" s="83"/>
      <c r="H25" s="83"/>
      <c r="I25" s="83"/>
      <c r="J25" s="83"/>
      <c r="K25" s="83"/>
      <c r="L25" s="27"/>
      <c r="M25" s="83"/>
      <c r="N25" s="30"/>
      <c r="O25" s="83"/>
      <c r="P25" s="30"/>
    </row>
    <row r="26" spans="1:16" ht="21.95" customHeight="1" thickBot="1" x14ac:dyDescent="0.5">
      <c r="A26" s="19" t="s">
        <v>186</v>
      </c>
      <c r="D26" s="34">
        <f>D14+D19+D24</f>
        <v>433655</v>
      </c>
      <c r="E26" s="170"/>
      <c r="F26" s="34">
        <f>F14+F19+F24</f>
        <v>1384395</v>
      </c>
      <c r="G26" s="170"/>
      <c r="H26" s="34">
        <f>H14+H19+H24</f>
        <v>26349</v>
      </c>
      <c r="I26" s="170"/>
      <c r="J26" s="34">
        <f>J14+J19+J24</f>
        <v>43365</v>
      </c>
      <c r="K26" s="170"/>
      <c r="L26" s="34">
        <f>L14+L19+L24</f>
        <v>537205</v>
      </c>
      <c r="M26" s="170"/>
      <c r="N26" s="34">
        <f>N14+N19+N24</f>
        <v>-11836</v>
      </c>
      <c r="O26" s="170"/>
      <c r="P26" s="34">
        <f>P14+P19+P24</f>
        <v>2413133</v>
      </c>
    </row>
    <row r="27" spans="1:16" ht="21.95" customHeight="1" thickTop="1" x14ac:dyDescent="0.45"/>
    <row r="28" spans="1:16" ht="21.95" customHeight="1" x14ac:dyDescent="0.5">
      <c r="A28" s="164" t="s">
        <v>103</v>
      </c>
      <c r="D28" s="159"/>
      <c r="L28" s="159"/>
    </row>
    <row r="29" spans="1:16" ht="21.95" customHeight="1" x14ac:dyDescent="0.5">
      <c r="A29" s="181" t="s">
        <v>96</v>
      </c>
      <c r="B29" s="182"/>
      <c r="C29" s="182"/>
      <c r="D29" s="182" t="s">
        <v>97</v>
      </c>
      <c r="E29" s="167"/>
      <c r="F29" s="167" t="s">
        <v>32</v>
      </c>
      <c r="G29" s="167"/>
      <c r="H29" s="167" t="s">
        <v>32</v>
      </c>
      <c r="I29" s="167"/>
      <c r="L29" s="182" t="s">
        <v>97</v>
      </c>
    </row>
    <row r="30" spans="1:16" ht="18.600000000000001" customHeight="1" x14ac:dyDescent="0.5">
      <c r="A30" s="181"/>
      <c r="B30" s="182"/>
      <c r="C30" s="182"/>
      <c r="D30" s="182"/>
      <c r="E30" s="167"/>
      <c r="F30" s="167"/>
      <c r="G30" s="167"/>
      <c r="H30" s="167"/>
      <c r="I30" s="167"/>
      <c r="L30" s="182"/>
    </row>
    <row r="31" spans="1:16" ht="21.95" customHeight="1" x14ac:dyDescent="0.45">
      <c r="D31" s="260" t="s">
        <v>26</v>
      </c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</row>
    <row r="32" spans="1:16" ht="21.95" customHeight="1" x14ac:dyDescent="0.45">
      <c r="F32" s="157"/>
      <c r="G32" s="157"/>
      <c r="H32" s="157"/>
      <c r="I32" s="157"/>
      <c r="J32" s="157"/>
      <c r="K32" s="157"/>
      <c r="L32" s="157"/>
      <c r="M32" s="163"/>
      <c r="N32" s="140" t="s">
        <v>134</v>
      </c>
      <c r="O32" s="157"/>
      <c r="P32" s="157"/>
    </row>
    <row r="33" spans="1:16" ht="21.95" customHeight="1" x14ac:dyDescent="0.45">
      <c r="F33" s="157"/>
      <c r="G33" s="157"/>
      <c r="H33" s="157"/>
      <c r="I33" s="157"/>
      <c r="J33" s="157"/>
      <c r="K33" s="157"/>
      <c r="L33" s="157"/>
      <c r="M33" s="163"/>
      <c r="N33" s="140" t="s">
        <v>158</v>
      </c>
      <c r="O33" s="157"/>
      <c r="P33" s="157"/>
    </row>
    <row r="34" spans="1:16" ht="21.95" customHeight="1" x14ac:dyDescent="0.45">
      <c r="A34" s="167"/>
      <c r="F34" s="163"/>
      <c r="G34" s="163"/>
      <c r="H34" s="163"/>
      <c r="I34" s="163"/>
      <c r="J34" s="261" t="s">
        <v>34</v>
      </c>
      <c r="K34" s="261"/>
      <c r="L34" s="261"/>
      <c r="M34" s="140"/>
      <c r="N34" s="168" t="s">
        <v>28</v>
      </c>
      <c r="O34" s="157"/>
      <c r="P34" s="163"/>
    </row>
    <row r="35" spans="1:16" ht="21.95" customHeight="1" x14ac:dyDescent="0.45">
      <c r="A35" s="167"/>
      <c r="F35" s="163"/>
      <c r="G35" s="163"/>
      <c r="H35" s="163"/>
      <c r="I35" s="163"/>
      <c r="J35" s="140"/>
      <c r="K35" s="140"/>
      <c r="L35" s="140"/>
      <c r="M35" s="140"/>
      <c r="N35" s="140" t="s">
        <v>210</v>
      </c>
      <c r="O35" s="157"/>
      <c r="P35" s="163"/>
    </row>
    <row r="36" spans="1:16" ht="21.95" customHeight="1" x14ac:dyDescent="0.45">
      <c r="A36" s="167"/>
      <c r="D36" s="163" t="s">
        <v>19</v>
      </c>
      <c r="F36" s="163"/>
      <c r="G36" s="163"/>
      <c r="H36" s="163" t="s">
        <v>123</v>
      </c>
      <c r="I36" s="163"/>
      <c r="J36" s="140"/>
      <c r="K36" s="161"/>
      <c r="L36" s="161"/>
      <c r="M36" s="163"/>
      <c r="N36" s="140" t="s">
        <v>211</v>
      </c>
      <c r="O36" s="161"/>
      <c r="P36" s="140"/>
    </row>
    <row r="37" spans="1:16" ht="21.95" customHeight="1" x14ac:dyDescent="0.45">
      <c r="A37" s="183"/>
      <c r="B37" s="184"/>
      <c r="C37" s="184"/>
      <c r="D37" s="163" t="s">
        <v>20</v>
      </c>
      <c r="E37" s="163"/>
      <c r="F37" s="140" t="s">
        <v>99</v>
      </c>
      <c r="G37" s="163"/>
      <c r="H37" s="140" t="s">
        <v>125</v>
      </c>
      <c r="I37" s="161"/>
      <c r="J37" s="140" t="s">
        <v>33</v>
      </c>
      <c r="K37" s="163"/>
      <c r="L37" s="163" t="s">
        <v>60</v>
      </c>
      <c r="M37" s="163"/>
      <c r="N37" s="140" t="s">
        <v>177</v>
      </c>
      <c r="O37" s="163"/>
      <c r="P37" s="169" t="s">
        <v>27</v>
      </c>
    </row>
    <row r="38" spans="1:16" ht="21.95" customHeight="1" x14ac:dyDescent="0.45">
      <c r="A38" s="142"/>
      <c r="B38" s="139" t="s">
        <v>0</v>
      </c>
      <c r="C38" s="139"/>
      <c r="D38" s="163" t="s">
        <v>21</v>
      </c>
      <c r="F38" s="140" t="s">
        <v>100</v>
      </c>
      <c r="G38" s="163"/>
      <c r="H38" s="140" t="s">
        <v>124</v>
      </c>
      <c r="I38" s="163"/>
      <c r="J38" s="140" t="s">
        <v>88</v>
      </c>
      <c r="K38" s="163"/>
      <c r="L38" s="140" t="s">
        <v>59</v>
      </c>
      <c r="M38" s="163"/>
      <c r="N38" s="140" t="s">
        <v>153</v>
      </c>
      <c r="O38" s="140"/>
      <c r="P38" s="169" t="s">
        <v>28</v>
      </c>
    </row>
    <row r="39" spans="1:16" ht="21.95" customHeight="1" x14ac:dyDescent="0.45">
      <c r="A39" s="161"/>
      <c r="B39" s="142"/>
      <c r="C39" s="142"/>
      <c r="D39" s="259" t="s">
        <v>36</v>
      </c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</row>
    <row r="40" spans="1:16" ht="21.95" customHeight="1" x14ac:dyDescent="0.45">
      <c r="A40" s="142" t="s">
        <v>201</v>
      </c>
      <c r="B40" s="142"/>
      <c r="C40" s="142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</row>
    <row r="41" spans="1:16" ht="21.95" customHeight="1" x14ac:dyDescent="0.45">
      <c r="A41" s="142" t="s">
        <v>202</v>
      </c>
      <c r="B41" s="142"/>
      <c r="C41" s="142"/>
      <c r="D41" s="28">
        <v>433655</v>
      </c>
      <c r="E41" s="28"/>
      <c r="F41" s="28">
        <v>1384395</v>
      </c>
      <c r="G41" s="28"/>
      <c r="H41" s="28">
        <v>26349</v>
      </c>
      <c r="I41" s="28"/>
      <c r="J41" s="28">
        <v>43365</v>
      </c>
      <c r="K41" s="28"/>
      <c r="L41" s="170">
        <v>561146</v>
      </c>
      <c r="M41" s="170"/>
      <c r="N41" s="170">
        <v>-9812</v>
      </c>
      <c r="O41" s="170"/>
      <c r="P41" s="170">
        <f>SUM(D41:N41)</f>
        <v>2439098</v>
      </c>
    </row>
    <row r="42" spans="1:16" s="161" customFormat="1" ht="18.600000000000001" customHeight="1" x14ac:dyDescent="0.45">
      <c r="A42" s="126"/>
      <c r="B42" s="126"/>
      <c r="C42" s="126"/>
      <c r="D42" s="171"/>
      <c r="E42" s="83"/>
      <c r="F42" s="83"/>
      <c r="G42" s="83"/>
      <c r="H42" s="83"/>
      <c r="I42" s="83"/>
      <c r="J42" s="83"/>
      <c r="K42" s="83"/>
      <c r="L42" s="27"/>
      <c r="M42" s="83"/>
      <c r="N42" s="30"/>
      <c r="O42" s="83"/>
      <c r="P42" s="30"/>
    </row>
    <row r="43" spans="1:16" s="161" customFormat="1" ht="21.95" customHeight="1" x14ac:dyDescent="0.45">
      <c r="A43" s="142" t="s">
        <v>173</v>
      </c>
      <c r="B43" s="142"/>
      <c r="C43" s="142"/>
      <c r="D43" s="172"/>
      <c r="E43" s="173"/>
      <c r="F43" s="173"/>
      <c r="G43" s="173"/>
      <c r="H43" s="173"/>
      <c r="I43" s="173"/>
      <c r="J43" s="173"/>
      <c r="K43" s="173"/>
      <c r="L43" s="27"/>
      <c r="M43" s="27"/>
      <c r="N43" s="27"/>
      <c r="O43" s="27"/>
      <c r="P43" s="174"/>
    </row>
    <row r="44" spans="1:16" s="161" customFormat="1" ht="21.95" customHeight="1" x14ac:dyDescent="0.45">
      <c r="A44" s="115" t="s">
        <v>178</v>
      </c>
      <c r="B44" s="123"/>
      <c r="C44" s="123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3"/>
    </row>
    <row r="45" spans="1:16" s="161" customFormat="1" ht="21.95" customHeight="1" x14ac:dyDescent="0.45">
      <c r="A45" s="125" t="s">
        <v>179</v>
      </c>
      <c r="B45" s="176">
        <v>10</v>
      </c>
      <c r="C45" s="123"/>
      <c r="D45" s="40">
        <v>0</v>
      </c>
      <c r="E45" s="88"/>
      <c r="F45" s="40">
        <v>0</v>
      </c>
      <c r="G45" s="88"/>
      <c r="H45" s="40">
        <v>0</v>
      </c>
      <c r="I45" s="177"/>
      <c r="J45" s="40">
        <v>0</v>
      </c>
      <c r="K45" s="175"/>
      <c r="L45" s="175">
        <v>-23851</v>
      </c>
      <c r="M45" s="175"/>
      <c r="N45" s="175">
        <v>0</v>
      </c>
      <c r="O45" s="175"/>
      <c r="P45" s="173">
        <f t="shared" ref="P45" si="1">SUM(D45:N45)</f>
        <v>-23851</v>
      </c>
    </row>
    <row r="46" spans="1:16" s="161" customFormat="1" ht="21.95" customHeight="1" x14ac:dyDescent="0.45">
      <c r="A46" s="121" t="s">
        <v>196</v>
      </c>
      <c r="B46" s="126"/>
      <c r="C46" s="126"/>
      <c r="D46" s="178">
        <f>SUM(D44:D45)</f>
        <v>0</v>
      </c>
      <c r="E46" s="172"/>
      <c r="F46" s="178">
        <f>SUM(F44:F45)</f>
        <v>0</v>
      </c>
      <c r="G46" s="172"/>
      <c r="H46" s="178">
        <f>SUM(H44:H45)</f>
        <v>0</v>
      </c>
      <c r="I46" s="172"/>
      <c r="J46" s="178">
        <f>SUM(J44:J45)</f>
        <v>0</v>
      </c>
      <c r="K46" s="172"/>
      <c r="L46" s="178">
        <f>SUM(L44:L45)</f>
        <v>-23851</v>
      </c>
      <c r="M46" s="179"/>
      <c r="N46" s="178">
        <f>SUM(N44:N45)</f>
        <v>0</v>
      </c>
      <c r="O46" s="179"/>
      <c r="P46" s="178">
        <f>SUM(P44:P45)</f>
        <v>-23851</v>
      </c>
    </row>
    <row r="47" spans="1:16" s="161" customFormat="1" ht="18.600000000000001" customHeight="1" x14ac:dyDescent="0.45">
      <c r="A47" s="126"/>
      <c r="B47" s="126"/>
      <c r="C47" s="126"/>
      <c r="D47" s="171"/>
      <c r="E47" s="83"/>
      <c r="F47" s="83"/>
      <c r="G47" s="83"/>
      <c r="H47" s="83"/>
      <c r="I47" s="83"/>
      <c r="J47" s="83"/>
      <c r="K47" s="83"/>
      <c r="L47" s="27"/>
      <c r="M47" s="27"/>
      <c r="N47" s="27"/>
      <c r="O47" s="27"/>
      <c r="P47" s="30"/>
    </row>
    <row r="48" spans="1:16" ht="21.95" customHeight="1" x14ac:dyDescent="0.45">
      <c r="A48" s="142" t="s">
        <v>41</v>
      </c>
      <c r="B48" s="142"/>
      <c r="C48" s="142"/>
      <c r="D48" s="31"/>
      <c r="E48" s="83"/>
      <c r="F48" s="83"/>
      <c r="G48" s="83"/>
      <c r="H48" s="83"/>
      <c r="I48" s="83"/>
      <c r="J48" s="83"/>
      <c r="K48" s="83"/>
      <c r="L48" s="27"/>
      <c r="M48" s="83"/>
      <c r="N48" s="30"/>
      <c r="O48" s="83"/>
      <c r="P48" s="30"/>
    </row>
    <row r="49" spans="1:17" ht="21.95" customHeight="1" x14ac:dyDescent="0.45">
      <c r="A49" s="123" t="s">
        <v>180</v>
      </c>
      <c r="B49"/>
      <c r="C49"/>
      <c r="D49" s="171">
        <v>0</v>
      </c>
      <c r="E49" s="171"/>
      <c r="F49" s="171">
        <v>0</v>
      </c>
      <c r="G49" s="171"/>
      <c r="H49" s="171">
        <v>0</v>
      </c>
      <c r="I49" s="171"/>
      <c r="J49" s="171">
        <v>0</v>
      </c>
      <c r="K49" s="171"/>
      <c r="L49" s="171">
        <f>'SOCI 6-7'!H64</f>
        <v>131285</v>
      </c>
      <c r="M49" s="171"/>
      <c r="N49" s="171">
        <v>0</v>
      </c>
      <c r="O49" s="171"/>
      <c r="P49" s="83">
        <f>SUM(D49:N49)</f>
        <v>131285</v>
      </c>
    </row>
    <row r="50" spans="1:17" ht="21.95" customHeight="1" x14ac:dyDescent="0.45">
      <c r="A50" s="123" t="s">
        <v>181</v>
      </c>
      <c r="B50" s="123"/>
      <c r="C50" s="123"/>
      <c r="D50" s="171">
        <v>0</v>
      </c>
      <c r="E50" s="171"/>
      <c r="F50" s="171">
        <v>0</v>
      </c>
      <c r="G50" s="171"/>
      <c r="H50" s="171">
        <v>0</v>
      </c>
      <c r="I50" s="171"/>
      <c r="J50" s="171">
        <v>0</v>
      </c>
      <c r="K50" s="171"/>
      <c r="L50" s="171">
        <v>0</v>
      </c>
      <c r="M50" s="171"/>
      <c r="N50" s="171">
        <f>'SOCI 6-7'!H73</f>
        <v>5816</v>
      </c>
      <c r="O50" s="171"/>
      <c r="P50" s="83">
        <f>SUM(D50:N50)</f>
        <v>5816</v>
      </c>
    </row>
    <row r="51" spans="1:17" ht="21.95" customHeight="1" x14ac:dyDescent="0.45">
      <c r="A51" s="126" t="s">
        <v>163</v>
      </c>
      <c r="B51" s="126"/>
      <c r="C51" s="126"/>
      <c r="D51" s="111">
        <f>SUM(D49:D50)</f>
        <v>0</v>
      </c>
      <c r="E51" s="180"/>
      <c r="F51" s="111">
        <f>SUM(F49:F50)</f>
        <v>0</v>
      </c>
      <c r="G51" s="180"/>
      <c r="H51" s="111">
        <f>SUM(H49:H50)</f>
        <v>0</v>
      </c>
      <c r="I51" s="180"/>
      <c r="J51" s="111">
        <f>SUM(J49:J50)</f>
        <v>0</v>
      </c>
      <c r="K51" s="180"/>
      <c r="L51" s="111">
        <f>SUM(L49:L50)</f>
        <v>131285</v>
      </c>
      <c r="M51" s="180"/>
      <c r="N51" s="111">
        <f>SUM(N49:N50)</f>
        <v>5816</v>
      </c>
      <c r="O51" s="180"/>
      <c r="P51" s="111">
        <f>SUM(P49:P50)</f>
        <v>137101</v>
      </c>
    </row>
    <row r="52" spans="1:17" s="161" customFormat="1" ht="18.600000000000001" customHeight="1" x14ac:dyDescent="0.45">
      <c r="A52" s="126"/>
      <c r="B52" s="126"/>
      <c r="C52" s="126"/>
      <c r="D52" s="171"/>
      <c r="E52" s="83"/>
      <c r="F52" s="83"/>
      <c r="G52" s="83"/>
      <c r="H52" s="83"/>
      <c r="I52" s="83"/>
      <c r="J52" s="83"/>
      <c r="K52" s="83"/>
      <c r="L52" s="27"/>
      <c r="M52" s="83"/>
      <c r="N52" s="30"/>
      <c r="O52" s="83"/>
      <c r="P52" s="30"/>
    </row>
    <row r="53" spans="1:17" ht="21.95" customHeight="1" thickBot="1" x14ac:dyDescent="0.5">
      <c r="A53" s="19" t="s">
        <v>203</v>
      </c>
      <c r="D53" s="34">
        <f>D41+D51+D46</f>
        <v>433655</v>
      </c>
      <c r="E53" s="170"/>
      <c r="F53" s="34">
        <f>F41+F51+F46</f>
        <v>1384395</v>
      </c>
      <c r="G53" s="170"/>
      <c r="H53" s="34">
        <f>H41+H51+H46</f>
        <v>26349</v>
      </c>
      <c r="I53" s="170"/>
      <c r="J53" s="34">
        <f>J41+J51+J46</f>
        <v>43365</v>
      </c>
      <c r="K53" s="170"/>
      <c r="L53" s="34">
        <f>L41+L51+L46</f>
        <v>668580</v>
      </c>
      <c r="M53" s="170"/>
      <c r="N53" s="34">
        <f>N41+N51+N46</f>
        <v>-3996</v>
      </c>
      <c r="O53" s="170"/>
      <c r="P53" s="34">
        <f>P41+P51+P46</f>
        <v>2552348</v>
      </c>
      <c r="Q53" s="188">
        <f>P53-'BS-3-5'!H92</f>
        <v>0</v>
      </c>
    </row>
    <row r="54" spans="1:17" ht="21.95" customHeight="1" thickTop="1" x14ac:dyDescent="0.45"/>
  </sheetData>
  <mergeCells count="6">
    <mergeCell ref="D39:P39"/>
    <mergeCell ref="D4:P4"/>
    <mergeCell ref="J7:L7"/>
    <mergeCell ref="D12:P12"/>
    <mergeCell ref="D31:P31"/>
    <mergeCell ref="J34:L34"/>
  </mergeCells>
  <pageMargins left="0.8" right="0.6" top="0.48" bottom="0.5" header="0.5" footer="0.5"/>
  <pageSetup paperSize="9" scale="8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8" tint="0.79998168889431442"/>
  </sheetPr>
  <dimension ref="A1:K82"/>
  <sheetViews>
    <sheetView tabSelected="1" zoomScaleNormal="100" zoomScaleSheetLayoutView="80" workbookViewId="0"/>
  </sheetViews>
  <sheetFormatPr defaultColWidth="9.140625" defaultRowHeight="21.95" customHeight="1" x14ac:dyDescent="0.45"/>
  <cols>
    <col min="1" max="1" width="52.5703125" style="9" customWidth="1"/>
    <col min="2" max="2" width="9.85546875" style="9" customWidth="1"/>
    <col min="3" max="3" width="12.140625" style="5" customWidth="1"/>
    <col min="4" max="4" width="1.42578125" style="17" customWidth="1"/>
    <col min="5" max="5" width="12.140625" style="5" customWidth="1"/>
    <col min="6" max="6" width="1.42578125" style="17" customWidth="1"/>
    <col min="7" max="7" width="12.140625" style="5" customWidth="1"/>
    <col min="8" max="8" width="1.42578125" style="17" customWidth="1"/>
    <col min="9" max="9" width="12.140625" style="5" customWidth="1"/>
    <col min="10" max="10" width="11" style="5" bestFit="1" customWidth="1"/>
    <col min="11" max="11" width="9.140625" style="93"/>
    <col min="12" max="16384" width="9.140625" style="5"/>
  </cols>
  <sheetData>
    <row r="1" spans="1:11" ht="21.95" customHeight="1" x14ac:dyDescent="0.5">
      <c r="A1" s="11" t="s">
        <v>103</v>
      </c>
      <c r="B1" s="11"/>
      <c r="D1" s="39"/>
      <c r="F1" s="39"/>
      <c r="G1" s="8"/>
      <c r="H1" s="39"/>
      <c r="I1" s="8"/>
    </row>
    <row r="2" spans="1:11" ht="21.95" customHeight="1" x14ac:dyDescent="0.5">
      <c r="A2" s="11" t="s">
        <v>48</v>
      </c>
      <c r="B2" s="11"/>
      <c r="D2" s="39"/>
      <c r="F2" s="39"/>
      <c r="G2" s="8"/>
      <c r="H2" s="39"/>
      <c r="I2" s="8"/>
    </row>
    <row r="3" spans="1:11" s="109" customFormat="1" ht="18" customHeight="1" x14ac:dyDescent="0.4">
      <c r="A3" s="105"/>
      <c r="B3" s="105"/>
      <c r="C3" s="262" t="s">
        <v>11</v>
      </c>
      <c r="D3" s="262"/>
      <c r="E3" s="262"/>
      <c r="F3" s="262"/>
      <c r="G3" s="262"/>
      <c r="H3" s="262"/>
      <c r="I3" s="262"/>
      <c r="K3" s="110"/>
    </row>
    <row r="4" spans="1:11" ht="21.95" customHeight="1" x14ac:dyDescent="0.5">
      <c r="A4" s="11"/>
      <c r="B4" s="11"/>
      <c r="C4" s="254" t="s">
        <v>18</v>
      </c>
      <c r="D4" s="254"/>
      <c r="E4" s="254"/>
      <c r="F4" s="98"/>
      <c r="G4" s="254" t="s">
        <v>26</v>
      </c>
      <c r="H4" s="254"/>
      <c r="I4" s="254"/>
    </row>
    <row r="5" spans="1:11" ht="21.95" customHeight="1" x14ac:dyDescent="0.5">
      <c r="A5" s="11"/>
      <c r="B5" s="11"/>
      <c r="C5" s="251" t="s">
        <v>188</v>
      </c>
      <c r="D5" s="251"/>
      <c r="E5" s="251"/>
      <c r="F5" s="98"/>
      <c r="G5" s="251" t="s">
        <v>188</v>
      </c>
      <c r="H5" s="251"/>
      <c r="I5" s="251"/>
    </row>
    <row r="6" spans="1:11" ht="21.95" customHeight="1" x14ac:dyDescent="0.5">
      <c r="A6" s="11"/>
      <c r="B6" s="11"/>
      <c r="C6" s="252" t="s">
        <v>185</v>
      </c>
      <c r="D6" s="252"/>
      <c r="E6" s="252"/>
      <c r="F6" s="98"/>
      <c r="G6" s="252" t="s">
        <v>185</v>
      </c>
      <c r="H6" s="252"/>
      <c r="I6" s="252"/>
    </row>
    <row r="7" spans="1:11" ht="21.95" customHeight="1" x14ac:dyDescent="0.5">
      <c r="A7" s="11"/>
      <c r="B7" s="195" t="s">
        <v>0</v>
      </c>
      <c r="C7" s="127">
        <v>2564</v>
      </c>
      <c r="D7" s="1"/>
      <c r="E7" s="127">
        <v>2563</v>
      </c>
      <c r="F7" s="1"/>
      <c r="G7" s="127">
        <v>2564</v>
      </c>
      <c r="H7" s="1"/>
      <c r="I7" s="127">
        <v>2563</v>
      </c>
    </row>
    <row r="8" spans="1:11" ht="21.95" customHeight="1" x14ac:dyDescent="0.5">
      <c r="A8" s="11"/>
      <c r="C8" s="253" t="s">
        <v>36</v>
      </c>
      <c r="D8" s="253"/>
      <c r="E8" s="253"/>
      <c r="F8" s="253"/>
      <c r="G8" s="253"/>
      <c r="H8" s="253"/>
      <c r="I8" s="253"/>
    </row>
    <row r="9" spans="1:11" ht="21.95" customHeight="1" x14ac:dyDescent="0.45">
      <c r="A9" s="7" t="s">
        <v>13</v>
      </c>
      <c r="B9" s="7"/>
      <c r="C9" s="21"/>
      <c r="D9" s="22"/>
      <c r="E9" s="21"/>
      <c r="F9" s="22"/>
      <c r="G9" s="21"/>
      <c r="H9" s="22"/>
      <c r="I9" s="21"/>
    </row>
    <row r="10" spans="1:11" ht="21.95" customHeight="1" x14ac:dyDescent="0.45">
      <c r="A10" s="24" t="s">
        <v>39</v>
      </c>
      <c r="B10" s="24"/>
      <c r="C10" s="40">
        <f>'SOCI 6-7'!D64</f>
        <v>105800</v>
      </c>
      <c r="D10" s="27"/>
      <c r="E10" s="40">
        <v>79239</v>
      </c>
      <c r="F10" s="40"/>
      <c r="G10" s="40">
        <f>'SOCI 6-7'!H64</f>
        <v>131285</v>
      </c>
      <c r="H10" s="27"/>
      <c r="I10" s="40">
        <v>79573</v>
      </c>
    </row>
    <row r="11" spans="1:11" ht="21.95" customHeight="1" x14ac:dyDescent="0.45">
      <c r="A11" s="12" t="s">
        <v>221</v>
      </c>
      <c r="B11" s="12"/>
      <c r="C11" s="40"/>
      <c r="D11" s="40"/>
      <c r="E11" s="40"/>
      <c r="F11" s="40"/>
      <c r="G11" s="40"/>
      <c r="H11" s="40"/>
      <c r="I11" s="40"/>
    </row>
    <row r="12" spans="1:11" ht="21.95" customHeight="1" x14ac:dyDescent="0.45">
      <c r="A12" s="24" t="s">
        <v>166</v>
      </c>
      <c r="B12" s="24"/>
      <c r="C12" s="40">
        <v>33694</v>
      </c>
      <c r="D12" s="40"/>
      <c r="E12" s="40">
        <v>17103</v>
      </c>
      <c r="F12" s="40"/>
      <c r="G12" s="40">
        <v>33694</v>
      </c>
      <c r="H12" s="40"/>
      <c r="I12" s="40">
        <v>17103</v>
      </c>
    </row>
    <row r="13" spans="1:11" ht="21.95" customHeight="1" x14ac:dyDescent="0.45">
      <c r="A13" s="24" t="s">
        <v>31</v>
      </c>
      <c r="B13" s="24"/>
      <c r="C13" s="40">
        <v>37007</v>
      </c>
      <c r="D13" s="40"/>
      <c r="E13" s="40">
        <v>44373</v>
      </c>
      <c r="F13" s="40"/>
      <c r="G13" s="40">
        <v>37007</v>
      </c>
      <c r="H13" s="40"/>
      <c r="I13" s="40">
        <v>44373</v>
      </c>
    </row>
    <row r="14" spans="1:11" ht="21.95" customHeight="1" x14ac:dyDescent="0.45">
      <c r="A14" s="46" t="s">
        <v>129</v>
      </c>
      <c r="B14" s="46"/>
      <c r="C14" s="40">
        <v>328250</v>
      </c>
      <c r="D14" s="40"/>
      <c r="E14" s="40">
        <v>341833</v>
      </c>
      <c r="F14" s="40"/>
      <c r="G14" s="40">
        <v>328250</v>
      </c>
      <c r="H14" s="40"/>
      <c r="I14" s="40">
        <v>341833</v>
      </c>
    </row>
    <row r="15" spans="1:11" ht="21.95" customHeight="1" x14ac:dyDescent="0.45">
      <c r="A15" s="23" t="s">
        <v>130</v>
      </c>
      <c r="B15" s="2"/>
      <c r="C15" s="40">
        <v>1897</v>
      </c>
      <c r="D15" s="40"/>
      <c r="E15" s="40">
        <v>-2137</v>
      </c>
      <c r="F15" s="40"/>
      <c r="G15" s="40">
        <v>1897</v>
      </c>
      <c r="H15" s="40"/>
      <c r="I15" s="40">
        <v>-2137</v>
      </c>
    </row>
    <row r="16" spans="1:11" ht="21.95" customHeight="1" x14ac:dyDescent="0.45">
      <c r="A16" s="46" t="s">
        <v>192</v>
      </c>
      <c r="B16" s="46"/>
      <c r="C16" s="40">
        <v>25407</v>
      </c>
      <c r="D16" s="40"/>
      <c r="E16" s="40">
        <v>261</v>
      </c>
      <c r="F16" s="40"/>
      <c r="G16" s="40">
        <v>0</v>
      </c>
      <c r="H16" s="40"/>
      <c r="I16" s="40">
        <v>0</v>
      </c>
    </row>
    <row r="17" spans="1:11" ht="21.95" customHeight="1" x14ac:dyDescent="0.45">
      <c r="A17" s="46" t="s">
        <v>216</v>
      </c>
      <c r="B17" s="190" t="s">
        <v>217</v>
      </c>
      <c r="C17" s="40">
        <v>-39673</v>
      </c>
      <c r="D17" s="40"/>
      <c r="E17" s="40">
        <v>0</v>
      </c>
      <c r="F17" s="40"/>
      <c r="G17" s="40">
        <v>-39673</v>
      </c>
      <c r="H17" s="40"/>
      <c r="I17" s="40">
        <v>0</v>
      </c>
    </row>
    <row r="18" spans="1:11" ht="21.95" customHeight="1" x14ac:dyDescent="0.45">
      <c r="A18" s="125" t="s">
        <v>213</v>
      </c>
      <c r="B18" s="2"/>
      <c r="C18" s="40">
        <v>192</v>
      </c>
      <c r="D18" s="40"/>
      <c r="E18" s="40">
        <v>1705</v>
      </c>
      <c r="F18" s="40"/>
      <c r="G18" s="40">
        <v>192</v>
      </c>
      <c r="H18" s="40"/>
      <c r="I18" s="40">
        <v>1705</v>
      </c>
    </row>
    <row r="19" spans="1:11" ht="21.95" customHeight="1" x14ac:dyDescent="0.45">
      <c r="A19" s="125" t="s">
        <v>212</v>
      </c>
      <c r="B19" s="2"/>
      <c r="C19" s="40">
        <v>3155</v>
      </c>
      <c r="D19" s="40"/>
      <c r="E19" s="40">
        <v>1639</v>
      </c>
      <c r="F19" s="40"/>
      <c r="G19" s="40">
        <v>3155</v>
      </c>
      <c r="H19" s="40"/>
      <c r="I19" s="40">
        <v>1639</v>
      </c>
    </row>
    <row r="20" spans="1:11" ht="21.95" customHeight="1" x14ac:dyDescent="0.45">
      <c r="A20" s="25" t="s">
        <v>193</v>
      </c>
      <c r="B20" s="25"/>
      <c r="C20" s="40">
        <v>-502</v>
      </c>
      <c r="D20" s="40"/>
      <c r="E20" s="40">
        <v>-3676</v>
      </c>
      <c r="F20" s="40"/>
      <c r="G20" s="40">
        <v>-502</v>
      </c>
      <c r="H20" s="40"/>
      <c r="I20" s="40">
        <v>-2451</v>
      </c>
    </row>
    <row r="21" spans="1:11" ht="21.95" customHeight="1" x14ac:dyDescent="0.45">
      <c r="A21" s="46" t="s">
        <v>214</v>
      </c>
      <c r="B21" s="46"/>
      <c r="C21" s="40">
        <v>-186</v>
      </c>
      <c r="D21" s="40"/>
      <c r="E21" s="40">
        <v>-634</v>
      </c>
      <c r="F21" s="40"/>
      <c r="G21" s="40">
        <v>-186</v>
      </c>
      <c r="H21" s="40"/>
      <c r="I21" s="40">
        <v>-634</v>
      </c>
    </row>
    <row r="22" spans="1:11" ht="21.95" customHeight="1" x14ac:dyDescent="0.45">
      <c r="A22" s="25" t="s">
        <v>172</v>
      </c>
      <c r="B22" s="25"/>
      <c r="C22" s="40">
        <v>6426</v>
      </c>
      <c r="D22" s="40"/>
      <c r="E22" s="40">
        <v>5749</v>
      </c>
      <c r="F22" s="40"/>
      <c r="G22" s="40">
        <v>6426</v>
      </c>
      <c r="H22" s="40"/>
      <c r="I22" s="40">
        <v>5749</v>
      </c>
    </row>
    <row r="23" spans="1:11" ht="21.95" customHeight="1" x14ac:dyDescent="0.45">
      <c r="A23" s="23" t="s">
        <v>25</v>
      </c>
      <c r="B23" s="25"/>
      <c r="C23" s="40">
        <v>-5357</v>
      </c>
      <c r="D23" s="40"/>
      <c r="E23" s="40">
        <v>-2433</v>
      </c>
      <c r="F23" s="40"/>
      <c r="G23" s="48">
        <v>-5357</v>
      </c>
      <c r="H23" s="40"/>
      <c r="I23" s="48">
        <v>-3658</v>
      </c>
    </row>
    <row r="24" spans="1:11" s="109" customFormat="1" ht="21.95" customHeight="1" x14ac:dyDescent="0.45">
      <c r="A24" s="105"/>
      <c r="B24" s="105"/>
      <c r="C24" s="92">
        <f>SUM(C10:C23)</f>
        <v>496110</v>
      </c>
      <c r="D24" s="40"/>
      <c r="E24" s="92">
        <f>SUM(E10:E23)</f>
        <v>483022</v>
      </c>
      <c r="F24" s="40"/>
      <c r="G24" s="32">
        <f>SUM(G10:G23)</f>
        <v>496188</v>
      </c>
      <c r="H24" s="40"/>
      <c r="I24" s="92">
        <f>SUM(I10:I23)</f>
        <v>483095</v>
      </c>
      <c r="K24" s="110"/>
    </row>
    <row r="25" spans="1:11" ht="21.95" customHeight="1" x14ac:dyDescent="0.45">
      <c r="A25" s="12" t="s">
        <v>24</v>
      </c>
      <c r="B25" s="12"/>
      <c r="D25" s="5"/>
      <c r="F25" s="5"/>
      <c r="H25" s="5"/>
    </row>
    <row r="26" spans="1:11" ht="21.95" customHeight="1" x14ac:dyDescent="0.45">
      <c r="A26" s="24" t="s">
        <v>104</v>
      </c>
      <c r="B26" s="24"/>
      <c r="C26" s="40">
        <v>-68095</v>
      </c>
      <c r="D26" s="40"/>
      <c r="E26" s="40">
        <v>-36577</v>
      </c>
      <c r="F26" s="40"/>
      <c r="G26" s="40">
        <v>-68095</v>
      </c>
      <c r="H26" s="40"/>
      <c r="I26" s="40">
        <v>-36577</v>
      </c>
    </row>
    <row r="27" spans="1:11" ht="21.95" customHeight="1" x14ac:dyDescent="0.45">
      <c r="A27" s="9" t="s">
        <v>14</v>
      </c>
      <c r="C27" s="40">
        <v>-365</v>
      </c>
      <c r="D27" s="40"/>
      <c r="E27" s="40">
        <v>20</v>
      </c>
      <c r="F27" s="40"/>
      <c r="G27" s="40">
        <v>-365</v>
      </c>
      <c r="H27" s="40"/>
      <c r="I27" s="40">
        <v>20</v>
      </c>
    </row>
    <row r="28" spans="1:11" ht="21.95" customHeight="1" x14ac:dyDescent="0.45">
      <c r="A28" s="37" t="s">
        <v>106</v>
      </c>
      <c r="C28" s="40">
        <v>-3537</v>
      </c>
      <c r="D28" s="27"/>
      <c r="E28" s="40">
        <v>-5136</v>
      </c>
      <c r="F28" s="27"/>
      <c r="G28" s="40">
        <v>-3537</v>
      </c>
      <c r="H28" s="27"/>
      <c r="I28" s="40">
        <v>-5136</v>
      </c>
    </row>
    <row r="29" spans="1:11" ht="21.95" customHeight="1" x14ac:dyDescent="0.45">
      <c r="A29" s="37" t="s">
        <v>169</v>
      </c>
      <c r="C29" s="40">
        <v>701</v>
      </c>
      <c r="D29" s="27"/>
      <c r="E29" s="40">
        <v>1065</v>
      </c>
      <c r="F29" s="27"/>
      <c r="G29" s="40">
        <v>701</v>
      </c>
      <c r="H29" s="40"/>
      <c r="I29" s="40">
        <v>1065</v>
      </c>
    </row>
    <row r="30" spans="1:11" ht="21.95" customHeight="1" x14ac:dyDescent="0.45">
      <c r="A30" s="37" t="s">
        <v>107</v>
      </c>
      <c r="B30" s="37"/>
      <c r="C30" s="40">
        <v>-2643</v>
      </c>
      <c r="D30" s="35"/>
      <c r="E30" s="40">
        <v>25320</v>
      </c>
      <c r="F30" s="35"/>
      <c r="G30" s="40">
        <v>-2629</v>
      </c>
      <c r="H30" s="35"/>
      <c r="I30" s="40">
        <v>25320</v>
      </c>
    </row>
    <row r="31" spans="1:11" ht="21.95" customHeight="1" x14ac:dyDescent="0.45">
      <c r="A31" s="37" t="s">
        <v>112</v>
      </c>
      <c r="B31" s="37"/>
      <c r="C31" s="40">
        <v>-673</v>
      </c>
      <c r="D31" s="35"/>
      <c r="E31" s="40">
        <v>138</v>
      </c>
      <c r="F31" s="35"/>
      <c r="G31" s="40">
        <v>-673</v>
      </c>
      <c r="H31" s="35"/>
      <c r="I31" s="40">
        <v>138</v>
      </c>
    </row>
    <row r="32" spans="1:11" ht="21.95" customHeight="1" x14ac:dyDescent="0.45">
      <c r="A32" s="37" t="s">
        <v>113</v>
      </c>
      <c r="B32" s="37"/>
      <c r="C32" s="40">
        <v>-3</v>
      </c>
      <c r="D32" s="35"/>
      <c r="E32" s="40">
        <v>141</v>
      </c>
      <c r="F32" s="35"/>
      <c r="G32" s="40">
        <v>-3</v>
      </c>
      <c r="H32" s="35"/>
      <c r="I32" s="40">
        <v>141</v>
      </c>
    </row>
    <row r="33" spans="1:11" ht="21.95" customHeight="1" x14ac:dyDescent="0.45">
      <c r="A33" s="37" t="s">
        <v>137</v>
      </c>
      <c r="B33" s="37"/>
      <c r="C33" s="40">
        <v>-586</v>
      </c>
      <c r="D33" s="35"/>
      <c r="E33" s="40">
        <v>927</v>
      </c>
      <c r="F33" s="35"/>
      <c r="G33" s="40">
        <v>-585</v>
      </c>
      <c r="H33" s="35"/>
      <c r="I33" s="40">
        <v>937</v>
      </c>
    </row>
    <row r="34" spans="1:11" ht="21.95" customHeight="1" x14ac:dyDescent="0.45">
      <c r="A34" s="37" t="s">
        <v>117</v>
      </c>
      <c r="B34" s="37"/>
      <c r="C34" s="40">
        <v>73844</v>
      </c>
      <c r="D34" s="35"/>
      <c r="E34" s="40">
        <v>19733</v>
      </c>
      <c r="F34" s="35"/>
      <c r="G34" s="40">
        <v>73859</v>
      </c>
      <c r="H34" s="35"/>
      <c r="I34" s="40">
        <v>19748</v>
      </c>
    </row>
    <row r="35" spans="1:11" ht="21.95" customHeight="1" x14ac:dyDescent="0.45">
      <c r="A35" s="37" t="s">
        <v>145</v>
      </c>
      <c r="B35" s="37"/>
      <c r="C35" s="40">
        <v>-794</v>
      </c>
      <c r="D35" s="35"/>
      <c r="E35" s="40">
        <v>-1693</v>
      </c>
      <c r="F35" s="35"/>
      <c r="G35" s="40">
        <v>-794</v>
      </c>
      <c r="H35" s="35"/>
      <c r="I35" s="40">
        <v>-1693</v>
      </c>
    </row>
    <row r="36" spans="1:11" ht="21.95" customHeight="1" x14ac:dyDescent="0.45">
      <c r="A36" s="37" t="s">
        <v>114</v>
      </c>
      <c r="B36" s="37"/>
      <c r="C36" s="40">
        <v>16447</v>
      </c>
      <c r="D36" s="35"/>
      <c r="E36" s="40">
        <v>9734</v>
      </c>
      <c r="F36" s="35"/>
      <c r="G36" s="40">
        <v>16444</v>
      </c>
      <c r="H36" s="35"/>
      <c r="I36" s="40">
        <v>9739</v>
      </c>
    </row>
    <row r="37" spans="1:11" s="23" customFormat="1" ht="21.95" customHeight="1" x14ac:dyDescent="0.45">
      <c r="A37" s="37" t="s">
        <v>138</v>
      </c>
      <c r="B37" s="37"/>
      <c r="C37" s="92">
        <f>SUM(C24:C36)</f>
        <v>510406</v>
      </c>
      <c r="D37" s="30"/>
      <c r="E37" s="92">
        <f>SUM(E24:E36)</f>
        <v>496694</v>
      </c>
      <c r="F37" s="30"/>
      <c r="G37" s="92">
        <f>SUM(G24:G36)</f>
        <v>510511</v>
      </c>
      <c r="H37" s="30"/>
      <c r="I37" s="92">
        <f>SUM(I24:I36)</f>
        <v>496797</v>
      </c>
      <c r="K37" s="97"/>
    </row>
    <row r="38" spans="1:11" s="23" customFormat="1" ht="21.95" customHeight="1" x14ac:dyDescent="0.45">
      <c r="A38" s="37" t="s">
        <v>218</v>
      </c>
      <c r="B38" s="37"/>
      <c r="C38" s="40">
        <v>-4234</v>
      </c>
      <c r="D38" s="30"/>
      <c r="E38" s="40">
        <v>-17438</v>
      </c>
      <c r="F38" s="30"/>
      <c r="G38" s="40">
        <v>-4234</v>
      </c>
      <c r="H38" s="30"/>
      <c r="I38" s="40">
        <v>-17438</v>
      </c>
      <c r="K38" s="97"/>
    </row>
    <row r="39" spans="1:11" ht="21.95" customHeight="1" x14ac:dyDescent="0.45">
      <c r="A39" s="10" t="s">
        <v>139</v>
      </c>
      <c r="B39" s="10"/>
      <c r="C39" s="33">
        <f>SUM(C37:C38)</f>
        <v>506172</v>
      </c>
      <c r="D39" s="31"/>
      <c r="E39" s="33">
        <f>SUM(E37:E38)</f>
        <v>479256</v>
      </c>
      <c r="F39" s="31"/>
      <c r="G39" s="33">
        <f>SUM(G37:G38)</f>
        <v>506277</v>
      </c>
      <c r="H39" s="31"/>
      <c r="I39" s="33">
        <f>SUM(I37:I38)</f>
        <v>479359</v>
      </c>
      <c r="J39" s="93"/>
    </row>
    <row r="40" spans="1:11" ht="21.95" customHeight="1" x14ac:dyDescent="0.5">
      <c r="A40" s="11" t="s">
        <v>103</v>
      </c>
      <c r="B40" s="11"/>
      <c r="C40" s="43"/>
      <c r="D40" s="80"/>
      <c r="E40" s="43"/>
      <c r="F40" s="80"/>
      <c r="G40" s="81"/>
      <c r="H40" s="80"/>
      <c r="I40" s="81"/>
    </row>
    <row r="41" spans="1:11" ht="21.95" customHeight="1" x14ac:dyDescent="0.5">
      <c r="A41" s="11" t="s">
        <v>48</v>
      </c>
      <c r="B41" s="11"/>
      <c r="C41" s="43"/>
      <c r="D41" s="80"/>
      <c r="E41" s="43"/>
      <c r="F41" s="80"/>
      <c r="G41" s="81"/>
      <c r="H41" s="80"/>
      <c r="I41" s="81"/>
    </row>
    <row r="42" spans="1:11" ht="18" customHeight="1" x14ac:dyDescent="0.5">
      <c r="A42" s="11"/>
      <c r="B42" s="11"/>
      <c r="C42" s="43"/>
      <c r="D42" s="80"/>
      <c r="E42" s="43"/>
      <c r="F42" s="80"/>
      <c r="G42" s="81"/>
      <c r="H42" s="80"/>
      <c r="I42" s="81"/>
    </row>
    <row r="43" spans="1:11" ht="21.95" customHeight="1" x14ac:dyDescent="0.5">
      <c r="A43" s="11"/>
      <c r="B43" s="11"/>
      <c r="C43" s="254" t="s">
        <v>18</v>
      </c>
      <c r="D43" s="254"/>
      <c r="E43" s="254"/>
      <c r="F43" s="112"/>
      <c r="G43" s="254" t="s">
        <v>26</v>
      </c>
      <c r="H43" s="254"/>
      <c r="I43" s="254"/>
    </row>
    <row r="44" spans="1:11" ht="21.95" customHeight="1" x14ac:dyDescent="0.5">
      <c r="A44" s="11"/>
      <c r="B44" s="11"/>
      <c r="C44" s="251" t="s">
        <v>188</v>
      </c>
      <c r="D44" s="251"/>
      <c r="E44" s="251"/>
      <c r="F44" s="116"/>
      <c r="G44" s="251" t="s">
        <v>188</v>
      </c>
      <c r="H44" s="251"/>
      <c r="I44" s="251"/>
    </row>
    <row r="45" spans="1:11" ht="21.95" customHeight="1" x14ac:dyDescent="0.5">
      <c r="A45" s="11"/>
      <c r="B45" s="11"/>
      <c r="C45" s="252" t="s">
        <v>185</v>
      </c>
      <c r="D45" s="252"/>
      <c r="E45" s="252"/>
      <c r="F45" s="116"/>
      <c r="G45" s="252" t="s">
        <v>185</v>
      </c>
      <c r="H45" s="252"/>
      <c r="I45" s="252"/>
    </row>
    <row r="46" spans="1:11" ht="21.95" customHeight="1" x14ac:dyDescent="0.5">
      <c r="A46" s="11"/>
      <c r="B46" s="79"/>
      <c r="C46" s="127">
        <v>2564</v>
      </c>
      <c r="D46" s="1"/>
      <c r="E46" s="127">
        <v>2563</v>
      </c>
      <c r="F46" s="1"/>
      <c r="G46" s="127">
        <v>2564</v>
      </c>
      <c r="H46" s="1"/>
      <c r="I46" s="127">
        <v>2563</v>
      </c>
    </row>
    <row r="47" spans="1:11" ht="21.95" customHeight="1" x14ac:dyDescent="0.5">
      <c r="A47" s="11"/>
      <c r="B47" s="11"/>
      <c r="C47" s="253" t="s">
        <v>36</v>
      </c>
      <c r="D47" s="253"/>
      <c r="E47" s="253"/>
      <c r="F47" s="253"/>
      <c r="G47" s="253"/>
      <c r="H47" s="253"/>
      <c r="I47" s="253"/>
    </row>
    <row r="48" spans="1:11" ht="21.95" customHeight="1" x14ac:dyDescent="0.45">
      <c r="A48" s="7" t="s">
        <v>15</v>
      </c>
      <c r="B48" s="7"/>
      <c r="C48" s="47"/>
      <c r="D48" s="27"/>
      <c r="E48" s="47"/>
      <c r="F48" s="27"/>
      <c r="G48" s="47"/>
      <c r="H48" s="27"/>
      <c r="I48" s="47"/>
    </row>
    <row r="49" spans="1:9" ht="21.95" customHeight="1" x14ac:dyDescent="0.45">
      <c r="A49" s="37" t="s">
        <v>191</v>
      </c>
      <c r="B49" s="7"/>
      <c r="C49" s="32">
        <v>0</v>
      </c>
      <c r="D49" s="40"/>
      <c r="E49" s="32">
        <v>-49000</v>
      </c>
      <c r="F49" s="40"/>
      <c r="G49" s="32">
        <v>0</v>
      </c>
      <c r="H49" s="40"/>
      <c r="I49" s="32">
        <v>-49000</v>
      </c>
    </row>
    <row r="50" spans="1:9" ht="21.95" customHeight="1" x14ac:dyDescent="0.45">
      <c r="A50" s="23" t="s">
        <v>200</v>
      </c>
      <c r="B50" s="122"/>
      <c r="C50" s="32">
        <v>0</v>
      </c>
      <c r="D50" s="27"/>
      <c r="E50" s="40">
        <v>150000</v>
      </c>
      <c r="F50" s="27"/>
      <c r="G50" s="32">
        <v>0</v>
      </c>
      <c r="H50" s="40"/>
      <c r="I50" s="40">
        <v>150000</v>
      </c>
    </row>
    <row r="51" spans="1:9" ht="21.95" customHeight="1" x14ac:dyDescent="0.45">
      <c r="A51" s="23" t="s">
        <v>165</v>
      </c>
      <c r="B51" s="113"/>
      <c r="C51" s="32">
        <v>523</v>
      </c>
      <c r="D51" s="27"/>
      <c r="E51" s="40">
        <v>114548</v>
      </c>
      <c r="F51" s="27"/>
      <c r="G51" s="32">
        <v>523</v>
      </c>
      <c r="H51" s="27"/>
      <c r="I51" s="40">
        <v>114548</v>
      </c>
    </row>
    <row r="52" spans="1:9" ht="21.95" customHeight="1" x14ac:dyDescent="0.45">
      <c r="A52" s="23" t="s">
        <v>131</v>
      </c>
      <c r="B52" s="113"/>
      <c r="C52" s="32">
        <v>-310919</v>
      </c>
      <c r="D52" s="27"/>
      <c r="E52" s="40">
        <v>-103855</v>
      </c>
      <c r="F52" s="27"/>
      <c r="G52" s="32">
        <v>-310919</v>
      </c>
      <c r="H52" s="27"/>
      <c r="I52" s="40">
        <v>-103855</v>
      </c>
    </row>
    <row r="53" spans="1:9" ht="21.95" customHeight="1" x14ac:dyDescent="0.45">
      <c r="A53" s="23" t="s">
        <v>132</v>
      </c>
      <c r="B53" s="113"/>
      <c r="C53" s="32">
        <v>-24865</v>
      </c>
      <c r="D53" s="27"/>
      <c r="E53" s="40">
        <v>-75467</v>
      </c>
      <c r="F53" s="27"/>
      <c r="G53" s="32">
        <v>-24865</v>
      </c>
      <c r="H53" s="27"/>
      <c r="I53" s="40">
        <v>-75467</v>
      </c>
    </row>
    <row r="54" spans="1:9" ht="21.95" customHeight="1" x14ac:dyDescent="0.45">
      <c r="A54" s="23" t="s">
        <v>92</v>
      </c>
      <c r="B54" s="113"/>
      <c r="C54" s="32">
        <v>-3070</v>
      </c>
      <c r="D54" s="27"/>
      <c r="E54" s="40">
        <v>-2059</v>
      </c>
      <c r="F54" s="27"/>
      <c r="G54" s="32">
        <v>-3070</v>
      </c>
      <c r="H54" s="27"/>
      <c r="I54" s="40">
        <v>-2059</v>
      </c>
    </row>
    <row r="55" spans="1:9" ht="21.95" customHeight="1" x14ac:dyDescent="0.45">
      <c r="A55" s="23" t="s">
        <v>197</v>
      </c>
      <c r="B55" s="122"/>
      <c r="C55" s="32">
        <v>-24500</v>
      </c>
      <c r="D55" s="27"/>
      <c r="E55" s="40">
        <v>-53900</v>
      </c>
      <c r="F55" s="27"/>
      <c r="G55" s="32">
        <v>-24500</v>
      </c>
      <c r="H55" s="27"/>
      <c r="I55" s="40">
        <v>-53900</v>
      </c>
    </row>
    <row r="56" spans="1:9" ht="21.95" customHeight="1" x14ac:dyDescent="0.45">
      <c r="A56" s="23" t="s">
        <v>25</v>
      </c>
      <c r="B56" s="113"/>
      <c r="C56" s="32">
        <v>4991</v>
      </c>
      <c r="D56" s="27"/>
      <c r="E56" s="40">
        <v>4223</v>
      </c>
      <c r="F56" s="27"/>
      <c r="G56" s="32">
        <v>4991</v>
      </c>
      <c r="H56" s="27"/>
      <c r="I56" s="40">
        <v>4223</v>
      </c>
    </row>
    <row r="57" spans="1:9" ht="21.95" customHeight="1" x14ac:dyDescent="0.45">
      <c r="A57" s="19" t="s">
        <v>176</v>
      </c>
      <c r="B57" s="19"/>
      <c r="C57" s="33">
        <f>SUM(C49:C56)</f>
        <v>-357840</v>
      </c>
      <c r="D57" s="31"/>
      <c r="E57" s="33">
        <f>SUM(E49:E56)</f>
        <v>-15510</v>
      </c>
      <c r="F57" s="31"/>
      <c r="G57" s="33">
        <f>SUM(G49:G56)</f>
        <v>-357840</v>
      </c>
      <c r="H57" s="31"/>
      <c r="I57" s="33">
        <f>SUM(I49:I56)</f>
        <v>-15510</v>
      </c>
    </row>
    <row r="58" spans="1:9" ht="18" customHeight="1" x14ac:dyDescent="0.45">
      <c r="A58" s="10"/>
      <c r="B58" s="10"/>
      <c r="C58" s="31"/>
      <c r="D58" s="31"/>
      <c r="E58" s="31"/>
      <c r="F58" s="31"/>
      <c r="G58" s="31"/>
      <c r="H58" s="31"/>
      <c r="I58" s="31"/>
    </row>
    <row r="59" spans="1:9" ht="21.95" customHeight="1" x14ac:dyDescent="0.45">
      <c r="A59" s="7" t="s">
        <v>16</v>
      </c>
      <c r="B59" s="7"/>
      <c r="C59" s="32"/>
      <c r="D59" s="40"/>
      <c r="E59" s="32"/>
      <c r="F59" s="40"/>
      <c r="G59" s="32"/>
      <c r="H59" s="40"/>
      <c r="I59" s="32"/>
    </row>
    <row r="60" spans="1:9" ht="21.95" customHeight="1" x14ac:dyDescent="0.45">
      <c r="A60" s="37" t="s">
        <v>154</v>
      </c>
      <c r="B60" s="7"/>
      <c r="C60" s="40">
        <v>0</v>
      </c>
      <c r="D60" s="40"/>
      <c r="E60" s="40">
        <v>-195000</v>
      </c>
      <c r="F60" s="40"/>
      <c r="G60" s="32">
        <v>0</v>
      </c>
      <c r="H60" s="40"/>
      <c r="I60" s="32">
        <v>-195000</v>
      </c>
    </row>
    <row r="61" spans="1:9" ht="21.95" customHeight="1" x14ac:dyDescent="0.45">
      <c r="A61" s="37" t="s">
        <v>102</v>
      </c>
      <c r="B61" s="7"/>
      <c r="C61" s="40">
        <v>0</v>
      </c>
      <c r="D61" s="40"/>
      <c r="E61" s="40">
        <v>165000</v>
      </c>
      <c r="F61" s="40"/>
      <c r="G61" s="32">
        <v>0</v>
      </c>
      <c r="H61" s="40"/>
      <c r="I61" s="40">
        <v>165000</v>
      </c>
    </row>
    <row r="62" spans="1:9" ht="21.95" customHeight="1" x14ac:dyDescent="0.45">
      <c r="A62" s="37" t="s">
        <v>133</v>
      </c>
      <c r="B62" s="7"/>
      <c r="C62" s="40">
        <v>-289798</v>
      </c>
      <c r="D62" s="40"/>
      <c r="E62" s="40">
        <v>-275598</v>
      </c>
      <c r="F62" s="40"/>
      <c r="G62" s="32">
        <v>-289798</v>
      </c>
      <c r="H62" s="40"/>
      <c r="I62" s="40">
        <v>-275598</v>
      </c>
    </row>
    <row r="63" spans="1:9" ht="21.95" customHeight="1" x14ac:dyDescent="0.45">
      <c r="A63" s="37" t="s">
        <v>174</v>
      </c>
      <c r="B63" s="7"/>
      <c r="C63" s="40">
        <v>0</v>
      </c>
      <c r="D63" s="40"/>
      <c r="E63" s="40">
        <v>100000</v>
      </c>
      <c r="F63" s="40"/>
      <c r="G63" s="32">
        <v>0</v>
      </c>
      <c r="H63" s="40"/>
      <c r="I63" s="40">
        <v>100000</v>
      </c>
    </row>
    <row r="64" spans="1:9" ht="21.95" customHeight="1" x14ac:dyDescent="0.45">
      <c r="A64" s="37" t="s">
        <v>182</v>
      </c>
      <c r="B64" s="7"/>
      <c r="C64" s="40">
        <v>0</v>
      </c>
      <c r="D64" s="40"/>
      <c r="E64" s="40">
        <v>-1700</v>
      </c>
      <c r="F64" s="40"/>
      <c r="G64" s="32">
        <v>0</v>
      </c>
      <c r="H64" s="40"/>
      <c r="I64" s="40">
        <v>-1700</v>
      </c>
    </row>
    <row r="65" spans="1:9" ht="21.95" customHeight="1" x14ac:dyDescent="0.45">
      <c r="A65" s="37" t="s">
        <v>183</v>
      </c>
      <c r="B65" s="7"/>
      <c r="C65" s="40">
        <v>-49140</v>
      </c>
      <c r="D65" s="40"/>
      <c r="E65" s="40">
        <v>-37308</v>
      </c>
      <c r="F65" s="40"/>
      <c r="G65" s="32">
        <v>-49140</v>
      </c>
      <c r="H65" s="40"/>
      <c r="I65" s="40">
        <v>-37308</v>
      </c>
    </row>
    <row r="66" spans="1:9" ht="21.95" customHeight="1" x14ac:dyDescent="0.45">
      <c r="A66" s="37" t="s">
        <v>171</v>
      </c>
      <c r="B66" s="7"/>
      <c r="C66" s="40">
        <v>-23848</v>
      </c>
      <c r="D66" s="40"/>
      <c r="E66" s="40">
        <v>-9105</v>
      </c>
      <c r="F66" s="40"/>
      <c r="G66" s="32">
        <v>-23848</v>
      </c>
      <c r="H66" s="40"/>
      <c r="I66" s="40">
        <v>-9105</v>
      </c>
    </row>
    <row r="67" spans="1:9" ht="21.95" customHeight="1" x14ac:dyDescent="0.45">
      <c r="A67" s="37" t="s">
        <v>155</v>
      </c>
      <c r="B67" s="7"/>
      <c r="C67" s="40">
        <v>-35898</v>
      </c>
      <c r="D67" s="40"/>
      <c r="E67" s="40">
        <v>-43410</v>
      </c>
      <c r="F67" s="40"/>
      <c r="G67" s="32">
        <v>-35898</v>
      </c>
      <c r="H67" s="40"/>
      <c r="I67" s="40">
        <v>-43410</v>
      </c>
    </row>
    <row r="68" spans="1:9" ht="21.95" customHeight="1" x14ac:dyDescent="0.45">
      <c r="A68" s="10" t="s">
        <v>136</v>
      </c>
      <c r="B68" s="10"/>
      <c r="C68" s="33">
        <f>SUM(C60:C67)</f>
        <v>-398684</v>
      </c>
      <c r="D68" s="31"/>
      <c r="E68" s="33">
        <f>SUM(E60:E67)</f>
        <v>-297121</v>
      </c>
      <c r="F68" s="31"/>
      <c r="G68" s="33">
        <f>SUM(G60:G67)</f>
        <v>-398684</v>
      </c>
      <c r="H68" s="31"/>
      <c r="I68" s="33">
        <f>SUM(I60:I67)</f>
        <v>-297121</v>
      </c>
    </row>
    <row r="69" spans="1:9" ht="18" customHeight="1" x14ac:dyDescent="0.45">
      <c r="A69" s="10"/>
      <c r="B69" s="10"/>
      <c r="C69" s="31"/>
      <c r="D69" s="31"/>
      <c r="E69" s="31"/>
      <c r="F69" s="31"/>
      <c r="G69" s="31"/>
      <c r="H69" s="31"/>
      <c r="I69" s="31"/>
    </row>
    <row r="70" spans="1:9" ht="21.95" customHeight="1" x14ac:dyDescent="0.45">
      <c r="A70" s="19" t="s">
        <v>198</v>
      </c>
      <c r="B70" s="19"/>
      <c r="C70" s="31">
        <f>C39+C57+C68</f>
        <v>-250352</v>
      </c>
      <c r="D70" s="27"/>
      <c r="E70" s="31">
        <f>E39+E57+E68</f>
        <v>166625</v>
      </c>
      <c r="F70" s="27"/>
      <c r="G70" s="31">
        <f>G39+G57+G68</f>
        <v>-250247</v>
      </c>
      <c r="H70" s="27"/>
      <c r="I70" s="31">
        <f>I39+I57+I68</f>
        <v>166728</v>
      </c>
    </row>
    <row r="71" spans="1:9" ht="21.95" customHeight="1" x14ac:dyDescent="0.45">
      <c r="A71" s="24" t="s">
        <v>101</v>
      </c>
      <c r="B71" s="24"/>
      <c r="C71" s="83">
        <f>'BS-3-5'!F10</f>
        <v>695788</v>
      </c>
      <c r="D71" s="30"/>
      <c r="E71" s="83">
        <v>362240</v>
      </c>
      <c r="F71" s="30"/>
      <c r="G71" s="40">
        <f>'BS-3-5'!J10</f>
        <v>694526</v>
      </c>
      <c r="H71" s="30"/>
      <c r="I71" s="40">
        <v>360875</v>
      </c>
    </row>
    <row r="72" spans="1:9" ht="21.95" customHeight="1" thickBot="1" x14ac:dyDescent="0.5">
      <c r="A72" s="10" t="s">
        <v>187</v>
      </c>
      <c r="B72" s="10"/>
      <c r="C72" s="91">
        <f>SUM(C70:C71)</f>
        <v>445436</v>
      </c>
      <c r="D72" s="31"/>
      <c r="E72" s="91">
        <f>SUM(E70:E71)</f>
        <v>528865</v>
      </c>
      <c r="F72" s="31"/>
      <c r="G72" s="91">
        <f>SUM(G70:G71)</f>
        <v>444279</v>
      </c>
      <c r="H72" s="31"/>
      <c r="I72" s="91">
        <f>SUM(I70:I71)</f>
        <v>527603</v>
      </c>
    </row>
    <row r="73" spans="1:9" ht="18" customHeight="1" thickTop="1" x14ac:dyDescent="0.45">
      <c r="A73" s="10"/>
      <c r="B73" s="10"/>
      <c r="C73" s="31"/>
      <c r="D73" s="31"/>
      <c r="E73" s="31"/>
      <c r="F73" s="31"/>
      <c r="G73" s="31"/>
      <c r="H73" s="31"/>
      <c r="I73" s="31"/>
    </row>
    <row r="74" spans="1:9" ht="21.95" customHeight="1" x14ac:dyDescent="0.45">
      <c r="A74" s="7" t="s">
        <v>98</v>
      </c>
      <c r="B74" s="10"/>
      <c r="C74" s="31"/>
      <c r="D74" s="31"/>
      <c r="E74" s="31"/>
      <c r="F74" s="31"/>
      <c r="G74" s="31"/>
      <c r="H74" s="31"/>
      <c r="I74" s="31"/>
    </row>
    <row r="75" spans="1:9" ht="21.95" customHeight="1" x14ac:dyDescent="0.45">
      <c r="A75" s="37" t="s">
        <v>126</v>
      </c>
      <c r="B75" s="10"/>
      <c r="C75" s="40">
        <v>26850</v>
      </c>
      <c r="D75" s="40"/>
      <c r="E75" s="40">
        <v>26657</v>
      </c>
      <c r="F75" s="40"/>
      <c r="G75" s="40">
        <v>26850</v>
      </c>
      <c r="H75" s="40"/>
      <c r="I75" s="40">
        <v>26657</v>
      </c>
    </row>
    <row r="76" spans="1:9" ht="21.95" customHeight="1" x14ac:dyDescent="0.45">
      <c r="A76" s="37" t="s">
        <v>127</v>
      </c>
      <c r="B76" s="10"/>
      <c r="C76" s="40">
        <v>557</v>
      </c>
      <c r="D76" s="40"/>
      <c r="E76" s="40">
        <v>1913.9559999999999</v>
      </c>
      <c r="F76" s="40"/>
      <c r="G76" s="40">
        <v>557</v>
      </c>
      <c r="H76" s="40"/>
      <c r="I76" s="40">
        <v>1913.9559999999999</v>
      </c>
    </row>
    <row r="77" spans="1:9" ht="21.95" customHeight="1" x14ac:dyDescent="0.45">
      <c r="A77" s="37" t="s">
        <v>128</v>
      </c>
      <c r="C77" s="40">
        <v>432</v>
      </c>
      <c r="D77" s="40"/>
      <c r="E77" s="40">
        <v>0</v>
      </c>
      <c r="F77" s="40"/>
      <c r="G77" s="40">
        <v>432</v>
      </c>
      <c r="H77" s="40"/>
      <c r="I77" s="40">
        <v>0</v>
      </c>
    </row>
    <row r="78" spans="1:9" ht="21.95" customHeight="1" x14ac:dyDescent="0.45">
      <c r="A78" s="37" t="s">
        <v>170</v>
      </c>
      <c r="C78" s="40">
        <v>17867</v>
      </c>
      <c r="D78" s="40"/>
      <c r="E78" s="40">
        <v>163344</v>
      </c>
      <c r="F78" s="40"/>
      <c r="G78" s="40">
        <v>17867</v>
      </c>
      <c r="H78" s="40"/>
      <c r="I78" s="40">
        <v>163344</v>
      </c>
    </row>
    <row r="79" spans="1:9" ht="21.95" customHeight="1" x14ac:dyDescent="0.45">
      <c r="C79" s="43">
        <f>C72-'BS-3-5'!D10</f>
        <v>0</v>
      </c>
      <c r="E79" s="43"/>
      <c r="G79" s="43">
        <f>G72-'BS-3-5'!H10</f>
        <v>0</v>
      </c>
      <c r="I79" s="43"/>
    </row>
    <row r="80" spans="1:9" ht="21.95" customHeight="1" x14ac:dyDescent="0.45">
      <c r="A80" s="37"/>
      <c r="C80" s="43"/>
      <c r="E80" s="45"/>
      <c r="G80" s="43"/>
      <c r="I80" s="45"/>
    </row>
    <row r="82" spans="1:9" ht="21.95" customHeight="1" x14ac:dyDescent="0.45">
      <c r="A82" s="37"/>
      <c r="E82" s="30"/>
      <c r="F82" s="35"/>
      <c r="G82" s="30"/>
      <c r="H82" s="35"/>
      <c r="I82" s="30"/>
    </row>
  </sheetData>
  <mergeCells count="15">
    <mergeCell ref="C47:I47"/>
    <mergeCell ref="C6:E6"/>
    <mergeCell ref="G6:I6"/>
    <mergeCell ref="C3:I3"/>
    <mergeCell ref="C4:E4"/>
    <mergeCell ref="G4:I4"/>
    <mergeCell ref="C5:E5"/>
    <mergeCell ref="G5:I5"/>
    <mergeCell ref="C43:E43"/>
    <mergeCell ref="G43:I43"/>
    <mergeCell ref="C44:E44"/>
    <mergeCell ref="G44:I44"/>
    <mergeCell ref="C8:I8"/>
    <mergeCell ref="C45:E45"/>
    <mergeCell ref="G45:I45"/>
  </mergeCells>
  <pageMargins left="0.8" right="0.6" top="0.48" bottom="0.5" header="0.5" footer="0.5"/>
  <pageSetup paperSize="9" scale="86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ignoredErrors>
    <ignoredError sqref="C37:I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Atchara Aeampee</cp:lastModifiedBy>
  <cp:lastPrinted>2021-11-11T05:14:16Z</cp:lastPrinted>
  <dcterms:created xsi:type="dcterms:W3CDTF">2005-02-20T11:46:17Z</dcterms:created>
  <dcterms:modified xsi:type="dcterms:W3CDTF">2021-11-11T09:50:33Z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