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23E4D4FC-A198-4FCB-9BC4-83A5F4B86262}" xr6:coauthVersionLast="46" xr6:coauthVersionMax="46" xr10:uidLastSave="{00000000-0000-0000-0000-000000000000}"/>
  <bookViews>
    <workbookView xWindow="-110" yWindow="-110" windowWidth="19420" windowHeight="10420" activeTab="4" xr2:uid="{F3752919-8099-4EDF-AFDE-BD91E8DE46BB}"/>
  </bookViews>
  <sheets>
    <sheet name="BS 2-4" sheetId="10" r:id="rId1"/>
    <sheet name="PL 5-6" sheetId="11" r:id="rId2"/>
    <sheet name="SCE 7-8" sheetId="12" r:id="rId3"/>
    <sheet name="SCE 9-10" sheetId="13" r:id="rId4"/>
    <sheet name="CF 11-12" sheetId="5" r:id="rId5"/>
  </sheets>
  <definedNames>
    <definedName name="_xlnm.Print_Area" localSheetId="0">'BS 2-4'!$A$1:$J$94</definedName>
    <definedName name="_xlnm.Print_Area" localSheetId="4">'CF 11-12'!$A$1:$I$82</definedName>
    <definedName name="_xlnm.Print_Area" localSheetId="1">'PL 5-6'!$A$1:$J$82</definedName>
    <definedName name="_xlnm.Print_Area" localSheetId="2">'SCE 7-8'!$A$1:$P$55</definedName>
    <definedName name="_xlnm.Print_Area" localSheetId="3">'SCE 9-10'!$A$1:$P$54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1" i="10" l="1"/>
  <c r="H90" i="10"/>
  <c r="D91" i="10"/>
  <c r="D90" i="10"/>
  <c r="F95" i="10" l="1"/>
  <c r="J95" i="10"/>
  <c r="D92" i="10"/>
  <c r="J51" i="13" l="1"/>
  <c r="H51" i="13"/>
  <c r="H53" i="13" s="1"/>
  <c r="F51" i="13"/>
  <c r="D51" i="13"/>
  <c r="P46" i="13"/>
  <c r="N46" i="13"/>
  <c r="L46" i="13"/>
  <c r="J46" i="13"/>
  <c r="J53" i="13" s="1"/>
  <c r="H46" i="13"/>
  <c r="F46" i="13"/>
  <c r="F53" i="13" s="1"/>
  <c r="D46" i="13"/>
  <c r="D53" i="13" s="1"/>
  <c r="P45" i="13"/>
  <c r="P41" i="13"/>
  <c r="N24" i="13"/>
  <c r="L24" i="13"/>
  <c r="J24" i="13"/>
  <c r="H24" i="13"/>
  <c r="F24" i="13"/>
  <c r="D24" i="13"/>
  <c r="P23" i="13"/>
  <c r="P22" i="13"/>
  <c r="P19" i="13"/>
  <c r="N19" i="13"/>
  <c r="L19" i="13"/>
  <c r="L26" i="13" s="1"/>
  <c r="J19" i="13"/>
  <c r="J26" i="13" s="1"/>
  <c r="H19" i="13"/>
  <c r="H26" i="13" s="1"/>
  <c r="F19" i="13"/>
  <c r="F26" i="13" s="1"/>
  <c r="D19" i="13"/>
  <c r="D26" i="13" s="1"/>
  <c r="P18" i="13"/>
  <c r="P14" i="13"/>
  <c r="J52" i="12"/>
  <c r="H52" i="12"/>
  <c r="F52" i="12"/>
  <c r="D52" i="12"/>
  <c r="N47" i="12"/>
  <c r="L47" i="12"/>
  <c r="J47" i="12"/>
  <c r="J54" i="12" s="1"/>
  <c r="H47" i="12"/>
  <c r="H54" i="12" s="1"/>
  <c r="F47" i="12"/>
  <c r="F54" i="12" s="1"/>
  <c r="D47" i="12"/>
  <c r="D54" i="12" s="1"/>
  <c r="P46" i="12"/>
  <c r="P47" i="12" s="1"/>
  <c r="P42" i="12"/>
  <c r="D26" i="12"/>
  <c r="N24" i="12"/>
  <c r="L24" i="12"/>
  <c r="J24" i="12"/>
  <c r="H24" i="12"/>
  <c r="F24" i="12"/>
  <c r="D24" i="12"/>
  <c r="P23" i="12"/>
  <c r="P22" i="12"/>
  <c r="P24" i="12" s="1"/>
  <c r="P19" i="12"/>
  <c r="N19" i="12"/>
  <c r="N26" i="12" s="1"/>
  <c r="L19" i="12"/>
  <c r="L26" i="12" s="1"/>
  <c r="J19" i="12"/>
  <c r="J26" i="12" s="1"/>
  <c r="H19" i="12"/>
  <c r="H26" i="12" s="1"/>
  <c r="F19" i="12"/>
  <c r="F26" i="12" s="1"/>
  <c r="D19" i="12"/>
  <c r="P18" i="12"/>
  <c r="P14" i="12"/>
  <c r="N26" i="13" l="1"/>
  <c r="P24" i="13"/>
  <c r="P26" i="12"/>
  <c r="P26" i="13"/>
  <c r="J92" i="10" l="1"/>
  <c r="H92" i="10"/>
  <c r="F92" i="10"/>
  <c r="J61" i="10"/>
  <c r="H61" i="10"/>
  <c r="F61" i="10"/>
  <c r="D61" i="10"/>
  <c r="J53" i="10"/>
  <c r="H53" i="10"/>
  <c r="F53" i="10"/>
  <c r="D53" i="10"/>
  <c r="J34" i="10"/>
  <c r="H34" i="10"/>
  <c r="F34" i="10"/>
  <c r="D34" i="10"/>
  <c r="J18" i="10"/>
  <c r="H18" i="10"/>
  <c r="F18" i="10"/>
  <c r="D18" i="10"/>
  <c r="F63" i="10" l="1"/>
  <c r="F94" i="10" s="1"/>
  <c r="J63" i="10"/>
  <c r="J94" i="10" s="1"/>
  <c r="H63" i="10"/>
  <c r="H94" i="10" s="1"/>
  <c r="H95" i="10" s="1"/>
  <c r="D63" i="10"/>
  <c r="D94" i="10" s="1"/>
  <c r="D95" i="10" s="1"/>
  <c r="D36" i="10"/>
  <c r="F36" i="10"/>
  <c r="H36" i="10"/>
  <c r="J36" i="10"/>
  <c r="I71" i="5" l="1"/>
  <c r="I60" i="5"/>
  <c r="E71" i="5"/>
  <c r="E60" i="5"/>
  <c r="J77" i="11"/>
  <c r="J79" i="11" s="1"/>
  <c r="J61" i="11"/>
  <c r="J55" i="11"/>
  <c r="F77" i="11"/>
  <c r="F79" i="11" s="1"/>
  <c r="F61" i="11"/>
  <c r="F55" i="11"/>
  <c r="J36" i="11"/>
  <c r="J38" i="11" s="1"/>
  <c r="J20" i="11"/>
  <c r="J14" i="11"/>
  <c r="F36" i="11"/>
  <c r="F38" i="11" s="1"/>
  <c r="F20" i="11"/>
  <c r="F14" i="11"/>
  <c r="J63" i="11" l="1"/>
  <c r="J67" i="11" s="1"/>
  <c r="J69" i="11" s="1"/>
  <c r="I11" i="5" s="1"/>
  <c r="I25" i="5" s="1"/>
  <c r="I38" i="5" s="1"/>
  <c r="I40" i="5" s="1"/>
  <c r="I73" i="5" s="1"/>
  <c r="I75" i="5" s="1"/>
  <c r="F22" i="11"/>
  <c r="F26" i="11" s="1"/>
  <c r="F28" i="11" s="1"/>
  <c r="F41" i="11" s="1"/>
  <c r="J22" i="11"/>
  <c r="J26" i="11" s="1"/>
  <c r="J28" i="11" s="1"/>
  <c r="J39" i="11" s="1"/>
  <c r="F63" i="11"/>
  <c r="F67" i="11" s="1"/>
  <c r="F69" i="11" s="1"/>
  <c r="E11" i="5" s="1"/>
  <c r="E25" i="5" s="1"/>
  <c r="E38" i="5" s="1"/>
  <c r="E40" i="5" s="1"/>
  <c r="E73" i="5" s="1"/>
  <c r="E75" i="5" s="1"/>
  <c r="J80" i="11" l="1"/>
  <c r="J82" i="11"/>
  <c r="J41" i="11"/>
  <c r="F39" i="11"/>
  <c r="F80" i="11"/>
  <c r="F82" i="11"/>
  <c r="C60" i="5"/>
  <c r="G60" i="5" l="1"/>
  <c r="H61" i="11" l="1"/>
  <c r="D61" i="11"/>
  <c r="H55" i="11"/>
  <c r="D55" i="11"/>
  <c r="H20" i="11"/>
  <c r="D14" i="11"/>
  <c r="H36" i="11" l="1"/>
  <c r="D36" i="11"/>
  <c r="H77" i="11"/>
  <c r="D77" i="11"/>
  <c r="N51" i="12" s="1"/>
  <c r="N52" i="12" l="1"/>
  <c r="N54" i="12" s="1"/>
  <c r="P51" i="12"/>
  <c r="G71" i="5"/>
  <c r="H79" i="11" l="1"/>
  <c r="D79" i="11"/>
  <c r="N50" i="13" s="1"/>
  <c r="N51" i="13" l="1"/>
  <c r="N53" i="13" s="1"/>
  <c r="P50" i="13"/>
  <c r="D63" i="11"/>
  <c r="D67" i="11" s="1"/>
  <c r="D69" i="11" s="1"/>
  <c r="D82" i="11" s="1"/>
  <c r="H63" i="11"/>
  <c r="H67" i="11" s="1"/>
  <c r="H69" i="11" s="1"/>
  <c r="L49" i="13" l="1"/>
  <c r="L51" i="13" s="1"/>
  <c r="L53" i="13" s="1"/>
  <c r="H82" i="11"/>
  <c r="C11" i="5"/>
  <c r="C25" i="5" s="1"/>
  <c r="L50" i="12"/>
  <c r="G11" i="5"/>
  <c r="G25" i="5" s="1"/>
  <c r="G38" i="5" s="1"/>
  <c r="H80" i="11"/>
  <c r="D80" i="11"/>
  <c r="P49" i="13" l="1"/>
  <c r="P51" i="13" s="1"/>
  <c r="P53" i="13" s="1"/>
  <c r="Q53" i="13" s="1"/>
  <c r="L52" i="12"/>
  <c r="L54" i="12" s="1"/>
  <c r="P50" i="12"/>
  <c r="P52" i="12" s="1"/>
  <c r="P54" i="12" s="1"/>
  <c r="C71" i="5"/>
  <c r="Q54" i="12" l="1"/>
  <c r="H38" i="11"/>
  <c r="D38" i="11"/>
  <c r="H14" i="11"/>
  <c r="H22" i="11" l="1"/>
  <c r="C38" i="5"/>
  <c r="C40" i="5" s="1"/>
  <c r="G40" i="5"/>
  <c r="H26" i="11" l="1"/>
  <c r="H28" i="11" l="1"/>
  <c r="C73" i="5"/>
  <c r="G73" i="5"/>
  <c r="G75" i="5" s="1"/>
  <c r="K75" i="5" s="1"/>
  <c r="H41" i="11" l="1"/>
  <c r="H39" i="11"/>
  <c r="C75" i="5"/>
  <c r="J75" i="5" s="1"/>
  <c r="D20" i="11" l="1"/>
  <c r="D22" i="11" s="1"/>
  <c r="D26" i="11" l="1"/>
  <c r="D28" i="11" l="1"/>
  <c r="D39" i="11" l="1"/>
  <c r="D41" i="11"/>
</calcChain>
</file>

<file path=xl/sharedStrings.xml><?xml version="1.0" encoding="utf-8"?>
<sst xmlns="http://schemas.openxmlformats.org/spreadsheetml/2006/main" count="420" uniqueCount="195">
  <si>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</si>
  <si>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</si>
  <si>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</si>
  <si>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</si>
  <si>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</si>
  <si>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</si>
  <si>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</si>
  <si>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</si>
  <si>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</si>
  <si>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</si>
  <si>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</si>
  <si>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</si>
  <si>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</si>
  <si>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</si>
  <si>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</si>
  <si>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</si>
  <si>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</si>
  <si>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</si>
  <si>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</si>
  <si>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</si>
  <si>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</si>
  <si>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</si>
  <si>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</si>
  <si>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</si>
  <si>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</si>
  <si>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</si>
  <si>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</si>
  <si>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</si>
  <si>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</si>
  <si>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</si>
  <si>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</si>
  <si>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</si>
  <si>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</si>
  <si>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</si>
  <si>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</si>
  <si>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</si>
  <si>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</si>
  <si>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</si>
  <si>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</si>
  <si>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</si>
  <si>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</si>
  <si>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</si>
  <si>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</si>
  <si>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</si>
  <si>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</si>
  <si>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</si>
  <si>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</si>
  <si>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</si>
  <si>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</si>
  <si>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</si>
  <si>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</si>
  <si>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</si>
  <si>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</si>
  <si>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</si>
  <si>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</si>
  <si>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</si>
  <si>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</si>
  <si>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</si>
  <si>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</si>
  <si>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</si>
  <si>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</si>
  <si>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</si>
  <si>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</si>
  <si>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</si>
  <si>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</si>
  <si>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</si>
  <si>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</si>
  <si>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</si>
  <si>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>Balance at 1 January 2020</t>
  </si>
  <si>
    <t>Separate financial statements</t>
  </si>
  <si>
    <t>Statement of cash flows (Unaudited)</t>
  </si>
  <si>
    <t>Cash flows from operating activities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</si>
  <si>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</si>
  <si>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</si>
  <si>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</si>
  <si>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</si>
  <si>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</si>
  <si>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</si>
  <si>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</si>
  <si>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</si>
  <si>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</si>
  <si>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</si>
  <si>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</si>
  <si>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</si>
  <si>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</si>
  <si>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</si>
  <si>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</si>
  <si>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</si>
  <si>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</si>
  <si>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</si>
  <si>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</si>
  <si>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</si>
  <si>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</si>
  <si>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</si>
  <si>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</si>
  <si>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</si>
  <si>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</si>
  <si>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</si>
  <si>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</si>
  <si>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</si>
  <si>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</si>
  <si>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</si>
  <si>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</si>
  <si>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</si>
  <si>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</si>
  <si>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</si>
  <si>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</si>
  <si>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</si>
  <si>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</si>
  <si>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</si>
  <si>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</si>
  <si>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</si>
  <si>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</si>
  <si>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</si>
  <si>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</si>
  <si>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</si>
  <si>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</si>
  <si>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</si>
  <si>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</si>
  <si>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</si>
  <si>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</si>
  <si>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</si>
  <si>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</si>
  <si>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</si>
  <si>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</si>
  <si>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</si>
  <si>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</si>
  <si>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</si>
  <si>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</si>
  <si>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</si>
  <si>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</si>
  <si>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</si>
  <si>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</si>
  <si>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</si>
  <si>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</si>
  <si>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</si>
  <si>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</si>
  <si>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</si>
  <si>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Loss on write-off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</si>
  <si>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</si>
  <si>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</si>
  <si>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</si>
  <si>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</si>
  <si>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</si>
  <si>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</si>
  <si>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</si>
  <si>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</si>
  <si>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</si>
  <si>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Repayment of long-term borrowings</t>
  </si>
  <si>
    <t>Proceeds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</si>
  <si>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</si>
  <si>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</si>
  <si>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</si>
  <si>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</si>
  <si>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</si>
  <si>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>Impairment loss recognised in profit or loss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</si>
  <si>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</si>
  <si>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</si>
  <si>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</si>
  <si>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</si>
  <si>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</si>
  <si>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</si>
  <si>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</si>
  <si>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</si>
  <si>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30 September</t>
  </si>
  <si>
    <t>Balance at 30 September 2020</t>
  </si>
  <si>
    <t>Cash and cash equivalents at 30 September</t>
  </si>
  <si>
    <t>Nine-month period ended</t>
  </si>
  <si>
    <t>Nine-month period ended 30 September 2020</t>
  </si>
  <si>
    <t>Acquisition of interest in associate</t>
  </si>
  <si>
    <t>Gain on disposal of equipment and network equipment</t>
  </si>
  <si>
    <t>Investment in associate</t>
  </si>
  <si>
    <t>Share of loss of associate accounted for</t>
  </si>
  <si>
    <t xml:space="preserve">   using equity method</t>
  </si>
  <si>
    <t>Repayment of short-term borrowings from financial institutions</t>
  </si>
  <si>
    <t>Payment of finance fee from long-term borrowing</t>
  </si>
  <si>
    <t>Net increase (decrease) in cash and cash equivalents</t>
  </si>
  <si>
    <t>Share of loss of associate accounted for using equity method</t>
  </si>
  <si>
    <t>Nine-month period ended 30 September 2021</t>
  </si>
  <si>
    <t>Balance at 1 January 2021</t>
  </si>
  <si>
    <t>Balance at 30 September 2021</t>
  </si>
  <si>
    <t>2, 3</t>
  </si>
  <si>
    <t>2, 11</t>
  </si>
  <si>
    <t>8, 11</t>
  </si>
  <si>
    <t>Non-current provisions for employee benefits</t>
  </si>
  <si>
    <t>2, 9</t>
  </si>
  <si>
    <t>Cash flow</t>
  </si>
  <si>
    <t>hedge</t>
  </si>
  <si>
    <t xml:space="preserve">   Dividend</t>
  </si>
  <si>
    <t>Reversal of impairment on network equipment</t>
  </si>
  <si>
    <t>Long-term loans to related party</t>
  </si>
  <si>
    <t>13(c)</t>
  </si>
  <si>
    <t>2, 13(c)</t>
  </si>
  <si>
    <t>Reversal of accrued expense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</si>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</sst>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0" fontId="3" fillId="0" borderId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/>
    <xf numFmtId="0" fontId="9" fillId="0" borderId="0" xfId="0" applyFont="1"/>
    <xf numFmtId="43" fontId="9" fillId="0" borderId="0" xfId="1" applyFont="1"/>
    <xf numFmtId="0" fontId="12" fillId="0" borderId="0" xfId="0" applyFont="1"/>
    <xf numFmtId="43" fontId="12" fillId="0" borderId="0" xfId="1" applyFont="1"/>
    <xf numFmtId="43" fontId="9" fillId="0" borderId="0" xfId="0" applyNumberFormat="1" applyFont="1"/>
    <xf numFmtId="165" fontId="9" fillId="0" borderId="0" xfId="0" applyNumberFormat="1" applyFont="1"/>
    <xf numFmtId="0" fontId="13" fillId="0" borderId="0" xfId="0" applyFont="1"/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2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165" fontId="9" fillId="0" borderId="0" xfId="2" applyNumberFormat="1" applyFont="1"/>
    <xf numFmtId="0" fontId="7" fillId="0" borderId="0" xfId="2" applyFont="1" applyAlignment="1">
      <alignment horizontal="center"/>
    </xf>
    <xf numFmtId="164" fontId="9" fillId="0" borderId="0" xfId="2" applyNumberFormat="1" applyFont="1"/>
    <xf numFmtId="0" fontId="10" fillId="0" borderId="0" xfId="2" applyFont="1"/>
    <xf numFmtId="49" fontId="14" fillId="0" borderId="0" xfId="2" applyNumberFormat="1" applyFont="1"/>
    <xf numFmtId="0" fontId="15" fillId="0" borderId="0" xfId="2" applyFont="1" applyAlignment="1">
      <alignment horizontal="center"/>
    </xf>
    <xf numFmtId="0" fontId="16" fillId="0" borderId="0" xfId="2" applyFont="1"/>
    <xf numFmtId="0" fontId="16" fillId="0" borderId="0" xfId="2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49" fontId="15" fillId="0" borderId="0" xfId="2" applyNumberFormat="1" applyFont="1"/>
    <xf numFmtId="49" fontId="17" fillId="0" borderId="0" xfId="2" applyNumberFormat="1" applyFont="1" applyAlignment="1">
      <alignment horizontal="center"/>
    </xf>
    <xf numFmtId="49" fontId="18" fillId="0" borderId="0" xfId="2" applyNumberFormat="1" applyFont="1"/>
    <xf numFmtId="0" fontId="16" fillId="0" borderId="0" xfId="2" applyFont="1" applyAlignment="1">
      <alignment horizontal="right"/>
    </xf>
    <xf numFmtId="49" fontId="16" fillId="0" borderId="0" xfId="2" applyNumberFormat="1" applyFont="1"/>
    <xf numFmtId="165" fontId="16" fillId="0" borderId="0" xfId="3" applyNumberFormat="1" applyFont="1" applyAlignment="1">
      <alignment horizontal="right"/>
    </xf>
    <xf numFmtId="49" fontId="17" fillId="0" borderId="0" xfId="2" applyNumberFormat="1" applyFont="1"/>
    <xf numFmtId="0" fontId="16" fillId="0" borderId="0" xfId="2" applyFont="1" applyAlignment="1">
      <alignment horizontal="left"/>
    </xf>
    <xf numFmtId="165" fontId="15" fillId="0" borderId="0" xfId="3" applyNumberFormat="1" applyFont="1" applyAlignment="1">
      <alignment horizontal="right"/>
    </xf>
    <xf numFmtId="165" fontId="15" fillId="0" borderId="1" xfId="3" applyNumberFormat="1" applyFont="1" applyBorder="1" applyAlignment="1">
      <alignment horizontal="right"/>
    </xf>
    <xf numFmtId="165" fontId="16" fillId="0" borderId="0" xfId="2" applyNumberFormat="1" applyFont="1"/>
    <xf numFmtId="0" fontId="15" fillId="0" borderId="0" xfId="2" applyFont="1" applyAlignment="1">
      <alignment horizontal="left"/>
    </xf>
    <xf numFmtId="165" fontId="15" fillId="0" borderId="4" xfId="3" applyNumberFormat="1" applyFont="1" applyBorder="1" applyAlignment="1">
      <alignment horizontal="right"/>
    </xf>
    <xf numFmtId="0" fontId="15" fillId="0" borderId="0" xfId="2" applyFont="1" applyAlignment="1">
      <alignment horizontal="justify"/>
    </xf>
    <xf numFmtId="0" fontId="17" fillId="0" borderId="0" xfId="2" applyFont="1"/>
    <xf numFmtId="0" fontId="15" fillId="0" borderId="0" xfId="2" applyFont="1"/>
    <xf numFmtId="165" fontId="15" fillId="0" borderId="0" xfId="3" applyNumberFormat="1" applyFont="1" applyAlignment="1">
      <alignment horizontal="center"/>
    </xf>
    <xf numFmtId="164" fontId="16" fillId="0" borderId="0" xfId="2" applyNumberFormat="1" applyFont="1" applyAlignment="1">
      <alignment horizontal="right"/>
    </xf>
    <xf numFmtId="165" fontId="15" fillId="0" borderId="1" xfId="2" applyNumberFormat="1" applyFont="1" applyBorder="1" applyAlignment="1">
      <alignment horizontal="center"/>
    </xf>
    <xf numFmtId="164" fontId="15" fillId="0" borderId="0" xfId="2" applyNumberFormat="1" applyFont="1" applyAlignment="1">
      <alignment horizontal="right"/>
    </xf>
    <xf numFmtId="165" fontId="16" fillId="0" borderId="0" xfId="2" applyNumberFormat="1" applyFont="1" applyAlignment="1">
      <alignment horizontal="center"/>
    </xf>
    <xf numFmtId="165" fontId="15" fillId="0" borderId="2" xfId="3" applyNumberFormat="1" applyFont="1" applyBorder="1" applyAlignment="1">
      <alignment horizontal="right"/>
    </xf>
    <xf numFmtId="165" fontId="15" fillId="0" borderId="0" xfId="2" applyNumberFormat="1" applyFont="1"/>
    <xf numFmtId="0" fontId="18" fillId="0" borderId="0" xfId="2" applyFont="1" applyAlignment="1">
      <alignment horizontal="left"/>
    </xf>
    <xf numFmtId="165" fontId="15" fillId="0" borderId="5" xfId="3" applyNumberFormat="1" applyFont="1" applyBorder="1" applyAlignment="1">
      <alignment horizontal="right"/>
    </xf>
    <xf numFmtId="165" fontId="15" fillId="0" borderId="0" xfId="2" applyNumberFormat="1" applyFont="1" applyAlignment="1">
      <alignment horizontal="right"/>
    </xf>
    <xf numFmtId="10" fontId="16" fillId="0" borderId="0" xfId="4" applyNumberFormat="1" applyFont="1" applyAlignment="1">
      <alignment horizontal="right"/>
    </xf>
    <xf numFmtId="10" fontId="16" fillId="0" borderId="0" xfId="3" applyNumberFormat="1" applyFont="1" applyAlignment="1">
      <alignment horizontal="right"/>
    </xf>
    <xf numFmtId="0" fontId="18" fillId="0" borderId="0" xfId="2" applyFont="1" applyAlignment="1">
      <alignment horizontal="center"/>
    </xf>
    <xf numFmtId="43" fontId="15" fillId="0" borderId="2" xfId="3" applyFont="1" applyBorder="1" applyAlignment="1">
      <alignment horizontal="right"/>
    </xf>
    <xf numFmtId="49" fontId="12" fillId="0" borderId="0" xfId="2" applyNumberFormat="1" applyFont="1"/>
    <xf numFmtId="0" fontId="18" fillId="0" borderId="0" xfId="0" applyFont="1" applyAlignment="1">
      <alignment horizontal="left"/>
    </xf>
    <xf numFmtId="43" fontId="16" fillId="0" borderId="0" xfId="1" applyFont="1" applyAlignment="1">
      <alignment horizontal="right"/>
    </xf>
    <xf numFmtId="43" fontId="16" fillId="0" borderId="5" xfId="1" applyFont="1" applyBorder="1" applyAlignment="1">
      <alignment horizontal="right"/>
    </xf>
    <xf numFmtId="0" fontId="15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5" fillId="0" borderId="0" xfId="2" applyNumberFormat="1" applyFont="1" applyAlignment="1">
      <alignment horizontal="center"/>
    </xf>
    <xf numFmtId="0" fontId="16" fillId="0" borderId="0" xfId="2" applyFont="1" applyFill="1"/>
    <xf numFmtId="165" fontId="15" fillId="0" borderId="0" xfId="3" applyNumberFormat="1" applyFont="1" applyFill="1" applyAlignment="1">
      <alignment horizontal="center"/>
    </xf>
    <xf numFmtId="165" fontId="16" fillId="0" borderId="0" xfId="2" applyNumberFormat="1" applyFont="1" applyFill="1"/>
    <xf numFmtId="164" fontId="16" fillId="0" borderId="0" xfId="2" applyNumberFormat="1" applyFont="1" applyFill="1" applyAlignment="1">
      <alignment horizontal="right"/>
    </xf>
    <xf numFmtId="0" fontId="15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165" fontId="15" fillId="0" borderId="3" xfId="3" applyNumberFormat="1" applyFont="1" applyBorder="1" applyAlignment="1">
      <alignment horizontal="right"/>
    </xf>
    <xf numFmtId="0" fontId="18" fillId="0" borderId="0" xfId="0" applyFont="1"/>
    <xf numFmtId="165" fontId="16" fillId="0" borderId="0" xfId="3" applyNumberFormat="1" applyFont="1" applyFill="1" applyAlignment="1">
      <alignment horizontal="right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165" fontId="15" fillId="0" borderId="1" xfId="3" applyNumberFormat="1" applyFont="1" applyFill="1" applyBorder="1" applyAlignment="1">
      <alignment horizontal="right"/>
    </xf>
    <xf numFmtId="49" fontId="16" fillId="0" borderId="0" xfId="2" applyNumberFormat="1" applyFont="1" applyFill="1"/>
    <xf numFmtId="0" fontId="17" fillId="0" borderId="0" xfId="2" applyFont="1" applyAlignment="1">
      <alignment horizontal="center"/>
    </xf>
    <xf numFmtId="165" fontId="16" fillId="0" borderId="0" xfId="3" applyNumberFormat="1" applyFont="1" applyBorder="1" applyAlignment="1">
      <alignment horizontal="right"/>
    </xf>
    <xf numFmtId="43" fontId="16" fillId="0" borderId="0" xfId="1" applyFont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6" fillId="0" borderId="5" xfId="3" applyNumberFormat="1" applyFont="1" applyFill="1" applyBorder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15" fillId="0" borderId="4" xfId="3" applyNumberFormat="1" applyFont="1" applyFill="1" applyBorder="1" applyAlignment="1">
      <alignment horizontal="right"/>
    </xf>
    <xf numFmtId="43" fontId="8" fillId="0" borderId="0" xfId="1" applyFont="1"/>
    <xf numFmtId="165" fontId="16" fillId="0" borderId="0" xfId="3" applyNumberFormat="1" applyFont="1" applyFill="1"/>
    <xf numFmtId="165" fontId="15" fillId="0" borderId="0" xfId="3" applyNumberFormat="1" applyFont="1" applyFill="1"/>
    <xf numFmtId="165" fontId="4" fillId="0" borderId="0" xfId="3" applyNumberFormat="1" applyFont="1" applyFill="1"/>
    <xf numFmtId="165" fontId="16" fillId="0" borderId="0" xfId="1" applyNumberFormat="1" applyFont="1" applyFill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0" applyFont="1" applyFill="1"/>
    <xf numFmtId="165" fontId="4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right"/>
    </xf>
    <xf numFmtId="49" fontId="14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164" fontId="9" fillId="0" borderId="0" xfId="0" applyNumberFormat="1" applyFont="1" applyFill="1"/>
    <xf numFmtId="0" fontId="9" fillId="0" borderId="0" xfId="0" applyFont="1" applyFill="1"/>
    <xf numFmtId="49" fontId="10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164" fontId="12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Alignment="1">
      <alignment horizontal="center"/>
    </xf>
    <xf numFmtId="0" fontId="15" fillId="0" borderId="0" xfId="0" applyFont="1" applyFill="1"/>
    <xf numFmtId="49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15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64" fontId="4" fillId="0" borderId="0" xfId="1" applyNumberFormat="1" applyFont="1" applyFill="1"/>
    <xf numFmtId="165" fontId="4" fillId="0" borderId="0" xfId="1" applyNumberFormat="1" applyFont="1" applyFill="1"/>
    <xf numFmtId="164" fontId="16" fillId="0" borderId="0" xfId="1" applyNumberFormat="1" applyFont="1" applyFill="1"/>
    <xf numFmtId="43" fontId="4" fillId="0" borderId="0" xfId="1" applyFont="1" applyFill="1" applyAlignment="1">
      <alignment horizontal="right"/>
    </xf>
    <xf numFmtId="165" fontId="4" fillId="0" borderId="0" xfId="1" quotePrefix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64" fontId="16" fillId="0" borderId="0" xfId="0" applyNumberFormat="1" applyFont="1" applyFill="1"/>
    <xf numFmtId="165" fontId="4" fillId="0" borderId="0" xfId="1" applyNumberFormat="1" applyFont="1" applyFill="1" applyAlignment="1">
      <alignment horizontal="center"/>
    </xf>
    <xf numFmtId="165" fontId="15" fillId="0" borderId="1" xfId="1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164" fontId="4" fillId="0" borderId="0" xfId="0" applyNumberFormat="1" applyFont="1" applyFill="1"/>
    <xf numFmtId="165" fontId="4" fillId="0" borderId="0" xfId="0" applyNumberFormat="1" applyFont="1" applyFill="1"/>
    <xf numFmtId="0" fontId="16" fillId="0" borderId="0" xfId="2" applyFont="1" applyFill="1" applyAlignment="1">
      <alignment horizontal="left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23" fillId="0" borderId="0" xfId="0" applyFont="1"/>
    <xf numFmtId="43" fontId="8" fillId="0" borderId="0" xfId="0" applyNumberFormat="1" applyFont="1"/>
    <xf numFmtId="9" fontId="9" fillId="0" borderId="0" xfId="13" applyFont="1"/>
    <xf numFmtId="165" fontId="16" fillId="0" borderId="0" xfId="5" applyNumberFormat="1" applyFont="1" applyFill="1" applyAlignment="1">
      <alignment horizontal="right"/>
    </xf>
    <xf numFmtId="0" fontId="16" fillId="0" borderId="0" xfId="2" applyFont="1" applyAlignment="1">
      <alignment horizontal="center"/>
    </xf>
    <xf numFmtId="49" fontId="15" fillId="0" borderId="0" xfId="2" applyNumberFormat="1" applyFont="1" applyFill="1"/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/>
    <xf numFmtId="49" fontId="4" fillId="0" borderId="0" xfId="0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/>
    <xf numFmtId="43" fontId="4" fillId="0" borderId="0" xfId="1" applyFont="1" applyFill="1" applyBorder="1"/>
    <xf numFmtId="49" fontId="9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/>
    <xf numFmtId="43" fontId="16" fillId="0" borderId="0" xfId="1" applyFont="1" applyFill="1" applyBorder="1"/>
    <xf numFmtId="164" fontId="9" fillId="0" borderId="0" xfId="0" applyNumberFormat="1" applyFont="1" applyFill="1" applyBorder="1"/>
    <xf numFmtId="43" fontId="8" fillId="0" borderId="0" xfId="0" applyNumberFormat="1" applyFont="1" applyBorder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/>
    <xf numFmtId="49" fontId="18" fillId="0" borderId="0" xfId="0" applyNumberFormat="1" applyFont="1"/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5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49" fontId="15" fillId="0" borderId="0" xfId="0" applyNumberFormat="1" applyFont="1"/>
    <xf numFmtId="164" fontId="15" fillId="0" borderId="0" xfId="0" applyNumberFormat="1" applyFont="1" applyAlignment="1">
      <alignment horizontal="right"/>
    </xf>
    <xf numFmtId="49" fontId="16" fillId="0" borderId="0" xfId="0" applyNumberFormat="1" applyFont="1"/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4" fillId="0" borderId="2" xfId="0" applyNumberFormat="1" applyFont="1" applyBorder="1" applyAlignment="1">
      <alignment horizontal="right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3" xfId="2" applyFont="1" applyBorder="1" applyAlignment="1">
      <alignment horizontal="center"/>
    </xf>
    <xf numFmtId="43" fontId="16" fillId="0" borderId="0" xfId="1" applyFont="1"/>
    <xf numFmtId="165" fontId="9" fillId="0" borderId="0" xfId="2" applyNumberFormat="1" applyFont="1" applyFill="1"/>
    <xf numFmtId="0" fontId="9" fillId="0" borderId="0" xfId="2" applyFont="1" applyFill="1"/>
    <xf numFmtId="165" fontId="9" fillId="0" borderId="0" xfId="1" applyNumberFormat="1" applyFont="1" applyFill="1"/>
    <xf numFmtId="0" fontId="12" fillId="0" borderId="0" xfId="2" applyFont="1" applyFill="1"/>
    <xf numFmtId="49" fontId="17" fillId="0" borderId="0" xfId="2" applyNumberFormat="1" applyFont="1" applyFill="1"/>
    <xf numFmtId="0" fontId="15" fillId="0" borderId="0" xfId="2" applyFont="1" applyFill="1" applyAlignment="1">
      <alignment horizontal="left"/>
    </xf>
    <xf numFmtId="43" fontId="16" fillId="0" borderId="0" xfId="3" applyFont="1" applyFill="1"/>
    <xf numFmtId="43" fontId="9" fillId="0" borderId="0" xfId="2" applyNumberFormat="1" applyFont="1" applyFill="1"/>
    <xf numFmtId="49" fontId="10" fillId="0" borderId="0" xfId="2" applyNumberFormat="1" applyFont="1" applyFill="1"/>
    <xf numFmtId="49" fontId="18" fillId="0" borderId="0" xfId="2" applyNumberFormat="1" applyFont="1" applyFill="1"/>
    <xf numFmtId="49" fontId="14" fillId="0" borderId="0" xfId="2" applyNumberFormat="1" applyFont="1" applyFill="1"/>
    <xf numFmtId="0" fontId="15" fillId="0" borderId="0" xfId="2" applyFont="1" applyFill="1" applyAlignment="1">
      <alignment horizontal="center"/>
    </xf>
    <xf numFmtId="49" fontId="17" fillId="0" borderId="0" xfId="2" applyNumberFormat="1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49" fontId="5" fillId="0" borderId="0" xfId="2" applyNumberFormat="1" applyFont="1" applyFill="1"/>
    <xf numFmtId="0" fontId="18" fillId="0" borderId="0" xfId="0" applyFont="1" applyFill="1"/>
    <xf numFmtId="0" fontId="17" fillId="0" borderId="0" xfId="2" applyFont="1" applyFill="1" applyAlignment="1">
      <alignment horizontal="center"/>
    </xf>
    <xf numFmtId="165" fontId="8" fillId="0" borderId="0" xfId="0" applyNumberFormat="1" applyFont="1" applyBorder="1"/>
    <xf numFmtId="164" fontId="15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" fontId="16" fillId="0" borderId="0" xfId="2" quotePrefix="1" applyNumberFormat="1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3" xfId="2" applyFont="1" applyBorder="1" applyAlignment="1">
      <alignment horizontal="center"/>
    </xf>
    <xf numFmtId="16" fontId="16" fillId="0" borderId="0" xfId="2" quotePrefix="1" applyNumberFormat="1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</sheetPr>
  <dimension ref="A1:R100"/>
  <sheetViews>
    <sheetView view="pageBreakPreview" zoomScaleNormal="90" zoomScaleSheetLayoutView="100" workbookViewId="0"/>
  </sheetViews>
  <sheetFormatPr defaultColWidth="8.453125" defaultRowHeight="21" customHeight="1"/>
  <cols>
    <col min="1" max="1" width="36.54296875" style="108" customWidth="1"/>
    <col min="2" max="2" width="7.453125" style="100" customWidth="1"/>
    <col min="3" max="3" width="1.453125" style="103" customWidth="1"/>
    <col min="4" max="4" width="11.54296875" style="102" customWidth="1"/>
    <col min="5" max="5" width="1.453125" style="103" customWidth="1"/>
    <col min="6" max="6" width="11.54296875" style="103" customWidth="1"/>
    <col min="7" max="7" width="1.453125" style="103" customWidth="1"/>
    <col min="8" max="8" width="11.54296875" style="103" customWidth="1"/>
    <col min="9" max="9" width="1.453125" style="103" customWidth="1"/>
    <col min="10" max="10" width="11.54296875" style="103" customWidth="1"/>
    <col min="11" max="11" width="11.54296875" style="1" customWidth="1"/>
    <col min="12" max="12" width="13.54296875" style="87" bestFit="1" customWidth="1"/>
    <col min="13" max="13" width="14.81640625" style="3" bestFit="1" customWidth="1"/>
    <col min="14" max="14" width="13.54296875" style="2" bestFit="1" customWidth="1"/>
    <col min="15" max="15" width="9" style="2" bestFit="1" customWidth="1"/>
    <col min="16" max="16384" width="8.453125" style="2"/>
  </cols>
  <sheetData>
    <row r="1" spans="1:15" ht="21" customHeight="1">
      <c r="A1" s="99" t="s">
        <v>108</v>
      </c>
      <c r="C1" s="101"/>
      <c r="E1" s="101"/>
      <c r="G1" s="101"/>
      <c r="H1" s="101"/>
      <c r="I1" s="101"/>
      <c r="J1" s="101"/>
      <c r="K1" s="136"/>
    </row>
    <row r="2" spans="1:15" ht="21" customHeight="1">
      <c r="A2" s="104" t="s">
        <v>0</v>
      </c>
      <c r="C2" s="101"/>
      <c r="E2" s="101"/>
      <c r="G2" s="101"/>
      <c r="H2" s="101"/>
      <c r="I2" s="101"/>
      <c r="J2" s="101"/>
    </row>
    <row r="3" spans="1:15" s="4" customFormat="1" ht="21" customHeight="1">
      <c r="A3" s="104"/>
      <c r="B3" s="105"/>
      <c r="C3" s="106"/>
      <c r="D3" s="107"/>
      <c r="E3" s="106"/>
      <c r="F3" s="106"/>
      <c r="G3" s="106"/>
      <c r="H3" s="106"/>
      <c r="I3" s="106"/>
      <c r="J3" s="106"/>
      <c r="K3" s="1"/>
      <c r="L3" s="87"/>
      <c r="M3" s="5"/>
    </row>
    <row r="4" spans="1:15" ht="21" customHeight="1">
      <c r="C4" s="109"/>
      <c r="D4" s="202" t="s">
        <v>101</v>
      </c>
      <c r="E4" s="202"/>
      <c r="F4" s="202"/>
      <c r="G4" s="110"/>
      <c r="H4" s="202" t="s">
        <v>89</v>
      </c>
      <c r="I4" s="202"/>
      <c r="J4" s="202"/>
    </row>
    <row r="5" spans="1:15" ht="21" customHeight="1">
      <c r="C5" s="109"/>
      <c r="D5" s="202" t="s">
        <v>88</v>
      </c>
      <c r="E5" s="202"/>
      <c r="F5" s="202"/>
      <c r="G5" s="110"/>
      <c r="H5" s="202" t="s">
        <v>88</v>
      </c>
      <c r="I5" s="202"/>
      <c r="J5" s="202"/>
    </row>
    <row r="6" spans="1:15" ht="21" customHeight="1">
      <c r="A6" s="111"/>
      <c r="B6" s="112"/>
      <c r="C6" s="113"/>
      <c r="D6" s="114" t="s">
        <v>164</v>
      </c>
      <c r="E6" s="113"/>
      <c r="F6" s="115" t="s">
        <v>1</v>
      </c>
      <c r="G6" s="113"/>
      <c r="H6" s="114" t="s">
        <v>164</v>
      </c>
      <c r="I6" s="113"/>
      <c r="J6" s="115" t="s">
        <v>1</v>
      </c>
    </row>
    <row r="7" spans="1:15" ht="21" customHeight="1">
      <c r="A7" s="104" t="s">
        <v>21</v>
      </c>
      <c r="B7" s="112" t="s">
        <v>20</v>
      </c>
      <c r="C7" s="113"/>
      <c r="D7" s="115">
        <v>2021</v>
      </c>
      <c r="E7" s="113"/>
      <c r="F7" s="115">
        <v>2020</v>
      </c>
      <c r="G7" s="113"/>
      <c r="H7" s="115">
        <v>2021</v>
      </c>
      <c r="I7" s="113"/>
      <c r="J7" s="115">
        <v>2020</v>
      </c>
    </row>
    <row r="8" spans="1:15" ht="21" customHeight="1">
      <c r="A8" s="116"/>
      <c r="B8" s="112"/>
      <c r="C8" s="113"/>
      <c r="D8" s="117" t="s">
        <v>2</v>
      </c>
      <c r="E8" s="113"/>
      <c r="F8" s="113"/>
      <c r="G8" s="113"/>
      <c r="H8" s="115" t="s">
        <v>2</v>
      </c>
      <c r="I8" s="113"/>
      <c r="J8" s="113"/>
    </row>
    <row r="9" spans="1:15" ht="21" customHeight="1">
      <c r="A9" s="111"/>
      <c r="B9" s="112"/>
      <c r="C9" s="113"/>
      <c r="D9" s="203" t="s">
        <v>3</v>
      </c>
      <c r="E9" s="203"/>
      <c r="F9" s="203"/>
      <c r="G9" s="203"/>
      <c r="H9" s="203"/>
      <c r="I9" s="203"/>
      <c r="J9" s="203"/>
    </row>
    <row r="10" spans="1:15" ht="21" customHeight="1">
      <c r="A10" s="158" t="s">
        <v>4</v>
      </c>
      <c r="B10" s="159"/>
      <c r="C10" s="160"/>
      <c r="D10" s="161"/>
      <c r="E10" s="25"/>
      <c r="F10" s="25"/>
      <c r="G10" s="25"/>
      <c r="H10" s="162"/>
      <c r="I10" s="162"/>
      <c r="J10" s="162"/>
      <c r="K10" s="144"/>
    </row>
    <row r="11" spans="1:15" ht="21" customHeight="1">
      <c r="A11" s="163" t="s">
        <v>121</v>
      </c>
      <c r="B11" s="159"/>
      <c r="C11" s="160"/>
      <c r="D11" s="119">
        <v>445436</v>
      </c>
      <c r="E11" s="95"/>
      <c r="F11" s="119">
        <v>695788</v>
      </c>
      <c r="G11" s="95"/>
      <c r="H11" s="95">
        <v>444279</v>
      </c>
      <c r="I11" s="95"/>
      <c r="J11" s="95">
        <v>694526</v>
      </c>
      <c r="K11" s="144"/>
    </row>
    <row r="12" spans="1:15" ht="21" customHeight="1">
      <c r="A12" s="163" t="s">
        <v>5</v>
      </c>
      <c r="B12" s="159" t="s">
        <v>181</v>
      </c>
      <c r="C12" s="160"/>
      <c r="D12" s="119">
        <v>310912</v>
      </c>
      <c r="E12" s="95"/>
      <c r="F12" s="121">
        <v>238559</v>
      </c>
      <c r="G12" s="95"/>
      <c r="H12" s="95">
        <v>310912</v>
      </c>
      <c r="I12" s="95"/>
      <c r="J12" s="121">
        <v>238559</v>
      </c>
      <c r="K12" s="198"/>
      <c r="O12" s="198"/>
    </row>
    <row r="13" spans="1:15" ht="21" customHeight="1">
      <c r="A13" s="163" t="s">
        <v>6</v>
      </c>
      <c r="B13" s="159"/>
      <c r="C13" s="160"/>
      <c r="D13" s="119">
        <v>8016</v>
      </c>
      <c r="E13" s="95"/>
      <c r="F13" s="91">
        <v>7651</v>
      </c>
      <c r="G13" s="95"/>
      <c r="H13" s="95">
        <v>8016</v>
      </c>
      <c r="I13" s="95"/>
      <c r="J13" s="96">
        <v>7651</v>
      </c>
      <c r="K13" s="198"/>
    </row>
    <row r="14" spans="1:15" ht="21" customHeight="1">
      <c r="A14" s="163" t="s">
        <v>134</v>
      </c>
      <c r="B14" s="159"/>
      <c r="C14" s="160"/>
      <c r="D14" s="119">
        <v>27617</v>
      </c>
      <c r="E14" s="95"/>
      <c r="F14" s="121">
        <v>20168</v>
      </c>
      <c r="G14" s="95"/>
      <c r="H14" s="95">
        <v>27617</v>
      </c>
      <c r="I14" s="95"/>
      <c r="J14" s="96">
        <v>20168</v>
      </c>
      <c r="K14" s="198"/>
      <c r="O14" s="198"/>
    </row>
    <row r="15" spans="1:15" ht="21" customHeight="1">
      <c r="A15" s="163" t="s">
        <v>141</v>
      </c>
      <c r="B15" s="159"/>
      <c r="C15" s="160"/>
      <c r="D15" s="119">
        <v>6611</v>
      </c>
      <c r="E15" s="95"/>
      <c r="F15" s="121">
        <v>5959</v>
      </c>
      <c r="G15" s="95"/>
      <c r="H15" s="95">
        <v>6611</v>
      </c>
      <c r="I15" s="95"/>
      <c r="J15" s="96">
        <v>5959</v>
      </c>
      <c r="K15" s="198"/>
      <c r="O15" s="198"/>
    </row>
    <row r="16" spans="1:15" ht="21" customHeight="1">
      <c r="A16" s="163" t="s">
        <v>122</v>
      </c>
      <c r="B16" s="159"/>
      <c r="C16" s="160"/>
      <c r="D16" s="119">
        <v>35103</v>
      </c>
      <c r="E16" s="95"/>
      <c r="F16" s="121">
        <v>63184</v>
      </c>
      <c r="G16" s="95"/>
      <c r="H16" s="95">
        <v>35103</v>
      </c>
      <c r="I16" s="95"/>
      <c r="J16" s="121">
        <v>63184</v>
      </c>
      <c r="K16" s="144"/>
    </row>
    <row r="17" spans="1:15" ht="21" customHeight="1">
      <c r="A17" s="163" t="s">
        <v>8</v>
      </c>
      <c r="B17" s="159"/>
      <c r="C17" s="160"/>
      <c r="D17" s="119">
        <v>15165</v>
      </c>
      <c r="E17" s="95"/>
      <c r="F17" s="121">
        <v>12522</v>
      </c>
      <c r="G17" s="95"/>
      <c r="H17" s="95">
        <v>15103</v>
      </c>
      <c r="I17" s="95"/>
      <c r="J17" s="96">
        <v>12474</v>
      </c>
      <c r="K17" s="198"/>
      <c r="O17" s="198"/>
    </row>
    <row r="18" spans="1:15" ht="21" customHeight="1">
      <c r="A18" s="164" t="s">
        <v>9</v>
      </c>
      <c r="B18" s="159"/>
      <c r="C18" s="160"/>
      <c r="D18" s="98">
        <f>SUM(D11:D17)</f>
        <v>848860</v>
      </c>
      <c r="E18" s="199"/>
      <c r="F18" s="98">
        <f>SUM(F11:F17)</f>
        <v>1043831</v>
      </c>
      <c r="G18" s="199"/>
      <c r="H18" s="98">
        <f>SUM(H11:H17)</f>
        <v>847641</v>
      </c>
      <c r="I18" s="165"/>
      <c r="J18" s="98">
        <f>SUM(J11:J17)</f>
        <v>1042521</v>
      </c>
      <c r="K18" s="155"/>
    </row>
    <row r="19" spans="1:15" ht="21" customHeight="1">
      <c r="A19" s="166"/>
      <c r="B19" s="159"/>
      <c r="C19" s="167"/>
      <c r="D19" s="200"/>
      <c r="E19" s="200"/>
      <c r="F19" s="200"/>
      <c r="G19" s="200"/>
      <c r="H19" s="200"/>
      <c r="I19" s="168"/>
      <c r="J19" s="168"/>
      <c r="K19" s="155"/>
    </row>
    <row r="20" spans="1:15" ht="21" customHeight="1">
      <c r="A20" s="158" t="s">
        <v>10</v>
      </c>
      <c r="B20" s="159"/>
      <c r="C20" s="160"/>
      <c r="D20" s="201"/>
      <c r="E20" s="201"/>
      <c r="F20" s="201"/>
      <c r="G20" s="201"/>
      <c r="H20" s="201"/>
      <c r="I20" s="169"/>
      <c r="J20" s="169"/>
      <c r="K20" s="155"/>
    </row>
    <row r="21" spans="1:15" ht="21" customHeight="1">
      <c r="A21" s="163" t="s">
        <v>11</v>
      </c>
      <c r="B21" s="159"/>
      <c r="C21" s="160"/>
      <c r="D21" s="95">
        <v>0</v>
      </c>
      <c r="E21" s="201"/>
      <c r="F21" s="122">
        <v>0</v>
      </c>
      <c r="G21" s="201"/>
      <c r="H21" s="95">
        <v>0</v>
      </c>
      <c r="I21" s="169"/>
      <c r="J21" s="122">
        <v>0</v>
      </c>
      <c r="K21" s="155"/>
    </row>
    <row r="22" spans="1:15" ht="21" customHeight="1">
      <c r="A22" s="163" t="s">
        <v>171</v>
      </c>
      <c r="B22" s="159">
        <v>4</v>
      </c>
      <c r="C22" s="160"/>
      <c r="D22" s="95">
        <v>15586</v>
      </c>
      <c r="E22" s="95"/>
      <c r="F22" s="120">
        <v>40993</v>
      </c>
      <c r="G22" s="95"/>
      <c r="H22" s="95">
        <v>49000</v>
      </c>
      <c r="I22" s="95"/>
      <c r="J22" s="120">
        <v>49000</v>
      </c>
      <c r="K22" s="155"/>
    </row>
    <row r="23" spans="1:15" ht="21" customHeight="1">
      <c r="A23" s="163" t="s">
        <v>190</v>
      </c>
      <c r="B23" s="159" t="s">
        <v>182</v>
      </c>
      <c r="C23" s="160"/>
      <c r="D23" s="95">
        <v>107800</v>
      </c>
      <c r="E23" s="95"/>
      <c r="F23" s="120">
        <v>83300</v>
      </c>
      <c r="G23" s="201"/>
      <c r="H23" s="95">
        <v>107800</v>
      </c>
      <c r="I23" s="169"/>
      <c r="J23" s="169">
        <v>83300</v>
      </c>
      <c r="K23" s="198"/>
      <c r="O23" s="198"/>
    </row>
    <row r="24" spans="1:15" ht="21" customHeight="1">
      <c r="A24" s="163" t="s">
        <v>12</v>
      </c>
      <c r="B24" s="159">
        <v>5</v>
      </c>
      <c r="C24" s="160"/>
      <c r="D24" s="95">
        <v>2649796</v>
      </c>
      <c r="E24" s="95"/>
      <c r="F24" s="120">
        <v>2601309</v>
      </c>
      <c r="G24" s="95"/>
      <c r="H24" s="95">
        <v>2649796</v>
      </c>
      <c r="I24" s="95"/>
      <c r="J24" s="120">
        <v>2601309</v>
      </c>
      <c r="K24" s="155"/>
      <c r="M24" s="87"/>
    </row>
    <row r="25" spans="1:15" ht="21" customHeight="1">
      <c r="A25" s="163" t="s">
        <v>85</v>
      </c>
      <c r="B25" s="159">
        <v>6</v>
      </c>
      <c r="C25" s="160"/>
      <c r="D25" s="95">
        <v>260461</v>
      </c>
      <c r="E25" s="95"/>
      <c r="F25" s="95">
        <v>252830</v>
      </c>
      <c r="G25" s="95">
        <v>0</v>
      </c>
      <c r="H25" s="95">
        <v>260461</v>
      </c>
      <c r="I25" s="95">
        <v>0</v>
      </c>
      <c r="J25" s="95">
        <v>252830</v>
      </c>
      <c r="K25" s="155"/>
    </row>
    <row r="26" spans="1:15" s="4" customFormat="1" ht="21" customHeight="1">
      <c r="A26" s="163" t="s">
        <v>94</v>
      </c>
      <c r="B26" s="159">
        <v>7</v>
      </c>
      <c r="C26" s="160"/>
      <c r="D26" s="95">
        <v>93881</v>
      </c>
      <c r="E26" s="95"/>
      <c r="F26" s="95">
        <v>123512</v>
      </c>
      <c r="G26" s="95"/>
      <c r="H26" s="95">
        <v>93881</v>
      </c>
      <c r="I26" s="95"/>
      <c r="J26" s="95">
        <v>123512</v>
      </c>
      <c r="K26" s="155"/>
      <c r="L26" s="87"/>
      <c r="M26" s="5"/>
    </row>
    <row r="27" spans="1:15" ht="21" customHeight="1">
      <c r="A27" s="163" t="s">
        <v>13</v>
      </c>
      <c r="B27" s="159"/>
      <c r="C27" s="160"/>
      <c r="D27" s="95">
        <v>11604</v>
      </c>
      <c r="E27" s="95"/>
      <c r="F27" s="95">
        <v>11672</v>
      </c>
      <c r="G27" s="95"/>
      <c r="H27" s="95">
        <v>11604</v>
      </c>
      <c r="I27" s="95"/>
      <c r="J27" s="95">
        <v>11672</v>
      </c>
      <c r="K27" s="155"/>
    </row>
    <row r="28" spans="1:15" ht="21" customHeight="1">
      <c r="A28" s="163" t="s">
        <v>15</v>
      </c>
      <c r="B28" s="159"/>
      <c r="C28" s="160"/>
      <c r="D28" s="95">
        <v>19522</v>
      </c>
      <c r="E28" s="95"/>
      <c r="F28" s="123">
        <v>18849</v>
      </c>
      <c r="G28" s="95"/>
      <c r="H28" s="95">
        <v>19522</v>
      </c>
      <c r="I28" s="95"/>
      <c r="J28" s="123">
        <v>18849</v>
      </c>
      <c r="K28" s="198"/>
      <c r="O28" s="198"/>
    </row>
    <row r="29" spans="1:15" ht="21" customHeight="1">
      <c r="A29" s="163" t="s">
        <v>14</v>
      </c>
      <c r="B29" s="159"/>
      <c r="C29" s="160"/>
      <c r="D29" s="95">
        <v>5222</v>
      </c>
      <c r="E29" s="95"/>
      <c r="F29" s="95">
        <v>5219</v>
      </c>
      <c r="G29" s="95"/>
      <c r="H29" s="95">
        <v>5222</v>
      </c>
      <c r="I29" s="95"/>
      <c r="J29" s="95">
        <v>5219</v>
      </c>
      <c r="K29" s="198"/>
      <c r="O29" s="198"/>
    </row>
    <row r="30" spans="1:15" ht="21" customHeight="1">
      <c r="A30" s="163" t="s">
        <v>135</v>
      </c>
      <c r="B30" s="159"/>
      <c r="C30" s="160"/>
      <c r="D30" s="95">
        <v>4572</v>
      </c>
      <c r="E30" s="95"/>
      <c r="F30" s="95">
        <v>8484</v>
      </c>
      <c r="G30" s="95"/>
      <c r="H30" s="95">
        <v>4572</v>
      </c>
      <c r="I30" s="95"/>
      <c r="J30" s="95">
        <v>8484</v>
      </c>
      <c r="K30" s="155"/>
    </row>
    <row r="31" spans="1:15" ht="21" customHeight="1">
      <c r="A31" s="163" t="s">
        <v>144</v>
      </c>
      <c r="B31" s="159"/>
      <c r="C31" s="160"/>
      <c r="D31" s="95">
        <v>2458</v>
      </c>
      <c r="E31" s="95"/>
      <c r="F31" s="95">
        <v>3811</v>
      </c>
      <c r="G31" s="95"/>
      <c r="H31" s="95">
        <v>2458</v>
      </c>
      <c r="I31" s="95"/>
      <c r="J31" s="95">
        <v>3811</v>
      </c>
      <c r="K31" s="155"/>
    </row>
    <row r="32" spans="1:15" ht="21" customHeight="1">
      <c r="A32" s="163" t="s">
        <v>16</v>
      </c>
      <c r="B32" s="159"/>
      <c r="C32" s="160"/>
      <c r="D32" s="95">
        <v>28907</v>
      </c>
      <c r="E32" s="95"/>
      <c r="F32" s="95">
        <v>31741</v>
      </c>
      <c r="G32" s="95"/>
      <c r="H32" s="95">
        <v>28907</v>
      </c>
      <c r="I32" s="95"/>
      <c r="J32" s="95">
        <v>31741</v>
      </c>
      <c r="K32" s="155"/>
    </row>
    <row r="33" spans="1:18" ht="21" customHeight="1">
      <c r="A33" s="163" t="s">
        <v>17</v>
      </c>
      <c r="B33" s="159"/>
      <c r="C33" s="160"/>
      <c r="D33" s="95">
        <v>4952</v>
      </c>
      <c r="E33" s="95"/>
      <c r="F33" s="96">
        <v>4366</v>
      </c>
      <c r="G33" s="95"/>
      <c r="H33" s="95">
        <v>4943</v>
      </c>
      <c r="I33" s="95"/>
      <c r="J33" s="96">
        <v>4358</v>
      </c>
      <c r="K33" s="198"/>
      <c r="O33" s="198"/>
    </row>
    <row r="34" spans="1:18" ht="21" customHeight="1">
      <c r="A34" s="164" t="s">
        <v>18</v>
      </c>
      <c r="B34" s="159"/>
      <c r="C34" s="160"/>
      <c r="D34" s="98">
        <f>SUM(D21:D33)</f>
        <v>3204761</v>
      </c>
      <c r="E34" s="199"/>
      <c r="F34" s="98">
        <f>SUM(F21:F33)</f>
        <v>3186086</v>
      </c>
      <c r="G34" s="199"/>
      <c r="H34" s="98">
        <f>SUM(H21:H33)</f>
        <v>3238166</v>
      </c>
      <c r="I34" s="170"/>
      <c r="J34" s="98">
        <f>SUM(J21:J33)</f>
        <v>3194085</v>
      </c>
      <c r="K34" s="155"/>
      <c r="M34" s="7"/>
      <c r="N34" s="7"/>
      <c r="O34" s="7"/>
      <c r="P34" s="7"/>
      <c r="Q34" s="7"/>
      <c r="R34" s="7"/>
    </row>
    <row r="35" spans="1:18" ht="21" customHeight="1">
      <c r="A35" s="164"/>
      <c r="B35" s="159"/>
      <c r="C35" s="167"/>
      <c r="D35" s="124"/>
      <c r="E35" s="199"/>
      <c r="F35" s="124"/>
      <c r="G35" s="199"/>
      <c r="H35" s="124"/>
      <c r="I35" s="170"/>
      <c r="J35" s="124"/>
      <c r="K35" s="155"/>
      <c r="N35" s="6"/>
    </row>
    <row r="36" spans="1:18" ht="21" customHeight="1" thickBot="1">
      <c r="A36" s="164" t="s">
        <v>19</v>
      </c>
      <c r="B36" s="159"/>
      <c r="C36" s="160"/>
      <c r="D36" s="125">
        <f>D34+D18</f>
        <v>4053621</v>
      </c>
      <c r="E36" s="199"/>
      <c r="F36" s="125">
        <f>F34+F18</f>
        <v>4229917</v>
      </c>
      <c r="G36" s="199"/>
      <c r="H36" s="125">
        <f>H34+H18</f>
        <v>4085807</v>
      </c>
      <c r="I36" s="170"/>
      <c r="J36" s="125">
        <f>J34+J18</f>
        <v>4236606</v>
      </c>
      <c r="K36" s="155"/>
      <c r="N36" s="6"/>
    </row>
    <row r="37" spans="1:18" ht="21" customHeight="1" thickTop="1">
      <c r="A37" s="146"/>
      <c r="B37" s="142"/>
      <c r="C37" s="143"/>
      <c r="D37" s="147"/>
      <c r="E37" s="147"/>
      <c r="F37" s="157"/>
      <c r="G37" s="147"/>
      <c r="H37" s="147"/>
      <c r="I37" s="147"/>
      <c r="J37" s="157"/>
      <c r="K37" s="155"/>
      <c r="N37" s="6"/>
    </row>
    <row r="38" spans="1:18" s="8" customFormat="1" ht="21" customHeight="1">
      <c r="A38" s="99" t="s">
        <v>108</v>
      </c>
      <c r="B38" s="112"/>
      <c r="C38" s="94"/>
      <c r="D38" s="126"/>
      <c r="E38" s="126"/>
      <c r="F38" s="126"/>
      <c r="G38" s="126"/>
      <c r="H38" s="126"/>
      <c r="I38" s="126"/>
      <c r="J38" s="126"/>
      <c r="K38" s="137"/>
      <c r="L38" s="87"/>
    </row>
    <row r="39" spans="1:18" s="8" customFormat="1" ht="21" customHeight="1">
      <c r="A39" s="104" t="s">
        <v>0</v>
      </c>
      <c r="B39" s="112"/>
      <c r="C39" s="94"/>
      <c r="D39" s="126"/>
      <c r="E39" s="94"/>
      <c r="F39" s="94"/>
      <c r="G39" s="94"/>
      <c r="H39" s="94"/>
      <c r="I39" s="94"/>
      <c r="J39" s="94"/>
      <c r="K39" s="137"/>
      <c r="L39" s="87"/>
    </row>
    <row r="40" spans="1:18" s="8" customFormat="1" ht="21" customHeight="1">
      <c r="A40" s="116"/>
      <c r="B40" s="112"/>
      <c r="C40" s="94"/>
      <c r="D40" s="126"/>
      <c r="E40" s="94"/>
      <c r="F40" s="94"/>
      <c r="G40" s="94"/>
      <c r="H40" s="94"/>
      <c r="I40" s="94"/>
      <c r="J40" s="94"/>
      <c r="K40" s="137"/>
      <c r="L40" s="87"/>
    </row>
    <row r="41" spans="1:18" ht="21" customHeight="1">
      <c r="A41" s="118"/>
      <c r="B41" s="112"/>
      <c r="C41" s="115"/>
      <c r="D41" s="202" t="s">
        <v>101</v>
      </c>
      <c r="E41" s="202"/>
      <c r="F41" s="202"/>
      <c r="G41" s="110"/>
      <c r="H41" s="202" t="s">
        <v>89</v>
      </c>
      <c r="I41" s="202"/>
      <c r="J41" s="202"/>
      <c r="K41" s="137"/>
      <c r="M41" s="2"/>
    </row>
    <row r="42" spans="1:18" ht="21" customHeight="1">
      <c r="A42" s="118"/>
      <c r="B42" s="112"/>
      <c r="C42" s="115"/>
      <c r="D42" s="202" t="s">
        <v>88</v>
      </c>
      <c r="E42" s="202"/>
      <c r="F42" s="202"/>
      <c r="G42" s="110"/>
      <c r="H42" s="202" t="s">
        <v>88</v>
      </c>
      <c r="I42" s="202"/>
      <c r="J42" s="202"/>
      <c r="K42" s="137"/>
      <c r="M42" s="2"/>
    </row>
    <row r="43" spans="1:18" ht="21" customHeight="1">
      <c r="A43" s="118"/>
      <c r="B43" s="112"/>
      <c r="C43" s="115"/>
      <c r="D43" s="114" t="s">
        <v>164</v>
      </c>
      <c r="E43" s="113"/>
      <c r="F43" s="115" t="s">
        <v>1</v>
      </c>
      <c r="G43" s="113"/>
      <c r="H43" s="114" t="s">
        <v>164</v>
      </c>
      <c r="I43" s="113"/>
      <c r="J43" s="115" t="s">
        <v>1</v>
      </c>
      <c r="K43" s="137"/>
      <c r="M43" s="2"/>
    </row>
    <row r="44" spans="1:18" ht="21" customHeight="1">
      <c r="A44" s="104" t="s">
        <v>22</v>
      </c>
      <c r="B44" s="112" t="s">
        <v>20</v>
      </c>
      <c r="C44" s="115"/>
      <c r="D44" s="115">
        <v>2021</v>
      </c>
      <c r="E44" s="113"/>
      <c r="F44" s="115">
        <v>2020</v>
      </c>
      <c r="G44" s="113"/>
      <c r="H44" s="115">
        <v>2021</v>
      </c>
      <c r="I44" s="113"/>
      <c r="J44" s="115">
        <v>2020</v>
      </c>
      <c r="K44" s="137"/>
      <c r="M44" s="2"/>
    </row>
    <row r="45" spans="1:18" ht="21" customHeight="1">
      <c r="A45" s="116"/>
      <c r="B45" s="112"/>
      <c r="C45" s="115"/>
      <c r="D45" s="117" t="s">
        <v>2</v>
      </c>
      <c r="E45" s="113"/>
      <c r="F45" s="113"/>
      <c r="G45" s="113"/>
      <c r="H45" s="115" t="s">
        <v>2</v>
      </c>
      <c r="I45" s="113"/>
      <c r="J45" s="113"/>
      <c r="K45" s="137"/>
      <c r="M45" s="2"/>
    </row>
    <row r="46" spans="1:18" ht="21" customHeight="1">
      <c r="A46" s="116"/>
      <c r="B46" s="112"/>
      <c r="C46" s="115"/>
      <c r="D46" s="203" t="s">
        <v>3</v>
      </c>
      <c r="E46" s="203"/>
      <c r="F46" s="203"/>
      <c r="G46" s="203"/>
      <c r="H46" s="203"/>
      <c r="I46" s="203"/>
      <c r="J46" s="203"/>
      <c r="K46" s="137"/>
      <c r="M46" s="2"/>
    </row>
    <row r="47" spans="1:18" ht="21" customHeight="1">
      <c r="A47" s="158" t="s">
        <v>23</v>
      </c>
      <c r="B47" s="159"/>
      <c r="C47" s="160"/>
      <c r="D47" s="171"/>
      <c r="E47" s="160"/>
      <c r="F47" s="160"/>
      <c r="G47" s="160"/>
      <c r="H47" s="160"/>
      <c r="I47" s="160"/>
      <c r="J47" s="160"/>
      <c r="K47" s="155"/>
      <c r="M47" s="2"/>
    </row>
    <row r="48" spans="1:18" ht="21" customHeight="1">
      <c r="A48" s="163" t="s">
        <v>24</v>
      </c>
      <c r="B48" s="159">
        <v>2</v>
      </c>
      <c r="C48" s="160"/>
      <c r="D48" s="127">
        <v>351851</v>
      </c>
      <c r="E48" s="115"/>
      <c r="F48" s="127">
        <v>310836</v>
      </c>
      <c r="G48" s="115"/>
      <c r="H48" s="127">
        <v>351805</v>
      </c>
      <c r="I48" s="115"/>
      <c r="J48" s="127">
        <v>310775</v>
      </c>
      <c r="K48" s="198"/>
      <c r="O48" s="198"/>
    </row>
    <row r="49" spans="1:15" ht="21" customHeight="1">
      <c r="A49" s="172" t="s">
        <v>95</v>
      </c>
      <c r="B49" s="159"/>
      <c r="C49" s="160"/>
      <c r="D49" s="127">
        <v>9669</v>
      </c>
      <c r="E49" s="115"/>
      <c r="F49" s="127">
        <v>9219</v>
      </c>
      <c r="G49" s="115"/>
      <c r="H49" s="127">
        <v>9669</v>
      </c>
      <c r="I49" s="115"/>
      <c r="J49" s="127">
        <v>9219</v>
      </c>
      <c r="K49" s="198"/>
      <c r="O49" s="198"/>
    </row>
    <row r="50" spans="1:15" ht="21" customHeight="1">
      <c r="A50" s="172" t="s">
        <v>96</v>
      </c>
      <c r="B50" s="159"/>
      <c r="C50" s="160"/>
      <c r="D50" s="127">
        <v>45447</v>
      </c>
      <c r="E50" s="115"/>
      <c r="F50" s="127">
        <v>53869</v>
      </c>
      <c r="G50" s="115"/>
      <c r="H50" s="127">
        <v>45447</v>
      </c>
      <c r="I50" s="115"/>
      <c r="J50" s="127">
        <v>53869</v>
      </c>
      <c r="K50" s="198"/>
      <c r="O50" s="198"/>
    </row>
    <row r="51" spans="1:15" ht="21" customHeight="1">
      <c r="A51" s="163" t="s">
        <v>86</v>
      </c>
      <c r="B51" s="159" t="s">
        <v>183</v>
      </c>
      <c r="C51" s="160"/>
      <c r="D51" s="127">
        <v>381632</v>
      </c>
      <c r="E51" s="95"/>
      <c r="F51" s="127">
        <v>401458</v>
      </c>
      <c r="G51" s="95"/>
      <c r="H51" s="127">
        <v>381632</v>
      </c>
      <c r="I51" s="95"/>
      <c r="J51" s="127">
        <v>401458</v>
      </c>
      <c r="K51" s="198"/>
      <c r="O51" s="198"/>
    </row>
    <row r="52" spans="1:15" ht="21" customHeight="1">
      <c r="A52" s="163" t="s">
        <v>25</v>
      </c>
      <c r="B52" s="159"/>
      <c r="C52" s="160"/>
      <c r="D52" s="127">
        <v>36784</v>
      </c>
      <c r="E52" s="95"/>
      <c r="F52" s="127">
        <v>20337</v>
      </c>
      <c r="G52" s="95"/>
      <c r="H52" s="127">
        <v>36779</v>
      </c>
      <c r="I52" s="95"/>
      <c r="J52" s="127">
        <v>20335</v>
      </c>
      <c r="K52" s="198"/>
      <c r="O52" s="198"/>
    </row>
    <row r="53" spans="1:15" ht="21" customHeight="1">
      <c r="A53" s="164" t="s">
        <v>26</v>
      </c>
      <c r="B53" s="159"/>
      <c r="C53" s="160"/>
      <c r="D53" s="128">
        <f>SUM(D48:D52)</f>
        <v>825383</v>
      </c>
      <c r="E53" s="199"/>
      <c r="F53" s="128">
        <f>SUM(F48:F52)</f>
        <v>795719</v>
      </c>
      <c r="G53" s="199"/>
      <c r="H53" s="128">
        <f>SUM(H48:H52)</f>
        <v>825332</v>
      </c>
      <c r="I53" s="199"/>
      <c r="J53" s="128">
        <f>SUM(J48:J52)</f>
        <v>795656</v>
      </c>
      <c r="K53" s="155"/>
      <c r="M53" s="2"/>
    </row>
    <row r="54" spans="1:15" ht="21" customHeight="1">
      <c r="A54" s="163"/>
      <c r="B54" s="159"/>
      <c r="C54" s="160"/>
      <c r="D54" s="201"/>
      <c r="E54" s="201"/>
      <c r="F54" s="201"/>
      <c r="G54" s="201"/>
      <c r="H54" s="201"/>
      <c r="I54" s="201"/>
      <c r="J54" s="201"/>
      <c r="K54" s="155"/>
      <c r="M54" s="2"/>
    </row>
    <row r="55" spans="1:15" ht="21" customHeight="1">
      <c r="A55" s="158" t="s">
        <v>27</v>
      </c>
      <c r="B55" s="159"/>
      <c r="C55" s="160"/>
      <c r="D55" s="126"/>
      <c r="E55" s="94"/>
      <c r="F55" s="126"/>
      <c r="G55" s="94"/>
      <c r="H55" s="94"/>
      <c r="I55" s="94"/>
      <c r="J55" s="94"/>
      <c r="K55" s="155"/>
      <c r="M55" s="2"/>
    </row>
    <row r="56" spans="1:15" ht="21" customHeight="1">
      <c r="A56" s="163" t="s">
        <v>97</v>
      </c>
      <c r="B56" s="159" t="s">
        <v>183</v>
      </c>
      <c r="C56" s="160"/>
      <c r="D56" s="127">
        <v>627489</v>
      </c>
      <c r="E56" s="95"/>
      <c r="F56" s="127">
        <v>896276</v>
      </c>
      <c r="G56" s="95"/>
      <c r="H56" s="127">
        <v>627489</v>
      </c>
      <c r="I56" s="95"/>
      <c r="J56" s="127">
        <v>896276</v>
      </c>
      <c r="K56" s="198"/>
      <c r="O56" s="198"/>
    </row>
    <row r="57" spans="1:15" ht="21" customHeight="1">
      <c r="A57" s="163" t="s">
        <v>99</v>
      </c>
      <c r="B57" s="159"/>
      <c r="C57" s="160"/>
      <c r="D57" s="127">
        <v>30448</v>
      </c>
      <c r="E57" s="95"/>
      <c r="F57" s="123">
        <v>53298</v>
      </c>
      <c r="G57" s="95"/>
      <c r="H57" s="127">
        <v>30448</v>
      </c>
      <c r="I57" s="95"/>
      <c r="J57" s="123">
        <v>53298</v>
      </c>
      <c r="K57" s="198"/>
      <c r="O57" s="198"/>
    </row>
    <row r="58" spans="1:15" ht="21" customHeight="1">
      <c r="A58" s="163" t="s">
        <v>98</v>
      </c>
      <c r="B58" s="159"/>
      <c r="C58" s="160"/>
      <c r="D58" s="127">
        <v>3185</v>
      </c>
      <c r="E58" s="95"/>
      <c r="F58" s="123">
        <v>4429</v>
      </c>
      <c r="G58" s="95"/>
      <c r="H58" s="127">
        <v>3185</v>
      </c>
      <c r="I58" s="95"/>
      <c r="J58" s="123">
        <v>4429</v>
      </c>
      <c r="K58" s="155"/>
      <c r="M58" s="2"/>
    </row>
    <row r="59" spans="1:15" ht="21" customHeight="1">
      <c r="A59" s="163" t="s">
        <v>184</v>
      </c>
      <c r="B59" s="159"/>
      <c r="C59" s="160"/>
      <c r="D59" s="127">
        <v>42010</v>
      </c>
      <c r="E59" s="95"/>
      <c r="F59" s="127">
        <v>35584</v>
      </c>
      <c r="G59" s="95"/>
      <c r="H59" s="123">
        <v>42010</v>
      </c>
      <c r="I59" s="95"/>
      <c r="J59" s="127">
        <v>35584</v>
      </c>
      <c r="K59" s="198"/>
      <c r="O59" s="198"/>
    </row>
    <row r="60" spans="1:15" ht="21" customHeight="1">
      <c r="A60" s="163" t="s">
        <v>100</v>
      </c>
      <c r="B60" s="159">
        <v>11</v>
      </c>
      <c r="C60" s="160"/>
      <c r="D60" s="127">
        <v>4995</v>
      </c>
      <c r="E60" s="95"/>
      <c r="F60" s="123">
        <v>12265</v>
      </c>
      <c r="G60" s="95"/>
      <c r="H60" s="123">
        <v>4995</v>
      </c>
      <c r="I60" s="95"/>
      <c r="J60" s="123">
        <v>12265</v>
      </c>
      <c r="K60" s="155"/>
    </row>
    <row r="61" spans="1:15" ht="21" customHeight="1">
      <c r="A61" s="164" t="s">
        <v>28</v>
      </c>
      <c r="B61" s="159"/>
      <c r="C61" s="160"/>
      <c r="D61" s="98">
        <f>SUM(D56:D60)</f>
        <v>708127</v>
      </c>
      <c r="E61" s="199"/>
      <c r="F61" s="98">
        <f>SUM(F56:F60)</f>
        <v>1001852</v>
      </c>
      <c r="G61" s="199"/>
      <c r="H61" s="98">
        <f>SUM(H56:H60)</f>
        <v>708127</v>
      </c>
      <c r="I61" s="199"/>
      <c r="J61" s="98">
        <f>SUM(J56:J60)</f>
        <v>1001852</v>
      </c>
      <c r="K61" s="155"/>
    </row>
    <row r="62" spans="1:15" ht="21" customHeight="1">
      <c r="A62" s="164"/>
      <c r="B62" s="159"/>
      <c r="C62" s="160"/>
      <c r="D62" s="124"/>
      <c r="E62" s="199"/>
      <c r="F62" s="124"/>
      <c r="G62" s="199"/>
      <c r="H62" s="124"/>
      <c r="I62" s="199"/>
      <c r="J62" s="124"/>
      <c r="K62" s="155"/>
    </row>
    <row r="63" spans="1:15" ht="21" customHeight="1">
      <c r="A63" s="164" t="s">
        <v>29</v>
      </c>
      <c r="B63" s="159"/>
      <c r="C63" s="160"/>
      <c r="D63" s="129">
        <f>D53+D61</f>
        <v>1533510</v>
      </c>
      <c r="E63" s="199"/>
      <c r="F63" s="129">
        <f>F53+F61</f>
        <v>1797571</v>
      </c>
      <c r="G63" s="199"/>
      <c r="H63" s="129">
        <f>H53+H61</f>
        <v>1533459</v>
      </c>
      <c r="I63" s="199"/>
      <c r="J63" s="129">
        <f>J53+J61</f>
        <v>1797508</v>
      </c>
      <c r="K63" s="155"/>
    </row>
    <row r="64" spans="1:15" ht="21" customHeight="1">
      <c r="A64" s="146"/>
      <c r="B64" s="142"/>
      <c r="C64" s="143"/>
      <c r="D64" s="156"/>
      <c r="E64" s="147"/>
      <c r="F64" s="147"/>
      <c r="G64" s="147"/>
      <c r="H64" s="156"/>
      <c r="I64" s="147"/>
      <c r="J64" s="147"/>
      <c r="K64" s="155"/>
    </row>
    <row r="65" spans="1:13" ht="21" customHeight="1">
      <c r="A65" s="118"/>
      <c r="B65" s="112"/>
      <c r="C65" s="130"/>
      <c r="D65" s="131"/>
      <c r="E65" s="130"/>
      <c r="F65" s="132"/>
      <c r="G65" s="130"/>
      <c r="H65" s="120"/>
      <c r="I65" s="130"/>
      <c r="J65" s="120"/>
    </row>
    <row r="66" spans="1:13" s="8" customFormat="1" ht="21" customHeight="1">
      <c r="A66" s="99" t="s">
        <v>108</v>
      </c>
      <c r="B66" s="112"/>
      <c r="C66" s="94"/>
      <c r="D66" s="126"/>
      <c r="E66" s="126"/>
      <c r="F66" s="126"/>
      <c r="G66" s="126"/>
      <c r="H66" s="126"/>
      <c r="I66" s="126"/>
      <c r="J66" s="126"/>
      <c r="K66" s="1"/>
      <c r="L66" s="87"/>
    </row>
    <row r="67" spans="1:13" s="8" customFormat="1" ht="21" customHeight="1">
      <c r="A67" s="104" t="s">
        <v>0</v>
      </c>
      <c r="B67" s="112"/>
      <c r="C67" s="94"/>
      <c r="D67" s="126"/>
      <c r="E67" s="94"/>
      <c r="F67" s="94"/>
      <c r="G67" s="94"/>
      <c r="H67" s="94"/>
      <c r="I67" s="94"/>
      <c r="J67" s="94"/>
      <c r="K67" s="1"/>
      <c r="L67" s="87"/>
    </row>
    <row r="68" spans="1:13" s="8" customFormat="1" ht="21" customHeight="1">
      <c r="A68" s="116"/>
      <c r="B68" s="112"/>
      <c r="C68" s="94"/>
      <c r="D68" s="126"/>
      <c r="E68" s="94"/>
      <c r="F68" s="94"/>
      <c r="G68" s="94"/>
      <c r="H68" s="94"/>
      <c r="I68" s="94"/>
      <c r="J68" s="94"/>
      <c r="K68" s="1"/>
      <c r="L68" s="87"/>
    </row>
    <row r="69" spans="1:13" ht="21" customHeight="1">
      <c r="A69" s="118"/>
      <c r="B69" s="112"/>
      <c r="C69" s="115"/>
      <c r="D69" s="202" t="s">
        <v>101</v>
      </c>
      <c r="E69" s="202"/>
      <c r="F69" s="202"/>
      <c r="G69" s="110"/>
      <c r="H69" s="202" t="s">
        <v>89</v>
      </c>
      <c r="I69" s="202"/>
      <c r="J69" s="202"/>
      <c r="M69" s="2"/>
    </row>
    <row r="70" spans="1:13" ht="21" customHeight="1">
      <c r="A70" s="118"/>
      <c r="B70" s="112"/>
      <c r="C70" s="115"/>
      <c r="D70" s="202" t="s">
        <v>88</v>
      </c>
      <c r="E70" s="202"/>
      <c r="F70" s="202"/>
      <c r="G70" s="110"/>
      <c r="H70" s="202" t="s">
        <v>88</v>
      </c>
      <c r="I70" s="202"/>
      <c r="J70" s="202"/>
      <c r="M70" s="2"/>
    </row>
    <row r="71" spans="1:13" ht="21" customHeight="1">
      <c r="A71" s="118"/>
      <c r="B71" s="112"/>
      <c r="C71" s="115"/>
      <c r="D71" s="114" t="s">
        <v>164</v>
      </c>
      <c r="E71" s="113"/>
      <c r="F71" s="115" t="s">
        <v>1</v>
      </c>
      <c r="G71" s="113"/>
      <c r="H71" s="114" t="s">
        <v>164</v>
      </c>
      <c r="I71" s="113"/>
      <c r="J71" s="115" t="s">
        <v>1</v>
      </c>
      <c r="M71" s="2"/>
    </row>
    <row r="72" spans="1:13" ht="21" customHeight="1">
      <c r="A72" s="104" t="s">
        <v>22</v>
      </c>
      <c r="B72" s="112"/>
      <c r="C72" s="115"/>
      <c r="D72" s="115">
        <v>2021</v>
      </c>
      <c r="E72" s="113"/>
      <c r="F72" s="115">
        <v>2020</v>
      </c>
      <c r="G72" s="113"/>
      <c r="H72" s="115">
        <v>2021</v>
      </c>
      <c r="I72" s="113"/>
      <c r="J72" s="115">
        <v>2020</v>
      </c>
      <c r="M72" s="2"/>
    </row>
    <row r="73" spans="1:13" ht="21" customHeight="1">
      <c r="A73" s="116"/>
      <c r="B73" s="112"/>
      <c r="C73" s="115"/>
      <c r="D73" s="117" t="s">
        <v>2</v>
      </c>
      <c r="E73" s="113"/>
      <c r="F73" s="113"/>
      <c r="G73" s="113"/>
      <c r="H73" s="115" t="s">
        <v>2</v>
      </c>
      <c r="I73" s="113"/>
      <c r="J73" s="113"/>
      <c r="M73" s="2"/>
    </row>
    <row r="74" spans="1:13" ht="21" customHeight="1">
      <c r="A74" s="116"/>
      <c r="B74" s="112"/>
      <c r="C74" s="115"/>
      <c r="D74" s="203" t="s">
        <v>3</v>
      </c>
      <c r="E74" s="203"/>
      <c r="F74" s="203"/>
      <c r="G74" s="203"/>
      <c r="H74" s="203"/>
      <c r="I74" s="203"/>
      <c r="J74" s="203"/>
      <c r="M74" s="2"/>
    </row>
    <row r="75" spans="1:13" ht="21" customHeight="1">
      <c r="A75" s="158" t="s">
        <v>30</v>
      </c>
      <c r="B75" s="159"/>
      <c r="C75" s="160"/>
      <c r="D75" s="169"/>
      <c r="E75" s="169"/>
      <c r="F75" s="169"/>
      <c r="G75" s="169"/>
      <c r="H75" s="169"/>
      <c r="I75" s="169"/>
      <c r="J75" s="169"/>
      <c r="K75" s="144"/>
      <c r="L75" s="145"/>
    </row>
    <row r="76" spans="1:13" ht="21" customHeight="1">
      <c r="A76" s="163" t="s">
        <v>31</v>
      </c>
      <c r="B76" s="159"/>
      <c r="C76" s="160"/>
      <c r="D76" s="169"/>
      <c r="E76" s="169"/>
      <c r="F76" s="169"/>
      <c r="G76" s="169"/>
      <c r="H76" s="169"/>
      <c r="I76" s="169"/>
      <c r="J76" s="169"/>
      <c r="K76" s="144"/>
      <c r="L76" s="145"/>
    </row>
    <row r="77" spans="1:13" ht="21" customHeight="1">
      <c r="A77" s="163" t="s">
        <v>32</v>
      </c>
      <c r="B77" s="159"/>
      <c r="C77" s="160"/>
      <c r="D77" s="169"/>
      <c r="E77" s="169"/>
      <c r="F77" s="169"/>
      <c r="G77" s="169"/>
      <c r="H77" s="169"/>
      <c r="I77" s="169"/>
      <c r="J77" s="169"/>
      <c r="K77" s="144"/>
      <c r="L77" s="145"/>
    </row>
    <row r="78" spans="1:13" ht="21" customHeight="1">
      <c r="A78" s="173" t="s">
        <v>90</v>
      </c>
      <c r="B78" s="159"/>
      <c r="C78" s="160"/>
      <c r="D78" s="169"/>
      <c r="E78" s="169"/>
      <c r="F78" s="169"/>
      <c r="G78" s="169"/>
      <c r="H78" s="169"/>
      <c r="I78" s="169"/>
      <c r="J78" s="169"/>
      <c r="K78" s="144"/>
      <c r="L78" s="145"/>
    </row>
    <row r="79" spans="1:13" ht="21" customHeight="1" thickBot="1">
      <c r="A79" s="173" t="s">
        <v>91</v>
      </c>
      <c r="B79" s="159"/>
      <c r="C79" s="160"/>
      <c r="D79" s="174">
        <v>433655</v>
      </c>
      <c r="E79" s="169"/>
      <c r="F79" s="174">
        <v>433655</v>
      </c>
      <c r="G79" s="169"/>
      <c r="H79" s="174">
        <v>433655</v>
      </c>
      <c r="I79" s="169"/>
      <c r="J79" s="174">
        <v>433655</v>
      </c>
      <c r="K79" s="144"/>
      <c r="L79" s="145"/>
    </row>
    <row r="80" spans="1:13" ht="21" customHeight="1" thickTop="1">
      <c r="A80" s="163" t="s">
        <v>33</v>
      </c>
      <c r="B80" s="159"/>
      <c r="C80" s="160"/>
      <c r="D80" s="169"/>
      <c r="E80" s="169"/>
      <c r="F80" s="169"/>
      <c r="G80" s="169"/>
      <c r="H80" s="169"/>
      <c r="I80" s="169"/>
      <c r="J80" s="169"/>
      <c r="K80" s="144"/>
      <c r="L80" s="145"/>
    </row>
    <row r="81" spans="1:14" ht="21" customHeight="1">
      <c r="A81" s="173" t="s">
        <v>90</v>
      </c>
      <c r="B81" s="159"/>
      <c r="C81" s="160"/>
      <c r="D81" s="169"/>
      <c r="E81" s="169"/>
      <c r="F81" s="169"/>
      <c r="G81" s="169"/>
      <c r="H81" s="169"/>
      <c r="I81" s="169"/>
      <c r="J81" s="169"/>
      <c r="K81" s="144"/>
      <c r="L81" s="145"/>
    </row>
    <row r="82" spans="1:14" ht="21" customHeight="1">
      <c r="A82" s="173" t="s">
        <v>91</v>
      </c>
      <c r="B82" s="159"/>
      <c r="C82" s="160"/>
      <c r="D82" s="169">
        <v>433655</v>
      </c>
      <c r="E82" s="169"/>
      <c r="F82" s="169">
        <v>433655</v>
      </c>
      <c r="G82" s="169"/>
      <c r="H82" s="169">
        <v>433655</v>
      </c>
      <c r="I82" s="169"/>
      <c r="J82" s="169">
        <v>433655</v>
      </c>
      <c r="K82" s="144"/>
      <c r="L82" s="145"/>
    </row>
    <row r="83" spans="1:14" ht="21" customHeight="1">
      <c r="A83" s="163" t="s">
        <v>123</v>
      </c>
      <c r="B83" s="159"/>
      <c r="C83" s="160"/>
      <c r="D83" s="169"/>
      <c r="E83" s="169"/>
      <c r="F83" s="169"/>
      <c r="G83" s="169"/>
      <c r="H83" s="169"/>
      <c r="I83" s="169"/>
      <c r="J83" s="169"/>
      <c r="K83" s="144"/>
      <c r="L83" s="145"/>
    </row>
    <row r="84" spans="1:14" ht="21" customHeight="1">
      <c r="A84" s="163" t="s">
        <v>34</v>
      </c>
      <c r="B84" s="159"/>
      <c r="C84" s="160"/>
      <c r="D84" s="169">
        <v>1384395</v>
      </c>
      <c r="E84" s="169"/>
      <c r="F84" s="169">
        <v>1384395</v>
      </c>
      <c r="G84" s="169"/>
      <c r="H84" s="169">
        <v>1384395</v>
      </c>
      <c r="I84" s="169"/>
      <c r="J84" s="169">
        <v>1384395</v>
      </c>
      <c r="K84" s="144"/>
      <c r="L84" s="145"/>
    </row>
    <row r="85" spans="1:14" ht="21" customHeight="1">
      <c r="A85" s="163" t="s">
        <v>92</v>
      </c>
      <c r="B85" s="159"/>
      <c r="C85" s="160"/>
      <c r="D85" s="169"/>
      <c r="E85" s="169"/>
      <c r="F85" s="169"/>
      <c r="G85" s="169"/>
      <c r="H85" s="169"/>
      <c r="I85" s="169"/>
      <c r="J85" s="169"/>
      <c r="K85" s="144"/>
      <c r="L85" s="145"/>
    </row>
    <row r="86" spans="1:14" ht="21" customHeight="1">
      <c r="A86" s="163" t="s">
        <v>93</v>
      </c>
      <c r="B86" s="159"/>
      <c r="C86" s="160"/>
      <c r="D86" s="169">
        <v>26349</v>
      </c>
      <c r="E86" s="169"/>
      <c r="F86" s="169">
        <v>26349</v>
      </c>
      <c r="G86" s="169"/>
      <c r="H86" s="169">
        <v>26349</v>
      </c>
      <c r="I86" s="169"/>
      <c r="J86" s="169">
        <v>26349</v>
      </c>
      <c r="K86" s="144"/>
      <c r="L86" s="145"/>
    </row>
    <row r="87" spans="1:14" ht="21" customHeight="1">
      <c r="A87" s="172" t="s">
        <v>35</v>
      </c>
      <c r="B87" s="159"/>
      <c r="C87" s="160"/>
      <c r="D87" s="95"/>
      <c r="E87" s="95"/>
      <c r="F87" s="95"/>
      <c r="G87" s="95"/>
      <c r="H87" s="95"/>
      <c r="I87" s="95"/>
      <c r="J87" s="95"/>
      <c r="K87" s="144"/>
      <c r="L87" s="145"/>
    </row>
    <row r="88" spans="1:14" ht="21" customHeight="1">
      <c r="A88" s="163" t="s">
        <v>36</v>
      </c>
      <c r="B88" s="159"/>
      <c r="C88" s="160"/>
      <c r="D88" s="26"/>
      <c r="E88" s="26"/>
      <c r="F88" s="26"/>
      <c r="G88" s="95"/>
      <c r="H88" s="95"/>
      <c r="I88" s="95"/>
      <c r="J88" s="26"/>
      <c r="K88" s="144"/>
      <c r="L88" s="145"/>
    </row>
    <row r="89" spans="1:14" ht="21" customHeight="1">
      <c r="A89" s="163" t="s">
        <v>124</v>
      </c>
      <c r="B89" s="159"/>
      <c r="C89" s="160"/>
      <c r="D89" s="169">
        <v>43365</v>
      </c>
      <c r="E89" s="95"/>
      <c r="F89" s="169">
        <v>43365</v>
      </c>
      <c r="G89" s="95"/>
      <c r="H89" s="169">
        <v>43365</v>
      </c>
      <c r="I89" s="95"/>
      <c r="J89" s="169">
        <v>43365</v>
      </c>
      <c r="K89" s="144"/>
      <c r="L89" s="145"/>
    </row>
    <row r="90" spans="1:14" ht="21" customHeight="1">
      <c r="A90" s="163" t="s">
        <v>109</v>
      </c>
      <c r="B90" s="159"/>
      <c r="C90" s="160"/>
      <c r="D90" s="169">
        <f>'SCE 7-8'!L54</f>
        <v>636343</v>
      </c>
      <c r="E90" s="95"/>
      <c r="F90" s="95">
        <v>554394</v>
      </c>
      <c r="G90" s="95"/>
      <c r="H90" s="169">
        <f>'SCE 9-10'!L53</f>
        <v>668580</v>
      </c>
      <c r="I90" s="95"/>
      <c r="J90" s="95">
        <v>561146</v>
      </c>
      <c r="K90" s="144"/>
      <c r="L90" s="145"/>
      <c r="M90" s="6"/>
      <c r="N90" s="3"/>
    </row>
    <row r="91" spans="1:14" ht="21" customHeight="1">
      <c r="A91" s="163" t="s">
        <v>152</v>
      </c>
      <c r="B91" s="159"/>
      <c r="C91" s="160"/>
      <c r="D91" s="169">
        <f>'SCE 7-8'!N54</f>
        <v>-3996</v>
      </c>
      <c r="E91" s="95"/>
      <c r="F91" s="97">
        <v>-9812</v>
      </c>
      <c r="G91" s="95"/>
      <c r="H91" s="169">
        <f>'SCE 9-10'!N53</f>
        <v>-3996</v>
      </c>
      <c r="I91" s="95"/>
      <c r="J91" s="97">
        <v>-9812</v>
      </c>
      <c r="K91" s="144"/>
      <c r="L91" s="145"/>
      <c r="N91" s="6"/>
    </row>
    <row r="92" spans="1:14" ht="21" customHeight="1">
      <c r="A92" s="27" t="s">
        <v>125</v>
      </c>
      <c r="B92" s="159"/>
      <c r="C92" s="160"/>
      <c r="D92" s="98">
        <f>SUM(D80:D91)</f>
        <v>2520111</v>
      </c>
      <c r="E92" s="165"/>
      <c r="F92" s="98">
        <f>SUM(F80:F91)</f>
        <v>2432346</v>
      </c>
      <c r="G92" s="165"/>
      <c r="H92" s="98">
        <f>SUM(H80:H91)</f>
        <v>2552348</v>
      </c>
      <c r="I92" s="165"/>
      <c r="J92" s="98">
        <f>SUM(J80:J91)</f>
        <v>2439098</v>
      </c>
      <c r="K92" s="144"/>
      <c r="L92" s="145"/>
    </row>
    <row r="93" spans="1:14" ht="21" customHeight="1">
      <c r="A93" s="164"/>
      <c r="B93" s="159"/>
      <c r="C93" s="160"/>
      <c r="D93" s="124"/>
      <c r="E93" s="165"/>
      <c r="F93" s="124"/>
      <c r="G93" s="165"/>
      <c r="H93" s="124"/>
      <c r="I93" s="165"/>
      <c r="J93" s="124"/>
      <c r="K93" s="144"/>
      <c r="L93" s="144"/>
      <c r="M93" s="2"/>
    </row>
    <row r="94" spans="1:14" ht="21" customHeight="1" thickBot="1">
      <c r="A94" s="164" t="s">
        <v>126</v>
      </c>
      <c r="B94" s="159"/>
      <c r="C94" s="160"/>
      <c r="D94" s="125">
        <f>SUM(D63+D92)</f>
        <v>4053621</v>
      </c>
      <c r="E94" s="165"/>
      <c r="F94" s="125">
        <f>SUM(F63+F92)</f>
        <v>4229917</v>
      </c>
      <c r="G94" s="165"/>
      <c r="H94" s="125">
        <f>SUM(H63+H92)</f>
        <v>4085807</v>
      </c>
      <c r="I94" s="165"/>
      <c r="J94" s="125">
        <f>SUM(J63+J92)</f>
        <v>4236606</v>
      </c>
      <c r="K94" s="144"/>
      <c r="L94" s="144"/>
      <c r="M94" s="2"/>
    </row>
    <row r="95" spans="1:14" ht="21" customHeight="1" thickTop="1">
      <c r="A95" s="146"/>
      <c r="B95" s="142"/>
      <c r="C95" s="148"/>
      <c r="D95" s="149">
        <f>D36-D94</f>
        <v>0</v>
      </c>
      <c r="E95" s="149"/>
      <c r="F95" s="149">
        <f t="shared" ref="F95:J95" si="0">F36-F94</f>
        <v>0</v>
      </c>
      <c r="G95" s="149"/>
      <c r="H95" s="149">
        <f t="shared" si="0"/>
        <v>0</v>
      </c>
      <c r="I95" s="149"/>
      <c r="J95" s="149">
        <f t="shared" si="0"/>
        <v>0</v>
      </c>
      <c r="K95" s="144"/>
      <c r="L95" s="144"/>
      <c r="M95" s="2"/>
    </row>
    <row r="96" spans="1:14" ht="21" customHeight="1">
      <c r="A96" s="150"/>
      <c r="B96" s="151"/>
      <c r="C96" s="152"/>
      <c r="D96" s="153"/>
      <c r="E96" s="153"/>
      <c r="F96" s="153"/>
      <c r="G96" s="153"/>
      <c r="H96" s="153"/>
      <c r="I96" s="153"/>
      <c r="J96" s="153"/>
      <c r="K96" s="144"/>
      <c r="L96" s="145"/>
    </row>
    <row r="97" spans="1:12" ht="21" customHeight="1">
      <c r="A97" s="150"/>
      <c r="B97" s="151"/>
      <c r="C97" s="152"/>
      <c r="D97" s="154"/>
      <c r="E97" s="152"/>
      <c r="F97" s="152"/>
      <c r="G97" s="152"/>
      <c r="H97" s="152"/>
      <c r="I97" s="152"/>
      <c r="J97" s="152"/>
      <c r="K97" s="144"/>
      <c r="L97" s="145"/>
    </row>
    <row r="98" spans="1:12" ht="21" customHeight="1">
      <c r="A98" s="150"/>
      <c r="B98" s="151"/>
      <c r="C98" s="152"/>
      <c r="D98" s="154"/>
      <c r="E98" s="152"/>
      <c r="F98" s="152"/>
      <c r="G98" s="152"/>
      <c r="H98" s="152"/>
      <c r="I98" s="152"/>
      <c r="J98" s="152"/>
      <c r="K98" s="144"/>
      <c r="L98" s="145"/>
    </row>
    <row r="99" spans="1:12" ht="21" customHeight="1">
      <c r="A99" s="150"/>
      <c r="B99" s="151"/>
      <c r="C99" s="152"/>
      <c r="D99" s="154"/>
      <c r="E99" s="152"/>
      <c r="F99" s="152"/>
      <c r="G99" s="152"/>
      <c r="H99" s="152"/>
      <c r="I99" s="152"/>
      <c r="J99" s="152"/>
      <c r="K99" s="144"/>
      <c r="L99" s="145"/>
    </row>
    <row r="100" spans="1:12" ht="21" customHeight="1">
      <c r="A100" s="150"/>
      <c r="B100" s="151"/>
      <c r="C100" s="152"/>
      <c r="D100" s="154"/>
      <c r="E100" s="152"/>
      <c r="F100" s="152"/>
      <c r="G100" s="152"/>
      <c r="H100" s="152"/>
      <c r="I100" s="152"/>
      <c r="J100" s="152"/>
      <c r="K100" s="144"/>
      <c r="L100" s="145"/>
    </row>
  </sheetData>
  <mergeCells count="15">
    <mergeCell ref="D74:J74"/>
    <mergeCell ref="D42:F42"/>
    <mergeCell ref="H42:J42"/>
    <mergeCell ref="D46:J46"/>
    <mergeCell ref="D69:F69"/>
    <mergeCell ref="H69:J69"/>
    <mergeCell ref="D70:F70"/>
    <mergeCell ref="H70:J70"/>
    <mergeCell ref="D41:F41"/>
    <mergeCell ref="H41:J41"/>
    <mergeCell ref="D4:F4"/>
    <mergeCell ref="H4:J4"/>
    <mergeCell ref="D5:F5"/>
    <mergeCell ref="H5:J5"/>
    <mergeCell ref="D9:J9"/>
  </mergeCells>
  <pageMargins left="0.8" right="0.5" top="0.48" bottom="0.5" header="0.5" footer="0.5"/>
  <pageSetup paperSize="9" scale="90" firstPageNumber="2" fitToWidth="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7" max="16383" man="1"/>
    <brk id="65" max="16383" man="1"/>
  </rowBreaks>
  <ignoredErrors>
    <ignoredError sqref="D92:J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100"/>
  <sheetViews>
    <sheetView topLeftCell="A16" zoomScale="90" zoomScaleNormal="90" zoomScaleSheetLayoutView="100" workbookViewId="0"/>
  </sheetViews>
  <sheetFormatPr defaultColWidth="8.453125" defaultRowHeight="22.25" customHeight="1"/>
  <cols>
    <col min="1" max="1" width="43.81640625" style="15" customWidth="1"/>
    <col min="2" max="2" width="7.6328125" style="18" customWidth="1"/>
    <col min="3" max="3" width="1.453125" style="10" customWidth="1"/>
    <col min="4" max="4" width="11.36328125" style="10" customWidth="1"/>
    <col min="5" max="5" width="1.453125" style="10" customWidth="1"/>
    <col min="6" max="6" width="11.36328125" style="10" customWidth="1"/>
    <col min="7" max="7" width="1.453125" style="10" customWidth="1"/>
    <col min="8" max="8" width="11.36328125" style="10" customWidth="1"/>
    <col min="9" max="9" width="1.453125" style="10" customWidth="1"/>
    <col min="10" max="10" width="11.36328125" style="10" customWidth="1"/>
    <col min="11" max="11" width="11.7265625" style="23" bestFit="1" customWidth="1"/>
    <col min="12" max="14" width="12.81640625" style="23" customWidth="1"/>
    <col min="15" max="15" width="10.1796875" style="23" customWidth="1"/>
    <col min="16" max="16" width="10.1796875" style="10" customWidth="1"/>
    <col min="17" max="16384" width="8.453125" style="10"/>
  </cols>
  <sheetData>
    <row r="1" spans="1:15" ht="22.25" customHeight="1">
      <c r="A1" s="21" t="s">
        <v>108</v>
      </c>
      <c r="C1" s="11"/>
      <c r="D1" s="19"/>
      <c r="E1" s="19"/>
      <c r="F1" s="19"/>
      <c r="G1" s="19"/>
      <c r="H1" s="17"/>
      <c r="I1" s="19"/>
      <c r="J1" s="17"/>
    </row>
    <row r="2" spans="1:15" ht="22.25" customHeight="1">
      <c r="A2" s="12" t="s">
        <v>38</v>
      </c>
      <c r="C2" s="11"/>
      <c r="D2" s="19"/>
      <c r="F2" s="19"/>
      <c r="H2" s="19"/>
      <c r="J2" s="19"/>
    </row>
    <row r="3" spans="1:15" s="13" customFormat="1" ht="15" customHeight="1">
      <c r="A3" s="20"/>
      <c r="B3" s="20"/>
      <c r="C3" s="20"/>
      <c r="D3" s="20"/>
      <c r="E3" s="20"/>
      <c r="F3" s="20"/>
      <c r="K3" s="23"/>
      <c r="L3" s="23"/>
      <c r="M3" s="23"/>
      <c r="N3" s="23"/>
      <c r="O3" s="23"/>
    </row>
    <row r="4" spans="1:15" ht="21" customHeight="1">
      <c r="C4" s="14"/>
      <c r="D4" s="207" t="s">
        <v>87</v>
      </c>
      <c r="E4" s="207"/>
      <c r="F4" s="207"/>
      <c r="G4" s="69"/>
      <c r="H4" s="207" t="s">
        <v>110</v>
      </c>
      <c r="I4" s="207"/>
      <c r="J4" s="207"/>
    </row>
    <row r="5" spans="1:15" ht="21" customHeight="1">
      <c r="C5" s="14"/>
      <c r="D5" s="207" t="s">
        <v>88</v>
      </c>
      <c r="E5" s="207"/>
      <c r="F5" s="207"/>
      <c r="G5" s="69"/>
      <c r="H5" s="207" t="s">
        <v>88</v>
      </c>
      <c r="I5" s="207"/>
      <c r="J5" s="207"/>
    </row>
    <row r="6" spans="1:15" ht="21" customHeight="1">
      <c r="A6" s="32"/>
      <c r="B6" s="70"/>
      <c r="C6" s="71"/>
      <c r="D6" s="205" t="s">
        <v>127</v>
      </c>
      <c r="E6" s="205"/>
      <c r="F6" s="205"/>
      <c r="G6" s="69"/>
      <c r="H6" s="205" t="s">
        <v>127</v>
      </c>
      <c r="I6" s="205"/>
      <c r="J6" s="205"/>
    </row>
    <row r="7" spans="1:15" ht="21" customHeight="1">
      <c r="A7" s="58"/>
      <c r="B7" s="70"/>
      <c r="C7" s="71"/>
      <c r="D7" s="204" t="s">
        <v>164</v>
      </c>
      <c r="E7" s="205"/>
      <c r="F7" s="205"/>
      <c r="G7" s="69"/>
      <c r="H7" s="204" t="s">
        <v>164</v>
      </c>
      <c r="I7" s="205"/>
      <c r="J7" s="205"/>
    </row>
    <row r="8" spans="1:15" ht="21" customHeight="1">
      <c r="A8" s="32"/>
      <c r="B8" s="70" t="s">
        <v>20</v>
      </c>
      <c r="C8" s="71"/>
      <c r="D8" s="71">
        <v>2021</v>
      </c>
      <c r="E8" s="71"/>
      <c r="F8" s="71">
        <v>2020</v>
      </c>
      <c r="G8" s="71"/>
      <c r="H8" s="71">
        <v>2021</v>
      </c>
      <c r="I8" s="71"/>
      <c r="J8" s="71">
        <v>2020</v>
      </c>
    </row>
    <row r="9" spans="1:15" ht="21" customHeight="1">
      <c r="A9" s="32"/>
      <c r="B9" s="70"/>
      <c r="C9" s="71"/>
      <c r="D9" s="206" t="s">
        <v>3</v>
      </c>
      <c r="E9" s="206"/>
      <c r="F9" s="206"/>
      <c r="G9" s="206"/>
      <c r="H9" s="206"/>
      <c r="I9" s="206"/>
      <c r="J9" s="206"/>
    </row>
    <row r="10" spans="1:15" ht="21" customHeight="1">
      <c r="A10" s="51" t="s">
        <v>39</v>
      </c>
      <c r="B10" s="70"/>
      <c r="C10" s="71"/>
      <c r="D10" s="33"/>
      <c r="E10" s="45"/>
      <c r="F10" s="33"/>
      <c r="G10" s="45"/>
      <c r="H10" s="33"/>
      <c r="I10" s="45"/>
      <c r="J10" s="33"/>
    </row>
    <row r="11" spans="1:15" ht="21" customHeight="1">
      <c r="A11" s="35" t="s">
        <v>115</v>
      </c>
      <c r="B11" s="70"/>
      <c r="C11" s="71"/>
      <c r="D11" s="33"/>
      <c r="E11" s="45"/>
      <c r="F11" s="33"/>
      <c r="G11" s="45"/>
      <c r="H11" s="33"/>
      <c r="I11" s="45"/>
      <c r="J11" s="33"/>
    </row>
    <row r="12" spans="1:15" ht="21" customHeight="1">
      <c r="A12" s="35" t="s">
        <v>116</v>
      </c>
      <c r="B12" s="70"/>
      <c r="C12" s="71"/>
      <c r="D12" s="74">
        <v>377108</v>
      </c>
      <c r="E12" s="68"/>
      <c r="F12" s="74">
        <v>325828</v>
      </c>
      <c r="G12" s="68"/>
      <c r="H12" s="74">
        <v>377108</v>
      </c>
      <c r="I12" s="68"/>
      <c r="J12" s="74">
        <v>325828</v>
      </c>
      <c r="K12" s="38"/>
      <c r="L12" s="38"/>
      <c r="M12" s="38"/>
      <c r="N12" s="38"/>
    </row>
    <row r="13" spans="1:15" ht="21" customHeight="1">
      <c r="A13" s="35" t="s">
        <v>40</v>
      </c>
      <c r="B13" s="70" t="s">
        <v>191</v>
      </c>
      <c r="C13" s="71"/>
      <c r="D13" s="74">
        <v>43299</v>
      </c>
      <c r="E13" s="68"/>
      <c r="F13" s="74">
        <v>6793</v>
      </c>
      <c r="G13" s="68"/>
      <c r="H13" s="74">
        <v>43299</v>
      </c>
      <c r="I13" s="68"/>
      <c r="J13" s="74">
        <v>6793</v>
      </c>
      <c r="K13" s="38"/>
      <c r="L13" s="38"/>
      <c r="M13" s="38"/>
      <c r="N13" s="38"/>
    </row>
    <row r="14" spans="1:15" ht="21" customHeight="1">
      <c r="A14" s="39" t="s">
        <v>41</v>
      </c>
      <c r="B14" s="70"/>
      <c r="C14" s="71"/>
      <c r="D14" s="78">
        <f>SUM(D12:D13)</f>
        <v>420407</v>
      </c>
      <c r="E14" s="68"/>
      <c r="F14" s="78">
        <f>SUM(F12:F13)</f>
        <v>332621</v>
      </c>
      <c r="G14" s="68"/>
      <c r="H14" s="78">
        <f>SUM(H12:H13)</f>
        <v>420407</v>
      </c>
      <c r="I14" s="68"/>
      <c r="J14" s="78">
        <f>SUM(J12:J13)</f>
        <v>332621</v>
      </c>
      <c r="K14" s="38"/>
      <c r="L14" s="38"/>
      <c r="M14" s="38"/>
      <c r="N14" s="38"/>
    </row>
    <row r="15" spans="1:15" ht="15" customHeight="1">
      <c r="A15" s="39"/>
      <c r="B15" s="70"/>
      <c r="C15" s="71"/>
      <c r="D15" s="33"/>
      <c r="E15" s="45"/>
      <c r="F15" s="33"/>
      <c r="G15" s="45"/>
      <c r="H15" s="33"/>
      <c r="I15" s="45"/>
      <c r="J15" s="33"/>
      <c r="K15" s="38"/>
      <c r="L15" s="38"/>
      <c r="M15" s="38"/>
      <c r="N15" s="38"/>
    </row>
    <row r="16" spans="1:15" ht="21" customHeight="1">
      <c r="A16" s="51" t="s">
        <v>42</v>
      </c>
      <c r="B16" s="70"/>
      <c r="C16" s="71"/>
      <c r="D16" s="33"/>
      <c r="E16" s="45"/>
      <c r="F16" s="33"/>
      <c r="G16" s="45"/>
      <c r="H16" s="33"/>
      <c r="I16" s="45"/>
      <c r="J16" s="33"/>
      <c r="K16" s="38"/>
      <c r="L16" s="38"/>
      <c r="M16" s="38"/>
      <c r="N16" s="38"/>
    </row>
    <row r="17" spans="1:17" ht="21" customHeight="1">
      <c r="A17" s="32" t="s">
        <v>111</v>
      </c>
      <c r="B17" s="70"/>
      <c r="C17" s="71"/>
      <c r="D17" s="33">
        <v>246394</v>
      </c>
      <c r="E17" s="45"/>
      <c r="F17" s="33">
        <v>208464</v>
      </c>
      <c r="G17" s="45"/>
      <c r="H17" s="33">
        <v>246394</v>
      </c>
      <c r="I17" s="45"/>
      <c r="J17" s="33">
        <v>208464</v>
      </c>
      <c r="K17" s="38"/>
      <c r="L17" s="38"/>
      <c r="M17" s="38"/>
      <c r="N17" s="38"/>
      <c r="O17" s="38"/>
      <c r="P17" s="38"/>
      <c r="Q17" s="138"/>
    </row>
    <row r="18" spans="1:17" ht="21" customHeight="1">
      <c r="A18" s="35" t="s">
        <v>44</v>
      </c>
      <c r="B18" s="70"/>
      <c r="C18" s="71"/>
      <c r="D18" s="33">
        <v>22910</v>
      </c>
      <c r="E18" s="45"/>
      <c r="F18" s="33">
        <v>20356</v>
      </c>
      <c r="G18" s="45"/>
      <c r="H18" s="33">
        <v>22910</v>
      </c>
      <c r="I18" s="45"/>
      <c r="J18" s="33">
        <v>20356</v>
      </c>
      <c r="K18" s="38"/>
      <c r="L18" s="38"/>
      <c r="M18" s="38"/>
      <c r="N18" s="38"/>
      <c r="O18" s="38"/>
      <c r="P18" s="38"/>
    </row>
    <row r="19" spans="1:17" ht="21" customHeight="1">
      <c r="A19" s="32" t="s">
        <v>43</v>
      </c>
      <c r="B19" s="70"/>
      <c r="C19" s="71"/>
      <c r="D19" s="33">
        <v>54741</v>
      </c>
      <c r="E19" s="45"/>
      <c r="F19" s="33">
        <v>54253</v>
      </c>
      <c r="G19" s="45"/>
      <c r="H19" s="33">
        <v>54714</v>
      </c>
      <c r="I19" s="45"/>
      <c r="J19" s="33">
        <v>54227</v>
      </c>
      <c r="K19" s="38"/>
      <c r="L19" s="38"/>
      <c r="M19" s="38"/>
      <c r="N19" s="38"/>
      <c r="O19" s="38"/>
      <c r="P19" s="38"/>
    </row>
    <row r="20" spans="1:17" ht="21" customHeight="1">
      <c r="A20" s="39" t="s">
        <v>45</v>
      </c>
      <c r="B20" s="70"/>
      <c r="C20" s="71"/>
      <c r="D20" s="37">
        <f>SUM(D17:D19)</f>
        <v>324045</v>
      </c>
      <c r="E20" s="45"/>
      <c r="F20" s="37">
        <f>SUM(F17:F19)</f>
        <v>283073</v>
      </c>
      <c r="G20" s="45"/>
      <c r="H20" s="37">
        <f>SUM(H17:H19)</f>
        <v>324018</v>
      </c>
      <c r="I20" s="45"/>
      <c r="J20" s="37">
        <f>SUM(J17:J19)</f>
        <v>283047</v>
      </c>
      <c r="K20" s="38"/>
      <c r="L20" s="38"/>
      <c r="M20" s="38"/>
      <c r="N20" s="38"/>
    </row>
    <row r="21" spans="1:17" ht="15" customHeight="1">
      <c r="A21" s="35"/>
      <c r="B21" s="70"/>
      <c r="C21" s="71"/>
      <c r="D21" s="33"/>
      <c r="E21" s="45"/>
      <c r="F21" s="33"/>
      <c r="G21" s="45"/>
      <c r="H21" s="33"/>
      <c r="I21" s="45"/>
      <c r="J21" s="33"/>
      <c r="K21" s="38"/>
      <c r="L21" s="38"/>
      <c r="M21" s="38"/>
      <c r="N21" s="38"/>
    </row>
    <row r="22" spans="1:17" ht="21" customHeight="1">
      <c r="A22" s="28" t="s">
        <v>46</v>
      </c>
      <c r="B22" s="70"/>
      <c r="C22" s="71"/>
      <c r="D22" s="36">
        <f>D14-D20</f>
        <v>96362</v>
      </c>
      <c r="E22" s="47"/>
      <c r="F22" s="36">
        <f>F14-F20</f>
        <v>49548</v>
      </c>
      <c r="G22" s="47"/>
      <c r="H22" s="36">
        <f>H14-H20</f>
        <v>96389</v>
      </c>
      <c r="I22" s="47"/>
      <c r="J22" s="36">
        <f>J14-J20</f>
        <v>49574</v>
      </c>
      <c r="K22" s="38"/>
      <c r="L22" s="38"/>
      <c r="M22" s="38"/>
      <c r="N22" s="38"/>
    </row>
    <row r="23" spans="1:17" ht="21" customHeight="1">
      <c r="A23" s="133" t="s">
        <v>172</v>
      </c>
      <c r="B23" s="135"/>
      <c r="C23" s="134"/>
      <c r="D23" s="36"/>
      <c r="E23" s="47"/>
      <c r="F23" s="36"/>
      <c r="G23" s="47"/>
      <c r="H23" s="36"/>
      <c r="I23" s="47"/>
      <c r="J23" s="36"/>
      <c r="K23" s="38"/>
      <c r="L23" s="38"/>
      <c r="M23" s="38"/>
      <c r="N23" s="38"/>
    </row>
    <row r="24" spans="1:17" ht="21" customHeight="1">
      <c r="A24" s="133" t="s">
        <v>173</v>
      </c>
      <c r="B24" s="93"/>
      <c r="C24" s="92"/>
      <c r="D24" s="74">
        <v>-8738</v>
      </c>
      <c r="E24" s="68"/>
      <c r="F24" s="74">
        <v>-261</v>
      </c>
      <c r="G24" s="68"/>
      <c r="H24" s="74">
        <v>0</v>
      </c>
      <c r="I24" s="68"/>
      <c r="J24" s="74">
        <v>0</v>
      </c>
      <c r="K24" s="38"/>
      <c r="L24" s="38"/>
      <c r="M24" s="38"/>
      <c r="N24" s="38"/>
    </row>
    <row r="25" spans="1:17" ht="21" customHeight="1">
      <c r="A25" s="32" t="s">
        <v>47</v>
      </c>
      <c r="B25" s="70"/>
      <c r="C25" s="71"/>
      <c r="D25" s="33">
        <v>-11268</v>
      </c>
      <c r="E25" s="45"/>
      <c r="F25" s="33">
        <v>-13490</v>
      </c>
      <c r="G25" s="45"/>
      <c r="H25" s="33">
        <v>-11268</v>
      </c>
      <c r="I25" s="45"/>
      <c r="J25" s="33">
        <v>-13490</v>
      </c>
      <c r="K25" s="38"/>
      <c r="L25" s="38"/>
      <c r="M25" s="38"/>
      <c r="N25" s="38"/>
    </row>
    <row r="26" spans="1:17" ht="21" customHeight="1">
      <c r="A26" s="39" t="s">
        <v>48</v>
      </c>
      <c r="B26" s="70"/>
      <c r="C26" s="71"/>
      <c r="D26" s="52">
        <f>SUM(D22:D25)</f>
        <v>76356</v>
      </c>
      <c r="E26" s="47"/>
      <c r="F26" s="52">
        <f>SUM(F22:F25)</f>
        <v>35797</v>
      </c>
      <c r="G26" s="47"/>
      <c r="H26" s="52">
        <f>SUM(H22:H25)</f>
        <v>85121</v>
      </c>
      <c r="I26" s="47"/>
      <c r="J26" s="52">
        <f>SUM(J22:J25)</f>
        <v>36084</v>
      </c>
      <c r="K26" s="38"/>
      <c r="L26" s="38"/>
      <c r="M26" s="38"/>
      <c r="N26" s="38"/>
    </row>
    <row r="27" spans="1:17" ht="21" customHeight="1">
      <c r="A27" s="35" t="s">
        <v>72</v>
      </c>
      <c r="B27" s="70"/>
      <c r="C27" s="71"/>
      <c r="D27" s="33">
        <v>-18843</v>
      </c>
      <c r="E27" s="45"/>
      <c r="F27" s="33">
        <v>-9030</v>
      </c>
      <c r="G27" s="45"/>
      <c r="H27" s="33">
        <v>-18843</v>
      </c>
      <c r="I27" s="45"/>
      <c r="J27" s="33">
        <v>-9030</v>
      </c>
      <c r="K27" s="38"/>
      <c r="L27" s="38"/>
      <c r="M27" s="38"/>
      <c r="N27" s="38"/>
    </row>
    <row r="28" spans="1:17" ht="21" customHeight="1">
      <c r="A28" s="28" t="s">
        <v>50</v>
      </c>
      <c r="B28" s="70"/>
      <c r="C28" s="71"/>
      <c r="D28" s="37">
        <f>SUM(D26:D27)</f>
        <v>57513</v>
      </c>
      <c r="E28" s="47"/>
      <c r="F28" s="37">
        <f>SUM(F26:F27)</f>
        <v>26767</v>
      </c>
      <c r="G28" s="47"/>
      <c r="H28" s="37">
        <f>SUM(H26:H27)</f>
        <v>66278</v>
      </c>
      <c r="I28" s="47"/>
      <c r="J28" s="37">
        <f>SUM(J26:J27)</f>
        <v>27054</v>
      </c>
      <c r="K28" s="38"/>
      <c r="L28" s="38"/>
      <c r="M28" s="38"/>
      <c r="N28" s="38"/>
    </row>
    <row r="29" spans="1:17" ht="15" customHeight="1">
      <c r="A29" s="28"/>
      <c r="B29" s="70"/>
      <c r="C29" s="71"/>
      <c r="D29" s="33"/>
      <c r="E29" s="53"/>
      <c r="F29" s="33"/>
      <c r="G29" s="47"/>
      <c r="H29" s="33"/>
      <c r="I29" s="47"/>
      <c r="J29" s="33"/>
      <c r="K29" s="38"/>
      <c r="L29" s="38"/>
      <c r="M29" s="38"/>
      <c r="N29" s="38"/>
    </row>
    <row r="30" spans="1:17" ht="21" customHeight="1">
      <c r="A30" s="28" t="s">
        <v>112</v>
      </c>
      <c r="B30" s="70"/>
      <c r="C30" s="23"/>
      <c r="D30" s="54"/>
      <c r="E30" s="55"/>
      <c r="F30" s="54"/>
      <c r="G30" s="55"/>
      <c r="H30" s="54"/>
      <c r="I30" s="55"/>
      <c r="J30" s="54"/>
      <c r="K30" s="38"/>
      <c r="L30" s="38"/>
      <c r="M30" s="38"/>
      <c r="N30" s="38"/>
    </row>
    <row r="31" spans="1:17" ht="21" customHeight="1">
      <c r="A31" s="59" t="s">
        <v>113</v>
      </c>
      <c r="B31" s="70"/>
      <c r="C31" s="23"/>
      <c r="D31" s="54"/>
      <c r="E31" s="55"/>
      <c r="F31" s="54"/>
      <c r="G31" s="55"/>
      <c r="H31" s="54"/>
      <c r="I31" s="55"/>
      <c r="J31" s="54"/>
      <c r="K31" s="38"/>
      <c r="L31" s="38"/>
      <c r="M31" s="38"/>
      <c r="N31" s="38"/>
    </row>
    <row r="32" spans="1:17" ht="21" customHeight="1">
      <c r="A32" s="59" t="s">
        <v>104</v>
      </c>
      <c r="B32" s="70"/>
      <c r="C32" s="23"/>
      <c r="D32" s="54"/>
      <c r="E32" s="55"/>
      <c r="F32" s="54"/>
      <c r="G32" s="55"/>
      <c r="H32" s="54"/>
      <c r="I32" s="55"/>
      <c r="J32" s="54"/>
      <c r="K32" s="38"/>
      <c r="L32" s="38"/>
      <c r="M32" s="38"/>
      <c r="N32" s="38"/>
    </row>
    <row r="33" spans="1:15" ht="21" customHeight="1">
      <c r="A33" s="26" t="s">
        <v>150</v>
      </c>
      <c r="B33" s="80"/>
      <c r="C33" s="23"/>
      <c r="D33" s="33">
        <v>1993</v>
      </c>
      <c r="E33" s="60"/>
      <c r="F33" s="33">
        <v>2543</v>
      </c>
      <c r="G33" s="60"/>
      <c r="H33" s="33">
        <v>1993</v>
      </c>
      <c r="I33" s="60"/>
      <c r="J33" s="33">
        <v>2543</v>
      </c>
      <c r="K33" s="38"/>
      <c r="L33" s="38"/>
      <c r="M33" s="38"/>
      <c r="N33" s="38"/>
    </row>
    <row r="34" spans="1:15" ht="21" customHeight="1">
      <c r="A34" s="26" t="s">
        <v>151</v>
      </c>
      <c r="B34" s="80"/>
      <c r="C34" s="23"/>
      <c r="D34" s="33">
        <v>-399</v>
      </c>
      <c r="E34" s="60"/>
      <c r="F34" s="33">
        <v>-509</v>
      </c>
      <c r="G34" s="60"/>
      <c r="H34" s="33">
        <v>-399</v>
      </c>
      <c r="I34" s="60"/>
      <c r="J34" s="33">
        <v>-509</v>
      </c>
      <c r="K34" s="38"/>
      <c r="L34" s="38"/>
      <c r="M34" s="38"/>
      <c r="N34" s="38"/>
    </row>
    <row r="35" spans="1:15" ht="21" customHeight="1">
      <c r="A35" s="27" t="s">
        <v>114</v>
      </c>
      <c r="B35" s="80"/>
      <c r="C35" s="23"/>
      <c r="D35" s="52"/>
      <c r="E35" s="47"/>
      <c r="F35" s="52"/>
      <c r="G35" s="47"/>
      <c r="H35" s="52"/>
      <c r="I35" s="47"/>
      <c r="J35" s="52"/>
      <c r="K35" s="38"/>
      <c r="L35" s="38"/>
      <c r="M35" s="38"/>
      <c r="N35" s="38"/>
    </row>
    <row r="36" spans="1:15" ht="21" customHeight="1">
      <c r="A36" s="27" t="s">
        <v>102</v>
      </c>
      <c r="B36" s="80"/>
      <c r="C36" s="23"/>
      <c r="D36" s="36">
        <f>SUM(D33:D34)</f>
        <v>1594</v>
      </c>
      <c r="E36" s="47"/>
      <c r="F36" s="36">
        <f>SUM(F33:F34)</f>
        <v>2034</v>
      </c>
      <c r="G36" s="47"/>
      <c r="H36" s="36">
        <f>SUM(H33:H34)</f>
        <v>1594</v>
      </c>
      <c r="I36" s="47"/>
      <c r="J36" s="36">
        <f>SUM(J33:J34)</f>
        <v>2034</v>
      </c>
      <c r="K36" s="38"/>
      <c r="L36" s="38"/>
      <c r="M36" s="38"/>
      <c r="N36" s="38"/>
    </row>
    <row r="37" spans="1:15" ht="21" customHeight="1">
      <c r="A37" s="28" t="s">
        <v>105</v>
      </c>
      <c r="B37" s="56"/>
      <c r="C37" s="56"/>
      <c r="D37" s="61"/>
      <c r="E37" s="60"/>
      <c r="F37" s="61"/>
      <c r="G37" s="60"/>
      <c r="H37" s="61"/>
      <c r="I37" s="60"/>
      <c r="J37" s="61"/>
      <c r="K37" s="38"/>
      <c r="L37" s="38"/>
      <c r="M37" s="38"/>
      <c r="N37" s="38"/>
    </row>
    <row r="38" spans="1:15" ht="21" customHeight="1">
      <c r="A38" s="28" t="s">
        <v>106</v>
      </c>
      <c r="B38" s="56"/>
      <c r="C38" s="56"/>
      <c r="D38" s="72">
        <f>SUM(D35:D36)</f>
        <v>1594</v>
      </c>
      <c r="E38" s="47"/>
      <c r="F38" s="72">
        <f>SUM(F35:F36)</f>
        <v>2034</v>
      </c>
      <c r="G38" s="47"/>
      <c r="H38" s="72">
        <f>SUM(H35:H36)</f>
        <v>1594</v>
      </c>
      <c r="I38" s="47"/>
      <c r="J38" s="72">
        <f>SUM(J35:J36)</f>
        <v>2034</v>
      </c>
      <c r="K38" s="38"/>
      <c r="L38" s="38"/>
      <c r="M38" s="38"/>
      <c r="N38" s="38"/>
    </row>
    <row r="39" spans="1:15" ht="21" customHeight="1" thickBot="1">
      <c r="A39" s="39" t="s">
        <v>51</v>
      </c>
      <c r="B39" s="70"/>
      <c r="C39" s="70"/>
      <c r="D39" s="40">
        <f>D28+D38</f>
        <v>59107</v>
      </c>
      <c r="E39" s="47"/>
      <c r="F39" s="40">
        <f>F28+F38</f>
        <v>28801</v>
      </c>
      <c r="G39" s="47"/>
      <c r="H39" s="40">
        <f>H28+H38</f>
        <v>67872</v>
      </c>
      <c r="I39" s="47"/>
      <c r="J39" s="40">
        <f>J28+J38</f>
        <v>29088</v>
      </c>
      <c r="K39" s="38"/>
      <c r="L39" s="38"/>
      <c r="M39" s="38"/>
      <c r="N39" s="38"/>
    </row>
    <row r="40" spans="1:15" ht="15" customHeight="1" thickTop="1">
      <c r="A40" s="39"/>
      <c r="B40" s="70"/>
      <c r="C40" s="70"/>
      <c r="D40" s="36"/>
      <c r="E40" s="43"/>
      <c r="F40" s="36"/>
      <c r="G40" s="43"/>
      <c r="H40" s="36"/>
      <c r="I40" s="43"/>
      <c r="J40" s="36"/>
    </row>
    <row r="41" spans="1:15" ht="21" customHeight="1" thickBot="1">
      <c r="A41" s="62" t="s">
        <v>103</v>
      </c>
      <c r="B41" s="70"/>
      <c r="C41" s="70"/>
      <c r="D41" s="57">
        <f>D28/'BS 2-4'!D79</f>
        <v>0.13262385998086035</v>
      </c>
      <c r="E41" s="43"/>
      <c r="F41" s="57">
        <f>F28/'BS 2-4'!F79</f>
        <v>6.1724181665148564E-2</v>
      </c>
      <c r="G41" s="43"/>
      <c r="H41" s="57">
        <f>H28/'BS 2-4'!H79</f>
        <v>0.15283577959437802</v>
      </c>
      <c r="I41" s="43"/>
      <c r="J41" s="57">
        <f>J28/'BS 2-4'!J79</f>
        <v>6.2385998086036135E-2</v>
      </c>
    </row>
    <row r="42" spans="1:15" ht="22.25" customHeight="1" thickTop="1">
      <c r="A42" s="21" t="s">
        <v>108</v>
      </c>
      <c r="C42" s="11"/>
      <c r="D42" s="19"/>
      <c r="E42" s="19"/>
      <c r="F42" s="19"/>
      <c r="G42" s="19"/>
      <c r="H42" s="17"/>
      <c r="I42" s="19"/>
      <c r="J42" s="17"/>
    </row>
    <row r="43" spans="1:15" ht="22.25" customHeight="1">
      <c r="A43" s="12" t="s">
        <v>38</v>
      </c>
      <c r="C43" s="11"/>
      <c r="D43" s="19"/>
      <c r="F43" s="19"/>
      <c r="H43" s="19"/>
      <c r="J43" s="19"/>
    </row>
    <row r="44" spans="1:15" s="13" customFormat="1" ht="15" customHeight="1">
      <c r="A44" s="20"/>
      <c r="B44" s="20"/>
      <c r="C44" s="20"/>
      <c r="D44" s="20"/>
      <c r="E44" s="20"/>
      <c r="F44" s="20"/>
      <c r="K44" s="23"/>
      <c r="L44" s="23"/>
      <c r="M44" s="23"/>
      <c r="N44" s="23"/>
      <c r="O44" s="23"/>
    </row>
    <row r="45" spans="1:15" ht="21" customHeight="1">
      <c r="C45" s="14"/>
      <c r="D45" s="207" t="s">
        <v>87</v>
      </c>
      <c r="E45" s="207"/>
      <c r="F45" s="207"/>
      <c r="G45" s="77"/>
      <c r="H45" s="207" t="s">
        <v>110</v>
      </c>
      <c r="I45" s="207"/>
      <c r="J45" s="207"/>
    </row>
    <row r="46" spans="1:15" ht="21" customHeight="1">
      <c r="C46" s="14"/>
      <c r="D46" s="207" t="s">
        <v>88</v>
      </c>
      <c r="E46" s="207"/>
      <c r="F46" s="207"/>
      <c r="G46" s="77"/>
      <c r="H46" s="207" t="s">
        <v>88</v>
      </c>
      <c r="I46" s="207"/>
      <c r="J46" s="207"/>
    </row>
    <row r="47" spans="1:15" ht="21" customHeight="1">
      <c r="A47" s="32"/>
      <c r="B47" s="76"/>
      <c r="C47" s="75"/>
      <c r="D47" s="205" t="s">
        <v>167</v>
      </c>
      <c r="E47" s="205"/>
      <c r="F47" s="205"/>
      <c r="G47" s="77"/>
      <c r="H47" s="205" t="s">
        <v>167</v>
      </c>
      <c r="I47" s="205"/>
      <c r="J47" s="205"/>
    </row>
    <row r="48" spans="1:15" ht="21" customHeight="1">
      <c r="A48" s="58"/>
      <c r="B48" s="76"/>
      <c r="C48" s="75"/>
      <c r="D48" s="204" t="s">
        <v>164</v>
      </c>
      <c r="E48" s="205"/>
      <c r="F48" s="205"/>
      <c r="G48" s="77"/>
      <c r="H48" s="204" t="s">
        <v>164</v>
      </c>
      <c r="I48" s="205"/>
      <c r="J48" s="205"/>
    </row>
    <row r="49" spans="1:10" ht="21" customHeight="1">
      <c r="A49" s="32"/>
      <c r="B49" s="76" t="s">
        <v>20</v>
      </c>
      <c r="C49" s="75"/>
      <c r="D49" s="140">
        <v>2021</v>
      </c>
      <c r="E49" s="140"/>
      <c r="F49" s="140">
        <v>2020</v>
      </c>
      <c r="G49" s="140"/>
      <c r="H49" s="140">
        <v>2021</v>
      </c>
      <c r="I49" s="140"/>
      <c r="J49" s="140">
        <v>2020</v>
      </c>
    </row>
    <row r="50" spans="1:10" ht="21" customHeight="1">
      <c r="A50" s="32"/>
      <c r="B50" s="76"/>
      <c r="C50" s="75"/>
      <c r="D50" s="206" t="s">
        <v>3</v>
      </c>
      <c r="E50" s="206"/>
      <c r="F50" s="206"/>
      <c r="G50" s="206"/>
      <c r="H50" s="206"/>
      <c r="I50" s="206"/>
      <c r="J50" s="206"/>
    </row>
    <row r="51" spans="1:10" ht="21" customHeight="1">
      <c r="A51" s="51" t="s">
        <v>39</v>
      </c>
      <c r="B51" s="76"/>
      <c r="C51" s="75"/>
      <c r="D51" s="33"/>
      <c r="E51" s="45"/>
      <c r="F51" s="33"/>
      <c r="G51" s="45"/>
      <c r="H51" s="33"/>
      <c r="I51" s="45"/>
      <c r="J51" s="33"/>
    </row>
    <row r="52" spans="1:10" ht="21" customHeight="1">
      <c r="A52" s="35" t="s">
        <v>115</v>
      </c>
      <c r="B52" s="76"/>
      <c r="C52" s="75"/>
      <c r="D52" s="33"/>
      <c r="E52" s="45"/>
      <c r="F52" s="33"/>
      <c r="G52" s="45"/>
      <c r="H52" s="33"/>
      <c r="I52" s="45"/>
      <c r="J52" s="33"/>
    </row>
    <row r="53" spans="1:10" ht="21" customHeight="1">
      <c r="A53" s="35" t="s">
        <v>116</v>
      </c>
      <c r="B53" s="93" t="s">
        <v>185</v>
      </c>
      <c r="C53" s="75"/>
      <c r="D53" s="33">
        <v>1078578</v>
      </c>
      <c r="E53" s="45"/>
      <c r="F53" s="33">
        <v>976332</v>
      </c>
      <c r="G53" s="68"/>
      <c r="H53" s="74">
        <v>1078578</v>
      </c>
      <c r="I53" s="68"/>
      <c r="J53" s="74">
        <v>976332</v>
      </c>
    </row>
    <row r="54" spans="1:10" ht="21" customHeight="1">
      <c r="A54" s="35" t="s">
        <v>40</v>
      </c>
      <c r="B54" s="93" t="s">
        <v>192</v>
      </c>
      <c r="C54" s="75"/>
      <c r="D54" s="33">
        <v>54994</v>
      </c>
      <c r="E54" s="45"/>
      <c r="F54" s="33">
        <v>19016</v>
      </c>
      <c r="G54" s="68"/>
      <c r="H54" s="74">
        <v>54994</v>
      </c>
      <c r="I54" s="68"/>
      <c r="J54" s="74">
        <v>19011</v>
      </c>
    </row>
    <row r="55" spans="1:10" ht="21" customHeight="1">
      <c r="A55" s="39" t="s">
        <v>41</v>
      </c>
      <c r="B55" s="93"/>
      <c r="C55" s="75"/>
      <c r="D55" s="37">
        <f>SUM(D53:D54)</f>
        <v>1133572</v>
      </c>
      <c r="E55" s="45"/>
      <c r="F55" s="37">
        <f>SUM(F53:F54)</f>
        <v>995348</v>
      </c>
      <c r="G55" s="45"/>
      <c r="H55" s="37">
        <f>SUM(H53:H54)</f>
        <v>1133572</v>
      </c>
      <c r="I55" s="45"/>
      <c r="J55" s="37">
        <f>SUM(J53:J54)</f>
        <v>995343</v>
      </c>
    </row>
    <row r="56" spans="1:10" ht="15" customHeight="1">
      <c r="A56" s="39"/>
      <c r="B56" s="93"/>
      <c r="C56" s="75"/>
      <c r="D56" s="33"/>
      <c r="E56" s="45"/>
      <c r="F56" s="33"/>
      <c r="G56" s="45"/>
      <c r="H56" s="33"/>
      <c r="I56" s="45"/>
      <c r="J56" s="33"/>
    </row>
    <row r="57" spans="1:10" ht="21" customHeight="1">
      <c r="A57" s="51" t="s">
        <v>42</v>
      </c>
      <c r="B57" s="93"/>
      <c r="C57" s="75"/>
      <c r="D57" s="33"/>
      <c r="E57" s="45"/>
      <c r="F57" s="33"/>
      <c r="G57" s="45"/>
      <c r="H57" s="33"/>
      <c r="I57" s="45"/>
      <c r="J57" s="33"/>
    </row>
    <row r="58" spans="1:10" ht="21" customHeight="1">
      <c r="A58" s="32" t="s">
        <v>111</v>
      </c>
      <c r="B58" s="93"/>
      <c r="C58" s="75"/>
      <c r="D58" s="33">
        <v>705094</v>
      </c>
      <c r="E58" s="45"/>
      <c r="F58" s="33">
        <v>631936</v>
      </c>
      <c r="G58" s="45"/>
      <c r="H58" s="33">
        <v>705094</v>
      </c>
      <c r="I58" s="45"/>
      <c r="J58" s="33">
        <v>631936</v>
      </c>
    </row>
    <row r="59" spans="1:10" ht="21" customHeight="1">
      <c r="A59" s="35" t="s">
        <v>44</v>
      </c>
      <c r="B59" s="93"/>
      <c r="C59" s="75"/>
      <c r="D59" s="33">
        <v>67505</v>
      </c>
      <c r="E59" s="45"/>
      <c r="F59" s="33">
        <v>60737</v>
      </c>
      <c r="G59" s="45"/>
      <c r="H59" s="33">
        <v>67505</v>
      </c>
      <c r="I59" s="45"/>
      <c r="J59" s="33">
        <v>60737</v>
      </c>
    </row>
    <row r="60" spans="1:10" ht="21" customHeight="1">
      <c r="A60" s="32" t="s">
        <v>43</v>
      </c>
      <c r="B60" s="93"/>
      <c r="C60" s="75"/>
      <c r="D60" s="33">
        <v>159065</v>
      </c>
      <c r="E60" s="45"/>
      <c r="F60" s="33">
        <v>161699</v>
      </c>
      <c r="G60" s="45"/>
      <c r="H60" s="33">
        <v>158987</v>
      </c>
      <c r="I60" s="45"/>
      <c r="J60" s="33">
        <v>161621</v>
      </c>
    </row>
    <row r="61" spans="1:10" ht="21" customHeight="1">
      <c r="A61" s="39" t="s">
        <v>45</v>
      </c>
      <c r="B61" s="93"/>
      <c r="C61" s="75"/>
      <c r="D61" s="37">
        <f>SUM(D58:D60)</f>
        <v>931664</v>
      </c>
      <c r="E61" s="45"/>
      <c r="F61" s="37">
        <f>SUM(F58:F60)</f>
        <v>854372</v>
      </c>
      <c r="G61" s="45"/>
      <c r="H61" s="37">
        <f>SUM(H58:H60)</f>
        <v>931586</v>
      </c>
      <c r="I61" s="45"/>
      <c r="J61" s="37">
        <f>SUM(J58:J60)</f>
        <v>854294</v>
      </c>
    </row>
    <row r="62" spans="1:10" ht="15" customHeight="1">
      <c r="A62" s="35"/>
      <c r="B62" s="93"/>
      <c r="C62" s="75"/>
      <c r="D62" s="33"/>
      <c r="E62" s="45"/>
      <c r="F62" s="33"/>
      <c r="G62" s="45"/>
      <c r="H62" s="33"/>
      <c r="I62" s="45"/>
      <c r="J62" s="33"/>
    </row>
    <row r="63" spans="1:10" ht="21" customHeight="1">
      <c r="A63" s="28" t="s">
        <v>46</v>
      </c>
      <c r="B63" s="93"/>
      <c r="C63" s="75"/>
      <c r="D63" s="36">
        <f>D55-D61</f>
        <v>201908</v>
      </c>
      <c r="E63" s="47"/>
      <c r="F63" s="36">
        <f>F55-F61</f>
        <v>140976</v>
      </c>
      <c r="G63" s="47"/>
      <c r="H63" s="36">
        <f>H55-H61</f>
        <v>201986</v>
      </c>
      <c r="I63" s="47"/>
      <c r="J63" s="36">
        <f>J55-J61</f>
        <v>141049</v>
      </c>
    </row>
    <row r="64" spans="1:10" ht="21" customHeight="1">
      <c r="A64" s="133" t="s">
        <v>172</v>
      </c>
      <c r="B64" s="135"/>
      <c r="C64" s="134"/>
      <c r="D64" s="36"/>
      <c r="E64" s="47"/>
      <c r="F64" s="36"/>
      <c r="G64" s="47"/>
      <c r="H64" s="36"/>
      <c r="I64" s="47"/>
      <c r="J64" s="36"/>
    </row>
    <row r="65" spans="1:10" ht="21" customHeight="1">
      <c r="A65" s="133" t="s">
        <v>173</v>
      </c>
      <c r="B65" s="93">
        <v>4</v>
      </c>
      <c r="C65" s="92"/>
      <c r="D65" s="74">
        <v>-25407</v>
      </c>
      <c r="E65" s="68"/>
      <c r="F65" s="74">
        <v>-261</v>
      </c>
      <c r="G65" s="68"/>
      <c r="H65" s="74">
        <v>0</v>
      </c>
      <c r="I65" s="68"/>
      <c r="J65" s="74">
        <v>0</v>
      </c>
    </row>
    <row r="66" spans="1:10" ht="21" customHeight="1">
      <c r="A66" s="32" t="s">
        <v>47</v>
      </c>
      <c r="B66" s="93"/>
      <c r="C66" s="75"/>
      <c r="D66" s="33">
        <v>-37007</v>
      </c>
      <c r="E66" s="45"/>
      <c r="F66" s="33">
        <v>-44373</v>
      </c>
      <c r="G66" s="45"/>
      <c r="H66" s="33">
        <v>-37007</v>
      </c>
      <c r="I66" s="45"/>
      <c r="J66" s="33">
        <v>-44373</v>
      </c>
    </row>
    <row r="67" spans="1:10" ht="21" customHeight="1">
      <c r="A67" s="39" t="s">
        <v>48</v>
      </c>
      <c r="B67" s="93"/>
      <c r="C67" s="75"/>
      <c r="D67" s="52">
        <f>SUM(D63:D66)</f>
        <v>139494</v>
      </c>
      <c r="E67" s="47"/>
      <c r="F67" s="52">
        <f>SUM(F63:F66)</f>
        <v>96342</v>
      </c>
      <c r="G67" s="47"/>
      <c r="H67" s="52">
        <f>SUM(H63:H66)</f>
        <v>164979</v>
      </c>
      <c r="I67" s="47"/>
      <c r="J67" s="52">
        <f>SUM(J63:J66)</f>
        <v>96676</v>
      </c>
    </row>
    <row r="68" spans="1:10" ht="21" customHeight="1">
      <c r="A68" s="35" t="s">
        <v>49</v>
      </c>
      <c r="B68" s="93"/>
      <c r="C68" s="75"/>
      <c r="D68" s="33">
        <v>-33694</v>
      </c>
      <c r="E68" s="45"/>
      <c r="F68" s="33">
        <v>-17103</v>
      </c>
      <c r="G68" s="45"/>
      <c r="H68" s="33">
        <v>-33694</v>
      </c>
      <c r="I68" s="45"/>
      <c r="J68" s="33">
        <v>-17103</v>
      </c>
    </row>
    <row r="69" spans="1:10" ht="21" customHeight="1">
      <c r="A69" s="28" t="s">
        <v>50</v>
      </c>
      <c r="B69" s="76"/>
      <c r="C69" s="75"/>
      <c r="D69" s="37">
        <f>SUM(D67:D68)</f>
        <v>105800</v>
      </c>
      <c r="E69" s="47"/>
      <c r="F69" s="37">
        <f>SUM(F67:F68)</f>
        <v>79239</v>
      </c>
      <c r="G69" s="47"/>
      <c r="H69" s="37">
        <f>SUM(H67:H68)</f>
        <v>131285</v>
      </c>
      <c r="I69" s="47"/>
      <c r="J69" s="37">
        <f>SUM(J67:J68)</f>
        <v>79573</v>
      </c>
    </row>
    <row r="70" spans="1:10" ht="15" customHeight="1">
      <c r="A70" s="28"/>
      <c r="B70" s="76"/>
      <c r="C70" s="75"/>
      <c r="D70" s="33"/>
      <c r="E70" s="53"/>
      <c r="F70" s="33"/>
      <c r="G70" s="47"/>
      <c r="H70" s="33"/>
      <c r="I70" s="47"/>
      <c r="J70" s="33"/>
    </row>
    <row r="71" spans="1:10" ht="21" customHeight="1">
      <c r="A71" s="28" t="s">
        <v>112</v>
      </c>
      <c r="B71" s="76"/>
      <c r="C71" s="23"/>
      <c r="D71" s="54"/>
      <c r="E71" s="55"/>
      <c r="F71" s="54"/>
      <c r="G71" s="55"/>
      <c r="H71" s="54"/>
      <c r="I71" s="55"/>
      <c r="J71" s="54"/>
    </row>
    <row r="72" spans="1:10" ht="21" customHeight="1">
      <c r="A72" s="59" t="s">
        <v>113</v>
      </c>
      <c r="B72" s="76"/>
      <c r="C72" s="23"/>
      <c r="D72" s="54"/>
      <c r="E72" s="55"/>
      <c r="F72" s="54"/>
      <c r="G72" s="55"/>
      <c r="H72" s="54"/>
      <c r="I72" s="55"/>
      <c r="J72" s="54"/>
    </row>
    <row r="73" spans="1:10" ht="21" customHeight="1">
      <c r="A73" s="59" t="s">
        <v>104</v>
      </c>
      <c r="B73" s="76"/>
      <c r="C73" s="23"/>
      <c r="D73" s="54"/>
      <c r="E73" s="55"/>
      <c r="F73" s="54"/>
      <c r="G73" s="55"/>
      <c r="H73" s="54"/>
      <c r="I73" s="55"/>
      <c r="J73" s="54"/>
    </row>
    <row r="74" spans="1:10" ht="21" customHeight="1">
      <c r="A74" s="26" t="s">
        <v>150</v>
      </c>
      <c r="B74" s="80"/>
      <c r="C74" s="23"/>
      <c r="D74" s="81">
        <v>7270</v>
      </c>
      <c r="E74" s="82"/>
      <c r="F74" s="81">
        <v>2608</v>
      </c>
      <c r="G74" s="82"/>
      <c r="H74" s="81">
        <v>7270</v>
      </c>
      <c r="I74" s="82"/>
      <c r="J74" s="81">
        <v>2608</v>
      </c>
    </row>
    <row r="75" spans="1:10" ht="21" customHeight="1">
      <c r="A75" s="26" t="s">
        <v>151</v>
      </c>
      <c r="B75" s="76"/>
      <c r="C75" s="23"/>
      <c r="D75" s="33">
        <v>-1454</v>
      </c>
      <c r="E75" s="60"/>
      <c r="F75" s="33">
        <v>-522</v>
      </c>
      <c r="G75" s="60"/>
      <c r="H75" s="33">
        <v>-1454</v>
      </c>
      <c r="I75" s="60"/>
      <c r="J75" s="33">
        <v>-522</v>
      </c>
    </row>
    <row r="76" spans="1:10" ht="21" customHeight="1">
      <c r="A76" s="27" t="s">
        <v>114</v>
      </c>
      <c r="B76" s="76"/>
      <c r="C76" s="23"/>
      <c r="D76" s="52"/>
      <c r="E76" s="47"/>
      <c r="F76" s="52"/>
      <c r="G76" s="47"/>
      <c r="H76" s="52"/>
      <c r="I76" s="47"/>
      <c r="J76" s="52"/>
    </row>
    <row r="77" spans="1:10" ht="21" customHeight="1">
      <c r="A77" s="27" t="s">
        <v>102</v>
      </c>
      <c r="B77" s="76"/>
      <c r="C77" s="23"/>
      <c r="D77" s="36">
        <f>SUM(D74:D75)</f>
        <v>5816</v>
      </c>
      <c r="E77" s="47"/>
      <c r="F77" s="36">
        <f>SUM(F74:F75)</f>
        <v>2086</v>
      </c>
      <c r="G77" s="47"/>
      <c r="H77" s="36">
        <f>SUM(H74:H75)</f>
        <v>5816</v>
      </c>
      <c r="I77" s="47"/>
      <c r="J77" s="36">
        <f>SUM(J74:J75)</f>
        <v>2086</v>
      </c>
    </row>
    <row r="78" spans="1:10" ht="21" customHeight="1">
      <c r="A78" s="28" t="s">
        <v>105</v>
      </c>
      <c r="B78" s="56"/>
      <c r="C78" s="56"/>
      <c r="D78" s="61"/>
      <c r="E78" s="60"/>
      <c r="F78" s="61"/>
      <c r="G78" s="60"/>
      <c r="H78" s="61"/>
      <c r="I78" s="60"/>
      <c r="J78" s="61"/>
    </row>
    <row r="79" spans="1:10" ht="21" customHeight="1">
      <c r="A79" s="28" t="s">
        <v>106</v>
      </c>
      <c r="B79" s="56"/>
      <c r="C79" s="56"/>
      <c r="D79" s="72">
        <f>SUM(D76:D77)</f>
        <v>5816</v>
      </c>
      <c r="E79" s="47"/>
      <c r="F79" s="72">
        <f>SUM(F76:F77)</f>
        <v>2086</v>
      </c>
      <c r="G79" s="47"/>
      <c r="H79" s="72">
        <f>SUM(H76:H77)</f>
        <v>5816</v>
      </c>
      <c r="I79" s="47"/>
      <c r="J79" s="72">
        <f>SUM(J76:J77)</f>
        <v>2086</v>
      </c>
    </row>
    <row r="80" spans="1:10" ht="21" customHeight="1" thickBot="1">
      <c r="A80" s="39" t="s">
        <v>51</v>
      </c>
      <c r="B80" s="76"/>
      <c r="C80" s="76"/>
      <c r="D80" s="40">
        <f>D69+D79</f>
        <v>111616</v>
      </c>
      <c r="E80" s="47"/>
      <c r="F80" s="40">
        <f>F69+F79</f>
        <v>81325</v>
      </c>
      <c r="G80" s="47"/>
      <c r="H80" s="40">
        <f>H69+H79</f>
        <v>137101</v>
      </c>
      <c r="I80" s="47"/>
      <c r="J80" s="40">
        <f>J69+J79</f>
        <v>81659</v>
      </c>
    </row>
    <row r="81" spans="1:10" ht="15" customHeight="1" thickTop="1">
      <c r="A81" s="39"/>
      <c r="B81" s="76"/>
      <c r="C81" s="76"/>
      <c r="D81" s="36"/>
      <c r="E81" s="43"/>
      <c r="F81" s="36"/>
      <c r="G81" s="43"/>
      <c r="H81" s="36"/>
      <c r="I81" s="43"/>
      <c r="J81" s="36"/>
    </row>
    <row r="82" spans="1:10" ht="21" customHeight="1" thickBot="1">
      <c r="A82" s="62" t="s">
        <v>103</v>
      </c>
      <c r="B82" s="76"/>
      <c r="C82" s="76"/>
      <c r="D82" s="57">
        <f>D69/'BS 2-4'!D82</f>
        <v>0.24397274330977389</v>
      </c>
      <c r="E82" s="43"/>
      <c r="F82" s="57">
        <f>F69/'BS 2-4'!F82</f>
        <v>0.18272359364010562</v>
      </c>
      <c r="G82" s="43"/>
      <c r="H82" s="57">
        <f>H69/'BS 2-4'!H82</f>
        <v>0.30274065789625393</v>
      </c>
      <c r="I82" s="43"/>
      <c r="J82" s="57">
        <f>J69/'BS 2-4'!J82</f>
        <v>0.18349379114734063</v>
      </c>
    </row>
    <row r="83" spans="1:10" ht="22.25" customHeight="1" thickTop="1">
      <c r="A83" s="32"/>
      <c r="B83" s="70"/>
      <c r="C83" s="23"/>
      <c r="D83" s="23"/>
      <c r="E83" s="23"/>
      <c r="F83" s="23"/>
      <c r="G83" s="23"/>
      <c r="H83" s="23"/>
      <c r="I83" s="23"/>
      <c r="J83" s="23"/>
    </row>
    <row r="84" spans="1:10" ht="22.25" customHeight="1">
      <c r="A84" s="32"/>
      <c r="B84" s="70"/>
      <c r="C84" s="23"/>
      <c r="D84" s="23"/>
      <c r="E84" s="23"/>
      <c r="F84" s="23"/>
      <c r="G84" s="23"/>
      <c r="H84" s="23"/>
      <c r="I84" s="23"/>
      <c r="J84" s="23"/>
    </row>
    <row r="85" spans="1:10" ht="22.25" customHeight="1">
      <c r="A85" s="32"/>
      <c r="B85" s="70"/>
      <c r="C85" s="23"/>
      <c r="D85" s="23"/>
      <c r="E85" s="23"/>
      <c r="F85" s="23"/>
      <c r="G85" s="23"/>
      <c r="H85" s="23"/>
      <c r="I85" s="23"/>
      <c r="J85" s="23"/>
    </row>
    <row r="86" spans="1:10" ht="22.25" customHeight="1">
      <c r="A86" s="32"/>
      <c r="B86" s="70"/>
      <c r="C86" s="23"/>
      <c r="D86" s="23"/>
      <c r="E86" s="23"/>
      <c r="F86" s="23"/>
      <c r="G86" s="23"/>
      <c r="H86" s="23"/>
      <c r="I86" s="23"/>
      <c r="J86" s="23"/>
    </row>
    <row r="87" spans="1:10" ht="22.25" customHeight="1">
      <c r="A87" s="32"/>
      <c r="B87" s="70"/>
      <c r="C87" s="23"/>
      <c r="D87" s="23"/>
      <c r="E87" s="23"/>
      <c r="F87" s="23"/>
      <c r="G87" s="23"/>
      <c r="H87" s="23"/>
      <c r="I87" s="23"/>
      <c r="J87" s="23"/>
    </row>
    <row r="88" spans="1:10" ht="22.25" customHeight="1">
      <c r="A88" s="32"/>
      <c r="B88" s="70"/>
      <c r="C88" s="23"/>
      <c r="D88" s="23"/>
      <c r="E88" s="23"/>
      <c r="F88" s="23"/>
      <c r="G88" s="23"/>
      <c r="H88" s="23"/>
      <c r="I88" s="23"/>
      <c r="J88" s="23"/>
    </row>
    <row r="89" spans="1:10" ht="22.25" customHeight="1">
      <c r="A89" s="32"/>
      <c r="B89" s="70"/>
      <c r="C89" s="23"/>
      <c r="D89" s="23"/>
      <c r="E89" s="23"/>
      <c r="F89" s="23"/>
      <c r="G89" s="23"/>
      <c r="H89" s="23"/>
      <c r="I89" s="23"/>
      <c r="J89" s="23"/>
    </row>
    <row r="90" spans="1:10" ht="22.25" customHeight="1">
      <c r="A90" s="32"/>
      <c r="B90" s="70"/>
      <c r="C90" s="23"/>
      <c r="D90" s="23"/>
      <c r="E90" s="23"/>
      <c r="F90" s="23"/>
      <c r="G90" s="23"/>
      <c r="H90" s="23"/>
      <c r="I90" s="23"/>
      <c r="J90" s="23"/>
    </row>
    <row r="91" spans="1:10" ht="22.25" customHeight="1">
      <c r="A91" s="32"/>
      <c r="B91" s="70"/>
      <c r="C91" s="23"/>
      <c r="D91" s="23"/>
      <c r="E91" s="23"/>
      <c r="F91" s="23"/>
      <c r="G91" s="23"/>
      <c r="H91" s="23"/>
      <c r="I91" s="23"/>
      <c r="J91" s="23"/>
    </row>
    <row r="92" spans="1:10" ht="22.25" customHeight="1">
      <c r="A92" s="32"/>
      <c r="B92" s="70"/>
      <c r="C92" s="23"/>
      <c r="D92" s="23"/>
      <c r="E92" s="23"/>
      <c r="F92" s="23"/>
      <c r="G92" s="23"/>
      <c r="H92" s="23"/>
      <c r="I92" s="23"/>
      <c r="J92" s="23"/>
    </row>
    <row r="93" spans="1:10" ht="22.25" customHeight="1">
      <c r="A93" s="32"/>
      <c r="B93" s="70"/>
      <c r="C93" s="23"/>
      <c r="D93" s="23"/>
      <c r="E93" s="23"/>
      <c r="F93" s="23"/>
      <c r="G93" s="23"/>
      <c r="H93" s="23"/>
      <c r="I93" s="23"/>
      <c r="J93" s="23"/>
    </row>
    <row r="94" spans="1:10" ht="22.25" customHeight="1">
      <c r="A94" s="32"/>
      <c r="B94" s="70"/>
      <c r="C94" s="23"/>
      <c r="D94" s="23"/>
      <c r="E94" s="23"/>
      <c r="F94" s="23"/>
      <c r="G94" s="23"/>
      <c r="H94" s="23"/>
      <c r="I94" s="23"/>
      <c r="J94" s="23"/>
    </row>
    <row r="95" spans="1:10" ht="22.25" customHeight="1">
      <c r="A95" s="32"/>
      <c r="B95" s="70"/>
      <c r="C95" s="23"/>
      <c r="D95" s="23"/>
      <c r="E95" s="23"/>
      <c r="F95" s="23"/>
      <c r="G95" s="23"/>
      <c r="H95" s="23"/>
      <c r="I95" s="23"/>
      <c r="J95" s="23"/>
    </row>
    <row r="96" spans="1:10" ht="22.25" customHeight="1">
      <c r="A96" s="32"/>
      <c r="B96" s="70"/>
      <c r="C96" s="23"/>
      <c r="D96" s="23"/>
      <c r="E96" s="23"/>
      <c r="F96" s="23"/>
      <c r="G96" s="23"/>
      <c r="H96" s="23"/>
      <c r="I96" s="23"/>
      <c r="J96" s="23"/>
    </row>
    <row r="97" spans="1:10" ht="22.25" customHeight="1">
      <c r="A97" s="32"/>
      <c r="B97" s="70"/>
      <c r="C97" s="23"/>
      <c r="D97" s="23"/>
      <c r="E97" s="23"/>
      <c r="F97" s="23"/>
      <c r="G97" s="23"/>
      <c r="H97" s="23"/>
      <c r="I97" s="23"/>
      <c r="J97" s="23"/>
    </row>
    <row r="98" spans="1:10" ht="22.25" customHeight="1">
      <c r="A98" s="32"/>
      <c r="B98" s="70"/>
      <c r="C98" s="23"/>
      <c r="D98" s="23"/>
      <c r="E98" s="23"/>
      <c r="F98" s="23"/>
      <c r="G98" s="23"/>
      <c r="H98" s="23"/>
      <c r="I98" s="23"/>
      <c r="J98" s="23"/>
    </row>
    <row r="99" spans="1:10" ht="22.25" customHeight="1">
      <c r="A99" s="32"/>
      <c r="B99" s="70"/>
      <c r="C99" s="23"/>
      <c r="D99" s="23"/>
      <c r="E99" s="23"/>
      <c r="F99" s="23"/>
      <c r="G99" s="23"/>
      <c r="H99" s="23"/>
      <c r="I99" s="23"/>
      <c r="J99" s="23"/>
    </row>
    <row r="100" spans="1:10" ht="22.25" customHeight="1">
      <c r="A100" s="32"/>
      <c r="B100" s="70"/>
      <c r="C100" s="23"/>
      <c r="D100" s="23"/>
      <c r="E100" s="23"/>
      <c r="F100" s="23"/>
      <c r="G100" s="23"/>
      <c r="H100" s="23"/>
      <c r="I100" s="23"/>
      <c r="J100" s="23"/>
    </row>
  </sheetData>
  <mergeCells count="18"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85" firstPageNumber="5" fitToWidth="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06D4-67EF-4C2F-AABA-6365B36DEA0A}">
  <sheetPr>
    <tabColor theme="8" tint="0.79998168889431442"/>
  </sheetPr>
  <dimension ref="A1:Q58"/>
  <sheetViews>
    <sheetView zoomScale="70" zoomScaleNormal="70" zoomScaleSheetLayoutView="100" workbookViewId="0"/>
  </sheetViews>
  <sheetFormatPr defaultColWidth="8.453125" defaultRowHeight="22.25" customHeight="1"/>
  <cols>
    <col min="1" max="1" width="49.1796875" style="23" customWidth="1"/>
    <col min="2" max="2" width="7.90625" style="23" customWidth="1"/>
    <col min="3" max="3" width="1" style="23" customWidth="1"/>
    <col min="4" max="4" width="12.54296875" style="23" customWidth="1"/>
    <col min="5" max="5" width="1" style="23" customWidth="1"/>
    <col min="6" max="6" width="12.54296875" style="23" customWidth="1"/>
    <col min="7" max="7" width="1" style="23" customWidth="1"/>
    <col min="8" max="8" width="12.54296875" style="23" customWidth="1"/>
    <col min="9" max="9" width="1" style="23" customWidth="1"/>
    <col min="10" max="10" width="12.54296875" style="23" customWidth="1"/>
    <col min="11" max="11" width="1" style="23" customWidth="1"/>
    <col min="12" max="12" width="12.54296875" style="23" customWidth="1"/>
    <col min="13" max="13" width="1" style="23" customWidth="1"/>
    <col min="14" max="14" width="12.54296875" style="23" customWidth="1"/>
    <col min="15" max="15" width="1" style="23" customWidth="1"/>
    <col min="16" max="16" width="12.54296875" style="23" customWidth="1"/>
    <col min="17" max="17" width="9.54296875" style="23" bestFit="1" customWidth="1"/>
    <col min="18" max="16384" width="8.453125" style="23"/>
  </cols>
  <sheetData>
    <row r="1" spans="1:17" ht="22.25" customHeight="1">
      <c r="A1" s="21" t="s">
        <v>108</v>
      </c>
      <c r="B1" s="41"/>
      <c r="C1" s="41"/>
    </row>
    <row r="2" spans="1:17" ht="22.25" customHeight="1">
      <c r="A2" s="20" t="s">
        <v>52</v>
      </c>
      <c r="B2" s="43"/>
      <c r="C2" s="43"/>
      <c r="D2" s="43"/>
      <c r="E2" s="41"/>
      <c r="G2" s="41"/>
    </row>
    <row r="3" spans="1:17" ht="15" customHeight="1">
      <c r="A3" s="39"/>
      <c r="B3" s="39"/>
      <c r="C3" s="39"/>
      <c r="D3" s="39"/>
      <c r="E3" s="39"/>
      <c r="F3" s="39"/>
      <c r="G3" s="39"/>
      <c r="H3" s="39"/>
    </row>
    <row r="4" spans="1:17" ht="22.25" customHeight="1">
      <c r="A4" s="175"/>
      <c r="B4" s="175"/>
      <c r="C4" s="175"/>
      <c r="D4" s="207" t="s">
        <v>107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7" ht="22.25" customHeight="1">
      <c r="A5" s="175"/>
      <c r="B5" s="175"/>
      <c r="C5" s="175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5" t="s">
        <v>137</v>
      </c>
      <c r="O5" s="177"/>
      <c r="P5" s="177"/>
    </row>
    <row r="6" spans="1:17" ht="22.25" customHeight="1">
      <c r="A6" s="175"/>
      <c r="B6" s="175"/>
      <c r="C6" s="175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5" t="s">
        <v>154</v>
      </c>
      <c r="O6" s="177"/>
      <c r="P6" s="177"/>
    </row>
    <row r="7" spans="1:17" ht="22.25" customHeight="1">
      <c r="D7" s="175"/>
      <c r="E7" s="175"/>
      <c r="G7" s="175"/>
      <c r="J7" s="208" t="s">
        <v>35</v>
      </c>
      <c r="K7" s="208"/>
      <c r="L7" s="208"/>
      <c r="M7" s="175"/>
      <c r="N7" s="178" t="s">
        <v>53</v>
      </c>
      <c r="O7" s="42"/>
      <c r="P7" s="175"/>
    </row>
    <row r="8" spans="1:17" ht="22.25" customHeight="1">
      <c r="D8" s="175"/>
      <c r="E8" s="175"/>
      <c r="G8" s="175"/>
      <c r="H8" s="175" t="s">
        <v>59</v>
      </c>
      <c r="J8" s="175"/>
      <c r="K8" s="175"/>
      <c r="L8" s="175"/>
      <c r="M8" s="175"/>
      <c r="N8" s="175"/>
      <c r="O8" s="42"/>
      <c r="P8" s="175"/>
    </row>
    <row r="9" spans="1:17" ht="22.25" customHeight="1">
      <c r="D9" s="175" t="s">
        <v>54</v>
      </c>
      <c r="E9" s="175"/>
      <c r="F9" s="175"/>
      <c r="G9" s="175"/>
      <c r="H9" s="175" t="s">
        <v>60</v>
      </c>
      <c r="J9" s="175"/>
      <c r="N9" s="175" t="s">
        <v>186</v>
      </c>
      <c r="O9" s="175"/>
      <c r="P9" s="175"/>
    </row>
    <row r="10" spans="1:17" ht="22.25" customHeight="1">
      <c r="D10" s="175" t="s">
        <v>55</v>
      </c>
      <c r="E10" s="175"/>
      <c r="F10" s="175" t="s">
        <v>57</v>
      </c>
      <c r="G10" s="175"/>
      <c r="H10" s="175" t="s">
        <v>62</v>
      </c>
      <c r="J10" s="175" t="s">
        <v>63</v>
      </c>
      <c r="K10" s="175"/>
      <c r="L10" s="175"/>
      <c r="M10" s="175"/>
      <c r="N10" s="175" t="s">
        <v>187</v>
      </c>
      <c r="O10" s="175"/>
      <c r="P10" s="63" t="s">
        <v>65</v>
      </c>
    </row>
    <row r="11" spans="1:17" ht="22.25" customHeight="1">
      <c r="B11" s="176"/>
      <c r="C11" s="176"/>
      <c r="D11" s="175" t="s">
        <v>56</v>
      </c>
      <c r="E11" s="175"/>
      <c r="F11" s="175" t="s">
        <v>58</v>
      </c>
      <c r="G11" s="175"/>
      <c r="H11" s="175" t="s">
        <v>61</v>
      </c>
      <c r="J11" s="175" t="s">
        <v>64</v>
      </c>
      <c r="K11" s="175"/>
      <c r="L11" s="175" t="s">
        <v>136</v>
      </c>
      <c r="M11" s="175"/>
      <c r="N11" s="175" t="s">
        <v>64</v>
      </c>
      <c r="O11" s="175"/>
      <c r="P11" s="63" t="s">
        <v>66</v>
      </c>
    </row>
    <row r="12" spans="1:17" ht="22.25" customHeight="1">
      <c r="B12" s="43"/>
      <c r="C12" s="43"/>
      <c r="D12" s="206" t="s">
        <v>3</v>
      </c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</row>
    <row r="13" spans="1:17" ht="22.25" customHeight="1">
      <c r="A13" s="43" t="s">
        <v>168</v>
      </c>
      <c r="B13" s="43"/>
      <c r="C13" s="43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</row>
    <row r="14" spans="1:17" ht="22.25" customHeight="1">
      <c r="A14" s="43" t="s">
        <v>68</v>
      </c>
      <c r="B14" s="43"/>
      <c r="C14" s="43"/>
      <c r="D14" s="66">
        <v>433655</v>
      </c>
      <c r="E14" s="66"/>
      <c r="F14" s="66">
        <v>1384395</v>
      </c>
      <c r="G14" s="66"/>
      <c r="H14" s="66">
        <v>26349</v>
      </c>
      <c r="I14" s="66"/>
      <c r="J14" s="66">
        <v>43365</v>
      </c>
      <c r="K14" s="44"/>
      <c r="L14" s="50">
        <v>468265</v>
      </c>
      <c r="M14" s="50"/>
      <c r="N14" s="50">
        <v>-13922</v>
      </c>
      <c r="O14" s="43"/>
      <c r="P14" s="50">
        <f>SUM(D14:N14)</f>
        <v>2342107</v>
      </c>
      <c r="Q14" s="38"/>
    </row>
    <row r="15" spans="1:17" ht="22.25" customHeight="1">
      <c r="A15" s="43"/>
      <c r="B15" s="43"/>
      <c r="C15" s="43"/>
      <c r="D15" s="66"/>
      <c r="E15" s="66"/>
      <c r="F15" s="66"/>
      <c r="G15" s="66"/>
      <c r="H15" s="66"/>
      <c r="I15" s="66"/>
      <c r="J15" s="66"/>
      <c r="K15" s="44"/>
      <c r="L15" s="50"/>
      <c r="M15" s="50"/>
      <c r="N15" s="50"/>
      <c r="O15" s="43"/>
      <c r="P15" s="50"/>
      <c r="Q15" s="38"/>
    </row>
    <row r="16" spans="1:17" ht="22.25" customHeight="1">
      <c r="A16" s="25" t="s">
        <v>153</v>
      </c>
      <c r="B16" s="43"/>
      <c r="C16" s="43"/>
      <c r="D16" s="47"/>
      <c r="E16" s="38"/>
      <c r="F16" s="38"/>
      <c r="G16" s="38"/>
      <c r="H16" s="38"/>
      <c r="I16" s="38"/>
      <c r="J16" s="38"/>
      <c r="K16" s="38"/>
      <c r="L16" s="16"/>
      <c r="M16" s="16"/>
      <c r="N16" s="16"/>
      <c r="O16" s="38"/>
    </row>
    <row r="17" spans="1:17" ht="22.25" customHeight="1">
      <c r="A17" s="73" t="s">
        <v>158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P17" s="38"/>
    </row>
    <row r="18" spans="1:17" ht="22.25" customHeight="1">
      <c r="A18" s="26" t="s">
        <v>188</v>
      </c>
      <c r="B18" s="176"/>
      <c r="C18" s="32"/>
      <c r="D18" s="48">
        <v>0</v>
      </c>
      <c r="E18" s="48"/>
      <c r="F18" s="48">
        <v>0</v>
      </c>
      <c r="G18" s="48"/>
      <c r="H18" s="48">
        <v>0</v>
      </c>
      <c r="I18" s="48"/>
      <c r="J18" s="48">
        <v>0</v>
      </c>
      <c r="K18" s="48"/>
      <c r="L18" s="48">
        <v>-9106</v>
      </c>
      <c r="M18" s="48"/>
      <c r="N18" s="48">
        <v>0</v>
      </c>
      <c r="P18" s="38">
        <f>SUM(D18:N18)</f>
        <v>-9106</v>
      </c>
    </row>
    <row r="19" spans="1:17" ht="22.25" customHeight="1">
      <c r="A19" s="73" t="s">
        <v>159</v>
      </c>
      <c r="B19" s="28"/>
      <c r="C19" s="28"/>
      <c r="D19" s="46">
        <f>SUM(D17:D18)</f>
        <v>0</v>
      </c>
      <c r="E19" s="47"/>
      <c r="F19" s="46">
        <f>SUM(F17:F18)</f>
        <v>0</v>
      </c>
      <c r="G19" s="47"/>
      <c r="H19" s="46">
        <f>SUM(H17:H18)</f>
        <v>0</v>
      </c>
      <c r="I19" s="47"/>
      <c r="J19" s="46">
        <f>SUM(J17:J18)</f>
        <v>0</v>
      </c>
      <c r="K19" s="47"/>
      <c r="L19" s="46">
        <f>SUM(L17:L18)</f>
        <v>-9106</v>
      </c>
      <c r="M19" s="64"/>
      <c r="N19" s="46">
        <f>SUM(N17:N18)</f>
        <v>0</v>
      </c>
      <c r="O19" s="47"/>
      <c r="P19" s="46">
        <f>SUM(P17:P18)</f>
        <v>-9106</v>
      </c>
    </row>
    <row r="20" spans="1:17" ht="15" customHeight="1">
      <c r="A20" s="28"/>
      <c r="B20" s="28"/>
      <c r="C20" s="28"/>
      <c r="D20" s="48"/>
      <c r="E20" s="38"/>
      <c r="F20" s="38"/>
      <c r="G20" s="38"/>
      <c r="H20" s="38"/>
      <c r="I20" s="38"/>
      <c r="J20" s="38"/>
      <c r="K20" s="38"/>
      <c r="L20" s="16"/>
      <c r="M20" s="16"/>
      <c r="N20" s="16"/>
      <c r="O20" s="38"/>
    </row>
    <row r="21" spans="1:17" ht="22.25" customHeight="1">
      <c r="A21" s="43" t="s">
        <v>67</v>
      </c>
      <c r="B21" s="43"/>
      <c r="C21" s="43"/>
      <c r="D21" s="47"/>
      <c r="E21" s="38"/>
      <c r="F21" s="38"/>
      <c r="G21" s="38"/>
      <c r="H21" s="38"/>
      <c r="I21" s="38"/>
      <c r="J21" s="38"/>
      <c r="K21" s="38"/>
      <c r="L21" s="16"/>
      <c r="M21" s="16"/>
      <c r="N21" s="16"/>
      <c r="O21" s="38"/>
    </row>
    <row r="22" spans="1:17" ht="22.25" customHeight="1">
      <c r="A22" s="32" t="s">
        <v>160</v>
      </c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79239</v>
      </c>
      <c r="M22" s="48"/>
      <c r="N22" s="48">
        <v>0</v>
      </c>
      <c r="P22" s="38">
        <f>SUM(D22:N22)</f>
        <v>79239</v>
      </c>
    </row>
    <row r="23" spans="1:17" ht="22.25" customHeight="1">
      <c r="A23" s="32" t="s">
        <v>161</v>
      </c>
      <c r="B23" s="32"/>
      <c r="C23" s="32"/>
      <c r="D23" s="48">
        <v>0</v>
      </c>
      <c r="E23" s="48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M23" s="48"/>
      <c r="N23" s="48">
        <v>2086</v>
      </c>
      <c r="P23" s="38">
        <f>SUM(D23:N23)</f>
        <v>2086</v>
      </c>
    </row>
    <row r="24" spans="1:17" ht="22.25" customHeight="1">
      <c r="A24" s="28" t="s">
        <v>51</v>
      </c>
      <c r="B24" s="28"/>
      <c r="C24" s="28"/>
      <c r="D24" s="46">
        <f>SUM(D22:D23)</f>
        <v>0</v>
      </c>
      <c r="E24" s="47"/>
      <c r="F24" s="46">
        <f>SUM(F22:F23)</f>
        <v>0</v>
      </c>
      <c r="G24" s="47"/>
      <c r="H24" s="46">
        <f>SUM(H22:H23)</f>
        <v>0</v>
      </c>
      <c r="I24" s="47"/>
      <c r="J24" s="46">
        <f>SUM(J22:J23)</f>
        <v>0</v>
      </c>
      <c r="K24" s="47"/>
      <c r="L24" s="46">
        <f>SUM(L22:L23)</f>
        <v>79239</v>
      </c>
      <c r="M24" s="64"/>
      <c r="N24" s="46">
        <f>SUM(N22:N23)</f>
        <v>2086</v>
      </c>
      <c r="O24" s="47"/>
      <c r="P24" s="46">
        <f>SUM(P22:P23)</f>
        <v>81325</v>
      </c>
    </row>
    <row r="25" spans="1:17" ht="15" customHeight="1">
      <c r="A25" s="28"/>
      <c r="B25" s="28"/>
      <c r="C25" s="28"/>
      <c r="D25" s="48"/>
      <c r="E25" s="38"/>
      <c r="F25" s="38"/>
      <c r="G25" s="38"/>
      <c r="H25" s="38"/>
      <c r="I25" s="38"/>
      <c r="J25" s="38"/>
      <c r="K25" s="38"/>
      <c r="L25" s="16"/>
      <c r="M25" s="16"/>
      <c r="N25" s="16"/>
      <c r="O25" s="38"/>
    </row>
    <row r="26" spans="1:17" ht="22.25" customHeight="1" thickBot="1">
      <c r="A26" s="39" t="s">
        <v>165</v>
      </c>
      <c r="B26" s="39"/>
      <c r="C26" s="39"/>
      <c r="D26" s="49">
        <f>D14+D19+D24</f>
        <v>433655</v>
      </c>
      <c r="E26" s="50"/>
      <c r="F26" s="49">
        <f>F14+F19+F24</f>
        <v>1384395</v>
      </c>
      <c r="G26" s="50"/>
      <c r="H26" s="49">
        <f>H14+H19+H24</f>
        <v>26349</v>
      </c>
      <c r="I26" s="50"/>
      <c r="J26" s="49">
        <f>J14+J19+J24</f>
        <v>43365</v>
      </c>
      <c r="K26" s="50"/>
      <c r="L26" s="49">
        <f>L14+L19+L24</f>
        <v>538398</v>
      </c>
      <c r="M26" s="50"/>
      <c r="N26" s="49">
        <f>N14+N19+N24</f>
        <v>-11836</v>
      </c>
      <c r="O26" s="50"/>
      <c r="P26" s="49">
        <f>P14+P19+P24</f>
        <v>2414326</v>
      </c>
      <c r="Q26" s="38"/>
    </row>
    <row r="27" spans="1:17" ht="22.25" customHeight="1" thickTop="1"/>
    <row r="29" spans="1:17" ht="22.25" customHeight="1">
      <c r="A29" s="21" t="s">
        <v>108</v>
      </c>
      <c r="B29" s="41"/>
      <c r="C29" s="41"/>
    </row>
    <row r="30" spans="1:17" ht="22.25" customHeight="1">
      <c r="A30" s="20" t="s">
        <v>52</v>
      </c>
      <c r="B30" s="43"/>
      <c r="C30" s="43"/>
      <c r="D30" s="43"/>
      <c r="E30" s="41"/>
      <c r="G30" s="41"/>
    </row>
    <row r="31" spans="1:17" ht="15" customHeight="1">
      <c r="A31" s="39"/>
      <c r="B31" s="39"/>
      <c r="C31" s="39"/>
      <c r="D31" s="39"/>
      <c r="E31" s="39"/>
      <c r="F31" s="39"/>
      <c r="G31" s="39"/>
      <c r="H31" s="39"/>
    </row>
    <row r="32" spans="1:17" ht="22.25" customHeight="1">
      <c r="A32" s="175"/>
      <c r="B32" s="175"/>
      <c r="C32" s="175"/>
      <c r="D32" s="207" t="s">
        <v>107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</row>
    <row r="33" spans="1:16" ht="22.25" customHeight="1">
      <c r="A33" s="175"/>
      <c r="B33" s="175"/>
      <c r="C33" s="175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5" t="s">
        <v>137</v>
      </c>
      <c r="O33" s="177"/>
      <c r="P33" s="177"/>
    </row>
    <row r="34" spans="1:16" ht="22.25" customHeight="1">
      <c r="A34" s="175"/>
      <c r="B34" s="175"/>
      <c r="C34" s="175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5" t="s">
        <v>154</v>
      </c>
      <c r="O34" s="177"/>
      <c r="P34" s="177"/>
    </row>
    <row r="35" spans="1:16" ht="22.25" customHeight="1">
      <c r="D35" s="175"/>
      <c r="E35" s="175"/>
      <c r="G35" s="175"/>
      <c r="J35" s="208" t="s">
        <v>35</v>
      </c>
      <c r="K35" s="208"/>
      <c r="L35" s="208"/>
      <c r="M35" s="175"/>
      <c r="N35" s="178" t="s">
        <v>53</v>
      </c>
      <c r="O35" s="42"/>
      <c r="P35" s="175"/>
    </row>
    <row r="36" spans="1:16" ht="22.25" customHeight="1">
      <c r="D36" s="175"/>
      <c r="E36" s="175"/>
      <c r="G36" s="175"/>
      <c r="H36" s="175" t="s">
        <v>59</v>
      </c>
      <c r="J36" s="175"/>
      <c r="K36" s="175"/>
      <c r="L36" s="175"/>
      <c r="M36" s="175"/>
      <c r="N36" s="175"/>
      <c r="O36" s="42"/>
      <c r="P36" s="175"/>
    </row>
    <row r="37" spans="1:16" ht="22.25" customHeight="1">
      <c r="D37" s="175" t="s">
        <v>54</v>
      </c>
      <c r="E37" s="175"/>
      <c r="F37" s="175"/>
      <c r="G37" s="175"/>
      <c r="H37" s="175" t="s">
        <v>60</v>
      </c>
      <c r="J37" s="175"/>
      <c r="N37" s="175" t="s">
        <v>186</v>
      </c>
      <c r="O37" s="175"/>
      <c r="P37" s="175"/>
    </row>
    <row r="38" spans="1:16" ht="22.25" customHeight="1">
      <c r="D38" s="175" t="s">
        <v>55</v>
      </c>
      <c r="E38" s="175"/>
      <c r="F38" s="175" t="s">
        <v>57</v>
      </c>
      <c r="G38" s="175"/>
      <c r="H38" s="175" t="s">
        <v>62</v>
      </c>
      <c r="J38" s="175" t="s">
        <v>63</v>
      </c>
      <c r="K38" s="175"/>
      <c r="L38" s="175"/>
      <c r="M38" s="175"/>
      <c r="N38" s="175" t="s">
        <v>187</v>
      </c>
      <c r="O38" s="175"/>
      <c r="P38" s="63" t="s">
        <v>65</v>
      </c>
    </row>
    <row r="39" spans="1:16" ht="22.25" customHeight="1">
      <c r="B39" s="176" t="s">
        <v>20</v>
      </c>
      <c r="C39" s="176"/>
      <c r="D39" s="175" t="s">
        <v>56</v>
      </c>
      <c r="E39" s="175"/>
      <c r="F39" s="175" t="s">
        <v>58</v>
      </c>
      <c r="G39" s="175"/>
      <c r="H39" s="175" t="s">
        <v>61</v>
      </c>
      <c r="J39" s="175" t="s">
        <v>64</v>
      </c>
      <c r="K39" s="175"/>
      <c r="L39" s="175" t="s">
        <v>136</v>
      </c>
      <c r="M39" s="175"/>
      <c r="N39" s="175" t="s">
        <v>64</v>
      </c>
      <c r="O39" s="175"/>
      <c r="P39" s="63" t="s">
        <v>66</v>
      </c>
    </row>
    <row r="40" spans="1:16" ht="22.25" customHeight="1">
      <c r="B40" s="43"/>
      <c r="C40" s="43"/>
      <c r="D40" s="206" t="s">
        <v>3</v>
      </c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</row>
    <row r="41" spans="1:16" ht="22.25" customHeight="1">
      <c r="A41" s="43" t="s">
        <v>178</v>
      </c>
      <c r="B41" s="43"/>
      <c r="C41" s="43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</row>
    <row r="42" spans="1:16" ht="22.25" customHeight="1">
      <c r="A42" s="43" t="s">
        <v>179</v>
      </c>
      <c r="B42" s="43"/>
      <c r="C42" s="43"/>
      <c r="D42" s="66">
        <v>433655</v>
      </c>
      <c r="E42" s="66"/>
      <c r="F42" s="66">
        <v>1384395</v>
      </c>
      <c r="G42" s="66"/>
      <c r="H42" s="66">
        <v>26349</v>
      </c>
      <c r="I42" s="66"/>
      <c r="J42" s="66">
        <v>43365</v>
      </c>
      <c r="K42" s="44"/>
      <c r="L42" s="50">
        <v>554394</v>
      </c>
      <c r="M42" s="50"/>
      <c r="N42" s="50">
        <v>-9812</v>
      </c>
      <c r="O42" s="43"/>
      <c r="P42" s="50">
        <f>SUM(D42:N42)</f>
        <v>2432346</v>
      </c>
    </row>
    <row r="43" spans="1:16" ht="15" customHeight="1">
      <c r="A43" s="39"/>
      <c r="B43" s="39"/>
      <c r="C43" s="39"/>
      <c r="D43" s="39"/>
      <c r="E43" s="39"/>
      <c r="F43" s="39"/>
      <c r="G43" s="39"/>
      <c r="H43" s="39"/>
    </row>
    <row r="44" spans="1:16" ht="22.25" customHeight="1">
      <c r="A44" s="25" t="s">
        <v>153</v>
      </c>
      <c r="B44" s="43"/>
      <c r="C44" s="43"/>
      <c r="D44" s="47"/>
      <c r="E44" s="38"/>
      <c r="F44" s="38"/>
      <c r="G44" s="38"/>
      <c r="H44" s="38"/>
      <c r="I44" s="38"/>
      <c r="J44" s="38"/>
      <c r="K44" s="38"/>
      <c r="L44" s="16"/>
      <c r="M44" s="16"/>
      <c r="N44" s="16"/>
      <c r="O44" s="38"/>
    </row>
    <row r="45" spans="1:16" ht="22.25" customHeight="1">
      <c r="A45" s="73" t="s">
        <v>158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P45" s="38"/>
    </row>
    <row r="46" spans="1:16" ht="22.25" customHeight="1">
      <c r="A46" s="26" t="s">
        <v>188</v>
      </c>
      <c r="B46" s="176">
        <v>10</v>
      </c>
      <c r="C46" s="32"/>
      <c r="D46" s="48">
        <v>0</v>
      </c>
      <c r="E46" s="48"/>
      <c r="F46" s="48">
        <v>0</v>
      </c>
      <c r="G46" s="48"/>
      <c r="H46" s="48">
        <v>0</v>
      </c>
      <c r="I46" s="48"/>
      <c r="J46" s="48">
        <v>0</v>
      </c>
      <c r="K46" s="48"/>
      <c r="L46" s="48">
        <v>-23851</v>
      </c>
      <c r="M46" s="48"/>
      <c r="N46" s="48">
        <v>0</v>
      </c>
      <c r="P46" s="38">
        <f>SUM(D46:N46)</f>
        <v>-23851</v>
      </c>
    </row>
    <row r="47" spans="1:16" ht="22.25" customHeight="1">
      <c r="A47" s="73" t="s">
        <v>159</v>
      </c>
      <c r="B47" s="28"/>
      <c r="C47" s="28"/>
      <c r="D47" s="46">
        <f>SUM(D45:D46)</f>
        <v>0</v>
      </c>
      <c r="E47" s="47"/>
      <c r="F47" s="46">
        <f>SUM(F45:F46)</f>
        <v>0</v>
      </c>
      <c r="G47" s="47"/>
      <c r="H47" s="46">
        <f>SUM(H45:H46)</f>
        <v>0</v>
      </c>
      <c r="I47" s="47"/>
      <c r="J47" s="46">
        <f>SUM(J45:J46)</f>
        <v>0</v>
      </c>
      <c r="K47" s="47"/>
      <c r="L47" s="46">
        <f>SUM(L45:L46)</f>
        <v>-23851</v>
      </c>
      <c r="M47" s="64"/>
      <c r="N47" s="46">
        <f>SUM(N45:N46)</f>
        <v>0</v>
      </c>
      <c r="O47" s="47"/>
      <c r="P47" s="46">
        <f>SUM(P45:P46)</f>
        <v>-23851</v>
      </c>
    </row>
    <row r="48" spans="1:16" ht="15" customHeight="1">
      <c r="A48" s="39"/>
      <c r="B48" s="39"/>
      <c r="C48" s="39"/>
      <c r="D48" s="39"/>
      <c r="E48" s="39"/>
      <c r="F48" s="39"/>
      <c r="G48" s="39"/>
      <c r="H48" s="39"/>
    </row>
    <row r="49" spans="1:17" ht="22.25" customHeight="1">
      <c r="A49" s="43" t="s">
        <v>67</v>
      </c>
      <c r="B49" s="43"/>
      <c r="C49" s="43"/>
      <c r="D49" s="47"/>
      <c r="E49" s="38"/>
      <c r="F49" s="38"/>
      <c r="G49" s="38"/>
      <c r="H49" s="38"/>
      <c r="I49" s="38"/>
      <c r="J49" s="38"/>
      <c r="K49" s="38"/>
      <c r="L49" s="16"/>
      <c r="M49" s="16"/>
      <c r="N49" s="16"/>
      <c r="O49" s="38"/>
    </row>
    <row r="50" spans="1:17" ht="22.25" customHeight="1">
      <c r="A50" s="32" t="s">
        <v>160</v>
      </c>
      <c r="D50" s="48">
        <v>0</v>
      </c>
      <c r="E50" s="48"/>
      <c r="F50" s="48">
        <v>0</v>
      </c>
      <c r="G50" s="48"/>
      <c r="H50" s="48">
        <v>0</v>
      </c>
      <c r="I50" s="48"/>
      <c r="J50" s="48">
        <v>0</v>
      </c>
      <c r="K50" s="48"/>
      <c r="L50" s="48">
        <f>'PL 5-6'!D69</f>
        <v>105800</v>
      </c>
      <c r="M50" s="48"/>
      <c r="N50" s="48">
        <v>0</v>
      </c>
      <c r="P50" s="38">
        <f>SUM(D50:N50)</f>
        <v>105800</v>
      </c>
    </row>
    <row r="51" spans="1:17" ht="22.25" customHeight="1">
      <c r="A51" s="32" t="s">
        <v>161</v>
      </c>
      <c r="B51" s="32"/>
      <c r="C51" s="32"/>
      <c r="D51" s="48">
        <v>0</v>
      </c>
      <c r="E51" s="48"/>
      <c r="F51" s="48">
        <v>0</v>
      </c>
      <c r="G51" s="48"/>
      <c r="H51" s="48">
        <v>0</v>
      </c>
      <c r="I51" s="48"/>
      <c r="J51" s="48">
        <v>0</v>
      </c>
      <c r="K51" s="48"/>
      <c r="L51" s="48">
        <v>0</v>
      </c>
      <c r="M51" s="48"/>
      <c r="N51" s="48">
        <f>'PL 5-6'!D77</f>
        <v>5816</v>
      </c>
      <c r="P51" s="38">
        <f>SUM(D51:N51)</f>
        <v>5816</v>
      </c>
    </row>
    <row r="52" spans="1:17" ht="22.25" customHeight="1">
      <c r="A52" s="28" t="s">
        <v>51</v>
      </c>
      <c r="B52" s="28"/>
      <c r="C52" s="28"/>
      <c r="D52" s="46">
        <f>SUM(D50:D51)</f>
        <v>0</v>
      </c>
      <c r="E52" s="47"/>
      <c r="F52" s="46">
        <f>SUM(F50:F51)</f>
        <v>0</v>
      </c>
      <c r="G52" s="47"/>
      <c r="H52" s="46">
        <f>SUM(H50:H51)</f>
        <v>0</v>
      </c>
      <c r="I52" s="47"/>
      <c r="J52" s="46">
        <f>SUM(J50:J51)</f>
        <v>0</v>
      </c>
      <c r="K52" s="47"/>
      <c r="L52" s="46">
        <f>SUM(L50:L51)</f>
        <v>105800</v>
      </c>
      <c r="M52" s="64"/>
      <c r="N52" s="46">
        <f>SUM(N50:N51)</f>
        <v>5816</v>
      </c>
      <c r="O52" s="47"/>
      <c r="P52" s="46">
        <f>SUM(P50:P51)</f>
        <v>111616</v>
      </c>
    </row>
    <row r="53" spans="1:17" ht="15" customHeight="1">
      <c r="A53" s="39"/>
      <c r="B53" s="39"/>
      <c r="C53" s="39"/>
      <c r="D53" s="39"/>
      <c r="E53" s="39"/>
      <c r="F53" s="39"/>
      <c r="G53" s="39"/>
      <c r="H53" s="39"/>
    </row>
    <row r="54" spans="1:17" ht="22.25" customHeight="1" thickBot="1">
      <c r="A54" s="39" t="s">
        <v>180</v>
      </c>
      <c r="B54" s="39"/>
      <c r="C54" s="39"/>
      <c r="D54" s="49">
        <f>D42+D47+D52</f>
        <v>433655</v>
      </c>
      <c r="E54" s="50"/>
      <c r="F54" s="49">
        <f>F42+F47+F52</f>
        <v>1384395</v>
      </c>
      <c r="G54" s="50"/>
      <c r="H54" s="49">
        <f>H42+H47+H52</f>
        <v>26349</v>
      </c>
      <c r="I54" s="50"/>
      <c r="J54" s="49">
        <f>J42+J47+J52</f>
        <v>43365</v>
      </c>
      <c r="K54" s="50"/>
      <c r="L54" s="49">
        <f>L42+L47+L52</f>
        <v>636343</v>
      </c>
      <c r="M54" s="50"/>
      <c r="N54" s="49">
        <f>N42+N47+N52</f>
        <v>-3996</v>
      </c>
      <c r="O54" s="50"/>
      <c r="P54" s="49">
        <f>P42+P47+P52</f>
        <v>2520111</v>
      </c>
      <c r="Q54" s="38">
        <f>P54-'BS 2-4'!D92</f>
        <v>0</v>
      </c>
    </row>
    <row r="55" spans="1:17" ht="22.25" customHeight="1" thickTop="1"/>
    <row r="58" spans="1:17" ht="22.25" customHeight="1">
      <c r="P58" s="38"/>
    </row>
  </sheetData>
  <mergeCells count="6">
    <mergeCell ref="D40:P40"/>
    <mergeCell ref="D4:P4"/>
    <mergeCell ref="J7:L7"/>
    <mergeCell ref="D12:P12"/>
    <mergeCell ref="D32:P32"/>
    <mergeCell ref="J35:L35"/>
  </mergeCells>
  <pageMargins left="0.8" right="0.7" top="0.48" bottom="0.5" header="0.5" footer="0.5"/>
  <pageSetup paperSize="9" scale="85" firstPageNumber="7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B6FC-02CA-4690-A895-F00A0AA0350F}">
  <sheetPr>
    <tabColor theme="8" tint="0.79998168889431442"/>
  </sheetPr>
  <dimension ref="A1:Q54"/>
  <sheetViews>
    <sheetView zoomScale="60" zoomScaleNormal="60" zoomScaleSheetLayoutView="100" workbookViewId="0"/>
  </sheetViews>
  <sheetFormatPr defaultColWidth="8.453125" defaultRowHeight="22.25" customHeight="1"/>
  <cols>
    <col min="1" max="1" width="49.1796875" style="23" customWidth="1"/>
    <col min="2" max="2" width="7.90625" style="23" customWidth="1"/>
    <col min="3" max="3" width="1" style="23" customWidth="1"/>
    <col min="4" max="4" width="12.54296875" style="23" customWidth="1"/>
    <col min="5" max="5" width="1" style="23" customWidth="1"/>
    <col min="6" max="6" width="12.54296875" style="23" customWidth="1"/>
    <col min="7" max="7" width="1" style="23" customWidth="1"/>
    <col min="8" max="8" width="12.54296875" style="23" customWidth="1"/>
    <col min="9" max="9" width="1" style="23" customWidth="1"/>
    <col min="10" max="10" width="12.54296875" style="23" customWidth="1"/>
    <col min="11" max="11" width="1" style="23" customWidth="1"/>
    <col min="12" max="12" width="12.54296875" style="23" customWidth="1"/>
    <col min="13" max="13" width="1" style="23" customWidth="1"/>
    <col min="14" max="14" width="12.54296875" style="23" customWidth="1"/>
    <col min="15" max="15" width="1" style="23" customWidth="1"/>
    <col min="16" max="16" width="12.54296875" style="23" customWidth="1"/>
    <col min="17" max="17" width="13.08984375" style="23" bestFit="1" customWidth="1"/>
    <col min="18" max="16384" width="8.453125" style="23"/>
  </cols>
  <sheetData>
    <row r="1" spans="1:17" ht="22.25" customHeight="1">
      <c r="A1" s="21" t="s">
        <v>108</v>
      </c>
      <c r="B1" s="41"/>
      <c r="C1" s="41"/>
    </row>
    <row r="2" spans="1:17" ht="22.25" customHeight="1">
      <c r="A2" s="20" t="s">
        <v>52</v>
      </c>
      <c r="B2" s="43"/>
      <c r="C2" s="43"/>
      <c r="D2" s="43"/>
      <c r="E2" s="41"/>
      <c r="G2" s="41"/>
    </row>
    <row r="3" spans="1:17" ht="15.65" customHeight="1">
      <c r="A3" s="39"/>
      <c r="B3" s="39"/>
      <c r="C3" s="39"/>
      <c r="D3" s="39"/>
      <c r="E3" s="39"/>
      <c r="F3" s="39"/>
      <c r="G3" s="39"/>
      <c r="H3" s="39"/>
    </row>
    <row r="4" spans="1:17" ht="22.25" customHeight="1">
      <c r="A4" s="175"/>
      <c r="B4" s="175"/>
      <c r="C4" s="175"/>
      <c r="D4" s="207" t="s">
        <v>69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7" ht="22.25" customHeight="1">
      <c r="A5" s="175"/>
      <c r="B5" s="175"/>
      <c r="C5" s="175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5" t="s">
        <v>137</v>
      </c>
      <c r="O5" s="177"/>
      <c r="P5" s="177"/>
    </row>
    <row r="6" spans="1:17" ht="22.25" customHeight="1">
      <c r="A6" s="175"/>
      <c r="B6" s="175"/>
      <c r="C6" s="175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5" t="s">
        <v>154</v>
      </c>
      <c r="O6" s="177"/>
      <c r="P6" s="177"/>
    </row>
    <row r="7" spans="1:17" ht="22.25" customHeight="1">
      <c r="D7" s="175"/>
      <c r="E7" s="175"/>
      <c r="G7" s="175"/>
      <c r="J7" s="208" t="s">
        <v>35</v>
      </c>
      <c r="K7" s="208"/>
      <c r="L7" s="208"/>
      <c r="M7" s="175"/>
      <c r="N7" s="178" t="s">
        <v>53</v>
      </c>
      <c r="O7" s="42"/>
      <c r="P7" s="175"/>
    </row>
    <row r="8" spans="1:17" ht="22.25" customHeight="1">
      <c r="D8" s="175"/>
      <c r="E8" s="175"/>
      <c r="G8" s="175"/>
      <c r="H8" s="23" t="s">
        <v>59</v>
      </c>
      <c r="J8" s="175"/>
      <c r="K8" s="175"/>
      <c r="L8" s="175"/>
      <c r="M8" s="175"/>
      <c r="N8" s="175"/>
      <c r="O8" s="42"/>
      <c r="P8" s="175"/>
    </row>
    <row r="9" spans="1:17" ht="22.25" customHeight="1">
      <c r="D9" s="175" t="s">
        <v>54</v>
      </c>
      <c r="E9" s="175"/>
      <c r="F9" s="175"/>
      <c r="G9" s="175"/>
      <c r="H9" s="175" t="s">
        <v>60</v>
      </c>
      <c r="J9" s="175"/>
      <c r="N9" s="175" t="s">
        <v>186</v>
      </c>
      <c r="O9" s="175"/>
      <c r="P9" s="175"/>
    </row>
    <row r="10" spans="1:17" ht="22.25" customHeight="1">
      <c r="D10" s="175" t="s">
        <v>55</v>
      </c>
      <c r="E10" s="175"/>
      <c r="F10" s="175" t="s">
        <v>57</v>
      </c>
      <c r="G10" s="175"/>
      <c r="H10" s="175" t="s">
        <v>62</v>
      </c>
      <c r="J10" s="175" t="s">
        <v>63</v>
      </c>
      <c r="K10" s="175"/>
      <c r="L10" s="175"/>
      <c r="M10" s="175"/>
      <c r="N10" s="175" t="s">
        <v>187</v>
      </c>
      <c r="O10" s="175"/>
      <c r="P10" s="63" t="s">
        <v>65</v>
      </c>
    </row>
    <row r="11" spans="1:17" ht="22.25" customHeight="1">
      <c r="B11" s="176"/>
      <c r="C11" s="176"/>
      <c r="D11" s="175" t="s">
        <v>56</v>
      </c>
      <c r="E11" s="175"/>
      <c r="F11" s="175" t="s">
        <v>58</v>
      </c>
      <c r="G11" s="175"/>
      <c r="H11" s="175" t="s">
        <v>61</v>
      </c>
      <c r="J11" s="175" t="s">
        <v>64</v>
      </c>
      <c r="K11" s="175"/>
      <c r="L11" s="175" t="s">
        <v>136</v>
      </c>
      <c r="M11" s="175"/>
      <c r="N11" s="175" t="s">
        <v>64</v>
      </c>
      <c r="O11" s="175"/>
      <c r="P11" s="63" t="s">
        <v>66</v>
      </c>
    </row>
    <row r="12" spans="1:17" ht="22.25" customHeight="1">
      <c r="B12" s="43"/>
      <c r="C12" s="43"/>
      <c r="D12" s="206" t="s">
        <v>3</v>
      </c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</row>
    <row r="13" spans="1:17" ht="22.25" customHeight="1">
      <c r="A13" s="43" t="s">
        <v>168</v>
      </c>
      <c r="B13" s="43"/>
      <c r="C13" s="43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</row>
    <row r="14" spans="1:17" ht="22.25" customHeight="1">
      <c r="A14" s="43" t="s">
        <v>68</v>
      </c>
      <c r="B14" s="43"/>
      <c r="C14" s="43"/>
      <c r="D14" s="66">
        <v>433655</v>
      </c>
      <c r="E14" s="66"/>
      <c r="F14" s="66">
        <v>1384395</v>
      </c>
      <c r="G14" s="66"/>
      <c r="H14" s="66">
        <v>26349</v>
      </c>
      <c r="I14" s="66"/>
      <c r="J14" s="66">
        <v>43365</v>
      </c>
      <c r="K14" s="44"/>
      <c r="L14" s="50">
        <v>466738</v>
      </c>
      <c r="M14" s="50"/>
      <c r="N14" s="50">
        <v>-13922</v>
      </c>
      <c r="O14" s="43"/>
      <c r="P14" s="50">
        <f>SUM(D14:N14)</f>
        <v>2340580</v>
      </c>
      <c r="Q14" s="38"/>
    </row>
    <row r="15" spans="1:17" ht="15.65" customHeight="1">
      <c r="A15" s="28"/>
      <c r="B15" s="28"/>
      <c r="C15" s="28"/>
      <c r="D15" s="48"/>
      <c r="E15" s="38"/>
      <c r="F15" s="38"/>
      <c r="G15" s="38"/>
      <c r="H15" s="38"/>
      <c r="I15" s="38"/>
      <c r="J15" s="38"/>
      <c r="K15" s="38"/>
      <c r="L15" s="16"/>
      <c r="M15" s="16"/>
      <c r="N15" s="16"/>
      <c r="O15" s="38"/>
    </row>
    <row r="16" spans="1:17" ht="22.25" customHeight="1">
      <c r="A16" s="25" t="s">
        <v>153</v>
      </c>
      <c r="B16" s="43"/>
      <c r="C16" s="43"/>
      <c r="D16" s="47"/>
      <c r="E16" s="38"/>
      <c r="F16" s="38"/>
      <c r="G16" s="38"/>
      <c r="H16" s="38"/>
      <c r="I16" s="38"/>
      <c r="J16" s="38"/>
      <c r="K16" s="38"/>
      <c r="L16" s="16"/>
      <c r="M16" s="16"/>
      <c r="N16" s="16"/>
      <c r="O16" s="38"/>
    </row>
    <row r="17" spans="1:17" ht="22.25" customHeight="1">
      <c r="A17" s="73" t="s">
        <v>162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P17" s="38"/>
    </row>
    <row r="18" spans="1:17" ht="22.25" customHeight="1">
      <c r="A18" s="26" t="s">
        <v>188</v>
      </c>
      <c r="B18" s="176"/>
      <c r="C18" s="32"/>
      <c r="D18" s="48">
        <v>0</v>
      </c>
      <c r="E18" s="48"/>
      <c r="F18" s="48">
        <v>0</v>
      </c>
      <c r="G18" s="48"/>
      <c r="H18" s="48">
        <v>0</v>
      </c>
      <c r="I18" s="48"/>
      <c r="J18" s="48">
        <v>0</v>
      </c>
      <c r="K18" s="48"/>
      <c r="L18" s="48">
        <v>-9106</v>
      </c>
      <c r="M18" s="48"/>
      <c r="N18" s="48">
        <v>0</v>
      </c>
      <c r="P18" s="38">
        <f>SUM(D18:N18)</f>
        <v>-9106</v>
      </c>
    </row>
    <row r="19" spans="1:17" ht="22.25" customHeight="1">
      <c r="A19" s="73" t="s">
        <v>163</v>
      </c>
      <c r="B19" s="28"/>
      <c r="C19" s="28"/>
      <c r="D19" s="46">
        <f>SUM(D17:D18)</f>
        <v>0</v>
      </c>
      <c r="E19" s="47"/>
      <c r="F19" s="46">
        <f>SUM(F17:F18)</f>
        <v>0</v>
      </c>
      <c r="G19" s="47"/>
      <c r="H19" s="46">
        <f>SUM(H17:H18)</f>
        <v>0</v>
      </c>
      <c r="I19" s="47"/>
      <c r="J19" s="46">
        <f>SUM(J17:J18)</f>
        <v>0</v>
      </c>
      <c r="K19" s="47"/>
      <c r="L19" s="46">
        <f>SUM(L17:L18)</f>
        <v>-9106</v>
      </c>
      <c r="M19" s="64"/>
      <c r="N19" s="46">
        <f>SUM(N17:N18)</f>
        <v>0</v>
      </c>
      <c r="O19" s="47"/>
      <c r="P19" s="46">
        <f>SUM(P17:P18)</f>
        <v>-9106</v>
      </c>
    </row>
    <row r="20" spans="1:17" ht="15.65" customHeight="1">
      <c r="A20" s="28"/>
      <c r="B20" s="28"/>
      <c r="C20" s="28"/>
      <c r="D20" s="48"/>
      <c r="E20" s="38"/>
      <c r="F20" s="38"/>
      <c r="G20" s="38"/>
      <c r="H20" s="38"/>
      <c r="I20" s="38"/>
      <c r="J20" s="38"/>
      <c r="K20" s="38"/>
      <c r="L20" s="16"/>
      <c r="M20" s="16"/>
      <c r="N20" s="16"/>
      <c r="O20" s="38"/>
    </row>
    <row r="21" spans="1:17" ht="22.25" customHeight="1">
      <c r="A21" s="43" t="s">
        <v>67</v>
      </c>
      <c r="B21" s="43"/>
      <c r="C21" s="43"/>
      <c r="D21" s="47"/>
      <c r="E21" s="38"/>
      <c r="F21" s="38"/>
      <c r="G21" s="38"/>
      <c r="H21" s="38"/>
      <c r="I21" s="38"/>
      <c r="J21" s="38"/>
      <c r="K21" s="38"/>
      <c r="L21" s="16"/>
      <c r="M21" s="16"/>
      <c r="N21" s="16"/>
      <c r="O21" s="38"/>
    </row>
    <row r="22" spans="1:17" ht="22.25" customHeight="1">
      <c r="A22" s="32" t="s">
        <v>160</v>
      </c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79573</v>
      </c>
      <c r="M22" s="48"/>
      <c r="N22" s="48">
        <v>0</v>
      </c>
      <c r="P22" s="38">
        <f>SUM(D22:N22)</f>
        <v>79573</v>
      </c>
    </row>
    <row r="23" spans="1:17" ht="22.25" customHeight="1">
      <c r="A23" s="32" t="s">
        <v>161</v>
      </c>
      <c r="B23" s="32"/>
      <c r="C23" s="32"/>
      <c r="D23" s="48">
        <v>0</v>
      </c>
      <c r="E23" s="48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M23" s="48"/>
      <c r="N23" s="48">
        <v>2086</v>
      </c>
      <c r="P23" s="38">
        <f>SUM(D23:N23)</f>
        <v>2086</v>
      </c>
    </row>
    <row r="24" spans="1:17" ht="22.25" customHeight="1">
      <c r="A24" s="28" t="s">
        <v>51</v>
      </c>
      <c r="B24" s="28"/>
      <c r="C24" s="28"/>
      <c r="D24" s="46">
        <f>SUM(D22:D23)</f>
        <v>0</v>
      </c>
      <c r="E24" s="47"/>
      <c r="F24" s="46">
        <f>SUM(F22:F23)</f>
        <v>0</v>
      </c>
      <c r="G24" s="47"/>
      <c r="H24" s="46">
        <f>SUM(H22:H23)</f>
        <v>0</v>
      </c>
      <c r="I24" s="47"/>
      <c r="J24" s="46">
        <f>SUM(J22:J23)</f>
        <v>0</v>
      </c>
      <c r="K24" s="47"/>
      <c r="L24" s="46">
        <f>SUM(L22:L23)</f>
        <v>79573</v>
      </c>
      <c r="M24" s="64"/>
      <c r="N24" s="46">
        <f>SUM(N22:N23)</f>
        <v>2086</v>
      </c>
      <c r="O24" s="47"/>
      <c r="P24" s="46">
        <f>SUM(P22:P23)</f>
        <v>81659</v>
      </c>
    </row>
    <row r="25" spans="1:17" ht="15.65" customHeight="1">
      <c r="A25" s="28"/>
      <c r="B25" s="28"/>
      <c r="C25" s="28"/>
      <c r="D25" s="48"/>
      <c r="E25" s="38"/>
      <c r="F25" s="38"/>
      <c r="G25" s="38"/>
      <c r="H25" s="38"/>
      <c r="I25" s="38"/>
      <c r="J25" s="38"/>
      <c r="K25" s="38"/>
      <c r="L25" s="16"/>
      <c r="M25" s="16"/>
      <c r="N25" s="16"/>
      <c r="O25" s="38"/>
    </row>
    <row r="26" spans="1:17" ht="22.25" customHeight="1" thickBot="1">
      <c r="A26" s="39" t="s">
        <v>165</v>
      </c>
      <c r="B26" s="39"/>
      <c r="C26" s="39"/>
      <c r="D26" s="49">
        <f>D14+D19+D24</f>
        <v>433655</v>
      </c>
      <c r="E26" s="50"/>
      <c r="F26" s="49">
        <f>F14+F19+F24</f>
        <v>1384395</v>
      </c>
      <c r="G26" s="50"/>
      <c r="H26" s="49">
        <f>H14+H19+H24</f>
        <v>26349</v>
      </c>
      <c r="I26" s="50"/>
      <c r="J26" s="49">
        <f>J14+J19+J24</f>
        <v>43365</v>
      </c>
      <c r="K26" s="50"/>
      <c r="L26" s="49">
        <f>L14+L19+L24</f>
        <v>537205</v>
      </c>
      <c r="M26" s="50"/>
      <c r="N26" s="49">
        <f>N14+N19+N24</f>
        <v>-11836</v>
      </c>
      <c r="O26" s="50"/>
      <c r="P26" s="49">
        <f>P14+P19+P24</f>
        <v>2413133</v>
      </c>
      <c r="Q26" s="38"/>
    </row>
    <row r="27" spans="1:17" ht="22.25" customHeight="1" thickTop="1"/>
    <row r="28" spans="1:17" ht="22.25" customHeight="1">
      <c r="A28" s="21" t="s">
        <v>108</v>
      </c>
      <c r="B28" s="41"/>
      <c r="C28" s="41"/>
    </row>
    <row r="29" spans="1:17" ht="22.25" customHeight="1">
      <c r="A29" s="20" t="s">
        <v>52</v>
      </c>
      <c r="B29" s="43"/>
      <c r="C29" s="43"/>
      <c r="D29" s="43"/>
      <c r="E29" s="41"/>
      <c r="G29" s="41"/>
    </row>
    <row r="30" spans="1:17" ht="12.5" customHeight="1">
      <c r="A30" s="39"/>
      <c r="B30" s="39"/>
      <c r="C30" s="39"/>
      <c r="D30" s="39"/>
      <c r="E30" s="39"/>
      <c r="F30" s="39"/>
      <c r="G30" s="39"/>
      <c r="H30" s="39"/>
    </row>
    <row r="31" spans="1:17" ht="22.25" customHeight="1">
      <c r="A31" s="175"/>
      <c r="B31" s="175"/>
      <c r="C31" s="175"/>
      <c r="D31" s="207" t="s">
        <v>69</v>
      </c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</row>
    <row r="32" spans="1:17" ht="22.25" customHeight="1">
      <c r="A32" s="175"/>
      <c r="B32" s="175"/>
      <c r="C32" s="175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5" t="s">
        <v>137</v>
      </c>
      <c r="O32" s="177"/>
      <c r="P32" s="177"/>
    </row>
    <row r="33" spans="1:16" ht="22.25" customHeight="1">
      <c r="A33" s="175"/>
      <c r="B33" s="175"/>
      <c r="C33" s="175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5" t="s">
        <v>154</v>
      </c>
      <c r="O33" s="177"/>
      <c r="P33" s="177"/>
    </row>
    <row r="34" spans="1:16" ht="22.25" customHeight="1">
      <c r="D34" s="175"/>
      <c r="E34" s="175"/>
      <c r="G34" s="175"/>
      <c r="J34" s="208" t="s">
        <v>35</v>
      </c>
      <c r="K34" s="208"/>
      <c r="L34" s="208"/>
      <c r="M34" s="175"/>
      <c r="N34" s="178" t="s">
        <v>53</v>
      </c>
      <c r="O34" s="42"/>
      <c r="P34" s="175"/>
    </row>
    <row r="35" spans="1:16" ht="22.25" customHeight="1">
      <c r="D35" s="175"/>
      <c r="E35" s="175"/>
      <c r="G35" s="175"/>
      <c r="H35" s="23" t="s">
        <v>59</v>
      </c>
      <c r="J35" s="175"/>
      <c r="K35" s="175"/>
      <c r="L35" s="175"/>
      <c r="M35" s="175"/>
      <c r="N35" s="175"/>
      <c r="O35" s="42"/>
      <c r="P35" s="175"/>
    </row>
    <row r="36" spans="1:16" ht="22.25" customHeight="1">
      <c r="D36" s="175" t="s">
        <v>54</v>
      </c>
      <c r="E36" s="175"/>
      <c r="F36" s="175"/>
      <c r="G36" s="175"/>
      <c r="H36" s="175" t="s">
        <v>60</v>
      </c>
      <c r="J36" s="175"/>
      <c r="N36" s="175" t="s">
        <v>186</v>
      </c>
      <c r="O36" s="175"/>
      <c r="P36" s="175"/>
    </row>
    <row r="37" spans="1:16" ht="22.25" customHeight="1">
      <c r="D37" s="175" t="s">
        <v>55</v>
      </c>
      <c r="E37" s="175"/>
      <c r="F37" s="175" t="s">
        <v>57</v>
      </c>
      <c r="G37" s="175"/>
      <c r="H37" s="175" t="s">
        <v>62</v>
      </c>
      <c r="J37" s="175" t="s">
        <v>63</v>
      </c>
      <c r="K37" s="175"/>
      <c r="L37" s="175"/>
      <c r="M37" s="175"/>
      <c r="N37" s="175" t="s">
        <v>187</v>
      </c>
      <c r="O37" s="175"/>
      <c r="P37" s="63" t="s">
        <v>65</v>
      </c>
    </row>
    <row r="38" spans="1:16" ht="22.25" customHeight="1">
      <c r="B38" s="176" t="s">
        <v>20</v>
      </c>
      <c r="C38" s="176"/>
      <c r="D38" s="175" t="s">
        <v>56</v>
      </c>
      <c r="E38" s="175"/>
      <c r="F38" s="175" t="s">
        <v>58</v>
      </c>
      <c r="G38" s="175"/>
      <c r="H38" s="175" t="s">
        <v>61</v>
      </c>
      <c r="J38" s="175" t="s">
        <v>64</v>
      </c>
      <c r="K38" s="175"/>
      <c r="L38" s="175" t="s">
        <v>136</v>
      </c>
      <c r="M38" s="175"/>
      <c r="N38" s="175" t="s">
        <v>64</v>
      </c>
      <c r="O38" s="175"/>
      <c r="P38" s="63" t="s">
        <v>66</v>
      </c>
    </row>
    <row r="39" spans="1:16" ht="22.25" customHeight="1">
      <c r="B39" s="43"/>
      <c r="C39" s="43"/>
      <c r="D39" s="206" t="s">
        <v>3</v>
      </c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</row>
    <row r="40" spans="1:16" ht="22.25" customHeight="1">
      <c r="A40" s="43" t="s">
        <v>178</v>
      </c>
      <c r="B40" s="43"/>
      <c r="C40" s="43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</row>
    <row r="41" spans="1:16" ht="22.25" customHeight="1">
      <c r="A41" s="43" t="s">
        <v>179</v>
      </c>
      <c r="B41" s="43"/>
      <c r="C41" s="43"/>
      <c r="D41" s="66">
        <v>433655</v>
      </c>
      <c r="E41" s="66"/>
      <c r="F41" s="66">
        <v>1384395</v>
      </c>
      <c r="G41" s="66"/>
      <c r="H41" s="66">
        <v>26349</v>
      </c>
      <c r="I41" s="66"/>
      <c r="J41" s="66">
        <v>43365</v>
      </c>
      <c r="K41" s="44"/>
      <c r="L41" s="50">
        <v>561146</v>
      </c>
      <c r="M41" s="50"/>
      <c r="N41" s="50">
        <v>-9812</v>
      </c>
      <c r="O41" s="43"/>
      <c r="P41" s="50">
        <f>SUM(D41:N41)</f>
        <v>2439098</v>
      </c>
    </row>
    <row r="42" spans="1:16" ht="15.65" customHeight="1">
      <c r="A42" s="28"/>
      <c r="B42" s="28"/>
      <c r="C42" s="28"/>
      <c r="D42" s="48"/>
      <c r="E42" s="38"/>
      <c r="F42" s="38"/>
      <c r="G42" s="38"/>
      <c r="H42" s="38"/>
      <c r="I42" s="38"/>
      <c r="J42" s="38"/>
      <c r="K42" s="38"/>
      <c r="L42" s="16"/>
      <c r="M42" s="16"/>
      <c r="N42" s="16"/>
      <c r="O42" s="38"/>
    </row>
    <row r="43" spans="1:16" ht="22.25" customHeight="1">
      <c r="A43" s="25" t="s">
        <v>153</v>
      </c>
      <c r="B43" s="43"/>
      <c r="C43" s="43"/>
      <c r="D43" s="47"/>
      <c r="E43" s="38"/>
      <c r="F43" s="38"/>
      <c r="G43" s="38"/>
      <c r="H43" s="38"/>
      <c r="I43" s="38"/>
      <c r="J43" s="38"/>
      <c r="K43" s="38"/>
      <c r="L43" s="16"/>
      <c r="M43" s="16"/>
      <c r="N43" s="16"/>
      <c r="O43" s="38"/>
    </row>
    <row r="44" spans="1:16" ht="22.25" customHeight="1">
      <c r="A44" s="73" t="s">
        <v>162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P44" s="38"/>
    </row>
    <row r="45" spans="1:16" ht="22.25" customHeight="1">
      <c r="A45" s="26" t="s">
        <v>188</v>
      </c>
      <c r="B45" s="176">
        <v>10</v>
      </c>
      <c r="C45" s="32"/>
      <c r="D45" s="48">
        <v>0</v>
      </c>
      <c r="E45" s="48"/>
      <c r="F45" s="48">
        <v>0</v>
      </c>
      <c r="G45" s="48"/>
      <c r="H45" s="48">
        <v>0</v>
      </c>
      <c r="I45" s="48"/>
      <c r="J45" s="48">
        <v>0</v>
      </c>
      <c r="K45" s="48"/>
      <c r="L45" s="48">
        <v>-23851</v>
      </c>
      <c r="M45" s="48"/>
      <c r="N45" s="48">
        <v>0</v>
      </c>
      <c r="P45" s="38">
        <f>SUM(D45:N45)</f>
        <v>-23851</v>
      </c>
    </row>
    <row r="46" spans="1:16" ht="22.25" customHeight="1">
      <c r="A46" s="73" t="s">
        <v>163</v>
      </c>
      <c r="B46" s="28"/>
      <c r="C46" s="28"/>
      <c r="D46" s="46">
        <f>SUM(D44:D45)</f>
        <v>0</v>
      </c>
      <c r="E46" s="47"/>
      <c r="F46" s="46">
        <f>SUM(F44:F45)</f>
        <v>0</v>
      </c>
      <c r="G46" s="47"/>
      <c r="H46" s="46">
        <f>SUM(H44:H45)</f>
        <v>0</v>
      </c>
      <c r="I46" s="47"/>
      <c r="J46" s="46">
        <f>SUM(J44:J45)</f>
        <v>0</v>
      </c>
      <c r="K46" s="47"/>
      <c r="L46" s="46">
        <f>SUM(L44:L45)</f>
        <v>-23851</v>
      </c>
      <c r="M46" s="64"/>
      <c r="N46" s="46">
        <f>SUM(N44:N45)</f>
        <v>0</v>
      </c>
      <c r="O46" s="47"/>
      <c r="P46" s="46">
        <f>SUM(P44:P45)</f>
        <v>-23851</v>
      </c>
    </row>
    <row r="47" spans="1:16" ht="15.65" customHeight="1">
      <c r="A47" s="28"/>
      <c r="B47" s="28"/>
      <c r="C47" s="28"/>
      <c r="D47" s="48"/>
      <c r="E47" s="38"/>
      <c r="F47" s="38"/>
      <c r="G47" s="38"/>
      <c r="H47" s="38"/>
      <c r="I47" s="38"/>
      <c r="J47" s="38"/>
      <c r="K47" s="38"/>
      <c r="L47" s="16"/>
      <c r="M47" s="16"/>
      <c r="N47" s="16"/>
      <c r="O47" s="38"/>
    </row>
    <row r="48" spans="1:16" ht="22.25" customHeight="1">
      <c r="A48" s="43" t="s">
        <v>67</v>
      </c>
      <c r="B48" s="43"/>
      <c r="C48" s="43"/>
      <c r="D48" s="47"/>
      <c r="E48" s="38"/>
      <c r="F48" s="38"/>
      <c r="G48" s="38"/>
      <c r="H48" s="38"/>
      <c r="I48" s="38"/>
      <c r="J48" s="38"/>
      <c r="K48" s="38"/>
      <c r="L48" s="16"/>
      <c r="M48" s="16"/>
      <c r="N48" s="16"/>
      <c r="O48" s="38"/>
    </row>
    <row r="49" spans="1:17" ht="22.25" customHeight="1">
      <c r="A49" s="32" t="s">
        <v>160</v>
      </c>
      <c r="D49" s="48">
        <v>0</v>
      </c>
      <c r="E49" s="48"/>
      <c r="F49" s="48">
        <v>0</v>
      </c>
      <c r="G49" s="48"/>
      <c r="H49" s="48">
        <v>0</v>
      </c>
      <c r="I49" s="48"/>
      <c r="J49" s="48">
        <v>0</v>
      </c>
      <c r="K49" s="48"/>
      <c r="L49" s="48">
        <f>'PL 5-6'!H69</f>
        <v>131285</v>
      </c>
      <c r="M49" s="48"/>
      <c r="N49" s="48">
        <v>0</v>
      </c>
      <c r="P49" s="38">
        <f>SUM(D49:N49)</f>
        <v>131285</v>
      </c>
    </row>
    <row r="50" spans="1:17" ht="22.25" customHeight="1">
      <c r="A50" s="32" t="s">
        <v>161</v>
      </c>
      <c r="B50" s="32"/>
      <c r="C50" s="32"/>
      <c r="D50" s="48">
        <v>0</v>
      </c>
      <c r="E50" s="48"/>
      <c r="F50" s="48">
        <v>0</v>
      </c>
      <c r="G50" s="48"/>
      <c r="H50" s="48">
        <v>0</v>
      </c>
      <c r="I50" s="48"/>
      <c r="J50" s="48">
        <v>0</v>
      </c>
      <c r="K50" s="48"/>
      <c r="L50" s="48">
        <v>0</v>
      </c>
      <c r="M50" s="48"/>
      <c r="N50" s="48">
        <f>'PL 5-6'!D79</f>
        <v>5816</v>
      </c>
      <c r="P50" s="38">
        <f>SUM(D50:N50)</f>
        <v>5816</v>
      </c>
    </row>
    <row r="51" spans="1:17" ht="22.25" customHeight="1">
      <c r="A51" s="28" t="s">
        <v>51</v>
      </c>
      <c r="B51" s="28"/>
      <c r="C51" s="28"/>
      <c r="D51" s="46">
        <f>SUM(D49:D50)</f>
        <v>0</v>
      </c>
      <c r="E51" s="47"/>
      <c r="F51" s="46">
        <f>SUM(F49:F50)</f>
        <v>0</v>
      </c>
      <c r="G51" s="47"/>
      <c r="H51" s="46">
        <f>SUM(H49:H50)</f>
        <v>0</v>
      </c>
      <c r="I51" s="47"/>
      <c r="J51" s="46">
        <f>SUM(J49:J50)</f>
        <v>0</v>
      </c>
      <c r="K51" s="47"/>
      <c r="L51" s="46">
        <f>SUM(L49:L50)</f>
        <v>131285</v>
      </c>
      <c r="M51" s="64"/>
      <c r="N51" s="46">
        <f>SUM(N49:N50)</f>
        <v>5816</v>
      </c>
      <c r="O51" s="47"/>
      <c r="P51" s="46">
        <f>SUM(P49:P50)</f>
        <v>137101</v>
      </c>
    </row>
    <row r="52" spans="1:17" ht="15.65" customHeight="1">
      <c r="A52" s="28"/>
      <c r="B52" s="28"/>
      <c r="C52" s="28"/>
      <c r="D52" s="48"/>
      <c r="E52" s="38"/>
      <c r="F52" s="38"/>
      <c r="G52" s="38"/>
      <c r="H52" s="38"/>
      <c r="I52" s="38"/>
      <c r="J52" s="38"/>
      <c r="K52" s="38"/>
      <c r="L52" s="16"/>
      <c r="M52" s="16"/>
      <c r="N52" s="16"/>
      <c r="O52" s="38"/>
    </row>
    <row r="53" spans="1:17" ht="22.25" customHeight="1" thickBot="1">
      <c r="A53" s="39" t="s">
        <v>180</v>
      </c>
      <c r="B53" s="39"/>
      <c r="C53" s="39"/>
      <c r="D53" s="49">
        <f>D41+D46+D51</f>
        <v>433655</v>
      </c>
      <c r="E53" s="50"/>
      <c r="F53" s="49">
        <f>F41+F46+F51</f>
        <v>1384395</v>
      </c>
      <c r="G53" s="50"/>
      <c r="H53" s="49">
        <f>H41+H46+H51</f>
        <v>26349</v>
      </c>
      <c r="I53" s="50"/>
      <c r="J53" s="49">
        <f>J41+J46+J51</f>
        <v>43365</v>
      </c>
      <c r="K53" s="50"/>
      <c r="L53" s="49">
        <f>L41+L46+L51</f>
        <v>668580</v>
      </c>
      <c r="M53" s="50"/>
      <c r="N53" s="49">
        <f>N41+N46+N51</f>
        <v>-3996</v>
      </c>
      <c r="O53" s="50"/>
      <c r="P53" s="49">
        <f>P41+P46+P51</f>
        <v>2552348</v>
      </c>
      <c r="Q53" s="179">
        <f>P53-'BS 2-4'!H92</f>
        <v>0</v>
      </c>
    </row>
    <row r="54" spans="1:17" ht="22.25" customHeight="1" thickTop="1"/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5" firstPageNumber="9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K102"/>
  <sheetViews>
    <sheetView tabSelected="1" topLeftCell="A55" zoomScale="80" zoomScaleNormal="80" zoomScaleSheetLayoutView="100" workbookViewId="0"/>
  </sheetViews>
  <sheetFormatPr defaultColWidth="8.453125" defaultRowHeight="22.25" customHeight="1"/>
  <cols>
    <col min="1" max="1" width="52.453125" style="15" customWidth="1"/>
    <col min="2" max="2" width="7.08984375" style="15" customWidth="1"/>
    <col min="3" max="3" width="10.90625" style="10" customWidth="1"/>
    <col min="4" max="4" width="1.1796875" style="10" customWidth="1"/>
    <col min="5" max="5" width="10.90625" style="10" customWidth="1"/>
    <col min="6" max="6" width="1.1796875" style="10" customWidth="1"/>
    <col min="7" max="7" width="10.90625" style="10" customWidth="1"/>
    <col min="8" max="8" width="1.1796875" style="10" customWidth="1"/>
    <col min="9" max="9" width="10.90625" style="10" customWidth="1"/>
    <col min="10" max="10" width="10" style="10" bestFit="1" customWidth="1"/>
    <col min="11" max="11" width="18" style="10" bestFit="1" customWidth="1"/>
    <col min="12" max="16384" width="8.453125" style="10"/>
  </cols>
  <sheetData>
    <row r="1" spans="1:11" ht="21" customHeight="1">
      <c r="A1" s="21" t="s">
        <v>108</v>
      </c>
      <c r="B1" s="9"/>
      <c r="D1" s="11"/>
      <c r="F1" s="11"/>
      <c r="G1" s="11"/>
      <c r="H1" s="11"/>
      <c r="I1" s="11"/>
    </row>
    <row r="2" spans="1:11" ht="21" customHeight="1">
      <c r="A2" s="12" t="s">
        <v>70</v>
      </c>
      <c r="B2" s="9"/>
      <c r="D2" s="11"/>
      <c r="F2" s="11"/>
      <c r="G2" s="11"/>
      <c r="H2" s="11"/>
      <c r="I2" s="11"/>
    </row>
    <row r="3" spans="1:11" s="13" customFormat="1" ht="21" customHeight="1">
      <c r="A3" s="12"/>
      <c r="B3" s="12"/>
      <c r="C3" s="212" t="s">
        <v>37</v>
      </c>
      <c r="D3" s="212"/>
      <c r="E3" s="212"/>
      <c r="F3" s="212"/>
      <c r="G3" s="212"/>
      <c r="H3" s="212"/>
      <c r="I3" s="212"/>
    </row>
    <row r="4" spans="1:11" ht="21" customHeight="1">
      <c r="A4" s="9"/>
      <c r="B4" s="9"/>
      <c r="C4" s="213" t="s">
        <v>101</v>
      </c>
      <c r="D4" s="213"/>
      <c r="E4" s="213"/>
      <c r="F4" s="25"/>
      <c r="G4" s="213" t="s">
        <v>89</v>
      </c>
      <c r="H4" s="213"/>
      <c r="I4" s="213"/>
      <c r="J4" s="23"/>
    </row>
    <row r="5" spans="1:11" ht="21" customHeight="1">
      <c r="A5" s="9"/>
      <c r="B5" s="9"/>
      <c r="C5" s="213" t="s">
        <v>88</v>
      </c>
      <c r="D5" s="213"/>
      <c r="E5" s="213"/>
      <c r="F5" s="25"/>
      <c r="G5" s="213" t="s">
        <v>88</v>
      </c>
      <c r="H5" s="213"/>
      <c r="I5" s="213"/>
      <c r="J5" s="23"/>
    </row>
    <row r="6" spans="1:11" ht="21" customHeight="1">
      <c r="A6" s="28"/>
      <c r="B6" s="28"/>
      <c r="C6" s="205" t="s">
        <v>167</v>
      </c>
      <c r="D6" s="205"/>
      <c r="E6" s="205"/>
      <c r="F6" s="22"/>
      <c r="G6" s="205" t="s">
        <v>167</v>
      </c>
      <c r="H6" s="205"/>
      <c r="I6" s="205"/>
      <c r="J6" s="23"/>
    </row>
    <row r="7" spans="1:11" ht="21" customHeight="1">
      <c r="A7" s="12"/>
      <c r="B7" s="28"/>
      <c r="C7" s="204" t="s">
        <v>164</v>
      </c>
      <c r="D7" s="205"/>
      <c r="E7" s="205"/>
      <c r="F7" s="22"/>
      <c r="G7" s="204" t="s">
        <v>164</v>
      </c>
      <c r="H7" s="205"/>
      <c r="I7" s="205"/>
      <c r="J7" s="23"/>
    </row>
    <row r="8" spans="1:11" ht="21" customHeight="1">
      <c r="A8" s="28"/>
      <c r="B8" s="29" t="s">
        <v>20</v>
      </c>
      <c r="C8" s="24">
        <v>2021</v>
      </c>
      <c r="D8" s="24"/>
      <c r="E8" s="24">
        <v>2020</v>
      </c>
      <c r="F8" s="24"/>
      <c r="G8" s="24">
        <v>2021</v>
      </c>
      <c r="H8" s="24"/>
      <c r="I8" s="24">
        <v>2020</v>
      </c>
      <c r="J8" s="23"/>
    </row>
    <row r="9" spans="1:11" ht="21" customHeight="1">
      <c r="A9" s="28"/>
      <c r="B9" s="28"/>
      <c r="C9" s="206" t="s">
        <v>3</v>
      </c>
      <c r="D9" s="206"/>
      <c r="E9" s="206"/>
      <c r="F9" s="206"/>
      <c r="G9" s="206"/>
      <c r="H9" s="206"/>
      <c r="I9" s="206"/>
      <c r="J9" s="23"/>
    </row>
    <row r="10" spans="1:11" ht="21" customHeight="1">
      <c r="A10" s="30" t="s">
        <v>71</v>
      </c>
      <c r="B10" s="30"/>
      <c r="C10" s="31"/>
      <c r="D10" s="31"/>
      <c r="E10" s="31"/>
      <c r="F10" s="31"/>
      <c r="G10" s="31"/>
      <c r="H10" s="31"/>
      <c r="I10" s="31"/>
      <c r="J10" s="23"/>
    </row>
    <row r="11" spans="1:11" ht="21" customHeight="1">
      <c r="A11" s="32" t="s">
        <v>50</v>
      </c>
      <c r="B11" s="32"/>
      <c r="C11" s="74">
        <f>'PL 5-6'!D69</f>
        <v>105800</v>
      </c>
      <c r="D11" s="83"/>
      <c r="E11" s="74">
        <f>'PL 5-6'!F69</f>
        <v>79239</v>
      </c>
      <c r="F11" s="74"/>
      <c r="G11" s="74">
        <f>'PL 5-6'!H69</f>
        <v>131285</v>
      </c>
      <c r="H11" s="74"/>
      <c r="I11" s="74">
        <f>'PL 5-6'!J69</f>
        <v>79573</v>
      </c>
      <c r="J11" s="23"/>
    </row>
    <row r="12" spans="1:11" ht="21" customHeight="1">
      <c r="A12" s="34" t="s">
        <v>194</v>
      </c>
      <c r="B12" s="34"/>
      <c r="C12" s="74"/>
      <c r="D12" s="74"/>
      <c r="E12" s="74"/>
      <c r="F12" s="74"/>
      <c r="G12" s="74"/>
      <c r="H12" s="74"/>
      <c r="I12" s="74"/>
      <c r="J12" s="23"/>
    </row>
    <row r="13" spans="1:11" ht="21" customHeight="1">
      <c r="A13" s="32" t="s">
        <v>72</v>
      </c>
      <c r="B13" s="32"/>
      <c r="C13" s="74">
        <v>33694</v>
      </c>
      <c r="D13" s="74"/>
      <c r="E13" s="74">
        <v>17103</v>
      </c>
      <c r="F13" s="74"/>
      <c r="G13" s="74">
        <v>33694</v>
      </c>
      <c r="H13" s="74"/>
      <c r="I13" s="74">
        <v>17103</v>
      </c>
      <c r="J13" s="23"/>
    </row>
    <row r="14" spans="1:11" ht="21" customHeight="1">
      <c r="A14" s="32" t="s">
        <v>47</v>
      </c>
      <c r="B14" s="32"/>
      <c r="C14" s="74">
        <v>37007</v>
      </c>
      <c r="D14" s="74"/>
      <c r="E14" s="74">
        <v>44373</v>
      </c>
      <c r="F14" s="74"/>
      <c r="G14" s="74">
        <v>37007</v>
      </c>
      <c r="H14" s="74"/>
      <c r="I14" s="74">
        <v>44373</v>
      </c>
      <c r="J14" s="38"/>
    </row>
    <row r="15" spans="1:11" ht="21" customHeight="1">
      <c r="A15" s="35" t="s">
        <v>73</v>
      </c>
      <c r="B15" s="35"/>
      <c r="C15" s="74">
        <v>328250</v>
      </c>
      <c r="D15" s="74"/>
      <c r="E15" s="74">
        <v>341833</v>
      </c>
      <c r="F15" s="74"/>
      <c r="G15" s="74">
        <v>328250</v>
      </c>
      <c r="H15" s="74"/>
      <c r="I15" s="74">
        <v>341833</v>
      </c>
      <c r="J15" s="38"/>
    </row>
    <row r="16" spans="1:11" ht="21" customHeight="1">
      <c r="A16" s="23" t="s">
        <v>74</v>
      </c>
      <c r="B16" s="133"/>
      <c r="C16" s="74">
        <v>1897</v>
      </c>
      <c r="D16" s="74"/>
      <c r="E16" s="74">
        <v>-2137</v>
      </c>
      <c r="F16" s="74"/>
      <c r="G16" s="74">
        <v>1897</v>
      </c>
      <c r="H16" s="74"/>
      <c r="I16" s="74">
        <v>-2137</v>
      </c>
      <c r="J16" s="23"/>
      <c r="K16" s="23"/>
    </row>
    <row r="17" spans="1:11" s="181" customFormat="1" ht="21" customHeight="1">
      <c r="A17" s="133" t="s">
        <v>177</v>
      </c>
      <c r="B17" s="133"/>
      <c r="C17" s="139">
        <v>25407</v>
      </c>
      <c r="D17" s="139"/>
      <c r="E17" s="139">
        <v>261</v>
      </c>
      <c r="F17" s="139"/>
      <c r="G17" s="139">
        <v>0</v>
      </c>
      <c r="H17" s="139"/>
      <c r="I17" s="139">
        <v>0</v>
      </c>
      <c r="J17" s="67"/>
    </row>
    <row r="18" spans="1:11" s="181" customFormat="1" ht="21" customHeight="1">
      <c r="A18" s="133" t="s">
        <v>193</v>
      </c>
      <c r="B18" s="197" t="s">
        <v>191</v>
      </c>
      <c r="C18" s="74">
        <v>-39673</v>
      </c>
      <c r="D18" s="74"/>
      <c r="E18" s="74">
        <v>0</v>
      </c>
      <c r="F18" s="74"/>
      <c r="G18" s="74">
        <v>-39673</v>
      </c>
      <c r="H18" s="74"/>
      <c r="I18" s="74">
        <v>0</v>
      </c>
      <c r="J18" s="67"/>
    </row>
    <row r="19" spans="1:11" s="181" customFormat="1" ht="21" customHeight="1">
      <c r="A19" s="133" t="s">
        <v>155</v>
      </c>
      <c r="B19" s="133"/>
      <c r="C19" s="74">
        <v>192</v>
      </c>
      <c r="D19" s="74"/>
      <c r="E19" s="74">
        <v>1705</v>
      </c>
      <c r="F19" s="74"/>
      <c r="G19" s="74">
        <v>192</v>
      </c>
      <c r="H19" s="74"/>
      <c r="I19" s="74">
        <v>1705</v>
      </c>
      <c r="J19" s="65"/>
      <c r="K19" s="182"/>
    </row>
    <row r="20" spans="1:11" s="181" customFormat="1" ht="21" customHeight="1">
      <c r="A20" s="133" t="s">
        <v>138</v>
      </c>
      <c r="B20" s="133"/>
      <c r="C20" s="74">
        <v>3155</v>
      </c>
      <c r="D20" s="74"/>
      <c r="E20" s="74">
        <v>1639</v>
      </c>
      <c r="F20" s="74"/>
      <c r="G20" s="74">
        <v>3155</v>
      </c>
      <c r="H20" s="74"/>
      <c r="I20" s="74">
        <v>1639</v>
      </c>
      <c r="J20" s="65"/>
      <c r="K20" s="182"/>
    </row>
    <row r="21" spans="1:11" s="181" customFormat="1" ht="21" customHeight="1">
      <c r="A21" s="133" t="s">
        <v>170</v>
      </c>
      <c r="B21" s="65"/>
      <c r="C21" s="139">
        <v>-502</v>
      </c>
      <c r="D21" s="139"/>
      <c r="E21" s="139">
        <v>-3676</v>
      </c>
      <c r="F21" s="139"/>
      <c r="G21" s="139">
        <v>-502</v>
      </c>
      <c r="H21" s="139"/>
      <c r="I21" s="139">
        <v>-2451</v>
      </c>
      <c r="J21" s="65"/>
      <c r="K21" s="180"/>
    </row>
    <row r="22" spans="1:11" s="181" customFormat="1" ht="21" customHeight="1">
      <c r="A22" s="133" t="s">
        <v>189</v>
      </c>
      <c r="B22" s="133"/>
      <c r="C22" s="74">
        <v>-186</v>
      </c>
      <c r="D22" s="74"/>
      <c r="E22" s="74">
        <v>-634</v>
      </c>
      <c r="F22" s="74"/>
      <c r="G22" s="74">
        <v>-186</v>
      </c>
      <c r="H22" s="74"/>
      <c r="I22" s="74">
        <v>-634</v>
      </c>
      <c r="J22" s="67"/>
    </row>
    <row r="23" spans="1:11" s="181" customFormat="1" ht="21" customHeight="1">
      <c r="A23" s="133" t="s">
        <v>128</v>
      </c>
      <c r="B23" s="133"/>
      <c r="C23" s="74">
        <v>6426</v>
      </c>
      <c r="D23" s="74"/>
      <c r="E23" s="74">
        <v>5749</v>
      </c>
      <c r="F23" s="74"/>
      <c r="G23" s="74">
        <v>6426</v>
      </c>
      <c r="H23" s="74"/>
      <c r="I23" s="74">
        <v>5749</v>
      </c>
      <c r="J23" s="65"/>
    </row>
    <row r="24" spans="1:11" s="181" customFormat="1" ht="21" customHeight="1">
      <c r="A24" s="65" t="s">
        <v>120</v>
      </c>
      <c r="B24" s="133"/>
      <c r="C24" s="74">
        <v>-5357</v>
      </c>
      <c r="D24" s="74"/>
      <c r="E24" s="74">
        <v>-2433</v>
      </c>
      <c r="F24" s="74"/>
      <c r="G24" s="74">
        <v>-5357</v>
      </c>
      <c r="H24" s="74"/>
      <c r="I24" s="74">
        <v>-3658</v>
      </c>
      <c r="J24" s="65"/>
    </row>
    <row r="25" spans="1:11" s="183" customFormat="1" ht="21" customHeight="1">
      <c r="A25" s="141"/>
      <c r="B25" s="141"/>
      <c r="C25" s="84">
        <f>SUM(C11:C24)</f>
        <v>496110</v>
      </c>
      <c r="D25" s="85"/>
      <c r="E25" s="84">
        <f>SUM(E11:E24)</f>
        <v>483022</v>
      </c>
      <c r="F25" s="85"/>
      <c r="G25" s="84">
        <f>SUM(G11:G24)</f>
        <v>496188</v>
      </c>
      <c r="H25" s="85"/>
      <c r="I25" s="84">
        <f>SUM(I11:I24)</f>
        <v>483095</v>
      </c>
      <c r="J25" s="65"/>
    </row>
    <row r="26" spans="1:11" s="181" customFormat="1" ht="21" customHeight="1">
      <c r="A26" s="184" t="s">
        <v>75</v>
      </c>
      <c r="B26" s="184"/>
      <c r="C26" s="74"/>
      <c r="D26" s="74"/>
      <c r="E26" s="74"/>
      <c r="F26" s="74"/>
      <c r="G26" s="74"/>
      <c r="H26" s="74"/>
      <c r="I26" s="74"/>
      <c r="J26" s="65"/>
    </row>
    <row r="27" spans="1:11" s="181" customFormat="1" ht="21" customHeight="1">
      <c r="A27" s="79" t="s">
        <v>5</v>
      </c>
      <c r="B27" s="79"/>
      <c r="C27" s="74">
        <v>-68095</v>
      </c>
      <c r="D27" s="74"/>
      <c r="E27" s="74">
        <v>-36577</v>
      </c>
      <c r="F27" s="74"/>
      <c r="G27" s="74">
        <v>-68095</v>
      </c>
      <c r="H27" s="74"/>
      <c r="I27" s="74">
        <v>-36577</v>
      </c>
      <c r="J27" s="65"/>
    </row>
    <row r="28" spans="1:11" s="181" customFormat="1" ht="21" customHeight="1">
      <c r="A28" s="79" t="s">
        <v>6</v>
      </c>
      <c r="B28" s="79"/>
      <c r="C28" s="74">
        <v>-365</v>
      </c>
      <c r="D28" s="74"/>
      <c r="E28" s="74">
        <v>20</v>
      </c>
      <c r="F28" s="74"/>
      <c r="G28" s="74">
        <v>-365</v>
      </c>
      <c r="H28" s="74"/>
      <c r="I28" s="74">
        <v>20</v>
      </c>
      <c r="J28" s="65"/>
    </row>
    <row r="29" spans="1:11" s="181" customFormat="1" ht="21" customHeight="1">
      <c r="A29" s="79" t="s">
        <v>7</v>
      </c>
      <c r="B29" s="79"/>
      <c r="C29" s="74">
        <v>-3537</v>
      </c>
      <c r="D29" s="83"/>
      <c r="E29" s="74">
        <v>-5136</v>
      </c>
      <c r="F29" s="83"/>
      <c r="G29" s="74">
        <v>-3537</v>
      </c>
      <c r="H29" s="83"/>
      <c r="I29" s="74">
        <v>-5136</v>
      </c>
      <c r="J29" s="65"/>
    </row>
    <row r="30" spans="1:11" s="181" customFormat="1" ht="21" customHeight="1">
      <c r="A30" s="79" t="s">
        <v>142</v>
      </c>
      <c r="B30" s="79"/>
      <c r="C30" s="74">
        <v>701</v>
      </c>
      <c r="D30" s="83"/>
      <c r="E30" s="74">
        <v>1065</v>
      </c>
      <c r="F30" s="83"/>
      <c r="G30" s="74">
        <v>701</v>
      </c>
      <c r="H30" s="74"/>
      <c r="I30" s="74">
        <v>1065</v>
      </c>
      <c r="J30" s="65"/>
    </row>
    <row r="31" spans="1:11" s="181" customFormat="1" ht="21" customHeight="1">
      <c r="A31" s="79" t="s">
        <v>8</v>
      </c>
      <c r="B31" s="79"/>
      <c r="C31" s="74">
        <v>-2643</v>
      </c>
      <c r="D31" s="83"/>
      <c r="E31" s="74">
        <v>25320</v>
      </c>
      <c r="F31" s="83"/>
      <c r="G31" s="74">
        <v>-2629</v>
      </c>
      <c r="H31" s="74"/>
      <c r="I31" s="74">
        <v>25320</v>
      </c>
      <c r="J31" s="65"/>
    </row>
    <row r="32" spans="1:11" s="181" customFormat="1" ht="21" customHeight="1">
      <c r="A32" s="79" t="s">
        <v>15</v>
      </c>
      <c r="B32" s="79"/>
      <c r="C32" s="74">
        <v>-673</v>
      </c>
      <c r="D32" s="88"/>
      <c r="E32" s="74">
        <v>138</v>
      </c>
      <c r="F32" s="88"/>
      <c r="G32" s="74">
        <v>-673</v>
      </c>
      <c r="H32" s="88"/>
      <c r="I32" s="74">
        <v>138</v>
      </c>
      <c r="J32" s="65"/>
    </row>
    <row r="33" spans="1:11" s="181" customFormat="1" ht="21" customHeight="1">
      <c r="A33" s="79" t="s">
        <v>14</v>
      </c>
      <c r="B33" s="79"/>
      <c r="C33" s="74">
        <v>-3</v>
      </c>
      <c r="D33" s="88"/>
      <c r="E33" s="74">
        <v>141</v>
      </c>
      <c r="F33" s="88"/>
      <c r="G33" s="74">
        <v>-3</v>
      </c>
      <c r="H33" s="88"/>
      <c r="I33" s="74">
        <v>141</v>
      </c>
      <c r="J33" s="65"/>
    </row>
    <row r="34" spans="1:11" s="181" customFormat="1" ht="21" customHeight="1">
      <c r="A34" s="79" t="s">
        <v>17</v>
      </c>
      <c r="B34" s="79"/>
      <c r="C34" s="74">
        <v>-586</v>
      </c>
      <c r="D34" s="88"/>
      <c r="E34" s="74">
        <v>927</v>
      </c>
      <c r="F34" s="88"/>
      <c r="G34" s="74">
        <v>-585</v>
      </c>
      <c r="H34" s="88"/>
      <c r="I34" s="74">
        <v>937</v>
      </c>
      <c r="J34" s="65"/>
    </row>
    <row r="35" spans="1:11" s="181" customFormat="1" ht="21" customHeight="1">
      <c r="A35" s="79" t="s">
        <v>24</v>
      </c>
      <c r="B35" s="79"/>
      <c r="C35" s="74">
        <v>73844</v>
      </c>
      <c r="D35" s="88"/>
      <c r="E35" s="74">
        <v>19733</v>
      </c>
      <c r="F35" s="88"/>
      <c r="G35" s="74">
        <v>73859</v>
      </c>
      <c r="H35" s="88"/>
      <c r="I35" s="74">
        <v>19748</v>
      </c>
      <c r="J35" s="67"/>
    </row>
    <row r="36" spans="1:11" s="181" customFormat="1" ht="21" customHeight="1">
      <c r="A36" s="79" t="s">
        <v>129</v>
      </c>
      <c r="B36" s="79"/>
      <c r="C36" s="74">
        <v>-794</v>
      </c>
      <c r="D36" s="88"/>
      <c r="E36" s="74">
        <v>-1693</v>
      </c>
      <c r="F36" s="88"/>
      <c r="G36" s="74">
        <v>-794</v>
      </c>
      <c r="H36" s="88"/>
      <c r="I36" s="74">
        <v>-1693</v>
      </c>
      <c r="J36" s="65"/>
    </row>
    <row r="37" spans="1:11" s="181" customFormat="1" ht="21" customHeight="1">
      <c r="A37" s="79" t="s">
        <v>25</v>
      </c>
      <c r="B37" s="79"/>
      <c r="C37" s="74">
        <v>16447</v>
      </c>
      <c r="D37" s="88"/>
      <c r="E37" s="74">
        <v>9734</v>
      </c>
      <c r="F37" s="88"/>
      <c r="G37" s="74">
        <v>16444</v>
      </c>
      <c r="H37" s="88"/>
      <c r="I37" s="74">
        <v>9739</v>
      </c>
      <c r="J37" s="65"/>
    </row>
    <row r="38" spans="1:11" s="181" customFormat="1" ht="21" customHeight="1">
      <c r="A38" s="79" t="s">
        <v>130</v>
      </c>
      <c r="B38" s="79"/>
      <c r="C38" s="84">
        <f>SUM(C25:C37)</f>
        <v>510406</v>
      </c>
      <c r="D38" s="88"/>
      <c r="E38" s="84">
        <f>SUM(E25:E37)</f>
        <v>496694</v>
      </c>
      <c r="F38" s="88"/>
      <c r="G38" s="84">
        <f>SUM(G25:G37)</f>
        <v>510511</v>
      </c>
      <c r="H38" s="88"/>
      <c r="I38" s="84">
        <f>SUM(I25:I37)</f>
        <v>496797</v>
      </c>
      <c r="J38" s="65"/>
    </row>
    <row r="39" spans="1:11" s="181" customFormat="1" ht="21" customHeight="1">
      <c r="A39" s="79" t="s">
        <v>131</v>
      </c>
      <c r="B39" s="79"/>
      <c r="C39" s="74">
        <v>-4234</v>
      </c>
      <c r="D39" s="88"/>
      <c r="E39" s="74">
        <v>-17438</v>
      </c>
      <c r="F39" s="88"/>
      <c r="G39" s="74">
        <v>-4234</v>
      </c>
      <c r="H39" s="88"/>
      <c r="I39" s="74">
        <v>-17438</v>
      </c>
      <c r="J39" s="65"/>
    </row>
    <row r="40" spans="1:11" s="181" customFormat="1" ht="21" customHeight="1">
      <c r="A40" s="185" t="s">
        <v>132</v>
      </c>
      <c r="B40" s="141"/>
      <c r="C40" s="78">
        <f>SUM(C38:C39)</f>
        <v>506172</v>
      </c>
      <c r="D40" s="85"/>
      <c r="E40" s="78">
        <f>SUM(E38:E39)</f>
        <v>479256</v>
      </c>
      <c r="F40" s="85"/>
      <c r="G40" s="78">
        <f>SUM(G38:G39)</f>
        <v>506277</v>
      </c>
      <c r="H40" s="85"/>
      <c r="I40" s="78">
        <f>SUM(I38:I39)</f>
        <v>479359</v>
      </c>
      <c r="J40" s="186"/>
      <c r="K40" s="187"/>
    </row>
    <row r="41" spans="1:11" s="181" customFormat="1" ht="21" customHeight="1">
      <c r="A41" s="188"/>
      <c r="B41" s="189"/>
      <c r="C41" s="83"/>
      <c r="D41" s="83"/>
      <c r="E41" s="83"/>
      <c r="F41" s="83"/>
      <c r="G41" s="83"/>
      <c r="H41" s="83"/>
      <c r="I41" s="83"/>
      <c r="J41" s="65"/>
    </row>
    <row r="42" spans="1:11" s="181" customFormat="1" ht="21" customHeight="1">
      <c r="A42" s="190" t="s">
        <v>108</v>
      </c>
      <c r="B42" s="141"/>
      <c r="C42" s="67"/>
      <c r="D42" s="67"/>
      <c r="E42" s="67"/>
      <c r="F42" s="67"/>
      <c r="G42" s="67"/>
      <c r="H42" s="67"/>
      <c r="I42" s="67"/>
      <c r="J42" s="65"/>
    </row>
    <row r="43" spans="1:11" s="181" customFormat="1" ht="21" customHeight="1">
      <c r="A43" s="188" t="s">
        <v>70</v>
      </c>
      <c r="B43" s="141"/>
      <c r="C43" s="67"/>
      <c r="D43" s="67"/>
      <c r="E43" s="67"/>
      <c r="F43" s="67"/>
      <c r="G43" s="67"/>
      <c r="H43" s="67"/>
      <c r="I43" s="67"/>
      <c r="J43" s="65"/>
    </row>
    <row r="44" spans="1:11" s="181" customFormat="1" ht="21" customHeight="1">
      <c r="A44" s="141"/>
      <c r="B44" s="141"/>
      <c r="C44" s="67"/>
      <c r="D44" s="67"/>
      <c r="E44" s="67"/>
      <c r="F44" s="67"/>
      <c r="G44" s="67"/>
      <c r="H44" s="67"/>
      <c r="I44" s="67"/>
      <c r="J44" s="65"/>
    </row>
    <row r="45" spans="1:11" s="181" customFormat="1" ht="21" customHeight="1">
      <c r="A45" s="141"/>
      <c r="B45" s="141"/>
      <c r="C45" s="202" t="s">
        <v>101</v>
      </c>
      <c r="D45" s="202"/>
      <c r="E45" s="202"/>
      <c r="F45" s="110"/>
      <c r="G45" s="202" t="s">
        <v>89</v>
      </c>
      <c r="H45" s="202"/>
      <c r="I45" s="202"/>
      <c r="J45" s="65"/>
    </row>
    <row r="46" spans="1:11" s="181" customFormat="1" ht="21" customHeight="1">
      <c r="A46" s="141"/>
      <c r="B46" s="141"/>
      <c r="C46" s="202" t="s">
        <v>88</v>
      </c>
      <c r="D46" s="202"/>
      <c r="E46" s="202"/>
      <c r="F46" s="110"/>
      <c r="G46" s="202" t="s">
        <v>88</v>
      </c>
      <c r="H46" s="202"/>
      <c r="I46" s="202"/>
      <c r="J46" s="65"/>
    </row>
    <row r="47" spans="1:11" s="181" customFormat="1" ht="21" customHeight="1">
      <c r="A47" s="141"/>
      <c r="B47" s="141"/>
      <c r="C47" s="210" t="s">
        <v>167</v>
      </c>
      <c r="D47" s="210"/>
      <c r="E47" s="210"/>
      <c r="F47" s="191"/>
      <c r="G47" s="210" t="s">
        <v>167</v>
      </c>
      <c r="H47" s="210"/>
      <c r="I47" s="210"/>
      <c r="J47" s="65"/>
    </row>
    <row r="48" spans="1:11" s="181" customFormat="1" ht="21" customHeight="1">
      <c r="A48" s="141"/>
      <c r="B48" s="141"/>
      <c r="C48" s="209" t="s">
        <v>164</v>
      </c>
      <c r="D48" s="210"/>
      <c r="E48" s="210"/>
      <c r="F48" s="191"/>
      <c r="G48" s="209" t="s">
        <v>164</v>
      </c>
      <c r="H48" s="210"/>
      <c r="I48" s="210"/>
      <c r="J48" s="65"/>
    </row>
    <row r="49" spans="1:10" s="181" customFormat="1" ht="21" customHeight="1">
      <c r="A49" s="141"/>
      <c r="B49" s="192"/>
      <c r="C49" s="193">
        <v>2021</v>
      </c>
      <c r="D49" s="193"/>
      <c r="E49" s="193">
        <v>2020</v>
      </c>
      <c r="F49" s="193"/>
      <c r="G49" s="193">
        <v>2021</v>
      </c>
      <c r="H49" s="193"/>
      <c r="I49" s="193">
        <v>2020</v>
      </c>
      <c r="J49" s="65"/>
    </row>
    <row r="50" spans="1:10" s="181" customFormat="1" ht="21" customHeight="1">
      <c r="A50" s="141"/>
      <c r="B50" s="141"/>
      <c r="C50" s="211" t="s">
        <v>3</v>
      </c>
      <c r="D50" s="211"/>
      <c r="E50" s="211"/>
      <c r="F50" s="211"/>
      <c r="G50" s="211"/>
      <c r="H50" s="211"/>
      <c r="I50" s="211"/>
      <c r="J50" s="65"/>
    </row>
    <row r="51" spans="1:10" s="181" customFormat="1" ht="21" customHeight="1">
      <c r="A51" s="189" t="s">
        <v>76</v>
      </c>
      <c r="B51" s="189"/>
      <c r="C51" s="83"/>
      <c r="D51" s="83"/>
      <c r="E51" s="83"/>
      <c r="F51" s="83"/>
      <c r="G51" s="83"/>
      <c r="H51" s="83"/>
      <c r="I51" s="83"/>
      <c r="J51" s="65"/>
    </row>
    <row r="52" spans="1:10" s="181" customFormat="1" ht="21" customHeight="1">
      <c r="A52" s="79" t="s">
        <v>169</v>
      </c>
      <c r="B52" s="189"/>
      <c r="C52" s="83">
        <v>0</v>
      </c>
      <c r="D52" s="83"/>
      <c r="E52" s="83">
        <v>-49000</v>
      </c>
      <c r="F52" s="83"/>
      <c r="G52" s="83">
        <v>0</v>
      </c>
      <c r="H52" s="74"/>
      <c r="I52" s="83">
        <v>-49000</v>
      </c>
      <c r="J52" s="65"/>
    </row>
    <row r="53" spans="1:10" s="181" customFormat="1" ht="21" customHeight="1">
      <c r="A53" s="65" t="s">
        <v>143</v>
      </c>
      <c r="B53" s="189"/>
      <c r="C53" s="83">
        <v>0</v>
      </c>
      <c r="D53" s="83"/>
      <c r="E53" s="83">
        <v>150000</v>
      </c>
      <c r="F53" s="83"/>
      <c r="G53" s="83">
        <v>0</v>
      </c>
      <c r="H53" s="74"/>
      <c r="I53" s="83">
        <v>150000</v>
      </c>
      <c r="J53" s="65"/>
    </row>
    <row r="54" spans="1:10" s="181" customFormat="1" ht="21" customHeight="1">
      <c r="A54" s="65" t="s">
        <v>77</v>
      </c>
      <c r="B54" s="194"/>
      <c r="C54" s="74">
        <v>523</v>
      </c>
      <c r="D54" s="83"/>
      <c r="E54" s="74">
        <v>114548</v>
      </c>
      <c r="F54" s="83"/>
      <c r="G54" s="74">
        <v>523</v>
      </c>
      <c r="H54" s="83"/>
      <c r="I54" s="74">
        <v>114548</v>
      </c>
      <c r="J54" s="65"/>
    </row>
    <row r="55" spans="1:10" s="181" customFormat="1" ht="21" customHeight="1">
      <c r="A55" s="65" t="s">
        <v>133</v>
      </c>
      <c r="B55" s="194"/>
      <c r="C55" s="74">
        <v>-310919</v>
      </c>
      <c r="D55" s="83"/>
      <c r="E55" s="74">
        <v>-103855</v>
      </c>
      <c r="F55" s="83"/>
      <c r="G55" s="74">
        <v>-310919</v>
      </c>
      <c r="H55" s="83"/>
      <c r="I55" s="74">
        <v>-103855</v>
      </c>
      <c r="J55" s="65"/>
    </row>
    <row r="56" spans="1:10" s="181" customFormat="1" ht="21" customHeight="1">
      <c r="A56" s="65" t="s">
        <v>78</v>
      </c>
      <c r="B56" s="194"/>
      <c r="C56" s="74">
        <v>-24865</v>
      </c>
      <c r="D56" s="83"/>
      <c r="E56" s="74">
        <v>-75467</v>
      </c>
      <c r="F56" s="83"/>
      <c r="G56" s="74">
        <v>-24865</v>
      </c>
      <c r="H56" s="83"/>
      <c r="I56" s="74">
        <v>-75467</v>
      </c>
      <c r="J56" s="65"/>
    </row>
    <row r="57" spans="1:10" s="181" customFormat="1" ht="21" customHeight="1">
      <c r="A57" s="65" t="s">
        <v>79</v>
      </c>
      <c r="B57" s="194"/>
      <c r="C57" s="74">
        <v>-3070</v>
      </c>
      <c r="D57" s="83"/>
      <c r="E57" s="74">
        <v>-2059</v>
      </c>
      <c r="F57" s="83"/>
      <c r="G57" s="74">
        <v>-3070</v>
      </c>
      <c r="H57" s="83"/>
      <c r="I57" s="74">
        <v>-2059</v>
      </c>
      <c r="J57" s="65"/>
    </row>
    <row r="58" spans="1:10" s="181" customFormat="1" ht="21" customHeight="1">
      <c r="A58" s="65" t="s">
        <v>190</v>
      </c>
      <c r="B58" s="194"/>
      <c r="C58" s="74">
        <v>-24500</v>
      </c>
      <c r="D58" s="83"/>
      <c r="E58" s="74">
        <v>-53900</v>
      </c>
      <c r="F58" s="83"/>
      <c r="G58" s="74">
        <v>-24500</v>
      </c>
      <c r="H58" s="83"/>
      <c r="I58" s="74">
        <v>-53900</v>
      </c>
      <c r="J58" s="65"/>
    </row>
    <row r="59" spans="1:10" s="181" customFormat="1" ht="21" customHeight="1">
      <c r="A59" s="65" t="s">
        <v>80</v>
      </c>
      <c r="B59" s="194"/>
      <c r="C59" s="74">
        <v>4991</v>
      </c>
      <c r="D59" s="83"/>
      <c r="E59" s="74">
        <v>4223</v>
      </c>
      <c r="F59" s="83"/>
      <c r="G59" s="74">
        <v>4991</v>
      </c>
      <c r="H59" s="83"/>
      <c r="I59" s="74">
        <v>4223</v>
      </c>
      <c r="J59" s="65"/>
    </row>
    <row r="60" spans="1:10" s="181" customFormat="1" ht="21" customHeight="1">
      <c r="A60" s="185" t="s">
        <v>156</v>
      </c>
      <c r="B60" s="185"/>
      <c r="C60" s="78">
        <f>SUM(C52:C59)</f>
        <v>-357840</v>
      </c>
      <c r="D60" s="85"/>
      <c r="E60" s="78">
        <f>SUM(E52:E59)</f>
        <v>-15510</v>
      </c>
      <c r="F60" s="85"/>
      <c r="G60" s="78">
        <f>SUM(G52:G59)</f>
        <v>-357840</v>
      </c>
      <c r="H60" s="85"/>
      <c r="I60" s="78">
        <f>SUM(I52:I59)</f>
        <v>-15510</v>
      </c>
      <c r="J60" s="65"/>
    </row>
    <row r="61" spans="1:10" s="181" customFormat="1" ht="21" customHeight="1">
      <c r="A61" s="141"/>
      <c r="B61" s="141"/>
      <c r="C61" s="85"/>
      <c r="D61" s="85"/>
      <c r="E61" s="85"/>
      <c r="F61" s="85"/>
      <c r="G61" s="85"/>
      <c r="H61" s="85"/>
      <c r="I61" s="85"/>
      <c r="J61" s="65"/>
    </row>
    <row r="62" spans="1:10" s="181" customFormat="1" ht="21" customHeight="1">
      <c r="A62" s="189" t="s">
        <v>81</v>
      </c>
      <c r="B62" s="189"/>
      <c r="C62" s="74"/>
      <c r="D62" s="74"/>
      <c r="E62" s="74"/>
      <c r="F62" s="74"/>
      <c r="G62" s="74"/>
      <c r="H62" s="74"/>
      <c r="I62" s="74"/>
      <c r="J62" s="65"/>
    </row>
    <row r="63" spans="1:10" s="181" customFormat="1" ht="21" customHeight="1">
      <c r="A63" s="79" t="s">
        <v>174</v>
      </c>
      <c r="B63" s="189"/>
      <c r="C63" s="74">
        <v>0</v>
      </c>
      <c r="D63" s="74"/>
      <c r="E63" s="74">
        <v>-195000</v>
      </c>
      <c r="F63" s="74"/>
      <c r="G63" s="74">
        <v>0</v>
      </c>
      <c r="H63" s="74"/>
      <c r="I63" s="74">
        <v>-195000</v>
      </c>
      <c r="J63" s="65"/>
    </row>
    <row r="64" spans="1:10" s="181" customFormat="1" ht="21" customHeight="1">
      <c r="A64" s="79" t="s">
        <v>157</v>
      </c>
      <c r="B64" s="189"/>
      <c r="C64" s="74">
        <v>0</v>
      </c>
      <c r="D64" s="74"/>
      <c r="E64" s="74">
        <v>165000</v>
      </c>
      <c r="F64" s="74"/>
      <c r="G64" s="74">
        <v>0</v>
      </c>
      <c r="H64" s="74"/>
      <c r="I64" s="74">
        <v>165000</v>
      </c>
      <c r="J64" s="65"/>
    </row>
    <row r="65" spans="1:11" s="181" customFormat="1" ht="21" customHeight="1">
      <c r="A65" s="79" t="s">
        <v>148</v>
      </c>
      <c r="B65" s="189"/>
      <c r="C65" s="74">
        <v>-289798</v>
      </c>
      <c r="D65" s="74"/>
      <c r="E65" s="74">
        <v>-275598</v>
      </c>
      <c r="F65" s="74"/>
      <c r="G65" s="74">
        <v>-289798</v>
      </c>
      <c r="H65" s="74"/>
      <c r="I65" s="74">
        <v>-275598</v>
      </c>
      <c r="J65" s="65"/>
    </row>
    <row r="66" spans="1:11" s="181" customFormat="1" ht="21" customHeight="1">
      <c r="A66" s="79" t="s">
        <v>149</v>
      </c>
      <c r="B66" s="189"/>
      <c r="C66" s="74">
        <v>0</v>
      </c>
      <c r="D66" s="74"/>
      <c r="E66" s="74">
        <v>100000</v>
      </c>
      <c r="F66" s="74"/>
      <c r="G66" s="74">
        <v>0</v>
      </c>
      <c r="H66" s="74"/>
      <c r="I66" s="74">
        <v>100000</v>
      </c>
      <c r="J66" s="65"/>
    </row>
    <row r="67" spans="1:11" s="181" customFormat="1" ht="21" customHeight="1">
      <c r="A67" s="79" t="s">
        <v>175</v>
      </c>
      <c r="B67" s="189"/>
      <c r="C67" s="74">
        <v>0</v>
      </c>
      <c r="D67" s="74"/>
      <c r="E67" s="74">
        <v>-1700</v>
      </c>
      <c r="F67" s="74"/>
      <c r="G67" s="74">
        <v>0</v>
      </c>
      <c r="H67" s="74"/>
      <c r="I67" s="74">
        <v>-1700</v>
      </c>
      <c r="J67" s="65"/>
    </row>
    <row r="68" spans="1:11" s="181" customFormat="1" ht="21" customHeight="1">
      <c r="A68" s="79" t="s">
        <v>140</v>
      </c>
      <c r="B68" s="189"/>
      <c r="C68" s="74">
        <v>-49140</v>
      </c>
      <c r="D68" s="74"/>
      <c r="E68" s="74">
        <v>-37308</v>
      </c>
      <c r="F68" s="74"/>
      <c r="G68" s="74">
        <v>-49140</v>
      </c>
      <c r="H68" s="74"/>
      <c r="I68" s="74">
        <v>-37308</v>
      </c>
      <c r="J68" s="65"/>
    </row>
    <row r="69" spans="1:11" s="181" customFormat="1" ht="21" customHeight="1">
      <c r="A69" s="79" t="s">
        <v>139</v>
      </c>
      <c r="B69" s="189"/>
      <c r="C69" s="74">
        <v>-23848</v>
      </c>
      <c r="D69" s="74"/>
      <c r="E69" s="74">
        <v>-9105</v>
      </c>
      <c r="F69" s="74"/>
      <c r="G69" s="74">
        <v>-23848</v>
      </c>
      <c r="H69" s="74"/>
      <c r="I69" s="74">
        <v>-9105</v>
      </c>
      <c r="J69" s="65"/>
    </row>
    <row r="70" spans="1:11" s="181" customFormat="1" ht="21" customHeight="1">
      <c r="A70" s="79" t="s">
        <v>117</v>
      </c>
      <c r="B70" s="189"/>
      <c r="C70" s="74">
        <v>-35898</v>
      </c>
      <c r="D70" s="89"/>
      <c r="E70" s="74">
        <v>-43410</v>
      </c>
      <c r="F70" s="89"/>
      <c r="G70" s="74">
        <v>-35898</v>
      </c>
      <c r="H70" s="89"/>
      <c r="I70" s="74">
        <v>-43410</v>
      </c>
      <c r="J70" s="65"/>
    </row>
    <row r="71" spans="1:11" s="181" customFormat="1" ht="21" customHeight="1">
      <c r="A71" s="195" t="s">
        <v>119</v>
      </c>
      <c r="B71" s="141"/>
      <c r="C71" s="78">
        <f>SUM(C63:C70)</f>
        <v>-398684</v>
      </c>
      <c r="D71" s="85"/>
      <c r="E71" s="78">
        <f>SUM(E63:E70)</f>
        <v>-297121</v>
      </c>
      <c r="F71" s="85"/>
      <c r="G71" s="78">
        <f>SUM(G63:G70)</f>
        <v>-398684</v>
      </c>
      <c r="H71" s="85"/>
      <c r="I71" s="78">
        <f>SUM(I63:I70)</f>
        <v>-297121</v>
      </c>
      <c r="J71" s="65"/>
    </row>
    <row r="72" spans="1:11" s="181" customFormat="1" ht="21" customHeight="1">
      <c r="A72" s="141"/>
      <c r="B72" s="141"/>
      <c r="C72" s="85"/>
      <c r="D72" s="85"/>
      <c r="E72" s="85"/>
      <c r="F72" s="85"/>
      <c r="G72" s="85"/>
      <c r="H72" s="85"/>
      <c r="I72" s="85"/>
      <c r="J72" s="65"/>
    </row>
    <row r="73" spans="1:11" s="181" customFormat="1" ht="21" customHeight="1">
      <c r="A73" s="185" t="s">
        <v>176</v>
      </c>
      <c r="B73" s="185"/>
      <c r="C73" s="85">
        <f>C40+C60+C71</f>
        <v>-250352</v>
      </c>
      <c r="D73" s="83"/>
      <c r="E73" s="85">
        <f>E40+E60+E71</f>
        <v>166625</v>
      </c>
      <c r="F73" s="83"/>
      <c r="G73" s="85">
        <f>G40+G60+G71</f>
        <v>-250247</v>
      </c>
      <c r="H73" s="83"/>
      <c r="I73" s="85">
        <f>I40+I60+I71</f>
        <v>166728</v>
      </c>
      <c r="J73" s="65"/>
    </row>
    <row r="74" spans="1:11" s="181" customFormat="1" ht="21" customHeight="1">
      <c r="A74" s="79" t="s">
        <v>82</v>
      </c>
      <c r="B74" s="79"/>
      <c r="C74" s="90">
        <v>695788</v>
      </c>
      <c r="D74" s="88"/>
      <c r="E74" s="90">
        <v>362240</v>
      </c>
      <c r="F74" s="88"/>
      <c r="G74" s="74">
        <v>694526</v>
      </c>
      <c r="H74" s="88"/>
      <c r="I74" s="74">
        <v>360875</v>
      </c>
      <c r="J74" s="65"/>
    </row>
    <row r="75" spans="1:11" s="181" customFormat="1" ht="21" customHeight="1" thickBot="1">
      <c r="A75" s="141" t="s">
        <v>166</v>
      </c>
      <c r="B75" s="141"/>
      <c r="C75" s="86">
        <f>SUM(C73:C74)</f>
        <v>445436</v>
      </c>
      <c r="D75" s="85"/>
      <c r="E75" s="86">
        <f>SUM(E73:E74)</f>
        <v>528865</v>
      </c>
      <c r="F75" s="85"/>
      <c r="G75" s="86">
        <f>SUM(G73:G74)</f>
        <v>444279</v>
      </c>
      <c r="H75" s="85"/>
      <c r="I75" s="86">
        <f>SUM(I73:I74)</f>
        <v>527603</v>
      </c>
      <c r="J75" s="67">
        <f>C75-'BS 2-4'!D11</f>
        <v>0</v>
      </c>
      <c r="K75" s="67">
        <f>G75-'BS 2-4'!H11</f>
        <v>0</v>
      </c>
    </row>
    <row r="76" spans="1:11" s="181" customFormat="1" ht="21" customHeight="1" thickTop="1">
      <c r="A76" s="190"/>
      <c r="B76" s="141"/>
      <c r="C76" s="85"/>
      <c r="D76" s="85"/>
      <c r="E76" s="85"/>
      <c r="F76" s="85"/>
      <c r="G76" s="85"/>
      <c r="H76" s="85"/>
      <c r="I76" s="85"/>
      <c r="J76" s="67"/>
      <c r="K76" s="180"/>
    </row>
    <row r="77" spans="1:11" s="181" customFormat="1" ht="21" customHeight="1">
      <c r="A77" s="196" t="s">
        <v>118</v>
      </c>
      <c r="B77" s="141"/>
      <c r="C77" s="85"/>
      <c r="D77" s="85"/>
      <c r="E77" s="85"/>
      <c r="F77" s="85"/>
      <c r="G77" s="85"/>
      <c r="H77" s="85"/>
      <c r="I77" s="85"/>
      <c r="J77" s="65"/>
    </row>
    <row r="78" spans="1:11" s="181" customFormat="1" ht="21" customHeight="1">
      <c r="A78" s="79" t="s">
        <v>146</v>
      </c>
      <c r="B78" s="141"/>
      <c r="C78" s="85"/>
      <c r="D78" s="85"/>
      <c r="J78" s="65"/>
    </row>
    <row r="79" spans="1:11" s="181" customFormat="1" ht="21" customHeight="1">
      <c r="A79" s="79" t="s">
        <v>147</v>
      </c>
      <c r="B79" s="141"/>
      <c r="C79" s="74">
        <v>26850</v>
      </c>
      <c r="D79" s="85"/>
      <c r="E79" s="74">
        <v>26657</v>
      </c>
      <c r="F79" s="85"/>
      <c r="G79" s="74">
        <v>26850</v>
      </c>
      <c r="H79" s="85"/>
      <c r="I79" s="74">
        <v>26657</v>
      </c>
      <c r="J79" s="65"/>
    </row>
    <row r="80" spans="1:11" s="181" customFormat="1" ht="21" customHeight="1">
      <c r="A80" s="79" t="s">
        <v>83</v>
      </c>
      <c r="B80" s="141"/>
      <c r="C80" s="74">
        <v>557</v>
      </c>
      <c r="D80" s="85"/>
      <c r="E80" s="74">
        <v>1914</v>
      </c>
      <c r="F80" s="85"/>
      <c r="G80" s="74">
        <v>557</v>
      </c>
      <c r="H80" s="85"/>
      <c r="I80" s="74">
        <v>1914</v>
      </c>
      <c r="J80" s="65"/>
    </row>
    <row r="81" spans="1:10" s="181" customFormat="1" ht="21" customHeight="1">
      <c r="A81" s="79" t="s">
        <v>84</v>
      </c>
      <c r="B81" s="79"/>
      <c r="C81" s="67">
        <v>432</v>
      </c>
      <c r="D81" s="65"/>
      <c r="E81" s="67">
        <v>0</v>
      </c>
      <c r="F81" s="65"/>
      <c r="G81" s="67">
        <v>432</v>
      </c>
      <c r="H81" s="65"/>
      <c r="I81" s="67">
        <v>0</v>
      </c>
      <c r="J81" s="65"/>
    </row>
    <row r="82" spans="1:10" s="181" customFormat="1" ht="21" customHeight="1">
      <c r="A82" s="79" t="s">
        <v>145</v>
      </c>
      <c r="B82" s="79"/>
      <c r="C82" s="74">
        <v>17867</v>
      </c>
      <c r="D82" s="65"/>
      <c r="E82" s="74">
        <v>163344</v>
      </c>
      <c r="F82" s="65"/>
      <c r="G82" s="67">
        <v>17867</v>
      </c>
      <c r="H82" s="65"/>
      <c r="I82" s="74">
        <v>163344</v>
      </c>
      <c r="J82" s="65"/>
    </row>
    <row r="83" spans="1:10" ht="22.25" customHeight="1">
      <c r="A83" s="32"/>
      <c r="B83" s="32"/>
      <c r="C83" s="23"/>
      <c r="D83" s="23"/>
      <c r="E83" s="23"/>
      <c r="F83" s="23"/>
      <c r="G83" s="23"/>
      <c r="H83" s="23"/>
      <c r="I83" s="23"/>
      <c r="J83" s="23"/>
    </row>
    <row r="84" spans="1:10" ht="22.25" customHeight="1">
      <c r="A84" s="32"/>
      <c r="B84" s="32"/>
      <c r="C84" s="23"/>
      <c r="D84" s="23"/>
      <c r="E84" s="23"/>
      <c r="F84" s="23"/>
      <c r="G84" s="23"/>
      <c r="H84" s="23"/>
      <c r="I84" s="23"/>
      <c r="J84" s="23"/>
    </row>
    <row r="85" spans="1:10" ht="22.25" customHeight="1">
      <c r="A85" s="32"/>
      <c r="B85" s="32"/>
      <c r="C85" s="23"/>
      <c r="D85" s="23"/>
      <c r="E85" s="23"/>
      <c r="F85" s="23"/>
      <c r="G85" s="23"/>
      <c r="H85" s="23"/>
      <c r="I85" s="23"/>
      <c r="J85" s="23"/>
    </row>
    <row r="86" spans="1:10" ht="22.25" customHeight="1">
      <c r="A86" s="32"/>
      <c r="B86" s="32"/>
      <c r="C86" s="23"/>
      <c r="D86" s="23"/>
      <c r="E86" s="23"/>
      <c r="F86" s="23"/>
      <c r="G86" s="23"/>
      <c r="H86" s="23"/>
      <c r="I86" s="23"/>
      <c r="J86" s="23"/>
    </row>
    <row r="87" spans="1:10" ht="22.25" customHeight="1">
      <c r="A87" s="32"/>
      <c r="B87" s="32"/>
      <c r="C87" s="23"/>
      <c r="D87" s="23"/>
      <c r="E87" s="23"/>
      <c r="F87" s="23"/>
      <c r="G87" s="23"/>
      <c r="H87" s="23"/>
      <c r="I87" s="23"/>
      <c r="J87" s="23"/>
    </row>
    <row r="88" spans="1:10" ht="22.25" customHeight="1">
      <c r="A88" s="32"/>
      <c r="B88" s="32"/>
      <c r="C88" s="23"/>
      <c r="D88" s="23"/>
      <c r="E88" s="23"/>
      <c r="F88" s="23"/>
      <c r="G88" s="23"/>
      <c r="H88" s="23"/>
      <c r="I88" s="23"/>
      <c r="J88" s="23"/>
    </row>
    <row r="89" spans="1:10" ht="22.25" customHeight="1">
      <c r="A89" s="32"/>
      <c r="B89" s="32"/>
      <c r="C89" s="23"/>
      <c r="D89" s="23"/>
      <c r="E89" s="23"/>
      <c r="F89" s="23"/>
      <c r="G89" s="23"/>
      <c r="H89" s="23"/>
      <c r="I89" s="23"/>
      <c r="J89" s="23"/>
    </row>
    <row r="90" spans="1:10" ht="22.25" customHeight="1">
      <c r="A90" s="32"/>
      <c r="B90" s="32"/>
      <c r="C90" s="23"/>
      <c r="D90" s="23"/>
      <c r="E90" s="23"/>
      <c r="F90" s="23"/>
      <c r="G90" s="23"/>
      <c r="H90" s="23"/>
      <c r="I90" s="23"/>
      <c r="J90" s="23"/>
    </row>
    <row r="91" spans="1:10" ht="22.25" customHeight="1">
      <c r="A91" s="32"/>
      <c r="B91" s="32"/>
      <c r="C91" s="23"/>
      <c r="D91" s="23"/>
      <c r="E91" s="23"/>
      <c r="F91" s="23"/>
      <c r="G91" s="23"/>
      <c r="H91" s="23"/>
      <c r="I91" s="23"/>
      <c r="J91" s="23"/>
    </row>
    <row r="92" spans="1:10" ht="22.25" customHeight="1">
      <c r="A92" s="32"/>
      <c r="B92" s="32"/>
      <c r="C92" s="23"/>
      <c r="D92" s="23"/>
      <c r="E92" s="23"/>
      <c r="F92" s="23"/>
      <c r="G92" s="23"/>
      <c r="H92" s="23"/>
      <c r="I92" s="23"/>
      <c r="J92" s="23"/>
    </row>
    <row r="93" spans="1:10" ht="22.25" customHeight="1">
      <c r="A93" s="32"/>
      <c r="B93" s="32"/>
      <c r="C93" s="23"/>
      <c r="D93" s="23"/>
      <c r="E93" s="23"/>
      <c r="F93" s="23"/>
      <c r="G93" s="23"/>
      <c r="H93" s="23"/>
      <c r="I93" s="23"/>
      <c r="J93" s="23"/>
    </row>
    <row r="94" spans="1:10" ht="22.25" customHeight="1">
      <c r="A94" s="32"/>
      <c r="B94" s="32"/>
      <c r="C94" s="23"/>
      <c r="D94" s="23"/>
      <c r="E94" s="23"/>
      <c r="F94" s="23"/>
      <c r="G94" s="23"/>
      <c r="H94" s="23"/>
      <c r="I94" s="23"/>
      <c r="J94" s="23"/>
    </row>
    <row r="95" spans="1:10" ht="22.25" customHeight="1">
      <c r="A95" s="32"/>
      <c r="B95" s="32"/>
      <c r="C95" s="23"/>
      <c r="D95" s="23"/>
      <c r="E95" s="23"/>
      <c r="F95" s="23"/>
      <c r="G95" s="23"/>
      <c r="H95" s="23"/>
      <c r="I95" s="23"/>
      <c r="J95" s="23"/>
    </row>
    <row r="96" spans="1:10" ht="22.25" customHeight="1">
      <c r="A96" s="32"/>
      <c r="B96" s="32"/>
      <c r="C96" s="23"/>
      <c r="D96" s="23"/>
      <c r="E96" s="23"/>
      <c r="F96" s="23"/>
      <c r="G96" s="23"/>
      <c r="H96" s="23"/>
      <c r="I96" s="23"/>
      <c r="J96" s="23"/>
    </row>
    <row r="97" spans="1:10" ht="22.25" customHeight="1">
      <c r="A97" s="32"/>
      <c r="B97" s="32"/>
      <c r="C97" s="23"/>
      <c r="D97" s="23"/>
      <c r="E97" s="23"/>
      <c r="F97" s="23"/>
      <c r="G97" s="23"/>
      <c r="H97" s="23"/>
      <c r="I97" s="23"/>
      <c r="J97" s="23"/>
    </row>
    <row r="98" spans="1:10" ht="22.25" customHeight="1">
      <c r="A98" s="32"/>
      <c r="B98" s="32"/>
      <c r="C98" s="23"/>
      <c r="D98" s="23"/>
      <c r="E98" s="23"/>
      <c r="F98" s="23"/>
      <c r="G98" s="23"/>
      <c r="H98" s="23"/>
      <c r="I98" s="23"/>
      <c r="J98" s="23"/>
    </row>
    <row r="99" spans="1:10" ht="22.25" customHeight="1">
      <c r="A99" s="32"/>
      <c r="B99" s="32"/>
      <c r="C99" s="23"/>
      <c r="D99" s="23"/>
      <c r="E99" s="23"/>
      <c r="F99" s="23"/>
      <c r="G99" s="23"/>
      <c r="H99" s="23"/>
      <c r="I99" s="23"/>
      <c r="J99" s="23"/>
    </row>
    <row r="100" spans="1:10" ht="22.25" customHeight="1">
      <c r="A100" s="32"/>
      <c r="B100" s="32"/>
      <c r="C100" s="23"/>
      <c r="D100" s="23"/>
      <c r="E100" s="23"/>
      <c r="F100" s="23"/>
      <c r="G100" s="23"/>
      <c r="H100" s="23"/>
      <c r="I100" s="23"/>
      <c r="J100" s="23"/>
    </row>
    <row r="101" spans="1:10" ht="22.25" customHeight="1">
      <c r="A101" s="32"/>
      <c r="B101" s="32"/>
      <c r="C101" s="23"/>
      <c r="D101" s="23"/>
      <c r="E101" s="23"/>
      <c r="F101" s="23"/>
      <c r="G101" s="23"/>
      <c r="H101" s="23"/>
      <c r="I101" s="23"/>
      <c r="J101" s="23"/>
    </row>
    <row r="102" spans="1:10" ht="22.25" customHeight="1">
      <c r="A102" s="32"/>
      <c r="B102" s="32"/>
      <c r="C102" s="23"/>
      <c r="D102" s="23"/>
      <c r="E102" s="23"/>
      <c r="F102" s="23"/>
      <c r="G102" s="23"/>
      <c r="H102" s="23"/>
      <c r="I102" s="23"/>
      <c r="J102" s="23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8:E48"/>
    <mergeCell ref="G48:I48"/>
    <mergeCell ref="C50:I50"/>
    <mergeCell ref="C7:E7"/>
    <mergeCell ref="G7:I7"/>
    <mergeCell ref="C45:E45"/>
    <mergeCell ref="G45:I45"/>
    <mergeCell ref="C46:E46"/>
    <mergeCell ref="G46:I46"/>
    <mergeCell ref="C47:E47"/>
    <mergeCell ref="G47:I47"/>
  </mergeCells>
  <pageMargins left="0.8" right="0.5" top="0.48" bottom="0.5" header="0.5" footer="0.5"/>
  <pageSetup paperSize="9" scale="83" firstPageNumber="11" fitToWidth="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SCE 7-8</vt:lpstr>
      <vt:lpstr>SCE 9-10</vt:lpstr>
      <vt:lpstr>CF 11-12</vt:lpstr>
      <vt:lpstr>'BS 2-4'!Print_Area</vt:lpstr>
      <vt:lpstr>'CF 11-12'!Print_Area</vt:lpstr>
      <vt:lpstr>'PL 5-6'!Print_Area</vt:lpstr>
      <vt:lpstr>'SCE 7-8'!Print_Area</vt:lpstr>
      <vt:lpstr>'SCE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Somjai, Nigonyanont</cp:lastModifiedBy>
  <cp:lastPrinted>2021-11-11T05:06:20Z</cp:lastPrinted>
  <dcterms:created xsi:type="dcterms:W3CDTF">2020-04-29T10:42:38Z</dcterms:created>
  <dcterms:modified xsi:type="dcterms:W3CDTF">2021-11-11T05:06:26Z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