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021 (Q3)\"/>
    </mc:Choice>
  </mc:AlternateContent>
  <xr:revisionPtr revIDLastSave="0" documentId="13_ncr:1_{9700EAA4-C843-4AC0-A177-A6E4A5EFDDBD}" xr6:coauthVersionLast="46" xr6:coauthVersionMax="46" xr10:uidLastSave="{00000000-0000-0000-0000-000000000000}"/>
  <bookViews>
    <workbookView xWindow="-120" yWindow="-120" windowWidth="21840" windowHeight="13140" tabRatio="588" xr2:uid="{00000000-000D-0000-FFFF-FFFF00000000}"/>
  </bookViews>
  <sheets>
    <sheet name="2-4" sheetId="4" r:id="rId1"/>
    <sheet name="P&amp;L 5-6 (3M)" sheetId="25" r:id="rId2"/>
    <sheet name="P&amp;L 7-8 (9M)" sheetId="26" r:id="rId3"/>
    <sheet name="9" sheetId="27" r:id="rId4"/>
    <sheet name="10" sheetId="28" r:id="rId5"/>
    <sheet name="11-12" sheetId="32" r:id="rId6"/>
  </sheets>
  <definedNames>
    <definedName name="_xlnm.Print_Area" localSheetId="4">'10'!$A$1:$M$27</definedName>
    <definedName name="_xlnm.Print_Area" localSheetId="3">'9'!$A$1:$P$34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7" i="32" l="1"/>
  <c r="E97" i="32"/>
  <c r="A112" i="32" l="1"/>
  <c r="K97" i="32"/>
  <c r="G97" i="32"/>
  <c r="K82" i="32"/>
  <c r="I82" i="32"/>
  <c r="G82" i="32"/>
  <c r="E82" i="32"/>
  <c r="A58" i="32"/>
  <c r="A56" i="32"/>
  <c r="K49" i="32"/>
  <c r="K53" i="32" s="1"/>
  <c r="K99" i="32" s="1"/>
  <c r="K102" i="32" s="1"/>
  <c r="G49" i="32"/>
  <c r="G53" i="32" s="1"/>
  <c r="G99" i="32" l="1"/>
  <c r="G102" i="32" s="1"/>
  <c r="L28" i="27"/>
  <c r="N27" i="27"/>
  <c r="P29" i="27" l="1"/>
  <c r="P24" i="27" l="1"/>
  <c r="M20" i="28" l="1"/>
  <c r="N32" i="27"/>
  <c r="L32" i="27"/>
  <c r="H32" i="27"/>
  <c r="F32" i="27"/>
  <c r="D32" i="27"/>
  <c r="P30" i="27"/>
  <c r="P28" i="27"/>
  <c r="P26" i="27"/>
  <c r="O42" i="26"/>
  <c r="O25" i="26"/>
  <c r="O16" i="26"/>
  <c r="K70" i="26"/>
  <c r="K63" i="26"/>
  <c r="K42" i="26"/>
  <c r="K25" i="26"/>
  <c r="K16" i="26"/>
  <c r="N70" i="25"/>
  <c r="N63" i="25"/>
  <c r="N25" i="25"/>
  <c r="N16" i="25"/>
  <c r="J70" i="25"/>
  <c r="J63" i="25"/>
  <c r="J42" i="25"/>
  <c r="J25" i="25"/>
  <c r="J16" i="25"/>
  <c r="G16" i="28"/>
  <c r="G23" i="28" s="1"/>
  <c r="M13" i="28"/>
  <c r="I16" i="28"/>
  <c r="I23" i="28" s="1"/>
  <c r="A3" i="28"/>
  <c r="L22" i="27"/>
  <c r="H22" i="27"/>
  <c r="F22" i="27"/>
  <c r="D22" i="27"/>
  <c r="N22" i="27"/>
  <c r="J22" i="27"/>
  <c r="A51" i="26"/>
  <c r="M42" i="26"/>
  <c r="I42" i="26"/>
  <c r="M25" i="26"/>
  <c r="I25" i="26"/>
  <c r="M16" i="26"/>
  <c r="I16" i="26"/>
  <c r="A49" i="26"/>
  <c r="A51" i="25"/>
  <c r="H42" i="25"/>
  <c r="L25" i="25"/>
  <c r="H25" i="25"/>
  <c r="L16" i="25"/>
  <c r="H16" i="25"/>
  <c r="A49" i="25"/>
  <c r="J28" i="25" l="1"/>
  <c r="J31" i="25" s="1"/>
  <c r="J34" i="25" s="1"/>
  <c r="J44" i="25" s="1"/>
  <c r="N28" i="25"/>
  <c r="N31" i="25" s="1"/>
  <c r="N34" i="25" s="1"/>
  <c r="N44" i="25" s="1"/>
  <c r="L28" i="25"/>
  <c r="L31" i="25" s="1"/>
  <c r="L34" i="25" s="1"/>
  <c r="L44" i="25" s="1"/>
  <c r="H28" i="25"/>
  <c r="H31" i="25" s="1"/>
  <c r="H34" i="25" s="1"/>
  <c r="H63" i="25" s="1"/>
  <c r="O28" i="26"/>
  <c r="O31" i="26" s="1"/>
  <c r="O34" i="26" s="1"/>
  <c r="O63" i="26" s="1"/>
  <c r="K28" i="26"/>
  <c r="K31" i="26" s="1"/>
  <c r="K34" i="26" s="1"/>
  <c r="K44" i="26" s="1"/>
  <c r="I28" i="26"/>
  <c r="I31" i="26" s="1"/>
  <c r="E49" i="32" s="1"/>
  <c r="E53" i="32" s="1"/>
  <c r="E99" i="32" s="1"/>
  <c r="E102" i="32" s="1"/>
  <c r="M28" i="26"/>
  <c r="M31" i="26" s="1"/>
  <c r="I49" i="32" s="1"/>
  <c r="I53" i="32" s="1"/>
  <c r="I99" i="32" s="1"/>
  <c r="I102" i="32" s="1"/>
  <c r="P22" i="27"/>
  <c r="E16" i="28"/>
  <c r="K125" i="4"/>
  <c r="G125" i="4"/>
  <c r="E23" i="28" l="1"/>
  <c r="M18" i="28"/>
  <c r="L70" i="25"/>
  <c r="M34" i="26"/>
  <c r="M44" i="26" s="1"/>
  <c r="I34" i="26"/>
  <c r="I63" i="26" s="1"/>
  <c r="J27" i="27" s="1"/>
  <c r="H44" i="25"/>
  <c r="H70" i="25" s="1"/>
  <c r="O44" i="26"/>
  <c r="O70" i="26" s="1"/>
  <c r="O75" i="26" s="1"/>
  <c r="I25" i="4"/>
  <c r="I44" i="26" l="1"/>
  <c r="I70" i="26" s="1"/>
  <c r="M63" i="26"/>
  <c r="M70" i="26"/>
  <c r="M75" i="26" s="1"/>
  <c r="K23" i="28"/>
  <c r="L63" i="25"/>
  <c r="J32" i="27"/>
  <c r="P27" i="27"/>
  <c r="P32" i="27" s="1"/>
  <c r="K128" i="4"/>
  <c r="G128" i="4"/>
  <c r="K84" i="4"/>
  <c r="I84" i="4"/>
  <c r="E84" i="4"/>
  <c r="G84" i="4"/>
  <c r="K74" i="4"/>
  <c r="I74" i="4"/>
  <c r="E74" i="4"/>
  <c r="G74" i="4"/>
  <c r="I75" i="26" l="1"/>
  <c r="M21" i="28"/>
  <c r="M23" i="28" s="1"/>
  <c r="M14" i="28"/>
  <c r="M16" i="28" s="1"/>
  <c r="K16" i="28"/>
  <c r="G86" i="4"/>
  <c r="G130" i="4" s="1"/>
  <c r="E86" i="4"/>
  <c r="K86" i="4"/>
  <c r="K130" i="4" s="1"/>
  <c r="I86" i="4"/>
  <c r="K43" i="4"/>
  <c r="I43" i="4"/>
  <c r="E43" i="4"/>
  <c r="G43" i="4"/>
  <c r="E25" i="4"/>
  <c r="K25" i="4"/>
  <c r="G25" i="4"/>
  <c r="E45" i="4" l="1"/>
  <c r="G45" i="4"/>
  <c r="K45" i="4"/>
  <c r="I45" i="4"/>
  <c r="A96" i="4" l="1"/>
  <c r="A141" i="4" s="1"/>
  <c r="A48" i="25" s="1"/>
  <c r="A93" i="25" s="1"/>
  <c r="A97" i="4"/>
  <c r="A52" i="4"/>
  <c r="A99" i="4"/>
  <c r="A54" i="4"/>
  <c r="A34" i="27" l="1"/>
  <c r="A27" i="28" s="1"/>
  <c r="A48" i="26"/>
  <c r="A93" i="26"/>
  <c r="I125" i="4"/>
  <c r="I128" i="4" s="1"/>
  <c r="I130" i="4" s="1"/>
  <c r="E125" i="4"/>
  <c r="E128" i="4" s="1"/>
  <c r="E130" i="4" s="1"/>
</calcChain>
</file>

<file path=xl/sharedStrings.xml><?xml version="1.0" encoding="utf-8"?>
<sst xmlns="http://schemas.openxmlformats.org/spreadsheetml/2006/main" count="470" uniqueCount="217">
  <si>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</si>
  <si>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</si>
  <si>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</si>
  <si>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</si>
  <si>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</si>
  <si>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</si>
  <si>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</si>
  <si>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</si>
  <si>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</si>
  <si>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</si>
  <si>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</si>
  <si>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</si>
  <si>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</si>
  <si>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</si>
  <si>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</si>
  <si>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</si>
  <si>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</si>
  <si>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</si>
  <si>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</si>
  <si>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</si>
  <si>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</si>
  <si>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</si>
  <si>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</si>
  <si>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</si>
  <si>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</si>
  <si>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</si>
  <si>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</si>
  <si>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</si>
  <si>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</si>
  <si>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</si>
  <si>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</si>
  <si>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</si>
  <si>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</si>
  <si>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</si>
  <si>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</si>
  <si>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</si>
  <si>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</si>
  <si>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</si>
  <si>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</si>
  <si>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</si>
  <si>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</si>
  <si>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</si>
  <si>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</si>
  <si>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</si>
  <si>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</si>
  <si>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</si>
  <si>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</si>
  <si>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</si>
  <si>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</si>
  <si>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</si>
  <si>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</si>
  <si>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</si>
  <si>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</si>
  <si>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</si>
  <si>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</si>
  <si>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</si>
  <si>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</si>
  <si>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</si>
  <si>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</si>
  <si>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</si>
  <si>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</si>
  <si>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</si>
  <si>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</si>
  <si>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</si>
  <si>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</si>
  <si>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</si>
  <si>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</si>
  <si>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</si>
  <si>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</si>
  <si>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</si>
  <si>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</si>
  <si>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</si>
  <si>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</si>
  <si>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</si>
  <si>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</si>
  <si>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</si>
  <si>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</si>
  <si>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</si>
  <si>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</si>
  <si>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</si>
  <si>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</si>
  <si>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</si>
  <si>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</si>
  <si>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</si>
  <si>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</si>
  <si>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</si>
  <si>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</si>
  <si>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</si>
  <si>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</si>
  <si>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</si>
  <si>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</si>
  <si>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</si>
  <si>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</si>
  <si>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</si>
  <si>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</si>
  <si>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</si>
  <si>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</si>
  <si>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</si>
  <si>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</si>
  <si>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</si>
  <si>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</si>
  <si>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</si>
  <si>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</si>
  <si>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</si>
  <si>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</si>
  <si>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</si>
  <si>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</si>
  <si>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</si>
  <si>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ประมาณการหนี้สินค่ารื้อถอนสินทรัพย์ถาวร</t>
  </si>
  <si>
    <t>ลูกหนี้การค้าภายใต้สัญญาเช่าการเงินที่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</si>
  <si>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</si>
  <si>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</si>
  <si>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</si>
  <si>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</si>
  <si>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</si>
  <si>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</si>
  <si>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</si>
  <si>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</si>
  <si>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</si>
  <si>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</si>
  <si>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</si>
  <si>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</si>
  <si>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</si>
  <si>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ค่าเสื่อมราคา - สินทรัพย์สิทธิการใช้</t>
  </si>
  <si>
    <t>เงินสดจ่ายเพื่อลงทุนในบริษัทย่อย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</si>
  <si>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</si>
  <si>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</si>
  <si>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</si>
  <si>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</si>
  <si>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</si>
  <si>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</si>
  <si>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</si>
  <si>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</si>
  <si>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</si>
  <si>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</si>
  <si>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</si>
  <si>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</si>
  <si>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</si>
  <si>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เงินลงทุนในบริษัทย่อย - สุทธิ</t>
  </si>
  <si>
    <t>เงินให้กู้ยืมระยะสั้นแก่กิจการที่เกี่ยวข้องกัน</t>
  </si>
  <si>
    <t>กำไร(ขาดทุน)จากอัตราแลกเปลี่ยน - สุทธิ</t>
  </si>
  <si>
    <t>เงินสดรับจากเงินกู้ยืมระยะสั้นจากกรรมการ</t>
  </si>
  <si>
    <t>องค์ประกอบอื่นของส่วนของเจ้าของ</t>
  </si>
  <si>
    <t>เงินสดจ่ายสำหรับสินทรัพย์สิทธิการใช้</t>
  </si>
  <si>
    <t>หนี้สูญ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</si>
  <si>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</si>
  <si>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</si>
  <si>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พ.ศ. 2564</t>
  </si>
  <si>
    <t>ยอดคงเหลือ ณ วันที่ 1 มกราคม พ.ศ. 2563</t>
  </si>
  <si>
    <t>สินทรัพย์ที่เกิดจากสัญญา</t>
  </si>
  <si>
    <t>เงินลงทุนในบริษัทร่วม</t>
  </si>
  <si>
    <t>ส่วนแบ่ง</t>
  </si>
  <si>
    <t>กำไรเบ็ดเสร็จอื่น</t>
  </si>
  <si>
    <t>กำไร(ขาดทุน)เบ็ดเสร็จอื่น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</si>
  <si>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</si>
  <si>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</si>
  <si>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เงินสดจ่ายเพื่อเงินให้กู้ยืมระยะสั้นแก่บริษัทย่อย</t>
  </si>
  <si>
    <t>เงินกู้ยืมระยะสั้นจากบริษัทที่เกี่ยวข้องกัน</t>
  </si>
  <si>
    <t>ค่าความนิยม</t>
  </si>
  <si>
    <t>เงินสดรับจากเงินให้กู้ยืมระยะสั้นแก่การร่วมค้า</t>
  </si>
  <si>
    <t>องค์ประกอบอื่น</t>
  </si>
  <si>
    <t>ของส่วนของเจ้าของ</t>
  </si>
  <si>
    <t>เงินปันผล</t>
  </si>
  <si>
    <t>ส่วนแบ่งกำไรขาดทุนเบ็ดเสร็จอื่นของการร่วมค้าตามวิธีส่วนได้เสีย</t>
  </si>
  <si>
    <t>ส่วนได้เสียที่ไม่มีอำนาจควบคุมจากการลงทุนในบริษัทย่อยทางอ้อม</t>
  </si>
  <si>
    <t xml:space="preserve">   และมีราคาทุนสูงกว่ามูลค่าสุทธิที่จะได้รับ</t>
  </si>
  <si>
    <t>ขาดทุนจากการตัดจำหน่ายสินทรัพย์ไม่มีตัวตน</t>
  </si>
  <si>
    <t>ตัดจำหน่ายกำไรจากการขายสินทรัพย์และเช่ากลับคืน</t>
  </si>
  <si>
    <t>รายได้เงินปันผล</t>
  </si>
  <si>
    <t>เงินสดจ่ายค่ารื้อถอนสินทรัพย์ถาวร</t>
  </si>
  <si>
    <t>เงินปันผลรับ</t>
  </si>
  <si>
    <t>เงินสดจ่ายคืนเงินกู้ยืมระยะสั้นจากกรรมการ</t>
  </si>
  <si>
    <t>เงินปันผลจ่าย</t>
  </si>
  <si>
    <t>ยอดคงเหลือ ณ วันที่ 1 มกราคม พ.ศ. 2564</t>
  </si>
  <si>
    <t>ส่วนแบ่งกำไรจากเงินลงทุนในบริษัทร่วม</t>
  </si>
  <si>
    <t>ส่วนแบ่งกำไรขาดทุนเบ็ดเสร็จอื่นของบริษัทร่วมตามวิธีส่วนได้เสีย</t>
  </si>
  <si>
    <t>จากบริษัทร่วม</t>
  </si>
  <si>
    <t>การเปลี่ยนแปลงสัดส่วนการถือหุ้นบริษัทย่อย</t>
  </si>
  <si>
    <t>กำไรจากอัตราแลกเปลี่ยน - สุทธิ</t>
  </si>
  <si>
    <t>เงินสดได้มาจากกิจกรรมดำเนินงาน</t>
  </si>
  <si>
    <t>เงินสดสุทธิได้มาจากกิจกรรมดำเนินงาน</t>
  </si>
  <si>
    <t>19.3,19.4</t>
  </si>
  <si>
    <t>หมายเหตุประกอบข้อมูลทางการเงินในหน้า 13 ถึง 32 เป็นส่วนหนึ่งของข้อมูลทางการเงินระหว่างกาลนี้</t>
  </si>
  <si>
    <t>รายการที่จะจัดประเภทใหม่ไปยังกำไรหรือขาดทุน</t>
  </si>
  <si>
    <t>ภายหลังส่วนแบ่งกำไรขาดทุนเบ็ดเสร็จอื่น</t>
  </si>
  <si>
    <t>ของบริษัทร่วมตามวิธีส่วนได้เสีย</t>
  </si>
  <si>
    <t>กำไรก่อนต้นทุนทางการเงินและ</t>
  </si>
  <si>
    <t>สำหรับงวด - สุทธิจากภาษี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</si>
  <si>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</si>
  <si>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</si>
  <si>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</si>
  <si>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</si>
  <si>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ยอดคงเหลือ ณ วันที่ 30 กันยายน พ.ศ. 2563</t>
  </si>
  <si>
    <t>ยอดคงเหลือ ณ วันที่ 30 กันยายน พ.ศ. 2564</t>
  </si>
  <si>
    <t>ขายบริษัทย่อย</t>
  </si>
  <si>
    <t>(กลับรายการ)การด้อยค่าเงินลงทุนในบริษัทย่อย</t>
  </si>
  <si>
    <t>กำไรจากการวัดมูลค่ายุติธรรมของสินทรัพย์ทางการเงิน</t>
  </si>
  <si>
    <t xml:space="preserve">   ที่วัดมูลค่าผ่านกำไรหรือขาดทุน</t>
  </si>
  <si>
    <t>กำไรจากการขายสินทรัพย์ทางการเงิน</t>
  </si>
  <si>
    <t>(กลับรายการ)การด้อยค่าของอาคารและอุปกรณ์</t>
  </si>
  <si>
    <t>ขาดทุนจากการจำหน่ายเงินลงทุนในบริษัทย่อย</t>
  </si>
  <si>
    <t>การจำหน่ายเงินลงทุนในบริษัทย่อย</t>
  </si>
  <si>
    <t>การได้มาซึ่งสินทรัพย์สิทธิการใช้</t>
  </si>
  <si>
    <t>ส่วนลดค่าเช่า</t>
  </si>
  <si>
    <t>เงินสดรับจากเงินให้กู้ยืมระยะสั้นแก่บุคคลที่เกี่ยวข้องกัน</t>
  </si>
  <si>
    <t>เงินสดจ่ายสุทธิเพื่อลงทุนในสินทรัพย์ทางการเงินที่วัดมูลค่า</t>
  </si>
  <si>
    <t xml:space="preserve">   ด้วยมูลค่ยุติธรรมผ่านกำไรหรือขาดทุน</t>
  </si>
  <si>
    <t>เงินสดสุทธิจากเงินกู้ยืมระยะสั้นจากสถาบันการเงิน</t>
  </si>
  <si>
    <t>เงินสดรับชำระค่าหุ้นจากส่วนได้ส่วนเสียที่ไม่มีอำนาจควบคุม</t>
  </si>
  <si>
    <t xml:space="preserve">  ของบริษัทย่อยโดยอ้อม</t>
  </si>
  <si>
    <t>เงินสดสุทธิได้มาจาก(ใช้ไปใน)กิจกรรมจัดหาเงิน</t>
  </si>
  <si>
    <t>ขาดทุนจากการเปลี่ยนสัดส่วนการลงทุนในบริษัทย่อย</t>
  </si>
  <si>
    <t>(กลับรายการ)ค่าเผื่อสินค้าเคลื่อนไหวช้า</t>
  </si>
  <si>
    <t>ครบกำหนดรับชำระภายในหนึ่งปี - สุทธิ</t>
  </si>
  <si>
    <t>เงินสดจ่ายซื้อส่วนที่เป็นของส่วนได้เสียที่ไม่มีอำนาจควบคุม</t>
  </si>
  <si>
    <t xml:space="preserve">  จากการเปลี่ยนแปลงเงินลงทุนในบริษัทย่อย</t>
  </si>
  <si>
    <t>(กลับรายการ)ค่าเผื่อผลขาดทุนลูกหนี้การค้าและลูกหนี้อื่น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</si>
</sst>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#,##0.00;\(#,##0.00\);\-"/>
  </numFmts>
  <fonts count="2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3" fillId="0" borderId="0"/>
    <xf numFmtId="0" fontId="6" fillId="0" borderId="0"/>
    <xf numFmtId="0" fontId="5" fillId="0" borderId="0"/>
    <xf numFmtId="0" fontId="4" fillId="0" borderId="0"/>
    <xf numFmtId="0" fontId="2" fillId="0" borderId="0"/>
    <xf numFmtId="0" fontId="11" fillId="0" borderId="0"/>
    <xf numFmtId="0" fontId="2" fillId="0" borderId="0"/>
    <xf numFmtId="0" fontId="6" fillId="32" borderId="11" applyNumberFormat="0" applyFont="0" applyAlignment="0" applyProtection="0"/>
    <xf numFmtId="0" fontId="20" fillId="27" borderId="12" applyNumberForma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7">
    <xf numFmtId="0" fontId="0" fillId="0" borderId="0" xfId="0"/>
    <xf numFmtId="0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right"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Alignment="1">
      <alignment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0" fontId="24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horizontal="right" vertical="center" wrapText="1"/>
    </xf>
    <xf numFmtId="165" fontId="25" fillId="0" borderId="0" xfId="0" applyNumberFormat="1" applyFont="1" applyFill="1" applyAlignment="1">
      <alignment horizontal="center" vertical="center" wrapText="1"/>
    </xf>
    <xf numFmtId="172" fontId="25" fillId="0" borderId="0" xfId="0" applyNumberFormat="1" applyFont="1" applyFill="1" applyAlignment="1">
      <alignment vertical="center" wrapText="1"/>
    </xf>
    <xf numFmtId="172" fontId="25" fillId="0" borderId="0" xfId="0" applyNumberFormat="1" applyFont="1" applyFill="1" applyBorder="1" applyAlignment="1">
      <alignment vertical="center" wrapText="1"/>
    </xf>
    <xf numFmtId="171" fontId="25" fillId="0" borderId="2" xfId="28" applyNumberFormat="1" applyFont="1" applyFill="1" applyBorder="1" applyAlignment="1">
      <alignment horizontal="right" vertical="center" wrapText="1"/>
    </xf>
    <xf numFmtId="165" fontId="25" fillId="0" borderId="0" xfId="0" applyNumberFormat="1" applyFont="1" applyFill="1" applyBorder="1" applyAlignment="1">
      <alignment horizontal="right" vertical="center" wrapText="1"/>
    </xf>
    <xf numFmtId="167" fontId="25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Border="1" applyAlignment="1">
      <alignment horizontal="right" vertical="center" wrapText="1"/>
    </xf>
    <xf numFmtId="167" fontId="25" fillId="0" borderId="2" xfId="0" applyNumberFormat="1" applyFont="1" applyFill="1" applyBorder="1" applyAlignment="1">
      <alignment horizontal="right" vertical="center" wrapText="1"/>
    </xf>
    <xf numFmtId="165" fontId="25" fillId="0" borderId="1" xfId="0" applyNumberFormat="1" applyFont="1" applyFill="1" applyBorder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 wrapText="1"/>
    </xf>
    <xf numFmtId="0" fontId="25" fillId="0" borderId="1" xfId="0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right" vertical="center" wrapText="1"/>
    </xf>
    <xf numFmtId="170" fontId="25" fillId="0" borderId="0" xfId="0" applyNumberFormat="1" applyFont="1" applyFill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right" vertical="center" wrapText="1"/>
    </xf>
    <xf numFmtId="0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NumberFormat="1" applyFont="1" applyFill="1" applyAlignment="1">
      <alignment horizontal="center" vertical="center"/>
    </xf>
    <xf numFmtId="3" fontId="25" fillId="0" borderId="3" xfId="0" applyNumberFormat="1" applyFont="1" applyFill="1" applyBorder="1" applyAlignment="1">
      <alignment horizontal="right" vertical="center" wrapText="1"/>
    </xf>
    <xf numFmtId="3" fontId="25" fillId="0" borderId="0" xfId="0" applyNumberFormat="1" applyFont="1" applyFill="1" applyAlignment="1">
      <alignment horizontal="right" vertical="center" wrapText="1"/>
    </xf>
    <xf numFmtId="167" fontId="25" fillId="0" borderId="0" xfId="0" applyNumberFormat="1" applyFont="1" applyFill="1" applyAlignment="1">
      <alignment horizontal="center" vertical="center"/>
    </xf>
    <xf numFmtId="167" fontId="25" fillId="0" borderId="0" xfId="0" applyNumberFormat="1" applyFont="1" applyFill="1" applyBorder="1" applyAlignment="1">
      <alignment horizontal="center" vertical="center"/>
    </xf>
    <xf numFmtId="166" fontId="25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2" xfId="28" quotePrefix="1" applyNumberFormat="1" applyFont="1" applyFill="1" applyBorder="1" applyAlignment="1">
      <alignment horizontal="right" vertical="center"/>
    </xf>
    <xf numFmtId="165" fontId="25" fillId="0" borderId="3" xfId="0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5" fillId="0" borderId="1" xfId="0" applyNumberFormat="1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1" xfId="0" applyNumberFormat="1" applyFont="1" applyFill="1" applyBorder="1" applyAlignment="1">
      <alignment horizontal="right" vertical="center"/>
    </xf>
    <xf numFmtId="9" fontId="26" fillId="0" borderId="0" xfId="49" applyFont="1" applyFill="1" applyBorder="1" applyAlignment="1">
      <alignment horizontal="center" vertical="center"/>
    </xf>
    <xf numFmtId="9" fontId="26" fillId="0" borderId="0" xfId="49" applyFont="1" applyFill="1" applyAlignment="1">
      <alignment horizontal="center" vertical="center"/>
    </xf>
    <xf numFmtId="169" fontId="26" fillId="0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 wrapText="1"/>
    </xf>
    <xf numFmtId="165" fontId="25" fillId="33" borderId="0" xfId="45" applyNumberFormat="1" applyFont="1" applyFill="1" applyAlignment="1">
      <alignment horizontal="right" vertical="center" wrapText="1"/>
    </xf>
    <xf numFmtId="172" fontId="25" fillId="33" borderId="0" xfId="28" applyNumberFormat="1" applyFont="1" applyFill="1" applyAlignment="1">
      <alignment horizontal="right" vertical="center" wrapText="1"/>
    </xf>
    <xf numFmtId="167" fontId="25" fillId="33" borderId="0" xfId="28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right" vertical="center" wrapText="1"/>
    </xf>
    <xf numFmtId="165" fontId="25" fillId="33" borderId="1" xfId="0" applyNumberFormat="1" applyFont="1" applyFill="1" applyBorder="1" applyAlignment="1">
      <alignment horizontal="right" vertical="center" wrapText="1"/>
    </xf>
    <xf numFmtId="171" fontId="25" fillId="33" borderId="2" xfId="28" applyNumberFormat="1" applyFont="1" applyFill="1" applyBorder="1" applyAlignment="1">
      <alignment horizontal="right" vertical="center" wrapText="1"/>
    </xf>
    <xf numFmtId="167" fontId="25" fillId="33" borderId="0" xfId="0" applyNumberFormat="1" applyFont="1" applyFill="1" applyAlignment="1">
      <alignment horizontal="right" vertical="center" wrapText="1"/>
    </xf>
    <xf numFmtId="165" fontId="25" fillId="33" borderId="3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center" vertical="center"/>
    </xf>
    <xf numFmtId="167" fontId="25" fillId="33" borderId="0" xfId="0" quotePrefix="1" applyNumberFormat="1" applyFont="1" applyFill="1" applyAlignment="1">
      <alignment horizontal="right" vertical="center" wrapText="1"/>
    </xf>
    <xf numFmtId="167" fontId="25" fillId="33" borderId="0" xfId="0" applyNumberFormat="1" applyFont="1" applyFill="1" applyBorder="1" applyAlignment="1">
      <alignment horizontal="right" vertical="center" wrapText="1"/>
    </xf>
    <xf numFmtId="166" fontId="25" fillId="33" borderId="0" xfId="0" applyNumberFormat="1" applyFont="1" applyFill="1" applyAlignment="1">
      <alignment horizontal="right" vertical="center" wrapText="1"/>
    </xf>
    <xf numFmtId="167" fontId="25" fillId="33" borderId="2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Alignment="1">
      <alignment vertical="center" wrapText="1"/>
    </xf>
    <xf numFmtId="165" fontId="25" fillId="33" borderId="0" xfId="0" applyNumberFormat="1" applyFont="1" applyFill="1" applyBorder="1" applyAlignment="1">
      <alignment vertical="center" wrapText="1"/>
    </xf>
    <xf numFmtId="166" fontId="25" fillId="33" borderId="1" xfId="0" applyNumberFormat="1" applyFont="1" applyFill="1" applyBorder="1" applyAlignment="1">
      <alignment horizontal="right" vertical="center" wrapText="1"/>
    </xf>
    <xf numFmtId="0" fontId="25" fillId="33" borderId="0" xfId="0" applyFont="1" applyFill="1" applyAlignment="1">
      <alignment vertical="center" wrapText="1"/>
    </xf>
    <xf numFmtId="3" fontId="25" fillId="33" borderId="3" xfId="0" applyNumberFormat="1" applyFont="1" applyFill="1" applyBorder="1" applyAlignment="1">
      <alignment horizontal="right" vertical="center" wrapText="1"/>
    </xf>
    <xf numFmtId="3" fontId="25" fillId="33" borderId="0" xfId="0" applyNumberFormat="1" applyFont="1" applyFill="1" applyAlignment="1">
      <alignment horizontal="right" vertical="center" wrapText="1"/>
    </xf>
    <xf numFmtId="167" fontId="25" fillId="33" borderId="1" xfId="0" applyNumberFormat="1" applyFont="1" applyFill="1" applyBorder="1" applyAlignment="1">
      <alignment horizontal="right" vertical="center" wrapText="1"/>
    </xf>
    <xf numFmtId="165" fontId="25" fillId="33" borderId="0" xfId="0" applyNumberFormat="1" applyFont="1" applyFill="1" applyBorder="1" applyAlignment="1">
      <alignment horizontal="center" vertical="center"/>
    </xf>
    <xf numFmtId="165" fontId="27" fillId="33" borderId="0" xfId="0" applyNumberFormat="1" applyFont="1" applyFill="1" applyAlignment="1">
      <alignment horizontal="center" vertical="center"/>
    </xf>
    <xf numFmtId="165" fontId="26" fillId="33" borderId="0" xfId="0" applyNumberFormat="1" applyFont="1" applyFill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33" borderId="1" xfId="28" applyNumberFormat="1" applyFont="1" applyFill="1" applyBorder="1" applyAlignment="1">
      <alignment horizontal="right" vertical="center"/>
    </xf>
    <xf numFmtId="165" fontId="26" fillId="33" borderId="3" xfId="0" applyNumberFormat="1" applyFont="1" applyFill="1" applyBorder="1" applyAlignment="1">
      <alignment horizontal="right" vertical="center"/>
    </xf>
    <xf numFmtId="169" fontId="26" fillId="33" borderId="0" xfId="0" applyNumberFormat="1" applyFont="1" applyFill="1" applyAlignment="1">
      <alignment horizontal="right" vertical="center"/>
    </xf>
    <xf numFmtId="167" fontId="25" fillId="33" borderId="0" xfId="0" applyNumberFormat="1" applyFont="1" applyFill="1" applyAlignment="1">
      <alignment vertical="center" wrapText="1"/>
    </xf>
    <xf numFmtId="0" fontId="25" fillId="0" borderId="0" xfId="0" applyFont="1" applyFill="1"/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7" fontId="26" fillId="33" borderId="1" xfId="0" applyNumberFormat="1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67" fontId="26" fillId="33" borderId="3" xfId="0" applyNumberFormat="1" applyFont="1" applyFill="1" applyBorder="1" applyAlignment="1">
      <alignment horizontal="right" vertical="center"/>
    </xf>
    <xf numFmtId="167" fontId="26" fillId="0" borderId="3" xfId="0" applyNumberFormat="1" applyFont="1" applyFill="1" applyBorder="1" applyAlignment="1">
      <alignment horizontal="right" vertical="center"/>
    </xf>
    <xf numFmtId="167" fontId="26" fillId="33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165" fontId="26" fillId="0" borderId="3" xfId="0" applyNumberFormat="1" applyFont="1" applyFill="1" applyBorder="1" applyAlignment="1">
      <alignment horizontal="right"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left" vertical="center"/>
    </xf>
    <xf numFmtId="167" fontId="26" fillId="0" borderId="0" xfId="0" applyNumberFormat="1" applyFont="1" applyAlignment="1">
      <alignment horizontal="right" vertical="center"/>
    </xf>
    <xf numFmtId="167" fontId="26" fillId="0" borderId="0" xfId="0" applyNumberFormat="1" applyFont="1" applyAlignment="1">
      <alignment horizontal="center" vertical="center"/>
    </xf>
    <xf numFmtId="167" fontId="26" fillId="0" borderId="1" xfId="0" applyNumberFormat="1" applyFont="1" applyBorder="1" applyAlignment="1">
      <alignment horizontal="right"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65" fontId="26" fillId="0" borderId="0" xfId="0" applyNumberFormat="1" applyFont="1" applyAlignment="1">
      <alignment horizontal="right" vertical="center"/>
    </xf>
    <xf numFmtId="170" fontId="26" fillId="0" borderId="0" xfId="0" applyNumberFormat="1" applyFont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 wrapText="1"/>
    </xf>
    <xf numFmtId="165" fontId="24" fillId="0" borderId="0" xfId="46" applyNumberFormat="1" applyFont="1" applyAlignment="1">
      <alignment vertical="center"/>
    </xf>
    <xf numFmtId="165" fontId="26" fillId="0" borderId="1" xfId="28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horizontal="left" vertical="center"/>
    </xf>
    <xf numFmtId="165" fontId="24" fillId="0" borderId="0" xfId="0" applyNumberFormat="1" applyFont="1" applyAlignment="1">
      <alignment horizontal="right" vertical="center" wrapText="1"/>
    </xf>
    <xf numFmtId="165" fontId="25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horizontal="right" vertical="center" wrapText="1"/>
    </xf>
    <xf numFmtId="165" fontId="27" fillId="0" borderId="1" xfId="0" applyNumberFormat="1" applyFont="1" applyBorder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left" vertical="center"/>
    </xf>
    <xf numFmtId="165" fontId="26" fillId="0" borderId="0" xfId="0" applyNumberFormat="1" applyFont="1" applyAlignment="1">
      <alignment horizontal="center" vertical="center" wrapText="1"/>
    </xf>
    <xf numFmtId="168" fontId="26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165" fontId="25" fillId="0" borderId="1" xfId="0" applyNumberFormat="1" applyFont="1" applyBorder="1" applyAlignment="1">
      <alignment vertical="center"/>
    </xf>
    <xf numFmtId="165" fontId="24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/>
    </xf>
    <xf numFmtId="165" fontId="25" fillId="0" borderId="0" xfId="0" applyNumberFormat="1" applyFont="1" applyAlignment="1">
      <alignment vertical="center" wrapText="1"/>
    </xf>
    <xf numFmtId="165" fontId="24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167" fontId="25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167" fontId="25" fillId="0" borderId="0" xfId="0" applyNumberFormat="1" applyFont="1" applyAlignment="1">
      <alignment horizontal="center" vertical="center"/>
    </xf>
    <xf numFmtId="165" fontId="26" fillId="0" borderId="0" xfId="54" applyNumberFormat="1" applyFont="1" applyFill="1" applyBorder="1" applyAlignment="1">
      <alignment vertical="center" wrapText="1"/>
    </xf>
    <xf numFmtId="165" fontId="26" fillId="0" borderId="0" xfId="54" applyNumberFormat="1" applyFont="1" applyFill="1" applyAlignment="1">
      <alignment horizontal="right" vertical="center" wrapText="1"/>
    </xf>
    <xf numFmtId="166" fontId="26" fillId="0" borderId="0" xfId="54" applyNumberFormat="1" applyFont="1" applyFill="1" applyAlignment="1">
      <alignment horizontal="right" vertical="center" wrapText="1"/>
    </xf>
    <xf numFmtId="165" fontId="25" fillId="33" borderId="0" xfId="54" applyNumberFormat="1" applyFont="1" applyFill="1" applyAlignment="1">
      <alignment horizontal="right" vertical="center" wrapText="1"/>
    </xf>
    <xf numFmtId="167" fontId="26" fillId="0" borderId="0" xfId="54" applyNumberFormat="1" applyFont="1" applyFill="1" applyBorder="1" applyAlignment="1">
      <alignment vertical="center" wrapText="1"/>
    </xf>
    <xf numFmtId="167" fontId="26" fillId="0" borderId="0" xfId="54" applyNumberFormat="1" applyFont="1" applyFill="1" applyAlignment="1">
      <alignment vertical="center" wrapText="1"/>
    </xf>
    <xf numFmtId="166" fontId="26" fillId="0" borderId="0" xfId="54" applyNumberFormat="1" applyFont="1" applyFill="1" applyBorder="1" applyAlignment="1">
      <alignment vertical="center" wrapText="1"/>
    </xf>
    <xf numFmtId="167" fontId="26" fillId="0" borderId="0" xfId="56" applyNumberFormat="1" applyFont="1" applyFill="1" applyBorder="1" applyAlignment="1">
      <alignment horizontal="right" vertical="center" wrapText="1"/>
    </xf>
    <xf numFmtId="167" fontId="25" fillId="33" borderId="2" xfId="54" applyNumberFormat="1" applyFont="1" applyFill="1" applyBorder="1" applyAlignment="1">
      <alignment horizontal="right" vertical="center" wrapText="1"/>
    </xf>
    <xf numFmtId="165" fontId="25" fillId="0" borderId="0" xfId="54" applyNumberFormat="1" applyFont="1" applyFill="1" applyAlignment="1">
      <alignment horizontal="right" vertical="center" wrapText="1"/>
    </xf>
    <xf numFmtId="166" fontId="25" fillId="0" borderId="0" xfId="54" applyNumberFormat="1" applyFont="1" applyFill="1" applyAlignment="1">
      <alignment horizontal="right" vertical="center" wrapText="1"/>
    </xf>
    <xf numFmtId="171" fontId="25" fillId="0" borderId="0" xfId="55" applyNumberFormat="1" applyFont="1" applyFill="1" applyBorder="1" applyAlignment="1">
      <alignment horizontal="right" vertical="center" wrapText="1"/>
    </xf>
    <xf numFmtId="167" fontId="25" fillId="0" borderId="1" xfId="55" applyNumberFormat="1" applyFont="1" applyFill="1" applyBorder="1" applyAlignment="1">
      <alignment horizontal="right" vertical="center" wrapText="1"/>
    </xf>
    <xf numFmtId="167" fontId="25" fillId="0" borderId="0" xfId="54" applyNumberFormat="1" applyFont="1" applyFill="1" applyAlignment="1">
      <alignment horizontal="right" vertical="center" wrapText="1"/>
    </xf>
    <xf numFmtId="167" fontId="25" fillId="0" borderId="0" xfId="56" quotePrefix="1" applyNumberFormat="1" applyFont="1" applyFill="1" applyBorder="1" applyAlignment="1">
      <alignment horizontal="right" vertical="center" wrapText="1"/>
    </xf>
    <xf numFmtId="167" fontId="25" fillId="0" borderId="0" xfId="54" quotePrefix="1" applyNumberFormat="1" applyFont="1" applyFill="1" applyAlignment="1">
      <alignment horizontal="right" vertical="center" wrapText="1"/>
    </xf>
    <xf numFmtId="167" fontId="25" fillId="0" borderId="0" xfId="54" applyNumberFormat="1" applyFont="1" applyFill="1" applyBorder="1" applyAlignment="1">
      <alignment horizontal="right" vertical="center" wrapText="1"/>
    </xf>
    <xf numFmtId="167" fontId="25" fillId="0" borderId="2" xfId="54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Alignment="1">
      <alignment horizontal="right" vertical="center" wrapText="1"/>
    </xf>
    <xf numFmtId="171" fontId="25" fillId="0" borderId="1" xfId="55" applyNumberFormat="1" applyFont="1" applyFill="1" applyBorder="1" applyAlignment="1">
      <alignment horizontal="right" vertical="center" wrapText="1"/>
    </xf>
    <xf numFmtId="171" fontId="25" fillId="0" borderId="0" xfId="56" quotePrefix="1" applyNumberFormat="1" applyFont="1" applyFill="1" applyBorder="1" applyAlignment="1">
      <alignment horizontal="right" vertical="center" wrapText="1"/>
    </xf>
    <xf numFmtId="171" fontId="25" fillId="0" borderId="0" xfId="54" applyNumberFormat="1" applyFont="1" applyFill="1" applyBorder="1" applyAlignment="1">
      <alignment horizontal="right" vertical="center" wrapText="1"/>
    </xf>
    <xf numFmtId="171" fontId="25" fillId="0" borderId="0" xfId="54" quotePrefix="1" applyNumberFormat="1" applyFont="1" applyFill="1" applyAlignment="1">
      <alignment horizontal="right" vertical="center" wrapText="1"/>
    </xf>
    <xf numFmtId="171" fontId="25" fillId="0" borderId="2" xfId="54" applyNumberFormat="1" applyFont="1" applyFill="1" applyBorder="1" applyAlignment="1">
      <alignment horizontal="right" vertical="center" wrapText="1"/>
    </xf>
    <xf numFmtId="165" fontId="24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 wrapText="1"/>
    </xf>
    <xf numFmtId="167" fontId="25" fillId="0" borderId="0" xfId="0" applyNumberFormat="1" applyFont="1" applyAlignment="1">
      <alignment vertical="center" wrapText="1"/>
    </xf>
    <xf numFmtId="167" fontId="26" fillId="0" borderId="1" xfId="28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 wrapText="1"/>
    </xf>
    <xf numFmtId="167" fontId="25" fillId="0" borderId="0" xfId="0" quotePrefix="1" applyNumberFormat="1" applyFont="1" applyFill="1" applyAlignment="1">
      <alignment horizontal="right" vertical="center" wrapText="1"/>
    </xf>
    <xf numFmtId="164" fontId="25" fillId="33" borderId="0" xfId="28" applyFont="1" applyFill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/>
    </xf>
    <xf numFmtId="165" fontId="27" fillId="0" borderId="1" xfId="0" applyNumberFormat="1" applyFont="1" applyBorder="1" applyAlignment="1">
      <alignment horizontal="left" vertical="center"/>
    </xf>
    <xf numFmtId="165" fontId="26" fillId="0" borderId="1" xfId="0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right" vertical="center"/>
    </xf>
    <xf numFmtId="164" fontId="26" fillId="33" borderId="0" xfId="28" applyFont="1" applyFill="1" applyBorder="1" applyAlignment="1">
      <alignment horizontal="right" vertical="center"/>
    </xf>
    <xf numFmtId="165" fontId="26" fillId="0" borderId="1" xfId="0" applyNumberFormat="1" applyFont="1" applyBorder="1" applyAlignment="1">
      <alignment vertical="center"/>
    </xf>
    <xf numFmtId="167" fontId="26" fillId="33" borderId="1" xfId="28" applyNumberFormat="1" applyFont="1" applyFill="1" applyBorder="1" applyAlignment="1">
      <alignment horizontal="right" vertical="center"/>
    </xf>
    <xf numFmtId="167" fontId="26" fillId="0" borderId="0" xfId="28" applyNumberFormat="1" applyFont="1" applyFill="1" applyAlignment="1">
      <alignment horizontal="center" vertical="center"/>
    </xf>
    <xf numFmtId="165" fontId="26" fillId="0" borderId="1" xfId="0" applyNumberFormat="1" applyFont="1" applyBorder="1" applyAlignment="1">
      <alignment horizontal="left" vertical="center"/>
    </xf>
    <xf numFmtId="167" fontId="26" fillId="0" borderId="1" xfId="0" applyNumberFormat="1" applyFont="1" applyBorder="1" applyAlignment="1">
      <alignment horizontal="center" vertical="center"/>
    </xf>
    <xf numFmtId="167" fontId="27" fillId="0" borderId="0" xfId="0" applyNumberFormat="1" applyFont="1" applyAlignment="1">
      <alignment vertical="center"/>
    </xf>
    <xf numFmtId="167" fontId="27" fillId="0" borderId="0" xfId="0" applyNumberFormat="1" applyFont="1" applyAlignment="1">
      <alignment horizontal="right" vertical="center"/>
    </xf>
    <xf numFmtId="167" fontId="27" fillId="0" borderId="0" xfId="0" applyNumberFormat="1" applyFont="1" applyAlignment="1">
      <alignment horizontal="right" vertical="center" wrapText="1"/>
    </xf>
    <xf numFmtId="167" fontId="27" fillId="0" borderId="1" xfId="0" applyNumberFormat="1" applyFont="1" applyBorder="1" applyAlignment="1">
      <alignment horizontal="right" vertical="center"/>
    </xf>
    <xf numFmtId="167" fontId="27" fillId="0" borderId="0" xfId="0" applyNumberFormat="1" applyFont="1" applyAlignment="1">
      <alignment horizontal="center" vertical="center"/>
    </xf>
    <xf numFmtId="167" fontId="27" fillId="33" borderId="0" xfId="0" applyNumberFormat="1" applyFont="1" applyFill="1" applyAlignment="1">
      <alignment horizontal="center" vertical="center"/>
    </xf>
    <xf numFmtId="167" fontId="27" fillId="33" borderId="0" xfId="0" applyNumberFormat="1" applyFont="1" applyFill="1" applyAlignment="1">
      <alignment horizontal="right" vertical="center"/>
    </xf>
    <xf numFmtId="167" fontId="26" fillId="33" borderId="0" xfId="28" applyNumberFormat="1" applyFont="1" applyFill="1" applyBorder="1" applyAlignment="1">
      <alignment horizontal="right" vertical="center"/>
    </xf>
    <xf numFmtId="167" fontId="26" fillId="0" borderId="1" xfId="0" applyNumberFormat="1" applyFont="1" applyBorder="1" applyAlignment="1">
      <alignment vertical="center"/>
    </xf>
    <xf numFmtId="167" fontId="27" fillId="0" borderId="0" xfId="0" applyNumberFormat="1" applyFont="1" applyAlignment="1">
      <alignment horizontal="left" vertical="center"/>
    </xf>
    <xf numFmtId="173" fontId="26" fillId="33" borderId="0" xfId="0" applyNumberFormat="1" applyFont="1" applyFill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7" fontId="25" fillId="33" borderId="1" xfId="0" quotePrefix="1" applyNumberFormat="1" applyFont="1" applyFill="1" applyBorder="1" applyAlignment="1">
      <alignment horizontal="right" vertical="center" wrapText="1"/>
    </xf>
    <xf numFmtId="167" fontId="27" fillId="0" borderId="0" xfId="0" applyNumberFormat="1" applyFont="1" applyAlignment="1">
      <alignment horizontal="right"/>
    </xf>
    <xf numFmtId="167" fontId="26" fillId="0" borderId="0" xfId="0" applyNumberFormat="1" applyFont="1"/>
    <xf numFmtId="165" fontId="27" fillId="0" borderId="0" xfId="0" applyNumberFormat="1" applyFont="1" applyAlignment="1">
      <alignment wrapText="1"/>
    </xf>
    <xf numFmtId="165" fontId="26" fillId="0" borderId="0" xfId="0" applyNumberFormat="1" applyFont="1" applyAlignment="1">
      <alignment wrapText="1"/>
    </xf>
    <xf numFmtId="167" fontId="27" fillId="0" borderId="0" xfId="0" applyNumberFormat="1" applyFont="1" applyAlignment="1">
      <alignment horizontal="right" wrapText="1"/>
    </xf>
    <xf numFmtId="167" fontId="26" fillId="0" borderId="0" xfId="0" applyNumberFormat="1" applyFont="1" applyAlignment="1">
      <alignment wrapText="1"/>
    </xf>
    <xf numFmtId="0" fontId="27" fillId="0" borderId="1" xfId="0" applyFont="1" applyBorder="1" applyAlignment="1">
      <alignment horizontal="center"/>
    </xf>
    <xf numFmtId="165" fontId="27" fillId="0" borderId="0" xfId="0" applyNumberFormat="1" applyFont="1" applyAlignment="1">
      <alignment horizontal="right" wrapText="1"/>
    </xf>
    <xf numFmtId="167" fontId="27" fillId="0" borderId="1" xfId="0" applyNumberFormat="1" applyFont="1" applyBorder="1" applyAlignment="1">
      <alignment horizontal="right" wrapText="1"/>
    </xf>
    <xf numFmtId="167" fontId="26" fillId="33" borderId="0" xfId="0" applyNumberFormat="1" applyFont="1" applyFill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28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 wrapText="1"/>
    </xf>
    <xf numFmtId="167" fontId="26" fillId="33" borderId="0" xfId="28" quotePrefix="1" applyNumberFormat="1" applyFont="1" applyFill="1" applyAlignment="1">
      <alignment horizontal="right" vertical="center"/>
    </xf>
    <xf numFmtId="0" fontId="27" fillId="0" borderId="0" xfId="0" applyFont="1"/>
    <xf numFmtId="0" fontId="26" fillId="0" borderId="1" xfId="0" applyFont="1" applyBorder="1" applyAlignment="1">
      <alignment vertical="center"/>
    </xf>
    <xf numFmtId="0" fontId="26" fillId="0" borderId="0" xfId="0" applyFont="1"/>
    <xf numFmtId="165" fontId="26" fillId="0" borderId="0" xfId="0" applyNumberFormat="1" applyFont="1" applyFill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right" vertical="center" wrapText="1"/>
    </xf>
    <xf numFmtId="165" fontId="27" fillId="0" borderId="1" xfId="0" applyNumberFormat="1" applyFont="1" applyFill="1" applyBorder="1" applyAlignment="1">
      <alignment horizontal="right" vertical="center"/>
    </xf>
    <xf numFmtId="165" fontId="26" fillId="0" borderId="1" xfId="0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horizontal="left" vertical="center"/>
    </xf>
    <xf numFmtId="164" fontId="26" fillId="0" borderId="0" xfId="28" applyFont="1" applyFill="1" applyBorder="1" applyAlignment="1">
      <alignment horizontal="right" vertical="center"/>
    </xf>
    <xf numFmtId="167" fontId="26" fillId="0" borderId="1" xfId="0" applyNumberFormat="1" applyFont="1" applyFill="1" applyBorder="1" applyAlignment="1">
      <alignment horizontal="center" vertical="center"/>
    </xf>
    <xf numFmtId="167" fontId="27" fillId="0" borderId="0" xfId="0" applyNumberFormat="1" applyFont="1" applyFill="1" applyAlignment="1">
      <alignment horizontal="right" vertical="center"/>
    </xf>
    <xf numFmtId="167" fontId="27" fillId="0" borderId="0" xfId="0" applyNumberFormat="1" applyFont="1" applyFill="1" applyAlignment="1">
      <alignment horizontal="right" vertical="center" wrapText="1"/>
    </xf>
    <xf numFmtId="167" fontId="27" fillId="0" borderId="1" xfId="0" applyNumberFormat="1" applyFont="1" applyFill="1" applyBorder="1" applyAlignment="1">
      <alignment horizontal="right" vertical="center"/>
    </xf>
    <xf numFmtId="167" fontId="27" fillId="0" borderId="0" xfId="0" applyNumberFormat="1" applyFont="1" applyFill="1" applyAlignment="1">
      <alignment horizontal="center" vertical="center"/>
    </xf>
    <xf numFmtId="167" fontId="26" fillId="0" borderId="1" xfId="0" applyNumberFormat="1" applyFont="1" applyFill="1" applyBorder="1" applyAlignment="1">
      <alignment vertical="center"/>
    </xf>
    <xf numFmtId="167" fontId="27" fillId="0" borderId="0" xfId="0" applyNumberFormat="1" applyFont="1" applyFill="1" applyAlignment="1">
      <alignment horizontal="left" vertical="center"/>
    </xf>
    <xf numFmtId="173" fontId="26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165" fontId="24" fillId="0" borderId="0" xfId="46" applyNumberFormat="1" applyFont="1" applyFill="1" applyAlignment="1">
      <alignment vertical="center"/>
    </xf>
    <xf numFmtId="167" fontId="25" fillId="0" borderId="1" xfId="0" applyNumberFormat="1" applyFont="1" applyFill="1" applyBorder="1" applyAlignment="1">
      <alignment horizontal="right" vertical="center" wrapText="1"/>
    </xf>
    <xf numFmtId="167" fontId="25" fillId="0" borderId="1" xfId="0" quotePrefix="1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vertical="center" wrapText="1"/>
    </xf>
    <xf numFmtId="167" fontId="26" fillId="0" borderId="0" xfId="28" quotePrefix="1" applyNumberFormat="1" applyFont="1" applyFill="1" applyAlignment="1">
      <alignment horizontal="right" vertical="center"/>
    </xf>
    <xf numFmtId="165" fontId="27" fillId="0" borderId="0" xfId="0" applyNumberFormat="1" applyFont="1" applyAlignment="1">
      <alignment horizontal="center" vertical="center" wrapText="1"/>
    </xf>
    <xf numFmtId="165" fontId="27" fillId="0" borderId="14" xfId="0" applyNumberFormat="1" applyFont="1" applyBorder="1" applyAlignment="1">
      <alignment horizontal="center" vertical="center" wrapText="1"/>
    </xf>
    <xf numFmtId="165" fontId="27" fillId="0" borderId="1" xfId="0" applyNumberFormat="1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165" fontId="26" fillId="0" borderId="0" xfId="0" applyNumberFormat="1" applyFont="1" applyAlignment="1">
      <alignment horizontal="right" vertical="center" wrapText="1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 applyAlignment="1">
      <alignment horizontal="right" vertical="center" wrapText="1"/>
    </xf>
    <xf numFmtId="165" fontId="26" fillId="0" borderId="0" xfId="0" applyNumberFormat="1" applyFont="1" applyFill="1" applyAlignment="1">
      <alignment horizontal="right" vertical="center" wrapText="1"/>
    </xf>
    <xf numFmtId="165" fontId="26" fillId="0" borderId="0" xfId="0" applyNumberFormat="1" applyFont="1" applyFill="1" applyAlignment="1">
      <alignment vertical="center" wrapText="1"/>
    </xf>
    <xf numFmtId="165" fontId="27" fillId="0" borderId="1" xfId="0" applyNumberFormat="1" applyFont="1" applyFill="1" applyBorder="1" applyAlignment="1">
      <alignment horizontal="right" vertical="center" wrapText="1"/>
    </xf>
    <xf numFmtId="0" fontId="27" fillId="0" borderId="0" xfId="0" applyFont="1" applyFill="1" applyAlignment="1">
      <alignment horizontal="right" vertical="center" wrapText="1"/>
    </xf>
    <xf numFmtId="165" fontId="27" fillId="0" borderId="0" xfId="46" applyNumberFormat="1" applyFont="1" applyFill="1" applyAlignment="1">
      <alignment vertical="center"/>
    </xf>
    <xf numFmtId="165" fontId="26" fillId="0" borderId="0" xfId="46" applyNumberFormat="1" applyFont="1" applyFill="1" applyAlignment="1">
      <alignment vertical="center"/>
    </xf>
    <xf numFmtId="167" fontId="26" fillId="0" borderId="0" xfId="0" applyNumberFormat="1" applyFont="1" applyFill="1" applyAlignment="1">
      <alignment horizontal="right"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167" fontId="26" fillId="0" borderId="1" xfId="0" applyNumberFormat="1" applyFont="1" applyFill="1" applyBorder="1" applyAlignment="1">
      <alignment horizontal="right" vertical="center" wrapText="1"/>
    </xf>
    <xf numFmtId="165" fontId="26" fillId="0" borderId="3" xfId="0" applyNumberFormat="1" applyFont="1" applyFill="1" applyBorder="1" applyAlignment="1">
      <alignment horizontal="right" vertical="center" wrapText="1"/>
    </xf>
    <xf numFmtId="165" fontId="27" fillId="0" borderId="0" xfId="46" applyNumberFormat="1" applyFont="1" applyAlignment="1">
      <alignment vertical="center"/>
    </xf>
    <xf numFmtId="165" fontId="26" fillId="0" borderId="0" xfId="0" applyNumberFormat="1" applyFont="1" applyAlignment="1">
      <alignment vertical="center" wrapText="1"/>
    </xf>
    <xf numFmtId="165" fontId="26" fillId="33" borderId="0" xfId="0" applyNumberFormat="1" applyFont="1" applyFill="1" applyAlignment="1">
      <alignment horizontal="right" vertical="center" wrapText="1"/>
    </xf>
    <xf numFmtId="165" fontId="26" fillId="33" borderId="0" xfId="0" applyNumberFormat="1" applyFont="1" applyFill="1" applyAlignment="1">
      <alignment vertical="center" wrapText="1"/>
    </xf>
    <xf numFmtId="165" fontId="26" fillId="0" borderId="0" xfId="46" applyNumberFormat="1" applyFont="1" applyAlignment="1">
      <alignment vertical="center"/>
    </xf>
    <xf numFmtId="167" fontId="26" fillId="33" borderId="0" xfId="0" applyNumberFormat="1" applyFont="1" applyFill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167" fontId="26" fillId="33" borderId="1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165" fontId="26" fillId="33" borderId="3" xfId="0" applyNumberFormat="1" applyFont="1" applyFill="1" applyBorder="1" applyAlignment="1">
      <alignment horizontal="righ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164" fontId="25" fillId="0" borderId="0" xfId="28" applyFont="1" applyAlignment="1">
      <alignment horizontal="right" vertical="center" wrapText="1"/>
    </xf>
    <xf numFmtId="173" fontId="26" fillId="0" borderId="0" xfId="0" applyNumberFormat="1" applyFont="1" applyAlignment="1">
      <alignment horizontal="center" vertical="center"/>
    </xf>
    <xf numFmtId="0" fontId="24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top" wrapText="1"/>
    </xf>
    <xf numFmtId="165" fontId="27" fillId="0" borderId="1" xfId="0" applyNumberFormat="1" applyFont="1" applyBorder="1" applyAlignment="1">
      <alignment horizontal="center" vertical="center"/>
    </xf>
    <xf numFmtId="173" fontId="26" fillId="0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1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6" fillId="33" borderId="0" xfId="0" quotePrefix="1" applyNumberFormat="1" applyFont="1" applyFill="1" applyAlignment="1">
      <alignment horizontal="right" vertical="center"/>
    </xf>
    <xf numFmtId="167" fontId="26" fillId="0" borderId="0" xfId="0" applyNumberFormat="1" applyFont="1" applyAlignment="1">
      <alignment horizontal="right" vertical="top" wrapText="1"/>
    </xf>
    <xf numFmtId="167" fontId="27" fillId="0" borderId="0" xfId="0" applyNumberFormat="1" applyFont="1" applyFill="1" applyAlignment="1">
      <alignment horizontal="right"/>
    </xf>
    <xf numFmtId="167" fontId="27" fillId="0" borderId="0" xfId="0" applyNumberFormat="1" applyFont="1" applyFill="1" applyAlignment="1">
      <alignment horizontal="right" wrapText="1"/>
    </xf>
    <xf numFmtId="167" fontId="27" fillId="0" borderId="1" xfId="0" applyNumberFormat="1" applyFont="1" applyFill="1" applyBorder="1" applyAlignment="1">
      <alignment horizontal="right" wrapText="1"/>
    </xf>
    <xf numFmtId="167" fontId="26" fillId="0" borderId="0" xfId="0" applyNumberFormat="1" applyFont="1" applyFill="1" applyAlignment="1">
      <alignment vertical="center"/>
    </xf>
    <xf numFmtId="166" fontId="26" fillId="0" borderId="1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Alignment="1">
      <alignment horizontal="right" vertical="center"/>
    </xf>
    <xf numFmtId="166" fontId="26" fillId="0" borderId="0" xfId="0" quotePrefix="1" applyNumberFormat="1" applyFont="1" applyFill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horizontal="right" vertical="center" wrapText="1"/>
    </xf>
    <xf numFmtId="165" fontId="25" fillId="33" borderId="0" xfId="55" applyNumberFormat="1" applyFont="1" applyFill="1" applyBorder="1" applyAlignment="1">
      <alignment horizontal="right" vertical="center" wrapText="1"/>
    </xf>
    <xf numFmtId="165" fontId="25" fillId="33" borderId="1" xfId="55" applyNumberFormat="1" applyFont="1" applyFill="1" applyBorder="1" applyAlignment="1">
      <alignment horizontal="right" vertical="center" wrapText="1"/>
    </xf>
    <xf numFmtId="165" fontId="25" fillId="33" borderId="2" xfId="28" applyNumberFormat="1" applyFont="1" applyFill="1" applyBorder="1" applyAlignment="1">
      <alignment horizontal="right" vertical="center" wrapText="1"/>
    </xf>
    <xf numFmtId="165" fontId="25" fillId="33" borderId="0" xfId="56" quotePrefix="1" applyNumberFormat="1" applyFont="1" applyFill="1" applyBorder="1" applyAlignment="1">
      <alignment horizontal="right" vertical="center" wrapText="1"/>
    </xf>
    <xf numFmtId="165" fontId="25" fillId="33" borderId="0" xfId="54" quotePrefix="1" applyNumberFormat="1" applyFont="1" applyFill="1" applyAlignment="1">
      <alignment horizontal="right" vertical="center" wrapText="1"/>
    </xf>
    <xf numFmtId="165" fontId="25" fillId="33" borderId="2" xfId="54" applyNumberFormat="1" applyFont="1" applyFill="1" applyBorder="1" applyAlignment="1">
      <alignment horizontal="right" vertical="center" wrapText="1"/>
    </xf>
    <xf numFmtId="165" fontId="25" fillId="33" borderId="0" xfId="0" quotePrefix="1" applyNumberFormat="1" applyFont="1" applyFill="1" applyAlignment="1">
      <alignment horizontal="right" vertical="center" wrapText="1"/>
    </xf>
    <xf numFmtId="165" fontId="25" fillId="33" borderId="2" xfId="0" applyNumberFormat="1" applyFont="1" applyFill="1" applyBorder="1" applyAlignment="1">
      <alignment horizontal="right" vertical="center" wrapText="1"/>
    </xf>
    <xf numFmtId="165" fontId="25" fillId="0" borderId="0" xfId="28" applyNumberFormat="1" applyFont="1" applyFill="1" applyBorder="1" applyAlignment="1">
      <alignment horizontal="center" vertical="center"/>
    </xf>
    <xf numFmtId="169" fontId="26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/>
    </xf>
    <xf numFmtId="167" fontId="27" fillId="0" borderId="1" xfId="0" applyNumberFormat="1" applyFont="1" applyBorder="1" applyAlignment="1">
      <alignment horizontal="center" vertical="center"/>
    </xf>
    <xf numFmtId="165" fontId="27" fillId="0" borderId="1" xfId="0" applyNumberFormat="1" applyFont="1" applyBorder="1" applyAlignment="1">
      <alignment horizontal="center" vertical="center" wrapText="1"/>
    </xf>
    <xf numFmtId="165" fontId="27" fillId="0" borderId="4" xfId="0" applyNumberFormat="1" applyFont="1" applyBorder="1" applyAlignment="1">
      <alignment horizontal="center" vertical="center" wrapText="1"/>
    </xf>
    <xf numFmtId="165" fontId="24" fillId="0" borderId="1" xfId="0" applyNumberFormat="1" applyFont="1" applyBorder="1" applyAlignment="1">
      <alignment horizontal="center" vertical="center" wrapText="1"/>
    </xf>
    <xf numFmtId="165" fontId="24" fillId="0" borderId="4" xfId="0" applyNumberFormat="1" applyFont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</cellXfs>
  <cellStyles count="6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144" xfId="56" xr:uid="{16C1B96B-BF9B-4794-B41F-EF4E2C464525}"/>
    <cellStyle name="Comma 145" xfId="57" xr:uid="{4932B70D-46C0-4BF5-A856-D4AC61F6DCEF}"/>
    <cellStyle name="Comma 146" xfId="58" xr:uid="{6024A951-9A06-4722-9038-1C3528702319}"/>
    <cellStyle name="Comma 147" xfId="59" xr:uid="{4CF7F3C2-3C8E-4A66-946F-3570F3CEF01A}"/>
    <cellStyle name="Comma 151" xfId="60" xr:uid="{C2B8BCE6-A857-433D-AE9B-6A8C1CD6044C}"/>
    <cellStyle name="Comma 2" xfId="29" xr:uid="{00000000-0005-0000-0000-00001C000000}"/>
    <cellStyle name="Comma 3" xfId="30" xr:uid="{00000000-0005-0000-0000-00001D000000}"/>
    <cellStyle name="Comma 4" xfId="55" xr:uid="{2162A410-5800-428F-A063-79F49CDC24F5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 6" xfId="54" xr:uid="{85C4421E-F73F-47D9-B481-1EBA3B724296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zoomScale="110" zoomScaleNormal="110" zoomScaleSheetLayoutView="145" workbookViewId="0">
      <selection activeCell="N5" sqref="N5"/>
    </sheetView>
  </sheetViews>
  <sheetFormatPr defaultColWidth="9" defaultRowHeight="21.2" customHeight="1"/>
  <cols>
    <col min="1" max="1" width="1.28515625" style="44" customWidth="1"/>
    <col min="2" max="2" width="29.85546875" style="54" customWidth="1"/>
    <col min="3" max="3" width="8.7109375" style="2" customWidth="1"/>
    <col min="4" max="4" width="0.7109375" style="2" customWidth="1"/>
    <col min="5" max="5" width="14" style="4" customWidth="1"/>
    <col min="6" max="6" width="0.7109375" style="2" customWidth="1"/>
    <col min="7" max="7" width="12.85546875" style="4" bestFit="1" customWidth="1"/>
    <col min="8" max="8" width="0.7109375" style="2" customWidth="1"/>
    <col min="9" max="9" width="14" style="4" customWidth="1"/>
    <col min="10" max="10" width="0.7109375" style="2" customWidth="1"/>
    <col min="11" max="11" width="12.85546875" style="4" bestFit="1" customWidth="1"/>
    <col min="12" max="12" width="9" style="2"/>
    <col min="13" max="13" width="10.85546875" style="2" bestFit="1" customWidth="1"/>
    <col min="14" max="14" width="9.5703125" style="2" bestFit="1" customWidth="1"/>
    <col min="15" max="16384" width="9" style="2"/>
  </cols>
  <sheetData>
    <row r="1" spans="1:11" ht="21.75" customHeight="1">
      <c r="A1" s="1" t="s">
        <v>65</v>
      </c>
      <c r="B1" s="2"/>
      <c r="C1" s="3"/>
    </row>
    <row r="2" spans="1:11" ht="21.75" customHeight="1">
      <c r="A2" s="1" t="s">
        <v>1</v>
      </c>
      <c r="B2" s="2"/>
      <c r="C2" s="3"/>
    </row>
    <row r="3" spans="1:11" ht="21.75" customHeight="1">
      <c r="A3" s="118" t="s">
        <v>188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8.95" customHeight="1">
      <c r="A4" s="9"/>
      <c r="B4" s="10"/>
      <c r="D4" s="14"/>
      <c r="E4" s="119"/>
      <c r="F4" s="12"/>
      <c r="G4" s="12"/>
      <c r="H4" s="12"/>
      <c r="I4" s="119"/>
      <c r="J4" s="12"/>
      <c r="K4" s="12"/>
    </row>
    <row r="5" spans="1:11" ht="18.95" customHeight="1">
      <c r="A5" s="9"/>
      <c r="B5" s="10"/>
      <c r="E5" s="309" t="s">
        <v>60</v>
      </c>
      <c r="F5" s="309"/>
      <c r="G5" s="309"/>
      <c r="H5" s="11"/>
      <c r="I5" s="309" t="s">
        <v>95</v>
      </c>
      <c r="J5" s="309"/>
      <c r="K5" s="309"/>
    </row>
    <row r="6" spans="1:11" ht="18.95" customHeight="1">
      <c r="A6" s="9"/>
      <c r="B6" s="10"/>
      <c r="E6" s="139" t="s">
        <v>53</v>
      </c>
      <c r="F6" s="170"/>
      <c r="G6" s="139" t="s">
        <v>54</v>
      </c>
      <c r="H6" s="170"/>
      <c r="I6" s="139" t="s">
        <v>53</v>
      </c>
      <c r="J6" s="13"/>
      <c r="K6" s="177" t="s">
        <v>54</v>
      </c>
    </row>
    <row r="7" spans="1:11" ht="18.95" customHeight="1">
      <c r="A7" s="9"/>
      <c r="B7" s="10"/>
      <c r="D7" s="14"/>
      <c r="E7" s="119" t="s">
        <v>189</v>
      </c>
      <c r="F7" s="12"/>
      <c r="G7" s="12" t="s">
        <v>30</v>
      </c>
      <c r="H7" s="12"/>
      <c r="I7" s="119" t="s">
        <v>189</v>
      </c>
      <c r="J7" s="12"/>
      <c r="K7" s="12" t="s">
        <v>30</v>
      </c>
    </row>
    <row r="8" spans="1:11" ht="18.95" customHeight="1">
      <c r="A8" s="9"/>
      <c r="B8" s="10"/>
      <c r="C8" s="15"/>
      <c r="D8" s="14"/>
      <c r="E8" s="12" t="s">
        <v>147</v>
      </c>
      <c r="F8" s="12"/>
      <c r="G8" s="12" t="s">
        <v>116</v>
      </c>
      <c r="H8" s="12"/>
      <c r="I8" s="12" t="s">
        <v>147</v>
      </c>
      <c r="J8" s="12"/>
      <c r="K8" s="12" t="s">
        <v>116</v>
      </c>
    </row>
    <row r="9" spans="1:11" ht="18.95" customHeight="1">
      <c r="A9" s="9"/>
      <c r="B9" s="10"/>
      <c r="C9" s="115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95" customHeight="1">
      <c r="A10" s="17" t="s">
        <v>4</v>
      </c>
      <c r="B10" s="10"/>
      <c r="C10" s="18"/>
      <c r="D10" s="18"/>
      <c r="E10" s="64"/>
      <c r="F10" s="18"/>
      <c r="G10" s="19"/>
      <c r="H10" s="18"/>
      <c r="I10" s="64"/>
      <c r="J10" s="18"/>
      <c r="K10" s="19"/>
    </row>
    <row r="11" spans="1:11" ht="3" customHeight="1">
      <c r="A11" s="17"/>
      <c r="B11" s="10"/>
      <c r="C11" s="18"/>
      <c r="D11" s="18"/>
      <c r="E11" s="64"/>
      <c r="F11" s="18"/>
      <c r="G11" s="19"/>
      <c r="H11" s="18"/>
      <c r="I11" s="64"/>
      <c r="J11" s="18"/>
      <c r="K11" s="19"/>
    </row>
    <row r="12" spans="1:11" ht="18.95" customHeight="1">
      <c r="A12" s="17" t="s">
        <v>5</v>
      </c>
      <c r="B12" s="10"/>
      <c r="C12" s="18"/>
      <c r="D12" s="18"/>
      <c r="E12" s="64"/>
      <c r="F12" s="18"/>
      <c r="G12" s="155"/>
      <c r="H12" s="147"/>
      <c r="I12" s="149"/>
      <c r="J12" s="147"/>
      <c r="K12" s="164"/>
    </row>
    <row r="13" spans="1:11" ht="3" customHeight="1">
      <c r="A13" s="17"/>
      <c r="B13" s="10"/>
      <c r="C13" s="18"/>
      <c r="D13" s="18"/>
      <c r="E13" s="64"/>
      <c r="F13" s="18"/>
      <c r="G13" s="155"/>
      <c r="H13" s="147"/>
      <c r="I13" s="149"/>
      <c r="J13" s="147"/>
      <c r="K13" s="164"/>
    </row>
    <row r="14" spans="1:11" ht="18.95" customHeight="1">
      <c r="A14" s="9" t="s">
        <v>6</v>
      </c>
      <c r="B14" s="10"/>
      <c r="C14" s="20"/>
      <c r="D14" s="18"/>
      <c r="E14" s="65">
        <v>1325286412</v>
      </c>
      <c r="F14" s="18"/>
      <c r="G14" s="155">
        <v>872146450</v>
      </c>
      <c r="H14" s="147"/>
      <c r="I14" s="149">
        <v>845589425</v>
      </c>
      <c r="J14" s="147"/>
      <c r="K14" s="164">
        <v>706490983</v>
      </c>
    </row>
    <row r="15" spans="1:11" ht="18.95" customHeight="1">
      <c r="A15" s="9" t="s">
        <v>145</v>
      </c>
      <c r="B15" s="10"/>
      <c r="C15" s="20"/>
      <c r="D15" s="18"/>
      <c r="E15" s="65"/>
      <c r="F15" s="18"/>
      <c r="I15" s="73"/>
    </row>
    <row r="16" spans="1:11" ht="18.95" customHeight="1">
      <c r="A16" s="9"/>
      <c r="B16" s="10" t="s">
        <v>146</v>
      </c>
      <c r="C16" s="20">
        <v>9</v>
      </c>
      <c r="D16" s="18"/>
      <c r="E16" s="65">
        <v>363292022</v>
      </c>
      <c r="F16" s="18"/>
      <c r="G16" s="155">
        <v>249229759</v>
      </c>
      <c r="H16" s="147"/>
      <c r="I16" s="149">
        <v>229856734</v>
      </c>
      <c r="J16" s="147"/>
      <c r="K16" s="164">
        <v>187209909</v>
      </c>
    </row>
    <row r="17" spans="1:11" ht="18.95" customHeight="1">
      <c r="A17" s="9" t="s">
        <v>66</v>
      </c>
      <c r="B17" s="10"/>
      <c r="C17" s="20">
        <v>10</v>
      </c>
      <c r="D17" s="18"/>
      <c r="E17" s="64">
        <v>1538433626</v>
      </c>
      <c r="F17" s="18"/>
      <c r="G17" s="156">
        <v>864303332</v>
      </c>
      <c r="H17" s="148"/>
      <c r="I17" s="149">
        <v>1542855053</v>
      </c>
      <c r="J17" s="148"/>
      <c r="K17" s="164">
        <v>812581955</v>
      </c>
    </row>
    <row r="18" spans="1:11" ht="18.95" customHeight="1">
      <c r="A18" s="9" t="s">
        <v>109</v>
      </c>
      <c r="B18" s="10"/>
      <c r="C18" s="20"/>
      <c r="D18" s="18"/>
      <c r="E18" s="65"/>
      <c r="F18" s="18"/>
      <c r="G18" s="155"/>
      <c r="H18" s="147"/>
      <c r="I18" s="149"/>
      <c r="J18" s="147"/>
      <c r="K18" s="164"/>
    </row>
    <row r="19" spans="1:11" ht="18.95" customHeight="1">
      <c r="A19" s="9"/>
      <c r="B19" s="10" t="s">
        <v>213</v>
      </c>
      <c r="C19" s="20"/>
      <c r="D19" s="18"/>
      <c r="E19" s="66">
        <v>303482624</v>
      </c>
      <c r="F19" s="21"/>
      <c r="G19" s="155">
        <v>37643598</v>
      </c>
      <c r="H19" s="147"/>
      <c r="I19" s="149">
        <v>12538422</v>
      </c>
      <c r="J19" s="147"/>
      <c r="K19" s="164">
        <v>12524067</v>
      </c>
    </row>
    <row r="20" spans="1:11" ht="18.95" customHeight="1">
      <c r="A20" s="9" t="s">
        <v>149</v>
      </c>
      <c r="B20" s="10"/>
      <c r="C20" s="20"/>
      <c r="D20" s="18"/>
      <c r="E20" s="66">
        <v>68911593.459999993</v>
      </c>
      <c r="F20" s="21"/>
      <c r="G20" s="155">
        <v>105807769</v>
      </c>
      <c r="H20" s="147"/>
      <c r="I20" s="296" t="s">
        <v>26</v>
      </c>
      <c r="J20" s="147"/>
      <c r="K20" s="164">
        <v>0</v>
      </c>
    </row>
    <row r="21" spans="1:11" ht="18.95" customHeight="1">
      <c r="A21" s="10" t="s">
        <v>139</v>
      </c>
      <c r="C21" s="20" t="s">
        <v>181</v>
      </c>
      <c r="D21" s="18"/>
      <c r="E21" s="67">
        <v>6316304</v>
      </c>
      <c r="F21" s="18"/>
      <c r="G21" s="157">
        <v>6416304</v>
      </c>
      <c r="H21" s="147"/>
      <c r="I21" s="149">
        <v>500000000</v>
      </c>
      <c r="J21" s="147"/>
      <c r="K21" s="164" t="s">
        <v>26</v>
      </c>
    </row>
    <row r="22" spans="1:11" ht="18.95" customHeight="1">
      <c r="A22" s="9" t="s">
        <v>67</v>
      </c>
      <c r="B22" s="10"/>
      <c r="C22" s="20"/>
      <c r="D22" s="18"/>
      <c r="E22" s="64">
        <v>4463659291</v>
      </c>
      <c r="F22" s="14"/>
      <c r="G22" s="156">
        <v>3664401153</v>
      </c>
      <c r="H22" s="147"/>
      <c r="I22" s="297">
        <v>4351408662</v>
      </c>
      <c r="J22" s="147"/>
      <c r="K22" s="164">
        <v>3641679200</v>
      </c>
    </row>
    <row r="23" spans="1:11" ht="18.95" customHeight="1">
      <c r="A23" s="9" t="s">
        <v>9</v>
      </c>
      <c r="B23" s="10"/>
      <c r="C23" s="20"/>
      <c r="D23" s="18"/>
      <c r="E23" s="69">
        <v>55930904</v>
      </c>
      <c r="F23" s="14"/>
      <c r="G23" s="158">
        <v>60718256</v>
      </c>
      <c r="H23" s="146"/>
      <c r="I23" s="298">
        <v>20119869</v>
      </c>
      <c r="J23" s="146"/>
      <c r="K23" s="165">
        <v>43911113</v>
      </c>
    </row>
    <row r="24" spans="1:11" ht="3" customHeight="1">
      <c r="A24" s="9"/>
      <c r="B24" s="10"/>
      <c r="C24" s="20"/>
      <c r="D24" s="18"/>
      <c r="E24" s="68"/>
      <c r="F24" s="14"/>
      <c r="I24" s="73"/>
    </row>
    <row r="25" spans="1:11" ht="18.95" customHeight="1">
      <c r="A25" s="17" t="s">
        <v>10</v>
      </c>
      <c r="B25" s="10"/>
      <c r="C25" s="18"/>
      <c r="D25" s="18"/>
      <c r="E25" s="70">
        <f>SUM(E14:E23)</f>
        <v>8125312776.46</v>
      </c>
      <c r="F25" s="14"/>
      <c r="G25" s="23">
        <f>SUM(G14:G23)</f>
        <v>5860666621</v>
      </c>
      <c r="H25" s="14"/>
      <c r="I25" s="299">
        <f>SUM(I14:I23)</f>
        <v>7502368165</v>
      </c>
      <c r="J25" s="14"/>
      <c r="K25" s="23">
        <f>SUM(K14:K23)</f>
        <v>5404397227</v>
      </c>
    </row>
    <row r="26" spans="1:11" ht="12" customHeight="1">
      <c r="A26" s="9"/>
      <c r="B26" s="10"/>
      <c r="C26" s="18"/>
      <c r="D26" s="18"/>
      <c r="E26" s="68"/>
      <c r="F26" s="14"/>
      <c r="G26" s="24"/>
      <c r="H26" s="14"/>
      <c r="I26" s="68"/>
      <c r="J26" s="14"/>
      <c r="K26" s="24"/>
    </row>
    <row r="27" spans="1:11" ht="18.95" customHeight="1">
      <c r="A27" s="17" t="s">
        <v>11</v>
      </c>
      <c r="B27" s="10"/>
      <c r="C27" s="18"/>
      <c r="D27" s="18"/>
      <c r="E27" s="68"/>
      <c r="F27" s="14"/>
      <c r="G27" s="24"/>
      <c r="H27" s="14"/>
      <c r="I27" s="68"/>
      <c r="J27" s="14"/>
      <c r="K27" s="24"/>
    </row>
    <row r="28" spans="1:11" ht="3" customHeight="1">
      <c r="A28" s="17"/>
      <c r="B28" s="10"/>
      <c r="C28" s="18"/>
      <c r="D28" s="18"/>
      <c r="E28" s="64"/>
      <c r="F28" s="18"/>
      <c r="G28" s="19"/>
      <c r="H28" s="18"/>
      <c r="I28" s="64"/>
      <c r="J28" s="18"/>
      <c r="K28" s="19"/>
    </row>
    <row r="29" spans="1:11" ht="18.95" customHeight="1">
      <c r="A29" s="9" t="s">
        <v>126</v>
      </c>
      <c r="B29" s="10"/>
      <c r="C29" s="20"/>
      <c r="D29" s="18"/>
      <c r="E29" s="66">
        <v>1414225</v>
      </c>
      <c r="F29" s="22"/>
      <c r="G29" s="159">
        <v>2422757</v>
      </c>
      <c r="H29" s="151"/>
      <c r="I29" s="149" t="s">
        <v>26</v>
      </c>
      <c r="J29" s="151"/>
      <c r="K29" s="164">
        <v>0</v>
      </c>
    </row>
    <row r="30" spans="1:11" ht="18.95" customHeight="1">
      <c r="A30" s="9" t="s">
        <v>66</v>
      </c>
      <c r="B30" s="10"/>
      <c r="C30" s="20">
        <v>10</v>
      </c>
      <c r="D30" s="18"/>
      <c r="E30" s="66">
        <v>154098217</v>
      </c>
      <c r="F30" s="22"/>
      <c r="G30" s="159">
        <v>0</v>
      </c>
      <c r="H30" s="151"/>
      <c r="I30" s="149">
        <v>154098217</v>
      </c>
      <c r="J30" s="151"/>
      <c r="K30" s="164">
        <v>0</v>
      </c>
    </row>
    <row r="31" spans="1:11" ht="18.95" customHeight="1">
      <c r="A31" s="9" t="s">
        <v>110</v>
      </c>
      <c r="B31" s="10"/>
      <c r="C31" s="20"/>
      <c r="D31" s="18"/>
      <c r="E31" s="71">
        <v>107571773</v>
      </c>
      <c r="F31" s="14"/>
      <c r="G31" s="159">
        <v>48147599</v>
      </c>
      <c r="H31" s="151"/>
      <c r="I31" s="149">
        <v>14809001</v>
      </c>
      <c r="J31" s="151"/>
      <c r="K31" s="164">
        <v>24317984</v>
      </c>
    </row>
    <row r="32" spans="1:11" ht="18.95" customHeight="1">
      <c r="A32" s="9" t="s">
        <v>150</v>
      </c>
      <c r="B32" s="10"/>
      <c r="C32" s="36">
        <v>11.2</v>
      </c>
      <c r="D32" s="18"/>
      <c r="E32" s="67">
        <v>743982587</v>
      </c>
      <c r="F32" s="18"/>
      <c r="G32" s="160">
        <v>675013828</v>
      </c>
      <c r="H32" s="153"/>
      <c r="I32" s="300">
        <v>593575203</v>
      </c>
      <c r="J32" s="153"/>
      <c r="K32" s="166">
        <v>593575203</v>
      </c>
    </row>
    <row r="33" spans="1:11" ht="18.95" customHeight="1">
      <c r="A33" s="9" t="s">
        <v>138</v>
      </c>
      <c r="B33" s="10"/>
      <c r="C33" s="36">
        <v>11.1</v>
      </c>
      <c r="D33" s="18"/>
      <c r="E33" s="71">
        <v>0</v>
      </c>
      <c r="F33" s="14"/>
      <c r="G33" s="156" t="s">
        <v>26</v>
      </c>
      <c r="H33" s="151"/>
      <c r="I33" s="149">
        <v>538834366</v>
      </c>
      <c r="J33" s="151"/>
      <c r="K33" s="166">
        <v>302547066</v>
      </c>
    </row>
    <row r="34" spans="1:11" ht="18.95" customHeight="1">
      <c r="A34" s="9" t="s">
        <v>145</v>
      </c>
      <c r="B34" s="10"/>
      <c r="C34" s="36"/>
      <c r="D34" s="18"/>
      <c r="E34" s="71"/>
      <c r="F34" s="14"/>
      <c r="G34" s="156"/>
      <c r="H34" s="151"/>
      <c r="I34" s="149"/>
      <c r="J34" s="151"/>
      <c r="K34" s="166"/>
    </row>
    <row r="35" spans="1:11" ht="18.95" customHeight="1">
      <c r="A35" s="9"/>
      <c r="B35" s="10" t="s">
        <v>146</v>
      </c>
      <c r="C35" s="20">
        <v>9</v>
      </c>
      <c r="D35" s="18"/>
      <c r="E35" s="71">
        <v>180000000</v>
      </c>
      <c r="F35" s="14"/>
      <c r="G35" s="156">
        <v>0</v>
      </c>
      <c r="H35" s="151"/>
      <c r="I35" s="71">
        <v>0</v>
      </c>
      <c r="J35" s="151"/>
      <c r="K35" s="166">
        <v>0</v>
      </c>
    </row>
    <row r="36" spans="1:11" ht="18.95" customHeight="1">
      <c r="A36" s="9" t="s">
        <v>130</v>
      </c>
      <c r="B36" s="10"/>
      <c r="C36" s="20">
        <v>12</v>
      </c>
      <c r="D36" s="18"/>
      <c r="E36" s="64">
        <v>582990613</v>
      </c>
      <c r="F36" s="18"/>
      <c r="G36" s="159">
        <v>505707356</v>
      </c>
      <c r="H36" s="151"/>
      <c r="I36" s="149">
        <v>581841472</v>
      </c>
      <c r="J36" s="151"/>
      <c r="K36" s="164">
        <v>504242353</v>
      </c>
    </row>
    <row r="37" spans="1:11" ht="18.95" customHeight="1">
      <c r="A37" s="94" t="s">
        <v>131</v>
      </c>
      <c r="B37" s="9"/>
      <c r="C37" s="20">
        <v>13</v>
      </c>
      <c r="D37" s="18"/>
      <c r="E37" s="64">
        <v>1024181664</v>
      </c>
      <c r="F37" s="18"/>
      <c r="G37" s="162">
        <v>1265214211</v>
      </c>
      <c r="H37" s="151"/>
      <c r="I37" s="149">
        <v>1015512737</v>
      </c>
      <c r="J37" s="151"/>
      <c r="K37" s="167">
        <v>1256726103</v>
      </c>
    </row>
    <row r="38" spans="1:11" ht="18.95" customHeight="1">
      <c r="A38" s="9" t="s">
        <v>158</v>
      </c>
      <c r="B38" s="10"/>
      <c r="C38" s="20"/>
      <c r="D38" s="18"/>
      <c r="E38" s="64">
        <v>123691216</v>
      </c>
      <c r="F38" s="18"/>
      <c r="G38" s="161">
        <v>123691216</v>
      </c>
      <c r="H38" s="151"/>
      <c r="I38" s="301">
        <v>45655040</v>
      </c>
      <c r="J38" s="151"/>
      <c r="K38" s="168">
        <v>45655040</v>
      </c>
    </row>
    <row r="39" spans="1:11" ht="18.95" customHeight="1">
      <c r="A39" s="9" t="s">
        <v>68</v>
      </c>
      <c r="B39" s="10"/>
      <c r="C39" s="20">
        <v>12</v>
      </c>
      <c r="D39" s="18"/>
      <c r="E39" s="64">
        <v>165983004</v>
      </c>
      <c r="F39" s="14"/>
      <c r="G39" s="162">
        <v>158585059</v>
      </c>
      <c r="H39" s="150"/>
      <c r="I39" s="149">
        <v>89646818</v>
      </c>
      <c r="J39" s="150"/>
      <c r="K39" s="167">
        <v>78259973</v>
      </c>
    </row>
    <row r="40" spans="1:11" ht="18.95" customHeight="1">
      <c r="A40" s="9" t="s">
        <v>52</v>
      </c>
      <c r="B40" s="10"/>
      <c r="C40" s="20"/>
      <c r="D40" s="18"/>
      <c r="E40" s="71">
        <v>83268010</v>
      </c>
      <c r="F40" s="14"/>
      <c r="G40" s="156">
        <v>70794936</v>
      </c>
      <c r="H40" s="152"/>
      <c r="I40" s="149">
        <v>89364064</v>
      </c>
      <c r="J40" s="152"/>
      <c r="K40" s="164">
        <v>82863427</v>
      </c>
    </row>
    <row r="41" spans="1:11" ht="18.95" customHeight="1">
      <c r="A41" s="9" t="s">
        <v>111</v>
      </c>
      <c r="B41" s="10"/>
      <c r="C41" s="20"/>
      <c r="D41" s="18"/>
      <c r="E41" s="154">
        <v>573431770</v>
      </c>
      <c r="F41" s="14"/>
      <c r="G41" s="163">
        <v>496474447</v>
      </c>
      <c r="H41" s="150"/>
      <c r="I41" s="302">
        <v>549945484</v>
      </c>
      <c r="J41" s="150"/>
      <c r="K41" s="169">
        <v>475241034</v>
      </c>
    </row>
    <row r="42" spans="1:11" ht="3" customHeight="1">
      <c r="A42" s="9"/>
      <c r="B42" s="10"/>
      <c r="C42" s="20"/>
      <c r="D42" s="18"/>
      <c r="E42" s="68"/>
      <c r="F42" s="14"/>
      <c r="G42" s="24"/>
      <c r="H42" s="14"/>
      <c r="I42" s="68"/>
      <c r="J42" s="14"/>
      <c r="K42" s="24"/>
    </row>
    <row r="43" spans="1:11" ht="18.95" customHeight="1">
      <c r="A43" s="17" t="s">
        <v>12</v>
      </c>
      <c r="B43" s="10"/>
      <c r="C43" s="18"/>
      <c r="D43" s="18"/>
      <c r="E43" s="69">
        <f>SUM(E29:E41)</f>
        <v>3740613079</v>
      </c>
      <c r="F43" s="14"/>
      <c r="G43" s="29">
        <f>SUM(G29:G41)</f>
        <v>3346051409</v>
      </c>
      <c r="H43" s="14"/>
      <c r="I43" s="69">
        <f>SUM(I29:I41)</f>
        <v>3673282402</v>
      </c>
      <c r="J43" s="14"/>
      <c r="K43" s="29">
        <f>SUM(K29:K41)</f>
        <v>3363428183</v>
      </c>
    </row>
    <row r="44" spans="1:11" ht="3" customHeight="1">
      <c r="A44" s="9"/>
      <c r="B44" s="10"/>
      <c r="C44" s="18"/>
      <c r="D44" s="18"/>
      <c r="E44" s="68"/>
      <c r="F44" s="14"/>
      <c r="G44" s="24"/>
      <c r="H44" s="14"/>
      <c r="I44" s="68"/>
      <c r="J44" s="14"/>
      <c r="K44" s="24"/>
    </row>
    <row r="45" spans="1:11" ht="18.95" customHeight="1" thickBot="1">
      <c r="A45" s="17" t="s">
        <v>13</v>
      </c>
      <c r="B45" s="10"/>
      <c r="C45" s="18"/>
      <c r="D45" s="18"/>
      <c r="E45" s="72">
        <f>E25+E43</f>
        <v>11865925855.459999</v>
      </c>
      <c r="F45" s="14"/>
      <c r="G45" s="30">
        <f>G25+G43</f>
        <v>9206718030</v>
      </c>
      <c r="H45" s="14"/>
      <c r="I45" s="72">
        <f>I25+I43</f>
        <v>11175650567</v>
      </c>
      <c r="J45" s="14"/>
      <c r="K45" s="30">
        <f>K25+K43</f>
        <v>8767825410</v>
      </c>
    </row>
    <row r="46" spans="1:11" ht="18.95" customHeight="1" thickTop="1">
      <c r="A46" s="17"/>
      <c r="B46" s="10"/>
      <c r="C46" s="18"/>
      <c r="D46" s="18"/>
      <c r="E46" s="24"/>
      <c r="F46" s="14"/>
      <c r="G46" s="24"/>
      <c r="H46" s="14"/>
      <c r="I46" s="24"/>
      <c r="J46" s="14"/>
      <c r="K46" s="24"/>
    </row>
    <row r="47" spans="1:11" ht="18.95" customHeight="1">
      <c r="A47" s="17"/>
      <c r="B47" s="10"/>
      <c r="C47" s="18"/>
      <c r="D47" s="18"/>
      <c r="E47" s="24"/>
      <c r="F47" s="14"/>
      <c r="G47" s="24"/>
      <c r="H47" s="14"/>
      <c r="I47" s="24"/>
      <c r="J47" s="14"/>
      <c r="K47" s="24"/>
    </row>
    <row r="48" spans="1:11" ht="4.5" customHeight="1">
      <c r="A48" s="17"/>
      <c r="B48" s="10"/>
      <c r="C48" s="18"/>
      <c r="D48" s="18"/>
      <c r="E48" s="24"/>
      <c r="F48" s="14"/>
      <c r="G48" s="24"/>
      <c r="H48" s="14"/>
      <c r="I48" s="24"/>
      <c r="J48" s="14"/>
      <c r="K48" s="24"/>
    </row>
    <row r="49" spans="1:11" ht="18.95" customHeight="1">
      <c r="A49" s="272" t="s">
        <v>100</v>
      </c>
      <c r="B49" s="272"/>
      <c r="C49" s="272"/>
      <c r="D49" s="272"/>
      <c r="E49" s="272"/>
      <c r="F49" s="272"/>
      <c r="G49" s="272"/>
      <c r="H49" s="272"/>
      <c r="I49" s="3"/>
      <c r="J49" s="272"/>
      <c r="K49" s="272"/>
    </row>
    <row r="50" spans="1:11" ht="14.25" customHeight="1">
      <c r="A50" s="272"/>
      <c r="B50" s="272"/>
      <c r="C50" s="272"/>
      <c r="D50" s="272"/>
      <c r="E50" s="272"/>
      <c r="F50" s="272"/>
      <c r="G50" s="272"/>
      <c r="H50" s="272"/>
      <c r="I50" s="3"/>
      <c r="J50" s="272"/>
      <c r="K50" s="272"/>
    </row>
    <row r="51" spans="1:11" ht="21.95" customHeight="1">
      <c r="A51" s="31" t="s">
        <v>182</v>
      </c>
      <c r="B51" s="32"/>
      <c r="C51" s="6"/>
      <c r="D51" s="6"/>
      <c r="E51" s="8"/>
      <c r="F51" s="6"/>
      <c r="G51" s="8"/>
      <c r="H51" s="6"/>
      <c r="I51" s="8"/>
      <c r="J51" s="6"/>
      <c r="K51" s="8"/>
    </row>
    <row r="52" spans="1:11" ht="21.75" customHeight="1">
      <c r="A52" s="1" t="str">
        <f>A1</f>
        <v>บริษัท คอมเซเว่น จํากัด (มหาชน)</v>
      </c>
      <c r="B52" s="2"/>
      <c r="C52" s="3"/>
    </row>
    <row r="53" spans="1:11" ht="21.75" customHeight="1">
      <c r="A53" s="1" t="s">
        <v>1</v>
      </c>
      <c r="B53" s="2"/>
      <c r="C53" s="3"/>
    </row>
    <row r="54" spans="1:11" ht="21.75" customHeight="1">
      <c r="A54" s="5" t="str">
        <f>A3</f>
        <v>ณ วันที่ 30 กันยายน พ.ศ. 2564</v>
      </c>
      <c r="B54" s="6"/>
      <c r="C54" s="7"/>
      <c r="D54" s="6"/>
      <c r="E54" s="8"/>
      <c r="F54" s="6"/>
      <c r="G54" s="8"/>
      <c r="H54" s="6"/>
      <c r="I54" s="8"/>
      <c r="J54" s="6"/>
      <c r="K54" s="8"/>
    </row>
    <row r="55" spans="1:11" ht="21.75" customHeight="1">
      <c r="A55" s="9"/>
      <c r="B55" s="10"/>
    </row>
    <row r="56" spans="1:11" ht="21" customHeight="1">
      <c r="A56" s="9"/>
      <c r="B56" s="10"/>
      <c r="E56" s="309" t="s">
        <v>60</v>
      </c>
      <c r="F56" s="309"/>
      <c r="G56" s="309"/>
      <c r="H56" s="11"/>
      <c r="I56" s="309" t="s">
        <v>95</v>
      </c>
      <c r="J56" s="309"/>
      <c r="K56" s="309"/>
    </row>
    <row r="57" spans="1:11" ht="21" customHeight="1">
      <c r="A57" s="9"/>
      <c r="B57" s="10"/>
      <c r="E57" s="139" t="s">
        <v>53</v>
      </c>
      <c r="F57" s="170"/>
      <c r="G57" s="139" t="s">
        <v>54</v>
      </c>
      <c r="H57" s="170"/>
      <c r="I57" s="139" t="s">
        <v>53</v>
      </c>
      <c r="J57" s="13"/>
      <c r="K57" s="177" t="s">
        <v>54</v>
      </c>
    </row>
    <row r="58" spans="1:11" ht="21" customHeight="1">
      <c r="A58" s="9"/>
      <c r="B58" s="10"/>
      <c r="D58" s="14"/>
      <c r="E58" s="119" t="s">
        <v>189</v>
      </c>
      <c r="F58" s="12"/>
      <c r="G58" s="12" t="s">
        <v>30</v>
      </c>
      <c r="H58" s="12"/>
      <c r="I58" s="119" t="s">
        <v>189</v>
      </c>
      <c r="J58" s="12"/>
      <c r="K58" s="12" t="s">
        <v>30</v>
      </c>
    </row>
    <row r="59" spans="1:11" ht="21" customHeight="1">
      <c r="A59" s="9"/>
      <c r="B59" s="10"/>
      <c r="C59" s="15"/>
      <c r="D59" s="14"/>
      <c r="E59" s="12" t="s">
        <v>147</v>
      </c>
      <c r="F59" s="12"/>
      <c r="G59" s="12" t="s">
        <v>116</v>
      </c>
      <c r="H59" s="12"/>
      <c r="I59" s="12" t="s">
        <v>147</v>
      </c>
      <c r="J59" s="12"/>
      <c r="K59" s="12" t="s">
        <v>116</v>
      </c>
    </row>
    <row r="60" spans="1:11" ht="21" customHeight="1">
      <c r="A60" s="9"/>
      <c r="B60" s="10"/>
      <c r="C60" s="115" t="s">
        <v>2</v>
      </c>
      <c r="D60" s="12"/>
      <c r="E60" s="16" t="s">
        <v>3</v>
      </c>
      <c r="F60" s="12"/>
      <c r="G60" s="16" t="s">
        <v>3</v>
      </c>
      <c r="H60" s="12"/>
      <c r="I60" s="16" t="s">
        <v>3</v>
      </c>
      <c r="J60" s="12"/>
      <c r="K60" s="16" t="s">
        <v>3</v>
      </c>
    </row>
    <row r="61" spans="1:11" ht="21" customHeight="1">
      <c r="A61" s="17" t="s">
        <v>96</v>
      </c>
      <c r="B61" s="33"/>
      <c r="C61" s="18"/>
      <c r="D61" s="18"/>
      <c r="E61" s="79"/>
      <c r="F61" s="18"/>
      <c r="G61" s="18"/>
      <c r="H61" s="18"/>
      <c r="I61" s="79"/>
      <c r="J61" s="18"/>
      <c r="K61" s="18"/>
    </row>
    <row r="62" spans="1:11" ht="6" customHeight="1">
      <c r="A62" s="17"/>
      <c r="B62" s="33"/>
      <c r="C62" s="18"/>
      <c r="D62" s="18"/>
      <c r="E62" s="79"/>
      <c r="F62" s="18"/>
      <c r="G62" s="18"/>
      <c r="H62" s="18"/>
      <c r="I62" s="79"/>
      <c r="J62" s="18"/>
      <c r="K62" s="18"/>
    </row>
    <row r="63" spans="1:11" ht="21" customHeight="1">
      <c r="A63" s="17" t="s">
        <v>14</v>
      </c>
      <c r="B63" s="33"/>
      <c r="C63" s="18"/>
      <c r="D63" s="18"/>
      <c r="E63" s="79"/>
      <c r="F63" s="18"/>
      <c r="G63" s="18"/>
      <c r="H63" s="18"/>
      <c r="I63" s="79"/>
      <c r="J63" s="18"/>
      <c r="K63" s="18"/>
    </row>
    <row r="64" spans="1:11" ht="6" customHeight="1">
      <c r="A64" s="17"/>
      <c r="B64" s="33"/>
      <c r="C64" s="18"/>
      <c r="D64" s="18"/>
      <c r="E64" s="74"/>
      <c r="F64" s="18"/>
      <c r="G64" s="2"/>
      <c r="I64" s="74"/>
      <c r="K64" s="2"/>
    </row>
    <row r="65" spans="1:11" ht="21" customHeight="1">
      <c r="A65" s="9" t="s">
        <v>128</v>
      </c>
      <c r="B65" s="9"/>
      <c r="C65" s="20"/>
      <c r="E65" s="76"/>
      <c r="F65" s="24"/>
      <c r="G65" s="27"/>
      <c r="H65" s="27"/>
      <c r="I65" s="68"/>
      <c r="J65" s="27"/>
      <c r="K65" s="27"/>
    </row>
    <row r="66" spans="1:11" s="9" customFormat="1" ht="21" customHeight="1">
      <c r="B66" s="9" t="s">
        <v>127</v>
      </c>
      <c r="C66" s="44"/>
      <c r="E66" s="71">
        <v>3335773261</v>
      </c>
      <c r="F66" s="24"/>
      <c r="G66" s="19">
        <v>1282509647</v>
      </c>
      <c r="H66" s="138"/>
      <c r="I66" s="64">
        <v>3255441219</v>
      </c>
      <c r="J66" s="143"/>
      <c r="K66" s="26">
        <v>1219568773</v>
      </c>
    </row>
    <row r="67" spans="1:11" ht="21" customHeight="1">
      <c r="A67" s="9" t="s">
        <v>15</v>
      </c>
      <c r="B67" s="34"/>
      <c r="C67" s="20">
        <v>14</v>
      </c>
      <c r="E67" s="77">
        <v>2788311229</v>
      </c>
      <c r="F67" s="24"/>
      <c r="G67" s="19">
        <v>2464340173</v>
      </c>
      <c r="H67" s="138"/>
      <c r="I67" s="64">
        <v>2504652990</v>
      </c>
      <c r="J67" s="143"/>
      <c r="K67" s="26">
        <v>2160494834</v>
      </c>
    </row>
    <row r="68" spans="1:11" ht="21" customHeight="1">
      <c r="A68" s="9" t="s">
        <v>157</v>
      </c>
      <c r="B68" s="9"/>
      <c r="C68" s="36">
        <v>19.5</v>
      </c>
      <c r="E68" s="71">
        <v>0</v>
      </c>
      <c r="F68" s="24"/>
      <c r="G68" s="19" t="s">
        <v>26</v>
      </c>
      <c r="H68" s="138"/>
      <c r="I68" s="64">
        <v>245000000</v>
      </c>
      <c r="J68" s="143"/>
      <c r="K68" s="26">
        <v>338000000</v>
      </c>
    </row>
    <row r="69" spans="1:11" ht="21" customHeight="1">
      <c r="A69" s="9" t="s">
        <v>16</v>
      </c>
      <c r="B69" s="33"/>
      <c r="C69" s="36"/>
      <c r="E69" s="77">
        <v>78501167</v>
      </c>
      <c r="F69" s="24"/>
      <c r="G69" s="19">
        <v>166547437</v>
      </c>
      <c r="H69" s="138"/>
      <c r="I69" s="64">
        <v>77178511</v>
      </c>
      <c r="J69" s="171"/>
      <c r="K69" s="174">
        <v>158390159</v>
      </c>
    </row>
    <row r="70" spans="1:11" ht="21" customHeight="1">
      <c r="A70" s="9" t="s">
        <v>119</v>
      </c>
      <c r="C70" s="36"/>
      <c r="E70" s="77"/>
      <c r="F70" s="24"/>
      <c r="G70" s="19"/>
      <c r="H70" s="138"/>
      <c r="I70" s="64"/>
      <c r="J70" s="171"/>
      <c r="K70" s="174"/>
    </row>
    <row r="71" spans="1:11" ht="21" customHeight="1">
      <c r="A71" s="9"/>
      <c r="B71" s="54" t="s">
        <v>120</v>
      </c>
      <c r="C71" s="20">
        <v>15</v>
      </c>
      <c r="E71" s="77">
        <v>448079341</v>
      </c>
      <c r="F71" s="24"/>
      <c r="G71" s="174">
        <v>498115529</v>
      </c>
      <c r="H71" s="138"/>
      <c r="I71" s="64">
        <v>441914669</v>
      </c>
      <c r="J71" s="171"/>
      <c r="K71" s="174">
        <v>492600864</v>
      </c>
    </row>
    <row r="72" spans="1:11" ht="21" customHeight="1">
      <c r="A72" s="9" t="s">
        <v>17</v>
      </c>
      <c r="B72" s="34"/>
      <c r="C72" s="20"/>
      <c r="E72" s="81">
        <v>23980287</v>
      </c>
      <c r="F72" s="24"/>
      <c r="G72" s="29">
        <v>18380714</v>
      </c>
      <c r="H72" s="138"/>
      <c r="I72" s="69">
        <v>18317010</v>
      </c>
      <c r="J72" s="171"/>
      <c r="K72" s="37">
        <v>15104440</v>
      </c>
    </row>
    <row r="73" spans="1:11" ht="6" customHeight="1">
      <c r="A73" s="17"/>
      <c r="B73" s="33"/>
      <c r="C73" s="18"/>
      <c r="D73" s="18"/>
      <c r="E73" s="68"/>
      <c r="F73" s="24"/>
      <c r="G73" s="24"/>
      <c r="H73" s="24"/>
      <c r="I73" s="68"/>
      <c r="J73" s="24"/>
      <c r="K73" s="24"/>
    </row>
    <row r="74" spans="1:11" ht="21" customHeight="1">
      <c r="A74" s="17" t="s">
        <v>18</v>
      </c>
      <c r="B74" s="33"/>
      <c r="C74" s="18"/>
      <c r="E74" s="69">
        <f>SUM(E66:E72)</f>
        <v>6674645285</v>
      </c>
      <c r="F74" s="24"/>
      <c r="G74" s="29">
        <f>SUM(G66:G72)</f>
        <v>4429893500</v>
      </c>
      <c r="H74" s="24"/>
      <c r="I74" s="69">
        <f>SUM(I66:I72)</f>
        <v>6542504399</v>
      </c>
      <c r="J74" s="24"/>
      <c r="K74" s="29">
        <f>SUM(K66:K72)</f>
        <v>4384159070</v>
      </c>
    </row>
    <row r="75" spans="1:11" ht="21" customHeight="1">
      <c r="A75" s="9"/>
      <c r="B75" s="33"/>
      <c r="C75" s="18"/>
      <c r="E75" s="68"/>
      <c r="F75" s="24"/>
      <c r="G75" s="24"/>
      <c r="H75" s="24"/>
      <c r="I75" s="68"/>
      <c r="J75" s="24"/>
      <c r="K75" s="24"/>
    </row>
    <row r="76" spans="1:11" ht="21" customHeight="1">
      <c r="A76" s="17" t="s">
        <v>19</v>
      </c>
      <c r="B76" s="33"/>
      <c r="C76" s="18"/>
      <c r="E76" s="68"/>
      <c r="F76" s="24"/>
      <c r="G76" s="24"/>
      <c r="H76" s="24"/>
      <c r="I76" s="68"/>
      <c r="J76" s="24"/>
      <c r="K76" s="24"/>
    </row>
    <row r="77" spans="1:11" ht="6" customHeight="1">
      <c r="A77" s="17"/>
      <c r="B77" s="33"/>
      <c r="C77" s="18"/>
      <c r="D77" s="18"/>
      <c r="E77" s="80"/>
      <c r="F77" s="14"/>
      <c r="G77" s="14"/>
      <c r="H77" s="14"/>
      <c r="I77" s="80"/>
      <c r="J77" s="14"/>
      <c r="K77" s="14"/>
    </row>
    <row r="78" spans="1:11" ht="21" customHeight="1">
      <c r="A78" s="9" t="s">
        <v>118</v>
      </c>
      <c r="B78" s="33"/>
      <c r="C78" s="20">
        <v>15</v>
      </c>
      <c r="D78" s="18"/>
      <c r="E78" s="75">
        <v>568832892</v>
      </c>
      <c r="F78" s="14"/>
      <c r="G78" s="175">
        <v>707633378</v>
      </c>
      <c r="H78" s="140"/>
      <c r="I78" s="303">
        <v>565876954</v>
      </c>
      <c r="J78" s="143"/>
      <c r="K78" s="175">
        <v>704805488</v>
      </c>
    </row>
    <row r="79" spans="1:11" ht="21" customHeight="1">
      <c r="A79" s="9" t="s">
        <v>31</v>
      </c>
      <c r="B79" s="34"/>
      <c r="C79" s="36"/>
      <c r="E79" s="71">
        <v>99647030</v>
      </c>
      <c r="F79" s="24"/>
      <c r="G79" s="19">
        <v>88602555</v>
      </c>
      <c r="H79" s="138"/>
      <c r="I79" s="64">
        <v>85179712</v>
      </c>
      <c r="J79" s="143"/>
      <c r="K79" s="26">
        <v>76303353</v>
      </c>
    </row>
    <row r="80" spans="1:11" ht="21" customHeight="1">
      <c r="A80" s="9" t="s">
        <v>84</v>
      </c>
      <c r="B80" s="34"/>
      <c r="C80" s="36"/>
      <c r="E80" s="73"/>
      <c r="F80" s="24"/>
      <c r="G80" s="19"/>
      <c r="H80" s="138"/>
      <c r="I80" s="73"/>
      <c r="J80" s="120"/>
    </row>
    <row r="81" spans="1:11" ht="21" customHeight="1">
      <c r="A81" s="9"/>
      <c r="B81" s="271" t="s">
        <v>85</v>
      </c>
      <c r="C81" s="36"/>
      <c r="E81" s="71">
        <v>23488000</v>
      </c>
      <c r="F81" s="24"/>
      <c r="G81" s="26">
        <v>22176000</v>
      </c>
      <c r="H81" s="138"/>
      <c r="I81" s="64">
        <v>23488000</v>
      </c>
      <c r="J81" s="143"/>
      <c r="K81" s="26">
        <v>22176000</v>
      </c>
    </row>
    <row r="82" spans="1:11" ht="21" customHeight="1">
      <c r="A82" s="9" t="s">
        <v>20</v>
      </c>
      <c r="B82" s="34"/>
      <c r="C82" s="20"/>
      <c r="E82" s="78">
        <v>93745658</v>
      </c>
      <c r="F82" s="24"/>
      <c r="G82" s="29">
        <v>87584027</v>
      </c>
      <c r="H82" s="138"/>
      <c r="I82" s="304">
        <v>93715659</v>
      </c>
      <c r="J82" s="143"/>
      <c r="K82" s="28">
        <v>87584026</v>
      </c>
    </row>
    <row r="83" spans="1:11" ht="6" customHeight="1">
      <c r="A83" s="17"/>
      <c r="B83" s="33"/>
      <c r="C83" s="18"/>
      <c r="D83" s="18"/>
      <c r="E83" s="79"/>
      <c r="F83" s="18"/>
      <c r="G83" s="18"/>
      <c r="H83" s="18"/>
      <c r="I83" s="79"/>
      <c r="J83" s="18"/>
      <c r="K83" s="18"/>
    </row>
    <row r="84" spans="1:11" ht="21" customHeight="1">
      <c r="A84" s="17" t="s">
        <v>21</v>
      </c>
      <c r="B84" s="33"/>
      <c r="C84" s="18"/>
      <c r="E84" s="69">
        <f>SUM(E78:E82)</f>
        <v>785713580</v>
      </c>
      <c r="F84" s="14"/>
      <c r="G84" s="29">
        <f>SUM(G78:G82)</f>
        <v>905995960</v>
      </c>
      <c r="H84" s="14"/>
      <c r="I84" s="69">
        <f>SUM(I78:I82)</f>
        <v>768260325</v>
      </c>
      <c r="J84" s="14"/>
      <c r="K84" s="29">
        <f>SUM(K78:K82)</f>
        <v>890868867</v>
      </c>
    </row>
    <row r="85" spans="1:11" ht="6" customHeight="1">
      <c r="A85" s="17"/>
      <c r="B85" s="33"/>
      <c r="C85" s="18"/>
      <c r="D85" s="18"/>
      <c r="E85" s="79"/>
      <c r="F85" s="18"/>
      <c r="G85" s="18"/>
      <c r="H85" s="18"/>
      <c r="I85" s="79"/>
      <c r="J85" s="18"/>
      <c r="K85" s="18"/>
    </row>
    <row r="86" spans="1:11" ht="21" customHeight="1">
      <c r="A86" s="17" t="s">
        <v>22</v>
      </c>
      <c r="B86" s="33"/>
      <c r="C86" s="18"/>
      <c r="E86" s="69">
        <f>E74+E84</f>
        <v>7460358865</v>
      </c>
      <c r="F86" s="14"/>
      <c r="G86" s="29">
        <f>G74+G84</f>
        <v>5335889460</v>
      </c>
      <c r="H86" s="14"/>
      <c r="I86" s="69">
        <f>I74+I84</f>
        <v>7310764724</v>
      </c>
      <c r="J86" s="14"/>
      <c r="K86" s="29">
        <f>K74+K84</f>
        <v>5275027937</v>
      </c>
    </row>
    <row r="87" spans="1:11" ht="21" customHeight="1">
      <c r="A87" s="17"/>
      <c r="B87" s="33"/>
      <c r="C87" s="18"/>
      <c r="E87" s="24"/>
      <c r="F87" s="14"/>
      <c r="G87" s="24"/>
      <c r="H87" s="14"/>
      <c r="I87" s="24"/>
      <c r="J87" s="14"/>
      <c r="K87" s="24"/>
    </row>
    <row r="88" spans="1:11" ht="21" customHeight="1">
      <c r="A88" s="17"/>
      <c r="B88" s="33"/>
      <c r="C88" s="18"/>
      <c r="E88" s="24"/>
      <c r="F88" s="14"/>
      <c r="G88" s="24"/>
      <c r="H88" s="14"/>
      <c r="I88" s="24"/>
      <c r="J88" s="14"/>
      <c r="K88" s="24"/>
    </row>
    <row r="89" spans="1:11" ht="21" customHeight="1">
      <c r="A89" s="17"/>
      <c r="B89" s="33"/>
      <c r="C89" s="18"/>
      <c r="E89" s="24"/>
      <c r="F89" s="14"/>
      <c r="G89" s="24"/>
      <c r="H89" s="14"/>
      <c r="I89" s="24"/>
      <c r="J89" s="14"/>
      <c r="K89" s="24"/>
    </row>
    <row r="90" spans="1:11" ht="21" customHeight="1">
      <c r="A90" s="17"/>
      <c r="B90" s="33"/>
      <c r="C90" s="18"/>
      <c r="E90" s="24"/>
      <c r="F90" s="14"/>
      <c r="G90" s="24"/>
      <c r="H90" s="14"/>
      <c r="I90" s="24"/>
      <c r="J90" s="14"/>
      <c r="K90" s="24"/>
    </row>
    <row r="91" spans="1:11" ht="21" customHeight="1">
      <c r="A91" s="17"/>
      <c r="B91" s="33"/>
      <c r="C91" s="18"/>
      <c r="E91" s="24"/>
      <c r="F91" s="14"/>
      <c r="G91" s="24"/>
      <c r="H91" s="14"/>
      <c r="I91" s="24"/>
      <c r="J91" s="14"/>
      <c r="K91" s="24"/>
    </row>
    <row r="92" spans="1:11" ht="21" customHeight="1">
      <c r="A92" s="17"/>
      <c r="B92" s="33"/>
      <c r="C92" s="18"/>
      <c r="E92" s="24"/>
      <c r="F92" s="14"/>
      <c r="G92" s="24"/>
      <c r="H92" s="14"/>
      <c r="I92" s="24"/>
      <c r="J92" s="14"/>
      <c r="K92" s="24"/>
    </row>
    <row r="93" spans="1:11" ht="21" customHeight="1">
      <c r="A93" s="17"/>
      <c r="B93" s="33"/>
      <c r="C93" s="18"/>
      <c r="E93" s="24"/>
      <c r="F93" s="14"/>
      <c r="G93" s="24"/>
      <c r="H93" s="14"/>
      <c r="I93" s="24"/>
      <c r="J93" s="14"/>
      <c r="K93" s="24"/>
    </row>
    <row r="94" spans="1:11" ht="21" customHeight="1">
      <c r="A94" s="17"/>
      <c r="B94" s="33"/>
      <c r="C94" s="18"/>
      <c r="E94" s="24"/>
      <c r="F94" s="14"/>
      <c r="G94" s="24"/>
      <c r="H94" s="14"/>
      <c r="I94" s="24"/>
      <c r="J94" s="14"/>
      <c r="K94" s="24"/>
    </row>
    <row r="95" spans="1:11" ht="14.25" customHeight="1">
      <c r="A95" s="17"/>
      <c r="B95" s="33"/>
      <c r="C95" s="18"/>
      <c r="E95" s="24"/>
      <c r="F95" s="14"/>
      <c r="G95" s="24"/>
      <c r="H95" s="14"/>
      <c r="I95" s="24"/>
      <c r="J95" s="14"/>
      <c r="K95" s="24"/>
    </row>
    <row r="96" spans="1:11" ht="21.95" customHeight="1">
      <c r="A96" s="38" t="str">
        <f>+A51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6" s="6"/>
      <c r="C96" s="6"/>
      <c r="D96" s="6"/>
      <c r="E96" s="8"/>
      <c r="F96" s="6"/>
      <c r="G96" s="8"/>
      <c r="H96" s="6"/>
      <c r="I96" s="8"/>
      <c r="J96" s="6"/>
      <c r="K96" s="8"/>
    </row>
    <row r="97" spans="1:11" ht="21.75" customHeight="1">
      <c r="A97" s="1" t="str">
        <f>A1</f>
        <v>บริษัท คอมเซเว่น จํากัด (มหาชน)</v>
      </c>
      <c r="B97" s="2"/>
      <c r="C97" s="3"/>
    </row>
    <row r="98" spans="1:11" ht="21.75" customHeight="1">
      <c r="A98" s="1" t="s">
        <v>1</v>
      </c>
      <c r="B98" s="2"/>
      <c r="C98" s="3"/>
    </row>
    <row r="99" spans="1:11" ht="21.75" customHeight="1">
      <c r="A99" s="5" t="str">
        <f>A3</f>
        <v>ณ วันที่ 30 กันยายน พ.ศ. 2564</v>
      </c>
      <c r="B99" s="6"/>
      <c r="C99" s="7"/>
      <c r="D99" s="6"/>
      <c r="E99" s="8"/>
      <c r="F99" s="6"/>
      <c r="G99" s="8"/>
      <c r="H99" s="6"/>
      <c r="I99" s="8"/>
      <c r="J99" s="6"/>
      <c r="K99" s="8"/>
    </row>
    <row r="100" spans="1:11" ht="21" customHeight="1">
      <c r="A100" s="9"/>
      <c r="B100" s="10"/>
    </row>
    <row r="101" spans="1:11" ht="21" customHeight="1">
      <c r="A101" s="9"/>
      <c r="B101" s="10"/>
      <c r="E101" s="309" t="s">
        <v>60</v>
      </c>
      <c r="F101" s="309"/>
      <c r="G101" s="309"/>
      <c r="H101" s="11"/>
      <c r="I101" s="309" t="s">
        <v>95</v>
      </c>
      <c r="J101" s="309"/>
      <c r="K101" s="309"/>
    </row>
    <row r="102" spans="1:11" ht="21" customHeight="1">
      <c r="A102" s="9"/>
      <c r="B102" s="10"/>
      <c r="E102" s="139" t="s">
        <v>53</v>
      </c>
      <c r="F102" s="170"/>
      <c r="G102" s="139" t="s">
        <v>54</v>
      </c>
      <c r="H102" s="170"/>
      <c r="I102" s="139" t="s">
        <v>53</v>
      </c>
      <c r="J102" s="13"/>
      <c r="K102" s="177" t="s">
        <v>54</v>
      </c>
    </row>
    <row r="103" spans="1:11" ht="21" customHeight="1">
      <c r="A103" s="9"/>
      <c r="B103" s="10"/>
      <c r="C103" s="39"/>
      <c r="D103" s="14"/>
      <c r="E103" s="119" t="s">
        <v>189</v>
      </c>
      <c r="F103" s="12"/>
      <c r="G103" s="12" t="s">
        <v>30</v>
      </c>
      <c r="H103" s="12"/>
      <c r="I103" s="119" t="s">
        <v>189</v>
      </c>
      <c r="J103" s="12"/>
      <c r="K103" s="12" t="s">
        <v>30</v>
      </c>
    </row>
    <row r="104" spans="1:11" ht="21" customHeight="1">
      <c r="A104" s="9"/>
      <c r="B104" s="10"/>
      <c r="C104" s="40"/>
      <c r="D104" s="14"/>
      <c r="E104" s="12" t="s">
        <v>147</v>
      </c>
      <c r="F104" s="12"/>
      <c r="G104" s="12" t="s">
        <v>116</v>
      </c>
      <c r="H104" s="12"/>
      <c r="I104" s="12" t="s">
        <v>147</v>
      </c>
      <c r="J104" s="12"/>
      <c r="K104" s="12" t="s">
        <v>116</v>
      </c>
    </row>
    <row r="105" spans="1:11" ht="21" customHeight="1">
      <c r="A105" s="9"/>
      <c r="B105" s="10"/>
      <c r="C105" s="41"/>
      <c r="D105" s="12"/>
      <c r="E105" s="16" t="s">
        <v>3</v>
      </c>
      <c r="F105" s="12"/>
      <c r="G105" s="16" t="s">
        <v>3</v>
      </c>
      <c r="H105" s="12"/>
      <c r="I105" s="16" t="s">
        <v>3</v>
      </c>
      <c r="J105" s="12"/>
      <c r="K105" s="16" t="s">
        <v>3</v>
      </c>
    </row>
    <row r="106" spans="1:11" ht="21" customHeight="1">
      <c r="A106" s="1" t="s">
        <v>117</v>
      </c>
      <c r="B106" s="3"/>
      <c r="C106" s="39"/>
      <c r="E106" s="73"/>
      <c r="I106" s="73"/>
    </row>
    <row r="107" spans="1:11" ht="6" customHeight="1">
      <c r="A107" s="42"/>
      <c r="B107" s="3"/>
      <c r="C107" s="39"/>
      <c r="E107" s="73"/>
      <c r="I107" s="73"/>
    </row>
    <row r="108" spans="1:11" ht="21" customHeight="1">
      <c r="A108" s="273" t="s">
        <v>97</v>
      </c>
      <c r="B108" s="270"/>
      <c r="C108" s="43"/>
      <c r="D108" s="33"/>
      <c r="E108" s="82"/>
      <c r="F108" s="33"/>
      <c r="G108" s="33"/>
      <c r="H108" s="33"/>
      <c r="I108" s="79"/>
      <c r="J108" s="33"/>
      <c r="K108" s="33"/>
    </row>
    <row r="109" spans="1:11" ht="6" customHeight="1">
      <c r="A109" s="270"/>
      <c r="B109" s="270"/>
      <c r="C109" s="33"/>
      <c r="D109" s="33"/>
      <c r="E109" s="82"/>
      <c r="F109" s="33"/>
      <c r="G109" s="33"/>
      <c r="H109" s="33"/>
      <c r="I109" s="79"/>
      <c r="J109" s="33"/>
      <c r="K109" s="33"/>
    </row>
    <row r="110" spans="1:11" ht="21" customHeight="1">
      <c r="A110" s="272" t="s">
        <v>34</v>
      </c>
      <c r="B110" s="271"/>
      <c r="C110" s="33"/>
      <c r="E110" s="82"/>
      <c r="F110" s="33"/>
      <c r="G110" s="33"/>
      <c r="H110" s="33"/>
      <c r="I110" s="79"/>
      <c r="J110" s="33"/>
      <c r="K110" s="33"/>
    </row>
    <row r="111" spans="1:11" ht="21" customHeight="1">
      <c r="B111" s="271" t="s">
        <v>35</v>
      </c>
      <c r="C111" s="33"/>
      <c r="E111" s="82"/>
      <c r="F111" s="33"/>
      <c r="G111" s="33"/>
      <c r="H111" s="33"/>
      <c r="I111" s="79"/>
      <c r="J111" s="33"/>
      <c r="K111" s="33"/>
    </row>
    <row r="112" spans="1:11" ht="21" customHeight="1">
      <c r="B112" s="271" t="s">
        <v>80</v>
      </c>
      <c r="C112" s="33"/>
      <c r="E112" s="82"/>
      <c r="F112" s="33"/>
      <c r="G112" s="33"/>
      <c r="H112" s="33"/>
      <c r="I112" s="79"/>
      <c r="J112" s="33"/>
      <c r="K112" s="33"/>
    </row>
    <row r="113" spans="1:11" ht="21" customHeight="1" thickBot="1">
      <c r="B113" s="271" t="s">
        <v>114</v>
      </c>
      <c r="C113" s="34"/>
      <c r="E113" s="83">
        <v>300000000</v>
      </c>
      <c r="F113" s="33"/>
      <c r="G113" s="45">
        <v>300000000</v>
      </c>
      <c r="H113" s="103"/>
      <c r="I113" s="72">
        <v>300000000</v>
      </c>
      <c r="J113" s="103"/>
      <c r="K113" s="45">
        <v>300000000</v>
      </c>
    </row>
    <row r="114" spans="1:11" ht="6" customHeight="1" thickTop="1">
      <c r="A114" s="271"/>
      <c r="B114" s="271"/>
      <c r="C114" s="34"/>
      <c r="E114" s="84"/>
      <c r="F114" s="33"/>
      <c r="G114" s="46"/>
      <c r="H114" s="33"/>
      <c r="I114" s="64"/>
      <c r="J114" s="33"/>
      <c r="K114" s="46"/>
    </row>
    <row r="115" spans="1:11" ht="21" customHeight="1">
      <c r="B115" s="271" t="s">
        <v>36</v>
      </c>
      <c r="C115" s="33"/>
      <c r="E115" s="82"/>
      <c r="F115" s="33"/>
      <c r="G115" s="33"/>
      <c r="H115" s="33"/>
      <c r="I115" s="79"/>
      <c r="J115" s="33"/>
      <c r="K115" s="33"/>
    </row>
    <row r="116" spans="1:11" ht="21" customHeight="1">
      <c r="B116" s="271" t="s">
        <v>80</v>
      </c>
      <c r="C116" s="33"/>
      <c r="E116" s="82"/>
      <c r="F116" s="33"/>
      <c r="G116" s="33"/>
      <c r="H116" s="33"/>
      <c r="I116" s="79"/>
      <c r="J116" s="33"/>
      <c r="K116" s="33"/>
    </row>
    <row r="117" spans="1:11" ht="21" customHeight="1">
      <c r="B117" s="271" t="s">
        <v>115</v>
      </c>
      <c r="C117" s="34"/>
      <c r="E117" s="71">
        <v>300000000</v>
      </c>
      <c r="F117" s="33"/>
      <c r="G117" s="26">
        <v>300000000</v>
      </c>
      <c r="H117" s="103"/>
      <c r="I117" s="64">
        <v>300000000</v>
      </c>
      <c r="J117" s="145"/>
      <c r="K117" s="26">
        <v>300000000</v>
      </c>
    </row>
    <row r="118" spans="1:11" ht="21" customHeight="1">
      <c r="A118" s="272" t="s">
        <v>86</v>
      </c>
      <c r="B118" s="271"/>
      <c r="C118" s="34"/>
      <c r="E118" s="71">
        <v>898760685</v>
      </c>
      <c r="F118" s="33"/>
      <c r="G118" s="26">
        <v>898760685</v>
      </c>
      <c r="H118" s="103"/>
      <c r="I118" s="64">
        <v>898760685</v>
      </c>
      <c r="J118" s="172"/>
      <c r="K118" s="26">
        <v>898760685</v>
      </c>
    </row>
    <row r="119" spans="1:11" ht="21" customHeight="1">
      <c r="A119" s="272" t="s">
        <v>0</v>
      </c>
      <c r="B119" s="272"/>
      <c r="C119" s="33"/>
      <c r="E119" s="93"/>
      <c r="F119" s="33"/>
      <c r="G119" s="25"/>
      <c r="H119" s="103"/>
      <c r="I119" s="79"/>
      <c r="J119" s="172"/>
      <c r="K119" s="25"/>
    </row>
    <row r="120" spans="1:11" ht="21" customHeight="1">
      <c r="B120" s="272" t="s">
        <v>70</v>
      </c>
      <c r="C120" s="34"/>
      <c r="E120" s="71">
        <v>30000000</v>
      </c>
      <c r="F120" s="33"/>
      <c r="G120" s="26">
        <v>30000000</v>
      </c>
      <c r="H120" s="103"/>
      <c r="I120" s="64">
        <v>30000000</v>
      </c>
      <c r="J120" s="172"/>
      <c r="K120" s="26">
        <v>30000000</v>
      </c>
    </row>
    <row r="121" spans="1:11" ht="21" customHeight="1">
      <c r="B121" s="272" t="s">
        <v>37</v>
      </c>
      <c r="C121" s="34"/>
      <c r="E121" s="71">
        <v>3161498185</v>
      </c>
      <c r="F121" s="33"/>
      <c r="G121" s="27">
        <v>2638332874</v>
      </c>
      <c r="H121" s="103"/>
      <c r="I121" s="64">
        <v>2636125158</v>
      </c>
      <c r="J121" s="171"/>
      <c r="K121" s="35">
        <v>2264036788</v>
      </c>
    </row>
    <row r="122" spans="1:11" ht="21" customHeight="1">
      <c r="A122" s="272" t="s">
        <v>142</v>
      </c>
      <c r="B122" s="272"/>
      <c r="C122" s="33"/>
      <c r="E122" s="85">
        <v>-14720369</v>
      </c>
      <c r="F122" s="33"/>
      <c r="G122" s="37">
        <v>-14799778</v>
      </c>
      <c r="H122" s="35"/>
      <c r="I122" s="69" t="s">
        <v>26</v>
      </c>
      <c r="J122" s="35"/>
      <c r="K122" s="37">
        <v>0</v>
      </c>
    </row>
    <row r="123" spans="1:11" ht="6" customHeight="1">
      <c r="A123" s="271"/>
      <c r="B123" s="271"/>
      <c r="C123" s="33"/>
      <c r="E123" s="86"/>
      <c r="G123" s="48"/>
      <c r="H123" s="47"/>
      <c r="I123" s="86"/>
      <c r="J123" s="47"/>
      <c r="K123" s="48"/>
    </row>
    <row r="124" spans="1:11" ht="21" customHeight="1">
      <c r="A124" s="273" t="s">
        <v>121</v>
      </c>
      <c r="B124" s="270"/>
      <c r="C124" s="33"/>
      <c r="E124" s="71"/>
      <c r="F124" s="33"/>
      <c r="G124" s="27"/>
      <c r="H124" s="103"/>
      <c r="I124" s="68"/>
      <c r="J124" s="171"/>
      <c r="K124" s="35"/>
    </row>
    <row r="125" spans="1:11" ht="21" customHeight="1">
      <c r="A125" s="270"/>
      <c r="B125" s="270" t="s">
        <v>122</v>
      </c>
      <c r="C125" s="33"/>
      <c r="E125" s="84">
        <f>SUM(E117:E122)</f>
        <v>4375538501</v>
      </c>
      <c r="G125" s="26">
        <f>SUM(G117:G122)</f>
        <v>3852293781</v>
      </c>
      <c r="H125" s="47"/>
      <c r="I125" s="64">
        <f>SUM(I117:I122)</f>
        <v>3864885843</v>
      </c>
      <c r="J125" s="47"/>
      <c r="K125" s="26">
        <f>SUM(K117:K122)</f>
        <v>3492797473</v>
      </c>
    </row>
    <row r="126" spans="1:11" ht="21" customHeight="1">
      <c r="A126" s="272" t="s">
        <v>38</v>
      </c>
      <c r="B126" s="271"/>
      <c r="C126" s="33"/>
      <c r="E126" s="78">
        <v>30028489</v>
      </c>
      <c r="F126" s="49"/>
      <c r="G126" s="28">
        <v>18534789</v>
      </c>
      <c r="H126" s="49"/>
      <c r="I126" s="304" t="s">
        <v>26</v>
      </c>
      <c r="J126" s="50"/>
      <c r="K126" s="51">
        <v>0</v>
      </c>
    </row>
    <row r="127" spans="1:11" ht="6" customHeight="1">
      <c r="A127" s="271"/>
      <c r="B127" s="271"/>
      <c r="C127" s="33"/>
      <c r="E127" s="74"/>
      <c r="G127" s="2"/>
      <c r="I127" s="74"/>
      <c r="K127" s="2"/>
    </row>
    <row r="128" spans="1:11" ht="21" customHeight="1">
      <c r="A128" s="273" t="s">
        <v>98</v>
      </c>
      <c r="B128" s="270"/>
      <c r="C128" s="33"/>
      <c r="E128" s="81">
        <f>SUM(E124:E126)</f>
        <v>4405566990</v>
      </c>
      <c r="G128" s="8">
        <f>SUM(G124:G126)</f>
        <v>3870828570</v>
      </c>
      <c r="I128" s="69">
        <f>SUM(I124:I126)</f>
        <v>3864885843</v>
      </c>
      <c r="K128" s="8">
        <f>SUM(K124:K126)</f>
        <v>3492797473</v>
      </c>
    </row>
    <row r="129" spans="1:11" ht="6" customHeight="1">
      <c r="A129" s="271"/>
      <c r="B129" s="271"/>
      <c r="C129" s="33"/>
      <c r="E129" s="73"/>
      <c r="I129" s="73"/>
      <c r="K129" s="2"/>
    </row>
    <row r="130" spans="1:11" ht="21" customHeight="1" thickBot="1">
      <c r="A130" s="273" t="s">
        <v>99</v>
      </c>
      <c r="B130" s="270"/>
      <c r="C130" s="33"/>
      <c r="E130" s="83">
        <f>SUM(E86,E128)</f>
        <v>11865925855</v>
      </c>
      <c r="G130" s="52">
        <f>SUM(G86,G128)</f>
        <v>9206718030</v>
      </c>
      <c r="I130" s="72">
        <f>SUM(I86,I128)</f>
        <v>11175650567</v>
      </c>
      <c r="K130" s="52">
        <f>SUM(K86,K128)</f>
        <v>8767825410</v>
      </c>
    </row>
    <row r="131" spans="1:11" ht="21" customHeight="1" thickTop="1">
      <c r="A131" s="270"/>
      <c r="B131" s="270"/>
      <c r="C131" s="33"/>
      <c r="E131" s="53"/>
      <c r="G131" s="53"/>
      <c r="I131" s="305"/>
      <c r="K131" s="39"/>
    </row>
    <row r="132" spans="1:11" ht="21" customHeight="1">
      <c r="A132" s="270"/>
      <c r="B132" s="270"/>
      <c r="C132" s="33"/>
      <c r="E132" s="39"/>
      <c r="F132" s="39"/>
      <c r="G132" s="39"/>
      <c r="H132" s="39"/>
      <c r="I132" s="39"/>
      <c r="J132" s="39"/>
      <c r="K132" s="39"/>
    </row>
    <row r="133" spans="1:11" ht="21" customHeight="1">
      <c r="A133" s="270"/>
      <c r="B133" s="270"/>
      <c r="C133" s="33"/>
      <c r="E133" s="39"/>
      <c r="G133" s="39"/>
      <c r="I133" s="39"/>
      <c r="K133" s="39"/>
    </row>
    <row r="134" spans="1:11" ht="21" customHeight="1">
      <c r="A134" s="270"/>
      <c r="B134" s="270"/>
      <c r="C134" s="33"/>
      <c r="E134" s="39"/>
      <c r="G134" s="39"/>
      <c r="I134" s="39"/>
      <c r="K134" s="39"/>
    </row>
    <row r="135" spans="1:11" ht="21" customHeight="1">
      <c r="A135" s="270"/>
      <c r="B135" s="270"/>
      <c r="C135" s="33"/>
      <c r="E135" s="39"/>
      <c r="G135" s="39"/>
      <c r="I135" s="39"/>
      <c r="K135" s="39"/>
    </row>
    <row r="136" spans="1:11" ht="21" customHeight="1">
      <c r="A136" s="270"/>
      <c r="B136" s="270"/>
      <c r="C136" s="33"/>
      <c r="E136" s="39"/>
      <c r="G136" s="39"/>
      <c r="I136" s="39"/>
      <c r="K136" s="39"/>
    </row>
    <row r="137" spans="1:11" ht="21" customHeight="1">
      <c r="A137" s="270"/>
      <c r="B137" s="270"/>
      <c r="C137" s="33"/>
      <c r="E137" s="39"/>
      <c r="G137" s="39"/>
      <c r="I137" s="39"/>
      <c r="K137" s="39"/>
    </row>
    <row r="138" spans="1:11" ht="21" customHeight="1">
      <c r="A138" s="270"/>
      <c r="B138" s="270"/>
      <c r="C138" s="33"/>
      <c r="E138" s="39"/>
      <c r="G138" s="39"/>
      <c r="I138" s="39"/>
      <c r="K138" s="39"/>
    </row>
    <row r="139" spans="1:11" ht="21" customHeight="1">
      <c r="A139" s="270"/>
      <c r="B139" s="270"/>
      <c r="C139" s="33"/>
      <c r="E139" s="39"/>
      <c r="G139" s="39"/>
      <c r="I139" s="39"/>
      <c r="K139" s="39"/>
    </row>
    <row r="140" spans="1:11" ht="15" customHeight="1">
      <c r="A140" s="270"/>
      <c r="B140" s="270"/>
      <c r="C140" s="33"/>
      <c r="E140" s="39"/>
      <c r="G140" s="39"/>
      <c r="I140" s="39"/>
      <c r="K140" s="39"/>
    </row>
    <row r="141" spans="1:11" ht="21.95" customHeight="1">
      <c r="A141" s="55" t="str">
        <f>A96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41" s="56"/>
      <c r="C141" s="6"/>
      <c r="D141" s="6"/>
      <c r="E141" s="8"/>
      <c r="F141" s="6"/>
      <c r="G141" s="8"/>
      <c r="H141" s="6"/>
      <c r="I141" s="8"/>
      <c r="J141" s="6"/>
      <c r="K141" s="8"/>
    </row>
    <row r="142" spans="1:11" ht="21.2" customHeight="1">
      <c r="A142" s="42"/>
      <c r="B142" s="272"/>
    </row>
  </sheetData>
  <mergeCells count="6">
    <mergeCell ref="E5:G5"/>
    <mergeCell ref="I5:K5"/>
    <mergeCell ref="E56:G56"/>
    <mergeCell ref="I56:K56"/>
    <mergeCell ref="E101:G101"/>
    <mergeCell ref="I101:K101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DA623-6932-4D8C-8CD7-25E8AD2A0CD6}">
  <dimension ref="A1:N93"/>
  <sheetViews>
    <sheetView topLeftCell="B1" zoomScale="110" zoomScaleNormal="110" zoomScaleSheetLayoutView="130" workbookViewId="0">
      <selection activeCell="F10" sqref="F10"/>
    </sheetView>
  </sheetViews>
  <sheetFormatPr defaultColWidth="9" defaultRowHeight="17.25"/>
  <cols>
    <col min="1" max="3" width="1.7109375" style="105" customWidth="1"/>
    <col min="4" max="5" width="1.28515625" style="105" customWidth="1"/>
    <col min="6" max="6" width="24.140625" style="105" customWidth="1"/>
    <col min="7" max="7" width="0.5703125" style="105" customWidth="1"/>
    <col min="8" max="8" width="13.7109375" style="105" customWidth="1"/>
    <col min="9" max="9" width="0.5703125" style="105" customWidth="1"/>
    <col min="10" max="10" width="13.85546875" style="217" customWidth="1"/>
    <col min="11" max="11" width="0.5703125" style="105" customWidth="1"/>
    <col min="12" max="12" width="14.140625" style="113" customWidth="1"/>
    <col min="13" max="13" width="0.5703125" style="105" customWidth="1"/>
    <col min="14" max="14" width="13.85546875" style="59" customWidth="1"/>
    <col min="15" max="16384" width="9" style="105"/>
  </cols>
  <sheetData>
    <row r="1" spans="1:14" ht="21.75" customHeight="1">
      <c r="A1" s="127" t="s">
        <v>65</v>
      </c>
    </row>
    <row r="2" spans="1:14" ht="21.75" customHeight="1">
      <c r="A2" s="127" t="s">
        <v>55</v>
      </c>
    </row>
    <row r="3" spans="1:14" ht="21.75" customHeight="1">
      <c r="A3" s="178" t="s">
        <v>190</v>
      </c>
      <c r="B3" s="179"/>
      <c r="C3" s="179"/>
      <c r="D3" s="179"/>
      <c r="E3" s="179"/>
      <c r="F3" s="179"/>
      <c r="G3" s="179"/>
      <c r="H3" s="179"/>
      <c r="I3" s="179"/>
      <c r="J3" s="218"/>
      <c r="K3" s="179"/>
      <c r="L3" s="180"/>
      <c r="M3" s="179"/>
      <c r="N3" s="60"/>
    </row>
    <row r="4" spans="1:14" ht="19.350000000000001" customHeight="1">
      <c r="A4" s="106"/>
    </row>
    <row r="5" spans="1:14" ht="19.350000000000001" customHeight="1">
      <c r="A5" s="106"/>
      <c r="H5" s="310" t="s">
        <v>60</v>
      </c>
      <c r="I5" s="310"/>
      <c r="J5" s="310"/>
      <c r="K5" s="121"/>
      <c r="L5" s="310" t="s">
        <v>95</v>
      </c>
      <c r="M5" s="310"/>
      <c r="N5" s="310"/>
    </row>
    <row r="6" spans="1:14" ht="19.149999999999999" customHeight="1">
      <c r="A6" s="106"/>
      <c r="H6" s="122" t="s">
        <v>53</v>
      </c>
      <c r="J6" s="57" t="s">
        <v>53</v>
      </c>
      <c r="L6" s="122" t="s">
        <v>53</v>
      </c>
      <c r="N6" s="57" t="s">
        <v>53</v>
      </c>
    </row>
    <row r="7" spans="1:14" ht="19.149999999999999" customHeight="1">
      <c r="A7" s="106"/>
      <c r="G7" s="123"/>
      <c r="H7" s="124" t="s">
        <v>147</v>
      </c>
      <c r="I7" s="124"/>
      <c r="J7" s="219" t="s">
        <v>116</v>
      </c>
      <c r="K7" s="124"/>
      <c r="L7" s="124" t="s">
        <v>147</v>
      </c>
      <c r="M7" s="124"/>
      <c r="N7" s="219" t="s">
        <v>116</v>
      </c>
    </row>
    <row r="8" spans="1:14" ht="19.149999999999999" customHeight="1">
      <c r="A8" s="106"/>
      <c r="G8" s="123"/>
      <c r="H8" s="125" t="s">
        <v>3</v>
      </c>
      <c r="I8" s="123"/>
      <c r="J8" s="220" t="s">
        <v>3</v>
      </c>
      <c r="K8" s="123"/>
      <c r="L8" s="125" t="s">
        <v>3</v>
      </c>
      <c r="M8" s="123"/>
      <c r="N8" s="220" t="s">
        <v>3</v>
      </c>
    </row>
    <row r="9" spans="1:14" ht="3.75" customHeight="1">
      <c r="A9" s="106"/>
      <c r="G9" s="123"/>
      <c r="H9" s="87"/>
      <c r="I9" s="123"/>
      <c r="J9" s="58"/>
      <c r="K9" s="123"/>
      <c r="L9" s="126"/>
      <c r="M9" s="123"/>
      <c r="N9" s="57"/>
    </row>
    <row r="10" spans="1:14" ht="19.350000000000001" customHeight="1">
      <c r="A10" s="127" t="s">
        <v>71</v>
      </c>
      <c r="H10" s="88"/>
      <c r="J10" s="59"/>
      <c r="L10" s="88"/>
    </row>
    <row r="11" spans="1:14" ht="6" customHeight="1">
      <c r="A11" s="106"/>
      <c r="G11" s="123"/>
      <c r="H11" s="87"/>
      <c r="I11" s="123"/>
      <c r="J11" s="58"/>
      <c r="K11" s="123"/>
      <c r="L11" s="126"/>
      <c r="M11" s="123"/>
      <c r="N11" s="57"/>
    </row>
    <row r="12" spans="1:14" ht="19.149999999999999" customHeight="1">
      <c r="A12" s="106" t="s">
        <v>49</v>
      </c>
      <c r="H12" s="88">
        <v>10069312826</v>
      </c>
      <c r="J12" s="59">
        <v>8974016468</v>
      </c>
      <c r="L12" s="88">
        <v>9821949017</v>
      </c>
      <c r="N12" s="59">
        <v>8703753707</v>
      </c>
    </row>
    <row r="13" spans="1:14" ht="19.149999999999999" customHeight="1">
      <c r="A13" s="106" t="s">
        <v>113</v>
      </c>
      <c r="H13" s="88">
        <v>6476109</v>
      </c>
      <c r="J13" s="59">
        <v>9872237</v>
      </c>
      <c r="L13" s="88">
        <v>6242930</v>
      </c>
      <c r="N13" s="59">
        <v>197694659</v>
      </c>
    </row>
    <row r="14" spans="1:14" ht="18" customHeight="1">
      <c r="A14" s="106" t="s">
        <v>174</v>
      </c>
      <c r="H14" s="89">
        <v>22699563</v>
      </c>
      <c r="J14" s="60">
        <v>24629251</v>
      </c>
      <c r="L14" s="98">
        <v>0</v>
      </c>
      <c r="M14" s="113"/>
      <c r="N14" s="60" t="s">
        <v>26</v>
      </c>
    </row>
    <row r="15" spans="1:14" ht="6" customHeight="1">
      <c r="A15" s="106"/>
      <c r="G15" s="123"/>
      <c r="H15" s="87"/>
      <c r="I15" s="123"/>
      <c r="J15" s="58"/>
      <c r="K15" s="123"/>
      <c r="L15" s="87"/>
      <c r="M15" s="123"/>
      <c r="N15" s="58"/>
    </row>
    <row r="16" spans="1:14" ht="19.149999999999999" customHeight="1">
      <c r="A16" s="127" t="s">
        <v>72</v>
      </c>
      <c r="H16" s="89">
        <f>SUM(H12:H15)</f>
        <v>10098488498</v>
      </c>
      <c r="J16" s="60">
        <f>SUM(J12:J15)</f>
        <v>9008517956</v>
      </c>
      <c r="L16" s="89">
        <f>SUM(L12:L15)</f>
        <v>9828191947</v>
      </c>
      <c r="N16" s="60">
        <f>SUM(N12:N15)</f>
        <v>8901448366</v>
      </c>
    </row>
    <row r="17" spans="1:14" ht="19.149999999999999" customHeight="1">
      <c r="A17" s="127"/>
      <c r="H17" s="88"/>
      <c r="J17" s="59"/>
      <c r="L17" s="88"/>
    </row>
    <row r="18" spans="1:14" ht="19.149999999999999" customHeight="1">
      <c r="A18" s="127" t="s">
        <v>73</v>
      </c>
      <c r="H18" s="88"/>
      <c r="J18" s="59"/>
      <c r="L18" s="88"/>
    </row>
    <row r="19" spans="1:14" ht="6" customHeight="1">
      <c r="A19" s="106"/>
      <c r="G19" s="123"/>
      <c r="H19" s="87"/>
      <c r="I19" s="123"/>
      <c r="J19" s="58"/>
      <c r="K19" s="123"/>
      <c r="L19" s="87"/>
      <c r="M19" s="123"/>
      <c r="N19" s="58"/>
    </row>
    <row r="20" spans="1:14" ht="19.149999999999999" customHeight="1">
      <c r="A20" s="106" t="s">
        <v>23</v>
      </c>
      <c r="H20" s="88">
        <v>-8563360145</v>
      </c>
      <c r="I20" s="113"/>
      <c r="J20" s="59">
        <v>-7832782298</v>
      </c>
      <c r="K20" s="113"/>
      <c r="L20" s="88">
        <v>-8431220722</v>
      </c>
      <c r="M20" s="113"/>
      <c r="N20" s="59">
        <v>-7637592150</v>
      </c>
    </row>
    <row r="21" spans="1:14" ht="19.149999999999999" customHeight="1">
      <c r="A21" s="106" t="s">
        <v>27</v>
      </c>
      <c r="H21" s="88">
        <v>-666859061</v>
      </c>
      <c r="J21" s="59">
        <v>-570058466</v>
      </c>
      <c r="L21" s="88">
        <v>-708246267</v>
      </c>
      <c r="M21" s="113"/>
      <c r="N21" s="59">
        <v>-583164095</v>
      </c>
    </row>
    <row r="22" spans="1:14" ht="19.149999999999999" customHeight="1">
      <c r="A22" s="106" t="s">
        <v>28</v>
      </c>
      <c r="H22" s="88">
        <v>-185000436</v>
      </c>
      <c r="J22" s="59">
        <v>-144632811</v>
      </c>
      <c r="L22" s="88">
        <v>-164114677</v>
      </c>
      <c r="M22" s="113"/>
      <c r="N22" s="59">
        <v>-128390245</v>
      </c>
    </row>
    <row r="23" spans="1:14" ht="18" customHeight="1">
      <c r="A23" s="106" t="s">
        <v>140</v>
      </c>
      <c r="H23" s="89">
        <v>10322643</v>
      </c>
      <c r="J23" s="60">
        <v>-751658</v>
      </c>
      <c r="L23" s="89">
        <v>10326413</v>
      </c>
      <c r="M23" s="113"/>
      <c r="N23" s="60">
        <v>-757375</v>
      </c>
    </row>
    <row r="24" spans="1:14" ht="6" customHeight="1">
      <c r="A24" s="106"/>
      <c r="G24" s="123"/>
      <c r="H24" s="87"/>
      <c r="I24" s="123"/>
      <c r="J24" s="58"/>
      <c r="K24" s="123"/>
      <c r="L24" s="87"/>
      <c r="M24" s="123"/>
      <c r="N24" s="58"/>
    </row>
    <row r="25" spans="1:14" ht="19.149999999999999" customHeight="1">
      <c r="A25" s="127" t="s">
        <v>74</v>
      </c>
      <c r="H25" s="89">
        <f>SUM(H20:H24)</f>
        <v>-9404896999</v>
      </c>
      <c r="J25" s="60">
        <f>SUM(J20:J24)</f>
        <v>-8548225233</v>
      </c>
      <c r="L25" s="89">
        <f>SUM(L20:L24)</f>
        <v>-9293255253</v>
      </c>
      <c r="N25" s="60">
        <f>SUM(N20:N24)</f>
        <v>-8349903865</v>
      </c>
    </row>
    <row r="26" spans="1:14" ht="19.149999999999999" customHeight="1">
      <c r="A26" s="127"/>
      <c r="H26" s="88"/>
      <c r="J26" s="59"/>
      <c r="L26" s="88"/>
    </row>
    <row r="27" spans="1:14" ht="19.149999999999999" customHeight="1">
      <c r="A27" s="127" t="s">
        <v>186</v>
      </c>
      <c r="B27" s="127"/>
      <c r="C27" s="127"/>
      <c r="H27" s="88"/>
      <c r="J27" s="59"/>
      <c r="L27" s="88"/>
    </row>
    <row r="28" spans="1:14" ht="19.149999999999999" customHeight="1">
      <c r="A28" s="127"/>
      <c r="B28" s="127" t="s">
        <v>81</v>
      </c>
      <c r="C28" s="127"/>
      <c r="H28" s="88">
        <f>+H25+H16</f>
        <v>693591499</v>
      </c>
      <c r="J28" s="59">
        <f>+J25+J16</f>
        <v>460292723</v>
      </c>
      <c r="L28" s="88">
        <f>+L25+L16</f>
        <v>534936694</v>
      </c>
      <c r="N28" s="59">
        <f>+N25+N16</f>
        <v>551544501</v>
      </c>
    </row>
    <row r="29" spans="1:14" ht="19.149999999999999" customHeight="1">
      <c r="A29" s="106" t="s">
        <v>24</v>
      </c>
      <c r="H29" s="89">
        <v>-13678816</v>
      </c>
      <c r="J29" s="60">
        <v>-12116219</v>
      </c>
      <c r="L29" s="89">
        <v>-13205138</v>
      </c>
      <c r="N29" s="60">
        <v>-12368287</v>
      </c>
    </row>
    <row r="30" spans="1:14" ht="6" customHeight="1">
      <c r="A30" s="127"/>
      <c r="H30" s="88"/>
      <c r="J30" s="59"/>
      <c r="L30" s="88"/>
    </row>
    <row r="31" spans="1:14" ht="19.149999999999999" customHeight="1">
      <c r="A31" s="127" t="s">
        <v>87</v>
      </c>
      <c r="H31" s="88">
        <f>SUM(H28:H29)</f>
        <v>679912683</v>
      </c>
      <c r="J31" s="59">
        <f>SUM(J28:J29)</f>
        <v>448176504</v>
      </c>
      <c r="L31" s="88">
        <f>SUM(L28:L29)</f>
        <v>521731556</v>
      </c>
      <c r="N31" s="59">
        <f>SUM(N28:N29)</f>
        <v>539176214</v>
      </c>
    </row>
    <row r="32" spans="1:14" ht="19.149999999999999" customHeight="1">
      <c r="A32" s="106" t="s">
        <v>81</v>
      </c>
      <c r="H32" s="90">
        <v>-107153745</v>
      </c>
      <c r="J32" s="117">
        <v>-78562656</v>
      </c>
      <c r="L32" s="90">
        <v>-94604316</v>
      </c>
      <c r="M32" s="113"/>
      <c r="N32" s="117">
        <v>-66865301</v>
      </c>
    </row>
    <row r="33" spans="1:14" ht="6" customHeight="1">
      <c r="A33" s="127"/>
      <c r="H33" s="88"/>
      <c r="J33" s="59"/>
      <c r="L33" s="88"/>
    </row>
    <row r="34" spans="1:14" ht="19.350000000000001" customHeight="1">
      <c r="A34" s="127" t="s">
        <v>82</v>
      </c>
      <c r="H34" s="88">
        <f>SUM(H31:H32)</f>
        <v>572758938</v>
      </c>
      <c r="J34" s="59">
        <f>SUM(J31:J32)</f>
        <v>369613848</v>
      </c>
      <c r="L34" s="88">
        <f>SUM(L31:L32)</f>
        <v>427127240</v>
      </c>
      <c r="N34" s="59">
        <f>SUM(N31:N32)</f>
        <v>472310913</v>
      </c>
    </row>
    <row r="35" spans="1:14" ht="6" customHeight="1">
      <c r="A35" s="127"/>
      <c r="H35" s="88"/>
      <c r="J35" s="59"/>
      <c r="L35" s="88"/>
    </row>
    <row r="36" spans="1:14" ht="19.350000000000001" customHeight="1">
      <c r="A36" s="127" t="s">
        <v>153</v>
      </c>
      <c r="H36" s="88"/>
      <c r="J36" s="59"/>
      <c r="L36" s="88"/>
    </row>
    <row r="37" spans="1:14" ht="19.350000000000001" customHeight="1">
      <c r="A37" s="106" t="s">
        <v>183</v>
      </c>
      <c r="H37" s="96"/>
      <c r="I37" s="108"/>
      <c r="J37" s="97"/>
      <c r="K37" s="108"/>
      <c r="L37" s="96"/>
      <c r="M37" s="108"/>
      <c r="N37" s="97"/>
    </row>
    <row r="38" spans="1:14" ht="19.350000000000001" customHeight="1">
      <c r="A38" s="106"/>
      <c r="B38" s="111" t="s">
        <v>184</v>
      </c>
      <c r="H38" s="96"/>
      <c r="I38" s="108"/>
      <c r="J38" s="97"/>
      <c r="K38" s="108"/>
      <c r="L38" s="96"/>
      <c r="M38" s="108"/>
      <c r="N38" s="97"/>
    </row>
    <row r="39" spans="1:14" ht="19.350000000000001" customHeight="1">
      <c r="A39" s="111"/>
      <c r="B39" s="106" t="s">
        <v>185</v>
      </c>
      <c r="C39" s="111"/>
      <c r="D39" s="111"/>
      <c r="E39" s="111"/>
      <c r="F39" s="111"/>
      <c r="H39" s="98">
        <v>3216879</v>
      </c>
      <c r="I39" s="108"/>
      <c r="J39" s="99">
        <v>1291088</v>
      </c>
      <c r="K39" s="108"/>
      <c r="L39" s="98">
        <v>0</v>
      </c>
      <c r="M39" s="108"/>
      <c r="N39" s="99">
        <v>0</v>
      </c>
    </row>
    <row r="40" spans="1:14" ht="6" customHeight="1">
      <c r="A40" s="127"/>
      <c r="H40" s="88"/>
      <c r="J40" s="59"/>
      <c r="L40" s="181"/>
      <c r="N40" s="223"/>
    </row>
    <row r="41" spans="1:14" ht="19.350000000000001" customHeight="1">
      <c r="A41" s="127" t="s">
        <v>153</v>
      </c>
      <c r="B41" s="127"/>
      <c r="C41" s="127"/>
      <c r="D41" s="127"/>
      <c r="H41" s="88"/>
      <c r="J41" s="59"/>
      <c r="L41" s="181"/>
      <c r="N41" s="223"/>
    </row>
    <row r="42" spans="1:14" ht="19.350000000000001" customHeight="1">
      <c r="A42" s="127"/>
      <c r="B42" s="127" t="s">
        <v>187</v>
      </c>
      <c r="C42" s="127"/>
      <c r="D42" s="127"/>
      <c r="H42" s="89">
        <f>SUM(H37:H39)</f>
        <v>3216879</v>
      </c>
      <c r="J42" s="60">
        <f>SUM(J37:J39)</f>
        <v>1291088</v>
      </c>
      <c r="L42" s="98">
        <v>0</v>
      </c>
      <c r="N42" s="99">
        <v>0</v>
      </c>
    </row>
    <row r="43" spans="1:14" ht="6" customHeight="1">
      <c r="A43" s="127"/>
      <c r="H43" s="88"/>
      <c r="J43" s="59"/>
      <c r="L43" s="88"/>
    </row>
    <row r="44" spans="1:14" ht="19.149999999999999" customHeight="1" thickBot="1">
      <c r="A44" s="127" t="s">
        <v>129</v>
      </c>
      <c r="H44" s="91">
        <f>SUM(H34,H42)</f>
        <v>575975817</v>
      </c>
      <c r="J44" s="104">
        <f>SUM(J34,J42)</f>
        <v>370904936</v>
      </c>
      <c r="L44" s="91">
        <f>SUM(L34,L42)</f>
        <v>427127240</v>
      </c>
      <c r="N44" s="104">
        <f>SUM(N34,N42)</f>
        <v>472310913</v>
      </c>
    </row>
    <row r="45" spans="1:14" ht="19.149999999999999" customHeight="1" thickTop="1">
      <c r="A45" s="127"/>
      <c r="H45" s="113"/>
      <c r="J45" s="59"/>
    </row>
    <row r="46" spans="1:14" ht="19.149999999999999" customHeight="1">
      <c r="A46" s="127"/>
      <c r="H46" s="306"/>
      <c r="I46" s="307"/>
      <c r="J46" s="306"/>
      <c r="K46" s="307"/>
      <c r="L46" s="306"/>
      <c r="N46" s="306"/>
    </row>
    <row r="47" spans="1:14" ht="20.25" customHeight="1">
      <c r="A47" s="127"/>
      <c r="H47" s="113"/>
      <c r="J47" s="59"/>
    </row>
    <row r="48" spans="1:14" ht="21.95" customHeight="1">
      <c r="A48" s="182" t="str">
        <f>'2-4'!A141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8" s="182"/>
      <c r="C48" s="182"/>
      <c r="D48" s="182"/>
      <c r="E48" s="182"/>
      <c r="F48" s="182"/>
      <c r="G48" s="182"/>
      <c r="H48" s="182"/>
      <c r="I48" s="182"/>
      <c r="J48" s="221"/>
      <c r="K48" s="182"/>
      <c r="L48" s="182"/>
      <c r="M48" s="182"/>
      <c r="N48" s="221"/>
    </row>
    <row r="49" spans="1:14" s="127" customFormat="1" ht="21.75" customHeight="1">
      <c r="A49" s="127" t="str">
        <f>A1</f>
        <v>บริษัท คอมเซเว่น จํากัด (มหาชน)</v>
      </c>
      <c r="J49" s="222"/>
      <c r="N49" s="222"/>
    </row>
    <row r="50" spans="1:14" ht="21.75" customHeight="1">
      <c r="A50" s="127" t="s">
        <v>55</v>
      </c>
    </row>
    <row r="51" spans="1:14" ht="21.75" customHeight="1">
      <c r="A51" s="178" t="str">
        <f>A3</f>
        <v>สำหรับงวดสามเดือนสิ้นสุดวันที่ 30 กันยายน พ.ศ. 2564</v>
      </c>
      <c r="B51" s="179"/>
      <c r="C51" s="179"/>
      <c r="D51" s="179"/>
      <c r="E51" s="179"/>
      <c r="F51" s="179"/>
      <c r="G51" s="179"/>
      <c r="H51" s="179"/>
      <c r="I51" s="179"/>
      <c r="J51" s="218"/>
      <c r="K51" s="179"/>
      <c r="L51" s="180"/>
      <c r="M51" s="179"/>
      <c r="N51" s="60"/>
    </row>
    <row r="52" spans="1:14" ht="19.350000000000001" customHeight="1">
      <c r="A52" s="106"/>
    </row>
    <row r="53" spans="1:14" ht="19.149999999999999" customHeight="1">
      <c r="A53" s="106"/>
      <c r="H53" s="310" t="s">
        <v>60</v>
      </c>
      <c r="I53" s="310"/>
      <c r="J53" s="310"/>
      <c r="K53" s="121"/>
      <c r="L53" s="310" t="s">
        <v>95</v>
      </c>
      <c r="M53" s="310"/>
      <c r="N53" s="310"/>
    </row>
    <row r="54" spans="1:14" ht="19.350000000000001" customHeight="1">
      <c r="A54" s="106"/>
      <c r="H54" s="122" t="s">
        <v>53</v>
      </c>
      <c r="J54" s="57" t="s">
        <v>53</v>
      </c>
      <c r="L54" s="122" t="s">
        <v>53</v>
      </c>
      <c r="N54" s="57" t="s">
        <v>53</v>
      </c>
    </row>
    <row r="55" spans="1:14" ht="19.149999999999999" customHeight="1">
      <c r="A55" s="106"/>
      <c r="G55" s="123"/>
      <c r="H55" s="124" t="s">
        <v>147</v>
      </c>
      <c r="I55" s="124"/>
      <c r="J55" s="219" t="s">
        <v>116</v>
      </c>
      <c r="K55" s="124"/>
      <c r="L55" s="124" t="s">
        <v>147</v>
      </c>
      <c r="M55" s="124"/>
      <c r="N55" s="219" t="s">
        <v>116</v>
      </c>
    </row>
    <row r="56" spans="1:14" ht="19.149999999999999" customHeight="1">
      <c r="A56" s="106"/>
      <c r="G56" s="123"/>
      <c r="H56" s="125" t="s">
        <v>3</v>
      </c>
      <c r="I56" s="123"/>
      <c r="J56" s="220" t="s">
        <v>3</v>
      </c>
      <c r="K56" s="123"/>
      <c r="L56" s="125" t="s">
        <v>3</v>
      </c>
      <c r="M56" s="123"/>
      <c r="N56" s="220" t="s">
        <v>3</v>
      </c>
    </row>
    <row r="57" spans="1:14" ht="19.149999999999999" customHeight="1">
      <c r="H57" s="102"/>
      <c r="I57" s="108"/>
      <c r="J57" s="95"/>
      <c r="K57" s="108"/>
      <c r="L57" s="96"/>
      <c r="M57" s="108"/>
      <c r="N57" s="97"/>
    </row>
    <row r="58" spans="1:14" ht="19.149999999999999" customHeight="1">
      <c r="A58" s="112" t="s">
        <v>76</v>
      </c>
      <c r="H58" s="96"/>
      <c r="I58" s="108"/>
      <c r="J58" s="97"/>
      <c r="K58" s="108"/>
      <c r="L58" s="96"/>
      <c r="M58" s="108"/>
      <c r="N58" s="97"/>
    </row>
    <row r="59" spans="1:14" ht="6" customHeight="1">
      <c r="A59" s="127"/>
      <c r="H59" s="96"/>
      <c r="I59" s="108"/>
      <c r="J59" s="97"/>
      <c r="K59" s="108"/>
      <c r="L59" s="96"/>
      <c r="M59" s="108"/>
      <c r="N59" s="97"/>
    </row>
    <row r="60" spans="1:14" ht="19.149999999999999" customHeight="1">
      <c r="A60" s="106" t="s">
        <v>105</v>
      </c>
      <c r="H60" s="96">
        <v>570506991</v>
      </c>
      <c r="I60" s="108"/>
      <c r="J60" s="97">
        <v>372287597</v>
      </c>
      <c r="K60" s="108"/>
      <c r="L60" s="96">
        <v>427127240</v>
      </c>
      <c r="M60" s="108"/>
      <c r="N60" s="97">
        <v>472310913</v>
      </c>
    </row>
    <row r="61" spans="1:14" ht="19.149999999999999" customHeight="1">
      <c r="A61" s="106" t="s">
        <v>57</v>
      </c>
      <c r="H61" s="98">
        <v>2251947</v>
      </c>
      <c r="I61" s="108"/>
      <c r="J61" s="99">
        <v>-2673749</v>
      </c>
      <c r="K61" s="108"/>
      <c r="L61" s="183">
        <v>0</v>
      </c>
      <c r="M61" s="184"/>
      <c r="N61" s="173">
        <v>0</v>
      </c>
    </row>
    <row r="62" spans="1:14" ht="6" customHeight="1">
      <c r="A62" s="112"/>
      <c r="H62" s="96"/>
      <c r="I62" s="108"/>
      <c r="J62" s="97"/>
      <c r="K62" s="108"/>
      <c r="L62" s="96"/>
      <c r="M62" s="108"/>
      <c r="N62" s="97"/>
    </row>
    <row r="63" spans="1:14" ht="19.149999999999999" customHeight="1" thickBot="1">
      <c r="A63" s="110"/>
      <c r="H63" s="100">
        <f>+H34</f>
        <v>572758938</v>
      </c>
      <c r="I63" s="108"/>
      <c r="J63" s="101">
        <f>SUM(J60:J62)</f>
        <v>369613848</v>
      </c>
      <c r="K63" s="108"/>
      <c r="L63" s="100">
        <f>SUM(L60:L61)</f>
        <v>427127240</v>
      </c>
      <c r="M63" s="108"/>
      <c r="N63" s="101">
        <f>SUM(N60:N61)</f>
        <v>472310913</v>
      </c>
    </row>
    <row r="64" spans="1:14" ht="19.149999999999999" customHeight="1" thickTop="1">
      <c r="A64" s="110"/>
      <c r="H64" s="96"/>
      <c r="I64" s="108"/>
      <c r="J64" s="97"/>
      <c r="K64" s="108"/>
      <c r="L64" s="96"/>
      <c r="M64" s="108"/>
      <c r="N64" s="97"/>
    </row>
    <row r="65" spans="1:14" ht="19.149999999999999" customHeight="1">
      <c r="A65" s="127" t="s">
        <v>56</v>
      </c>
      <c r="H65" s="96"/>
      <c r="I65" s="108"/>
      <c r="J65" s="97"/>
      <c r="K65" s="108"/>
      <c r="L65" s="96"/>
      <c r="M65" s="108"/>
      <c r="N65" s="97"/>
    </row>
    <row r="66" spans="1:14" ht="6" customHeight="1">
      <c r="A66" s="112"/>
      <c r="H66" s="96"/>
      <c r="I66" s="108"/>
      <c r="J66" s="97"/>
      <c r="K66" s="108"/>
      <c r="L66" s="96"/>
      <c r="M66" s="108"/>
      <c r="N66" s="97"/>
    </row>
    <row r="67" spans="1:14" ht="19.149999999999999" customHeight="1">
      <c r="A67" s="106" t="s">
        <v>105</v>
      </c>
      <c r="H67" s="96">
        <v>573723870</v>
      </c>
      <c r="I67" s="108"/>
      <c r="J67" s="97">
        <v>373578685</v>
      </c>
      <c r="K67" s="108"/>
      <c r="L67" s="96">
        <v>427127240</v>
      </c>
      <c r="M67" s="108"/>
      <c r="N67" s="97">
        <v>472310913</v>
      </c>
    </row>
    <row r="68" spans="1:14" ht="19.149999999999999" customHeight="1">
      <c r="A68" s="106" t="s">
        <v>57</v>
      </c>
      <c r="H68" s="98">
        <v>2251947</v>
      </c>
      <c r="I68" s="108"/>
      <c r="J68" s="99">
        <v>-2673749</v>
      </c>
      <c r="K68" s="108"/>
      <c r="L68" s="183">
        <v>0</v>
      </c>
      <c r="M68" s="108"/>
      <c r="N68" s="173">
        <v>0</v>
      </c>
    </row>
    <row r="69" spans="1:14" ht="6" customHeight="1">
      <c r="A69" s="112"/>
      <c r="H69" s="96"/>
      <c r="I69" s="108"/>
      <c r="J69" s="97"/>
      <c r="K69" s="108"/>
      <c r="L69" s="96"/>
      <c r="M69" s="108"/>
      <c r="N69" s="97"/>
    </row>
    <row r="70" spans="1:14" ht="19.149999999999999" customHeight="1" thickBot="1">
      <c r="A70" s="110"/>
      <c r="H70" s="100">
        <f>+H44</f>
        <v>575975817</v>
      </c>
      <c r="I70" s="108"/>
      <c r="J70" s="101">
        <f>SUM(J67:J68)</f>
        <v>370904936</v>
      </c>
      <c r="K70" s="108"/>
      <c r="L70" s="100">
        <f>SUM(L67:L68)</f>
        <v>427127240</v>
      </c>
      <c r="M70" s="108"/>
      <c r="N70" s="101">
        <f>SUM(N67:N68)</f>
        <v>472310913</v>
      </c>
    </row>
    <row r="71" spans="1:14" ht="19.149999999999999" customHeight="1" thickTop="1">
      <c r="A71" s="110"/>
      <c r="H71" s="88"/>
      <c r="J71" s="59"/>
      <c r="L71" s="88"/>
    </row>
    <row r="72" spans="1:14" ht="19.149999999999999" customHeight="1">
      <c r="A72" s="110"/>
      <c r="H72" s="88"/>
      <c r="J72" s="59"/>
      <c r="L72" s="88"/>
    </row>
    <row r="73" spans="1:14" ht="19.149999999999999" customHeight="1">
      <c r="A73" s="127" t="s">
        <v>58</v>
      </c>
      <c r="H73" s="88"/>
      <c r="J73" s="59"/>
      <c r="L73" s="88"/>
    </row>
    <row r="74" spans="1:14" ht="6" customHeight="1">
      <c r="A74" s="112"/>
      <c r="H74" s="88"/>
      <c r="J74" s="59"/>
      <c r="L74" s="88"/>
    </row>
    <row r="75" spans="1:14" ht="19.149999999999999" customHeight="1">
      <c r="A75" s="112" t="s">
        <v>59</v>
      </c>
      <c r="B75" s="106" t="s">
        <v>75</v>
      </c>
      <c r="H75" s="92">
        <v>0.4799798475</v>
      </c>
      <c r="I75" s="129"/>
      <c r="J75" s="63">
        <v>0.31023966416666665</v>
      </c>
      <c r="K75" s="129"/>
      <c r="L75" s="92">
        <v>0.35593936666666665</v>
      </c>
      <c r="M75" s="129"/>
      <c r="N75" s="63">
        <v>0.39359242750000001</v>
      </c>
    </row>
    <row r="76" spans="1:14" ht="19.350000000000001" customHeight="1"/>
    <row r="77" spans="1:14" ht="19.350000000000001" customHeight="1"/>
    <row r="78" spans="1:14" ht="19.350000000000001" customHeight="1"/>
    <row r="79" spans="1:14" ht="19.350000000000001" customHeight="1"/>
    <row r="80" spans="1:14" ht="19.350000000000001" customHeight="1"/>
    <row r="81" spans="1:14" ht="19.350000000000001" customHeight="1"/>
    <row r="82" spans="1:14" ht="19.350000000000001" customHeight="1"/>
    <row r="83" spans="1:14" ht="19.350000000000001" customHeight="1"/>
    <row r="84" spans="1:14" ht="19.350000000000001" customHeight="1"/>
    <row r="85" spans="1:14" ht="19.350000000000001" customHeight="1"/>
    <row r="86" spans="1:14" ht="19.350000000000001" customHeight="1"/>
    <row r="87" spans="1:14" ht="19.350000000000001" customHeight="1"/>
    <row r="88" spans="1:14" ht="19.350000000000001" customHeight="1"/>
    <row r="89" spans="1:14" ht="19.350000000000001" customHeight="1"/>
    <row r="90" spans="1:14" ht="19.350000000000001" customHeight="1"/>
    <row r="91" spans="1:14" ht="19.350000000000001" customHeight="1"/>
    <row r="92" spans="1:14" ht="5.25" customHeight="1"/>
    <row r="93" spans="1:14" ht="21.95" customHeight="1">
      <c r="A93" s="185" t="str">
        <f>A48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3" s="179"/>
      <c r="C93" s="179"/>
      <c r="D93" s="179"/>
      <c r="E93" s="179"/>
      <c r="F93" s="179"/>
      <c r="G93" s="179"/>
      <c r="H93" s="179"/>
      <c r="I93" s="179"/>
      <c r="J93" s="218"/>
      <c r="K93" s="179"/>
      <c r="L93" s="180"/>
      <c r="M93" s="179"/>
      <c r="N93" s="60"/>
    </row>
  </sheetData>
  <mergeCells count="4">
    <mergeCell ref="H5:J5"/>
    <mergeCell ref="L5:N5"/>
    <mergeCell ref="H53:J53"/>
    <mergeCell ref="L53:N53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AC7D-FBB1-4D59-AD13-AD9E3F782852}">
  <dimension ref="A1:O93"/>
  <sheetViews>
    <sheetView zoomScale="120" zoomScaleNormal="120" zoomScaleSheetLayoutView="190" workbookViewId="0">
      <selection activeCell="F6" sqref="F6"/>
    </sheetView>
  </sheetViews>
  <sheetFormatPr defaultColWidth="9" defaultRowHeight="17.25"/>
  <cols>
    <col min="1" max="5" width="1.140625" style="105" customWidth="1"/>
    <col min="6" max="6" width="23.5703125" style="105" customWidth="1"/>
    <col min="7" max="7" width="7.140625" style="105" customWidth="1"/>
    <col min="8" max="8" width="0.5703125" style="105" customWidth="1"/>
    <col min="9" max="9" width="12.7109375" style="108" customWidth="1"/>
    <col min="10" max="10" width="0.5703125" style="108" customWidth="1"/>
    <col min="11" max="11" width="12.7109375" style="95" customWidth="1"/>
    <col min="12" max="12" width="0.5703125" style="108" customWidth="1"/>
    <col min="13" max="13" width="12.7109375" style="107" customWidth="1"/>
    <col min="14" max="14" width="0.5703125" style="108" customWidth="1"/>
    <col min="15" max="15" width="12.7109375" style="97" customWidth="1"/>
    <col min="16" max="16384" width="9" style="105"/>
  </cols>
  <sheetData>
    <row r="1" spans="1:15" ht="21.75" customHeight="1">
      <c r="A1" s="127" t="s">
        <v>65</v>
      </c>
    </row>
    <row r="2" spans="1:15" ht="21.75" customHeight="1">
      <c r="A2" s="127" t="s">
        <v>55</v>
      </c>
    </row>
    <row r="3" spans="1:15" ht="21.75" customHeight="1">
      <c r="A3" s="178" t="s">
        <v>191</v>
      </c>
      <c r="B3" s="179"/>
      <c r="C3" s="179"/>
      <c r="D3" s="179"/>
      <c r="E3" s="179"/>
      <c r="F3" s="179"/>
      <c r="G3" s="179"/>
      <c r="H3" s="179"/>
      <c r="I3" s="186"/>
      <c r="J3" s="186"/>
      <c r="K3" s="224"/>
      <c r="L3" s="186"/>
      <c r="M3" s="109"/>
      <c r="N3" s="186"/>
      <c r="O3" s="99"/>
    </row>
    <row r="4" spans="1:15" ht="19.350000000000001" customHeight="1">
      <c r="A4" s="106"/>
    </row>
    <row r="5" spans="1:15" ht="19.149999999999999" customHeight="1">
      <c r="A5" s="106"/>
      <c r="I5" s="311" t="s">
        <v>60</v>
      </c>
      <c r="J5" s="311"/>
      <c r="K5" s="311"/>
      <c r="L5" s="187"/>
      <c r="M5" s="311" t="s">
        <v>95</v>
      </c>
      <c r="N5" s="311"/>
      <c r="O5" s="311"/>
    </row>
    <row r="6" spans="1:15" ht="19.350000000000001" customHeight="1">
      <c r="A6" s="106"/>
      <c r="I6" s="188" t="s">
        <v>53</v>
      </c>
      <c r="K6" s="225" t="s">
        <v>53</v>
      </c>
      <c r="M6" s="188" t="s">
        <v>53</v>
      </c>
      <c r="O6" s="225" t="s">
        <v>53</v>
      </c>
    </row>
    <row r="7" spans="1:15" ht="19.149999999999999" customHeight="1">
      <c r="A7" s="106"/>
      <c r="H7" s="123"/>
      <c r="I7" s="189" t="s">
        <v>147</v>
      </c>
      <c r="J7" s="189"/>
      <c r="K7" s="226" t="s">
        <v>116</v>
      </c>
      <c r="L7" s="189"/>
      <c r="M7" s="189" t="s">
        <v>147</v>
      </c>
      <c r="N7" s="189"/>
      <c r="O7" s="226" t="s">
        <v>116</v>
      </c>
    </row>
    <row r="8" spans="1:15" ht="19.149999999999999" customHeight="1">
      <c r="A8" s="106"/>
      <c r="G8" s="276" t="s">
        <v>2</v>
      </c>
      <c r="H8" s="123"/>
      <c r="I8" s="190" t="s">
        <v>3</v>
      </c>
      <c r="J8" s="191"/>
      <c r="K8" s="227" t="s">
        <v>3</v>
      </c>
      <c r="L8" s="191"/>
      <c r="M8" s="190" t="s">
        <v>3</v>
      </c>
      <c r="N8" s="191"/>
      <c r="O8" s="227" t="s">
        <v>3</v>
      </c>
    </row>
    <row r="9" spans="1:15" ht="6" customHeight="1">
      <c r="A9" s="106"/>
      <c r="G9" s="123"/>
      <c r="H9" s="123"/>
      <c r="I9" s="192"/>
      <c r="J9" s="191"/>
      <c r="K9" s="228"/>
      <c r="L9" s="191"/>
      <c r="M9" s="193"/>
      <c r="N9" s="191"/>
      <c r="O9" s="225"/>
    </row>
    <row r="10" spans="1:15" ht="19.350000000000001" customHeight="1">
      <c r="A10" s="127" t="s">
        <v>71</v>
      </c>
      <c r="I10" s="96"/>
      <c r="K10" s="97"/>
      <c r="M10" s="96"/>
    </row>
    <row r="11" spans="1:15" ht="6" customHeight="1">
      <c r="A11" s="106"/>
      <c r="G11" s="123"/>
      <c r="H11" s="123"/>
      <c r="I11" s="192"/>
      <c r="J11" s="191"/>
      <c r="K11" s="228"/>
      <c r="L11" s="191"/>
      <c r="M11" s="193"/>
      <c r="N11" s="191"/>
      <c r="O11" s="225"/>
    </row>
    <row r="12" spans="1:15" ht="19.149999999999999" customHeight="1">
      <c r="A12" s="106" t="s">
        <v>49</v>
      </c>
      <c r="I12" s="96">
        <v>33567967782</v>
      </c>
      <c r="K12" s="97">
        <v>24862096050</v>
      </c>
      <c r="M12" s="96">
        <v>32740725142</v>
      </c>
      <c r="O12" s="97">
        <v>24193999929</v>
      </c>
    </row>
    <row r="13" spans="1:15" ht="19.350000000000001" customHeight="1">
      <c r="A13" s="106" t="s">
        <v>113</v>
      </c>
      <c r="I13" s="96">
        <v>12982286</v>
      </c>
      <c r="K13" s="97">
        <v>35204224</v>
      </c>
      <c r="M13" s="96">
        <v>234333097</v>
      </c>
      <c r="O13" s="97">
        <v>253785461</v>
      </c>
    </row>
    <row r="14" spans="1:15" ht="19.149999999999999" customHeight="1">
      <c r="A14" s="106" t="s">
        <v>174</v>
      </c>
      <c r="G14" s="114">
        <v>11.2</v>
      </c>
      <c r="I14" s="98">
        <v>68889350</v>
      </c>
      <c r="K14" s="99">
        <v>80546378</v>
      </c>
      <c r="M14" s="98">
        <v>0</v>
      </c>
      <c r="O14" s="99" t="s">
        <v>26</v>
      </c>
    </row>
    <row r="15" spans="1:15" ht="6" customHeight="1">
      <c r="A15" s="106"/>
      <c r="G15" s="123"/>
      <c r="H15" s="123"/>
      <c r="I15" s="192"/>
      <c r="J15" s="191"/>
      <c r="K15" s="228"/>
      <c r="L15" s="191"/>
      <c r="M15" s="192"/>
      <c r="N15" s="191"/>
      <c r="O15" s="228"/>
    </row>
    <row r="16" spans="1:15" ht="19.149999999999999" customHeight="1">
      <c r="A16" s="127" t="s">
        <v>72</v>
      </c>
      <c r="I16" s="98">
        <f>SUM(I12:I15)</f>
        <v>33649839418</v>
      </c>
      <c r="K16" s="99">
        <f>SUM(K12:K15)</f>
        <v>24977846652</v>
      </c>
      <c r="M16" s="98">
        <f>SUM(M12:M15)</f>
        <v>32975058239</v>
      </c>
      <c r="O16" s="99">
        <f>SUM(O12:O15)</f>
        <v>24447785390</v>
      </c>
    </row>
    <row r="17" spans="1:15" ht="19.149999999999999" customHeight="1">
      <c r="A17" s="127"/>
      <c r="I17" s="96"/>
      <c r="K17" s="97"/>
      <c r="M17" s="96"/>
    </row>
    <row r="18" spans="1:15" ht="19.149999999999999" customHeight="1">
      <c r="A18" s="127" t="s">
        <v>73</v>
      </c>
      <c r="I18" s="96"/>
      <c r="K18" s="97"/>
      <c r="M18" s="96"/>
    </row>
    <row r="19" spans="1:15" ht="6" customHeight="1">
      <c r="A19" s="106"/>
      <c r="G19" s="123"/>
      <c r="H19" s="123"/>
      <c r="I19" s="192"/>
      <c r="J19" s="191"/>
      <c r="K19" s="228"/>
      <c r="L19" s="191"/>
      <c r="M19" s="192"/>
      <c r="N19" s="191"/>
      <c r="O19" s="228"/>
    </row>
    <row r="20" spans="1:15" ht="19.149999999999999" customHeight="1">
      <c r="A20" s="106" t="s">
        <v>23</v>
      </c>
      <c r="I20" s="96">
        <v>-28954060265</v>
      </c>
      <c r="J20" s="107"/>
      <c r="K20" s="97">
        <v>-21652106461</v>
      </c>
      <c r="L20" s="107"/>
      <c r="M20" s="96">
        <v>-28458247542</v>
      </c>
      <c r="N20" s="107"/>
      <c r="O20" s="97">
        <v>-21183750791</v>
      </c>
    </row>
    <row r="21" spans="1:15" ht="19.149999999999999" customHeight="1">
      <c r="A21" s="106" t="s">
        <v>27</v>
      </c>
      <c r="G21" s="61"/>
      <c r="I21" s="96">
        <v>-2060136083</v>
      </c>
      <c r="K21" s="97">
        <v>-1676984335</v>
      </c>
      <c r="M21" s="96">
        <v>-2118511876</v>
      </c>
      <c r="N21" s="107"/>
      <c r="O21" s="97">
        <v>-1681442845</v>
      </c>
    </row>
    <row r="22" spans="1:15" ht="19.149999999999999" customHeight="1">
      <c r="A22" s="106" t="s">
        <v>28</v>
      </c>
      <c r="G22" s="61"/>
      <c r="I22" s="96">
        <v>-552326614</v>
      </c>
      <c r="K22" s="97">
        <v>-466015654</v>
      </c>
      <c r="M22" s="96">
        <v>-495166567</v>
      </c>
      <c r="N22" s="107"/>
      <c r="O22" s="97">
        <v>-425624191</v>
      </c>
    </row>
    <row r="23" spans="1:15" ht="19.149999999999999" customHeight="1">
      <c r="A23" s="106" t="s">
        <v>178</v>
      </c>
      <c r="I23" s="98">
        <v>13971836</v>
      </c>
      <c r="K23" s="99">
        <v>615913</v>
      </c>
      <c r="M23" s="98">
        <v>13986776</v>
      </c>
      <c r="O23" s="99">
        <v>806487</v>
      </c>
    </row>
    <row r="24" spans="1:15" ht="6" customHeight="1">
      <c r="A24" s="106"/>
      <c r="G24" s="123"/>
      <c r="H24" s="123"/>
      <c r="I24" s="192"/>
      <c r="J24" s="191"/>
      <c r="K24" s="228"/>
      <c r="L24" s="191"/>
      <c r="M24" s="192"/>
      <c r="N24" s="191"/>
      <c r="O24" s="228"/>
    </row>
    <row r="25" spans="1:15" ht="19.149999999999999" customHeight="1">
      <c r="A25" s="127" t="s">
        <v>74</v>
      </c>
      <c r="I25" s="98">
        <f>SUM(I20:I24)</f>
        <v>-31552551126</v>
      </c>
      <c r="K25" s="99">
        <f>SUM(K20:K24)</f>
        <v>-23794490537</v>
      </c>
      <c r="M25" s="98">
        <f>SUM(M20:M24)</f>
        <v>-31057939209</v>
      </c>
      <c r="O25" s="99">
        <f>SUM(O20:O24)</f>
        <v>-23290011340</v>
      </c>
    </row>
    <row r="26" spans="1:15" ht="19.149999999999999" customHeight="1">
      <c r="A26" s="127"/>
      <c r="I26" s="96"/>
      <c r="K26" s="97"/>
      <c r="M26" s="96"/>
    </row>
    <row r="27" spans="1:15" ht="19.149999999999999" customHeight="1">
      <c r="A27" s="127" t="s">
        <v>186</v>
      </c>
      <c r="B27" s="127"/>
      <c r="C27" s="127"/>
      <c r="I27" s="96"/>
      <c r="K27" s="97"/>
      <c r="M27" s="96"/>
    </row>
    <row r="28" spans="1:15" ht="19.149999999999999" customHeight="1">
      <c r="A28" s="127"/>
      <c r="B28" s="127" t="s">
        <v>81</v>
      </c>
      <c r="C28" s="127"/>
      <c r="I28" s="96">
        <f>SUM(I16,I25)</f>
        <v>2097288292</v>
      </c>
      <c r="K28" s="97">
        <f>SUM(K16,K25)</f>
        <v>1183356115</v>
      </c>
      <c r="M28" s="96">
        <f>SUM(M16,M25)</f>
        <v>1917119030</v>
      </c>
      <c r="O28" s="97">
        <f>SUM(O16,O25)</f>
        <v>1157774050</v>
      </c>
    </row>
    <row r="29" spans="1:15" ht="19.149999999999999" customHeight="1">
      <c r="A29" s="106" t="s">
        <v>24</v>
      </c>
      <c r="I29" s="98">
        <v>-35027838</v>
      </c>
      <c r="K29" s="99">
        <v>-43095275</v>
      </c>
      <c r="M29" s="98">
        <v>-33469574</v>
      </c>
      <c r="O29" s="99">
        <v>-44206819</v>
      </c>
    </row>
    <row r="30" spans="1:15" ht="6" customHeight="1">
      <c r="A30" s="127"/>
      <c r="I30" s="96"/>
      <c r="K30" s="97"/>
      <c r="M30" s="96"/>
    </row>
    <row r="31" spans="1:15" ht="19.149999999999999" customHeight="1">
      <c r="A31" s="127" t="s">
        <v>87</v>
      </c>
      <c r="G31" s="62"/>
      <c r="I31" s="96">
        <f>SUM(I28:I29)</f>
        <v>2062260454</v>
      </c>
      <c r="K31" s="97">
        <f>SUM(K28:K29)</f>
        <v>1140260840</v>
      </c>
      <c r="M31" s="96">
        <f>SUM(M28:M29)</f>
        <v>1883649456</v>
      </c>
      <c r="O31" s="97">
        <f>SUM(O28:O29)</f>
        <v>1113567231</v>
      </c>
    </row>
    <row r="32" spans="1:15" ht="19.149999999999999" customHeight="1">
      <c r="A32" s="106" t="s">
        <v>81</v>
      </c>
      <c r="G32" s="128"/>
      <c r="I32" s="183">
        <v>-338815028</v>
      </c>
      <c r="K32" s="173">
        <v>-212299764</v>
      </c>
      <c r="M32" s="183">
        <v>-311561086</v>
      </c>
      <c r="N32" s="107"/>
      <c r="O32" s="173">
        <v>-181178782</v>
      </c>
    </row>
    <row r="33" spans="1:15" ht="6" customHeight="1">
      <c r="A33" s="127"/>
      <c r="I33" s="96"/>
      <c r="K33" s="97"/>
      <c r="M33" s="96"/>
    </row>
    <row r="34" spans="1:15" ht="19.149999999999999" customHeight="1">
      <c r="A34" s="127" t="s">
        <v>82</v>
      </c>
      <c r="I34" s="96">
        <f>SUM(I31:I32)</f>
        <v>1723445426</v>
      </c>
      <c r="K34" s="97">
        <f>SUM(K31:K32)</f>
        <v>927961076</v>
      </c>
      <c r="M34" s="96">
        <f>SUM(M31:M32)</f>
        <v>1572088370</v>
      </c>
      <c r="O34" s="97">
        <f>SUM(O31:O32)</f>
        <v>932388449</v>
      </c>
    </row>
    <row r="35" spans="1:15" ht="6" customHeight="1">
      <c r="A35" s="127"/>
      <c r="I35" s="96"/>
      <c r="K35" s="97"/>
      <c r="M35" s="96"/>
    </row>
    <row r="36" spans="1:15" ht="19.350000000000001" customHeight="1">
      <c r="A36" s="127" t="s">
        <v>153</v>
      </c>
      <c r="I36" s="96"/>
      <c r="K36" s="97"/>
      <c r="M36" s="96"/>
    </row>
    <row r="37" spans="1:15" ht="19.350000000000001" customHeight="1">
      <c r="A37" s="127"/>
      <c r="B37" s="106" t="s">
        <v>183</v>
      </c>
      <c r="I37" s="96"/>
      <c r="K37" s="97"/>
      <c r="M37" s="96"/>
    </row>
    <row r="38" spans="1:15" ht="19.350000000000001" customHeight="1">
      <c r="A38" s="127"/>
      <c r="B38" s="106"/>
      <c r="C38" s="111" t="s">
        <v>184</v>
      </c>
      <c r="I38" s="96"/>
      <c r="K38" s="97"/>
      <c r="M38" s="96"/>
    </row>
    <row r="39" spans="1:15" ht="19.350000000000001" customHeight="1">
      <c r="A39" s="127"/>
      <c r="B39" s="111"/>
      <c r="C39" s="106" t="s">
        <v>185</v>
      </c>
      <c r="D39" s="111"/>
      <c r="E39" s="111"/>
      <c r="F39" s="111"/>
      <c r="G39" s="114">
        <v>11.2</v>
      </c>
      <c r="I39" s="98">
        <v>79409</v>
      </c>
      <c r="K39" s="99">
        <v>-16243766</v>
      </c>
      <c r="M39" s="98">
        <v>0</v>
      </c>
      <c r="O39" s="99">
        <v>0</v>
      </c>
    </row>
    <row r="40" spans="1:15" ht="6" customHeight="1">
      <c r="A40" s="127"/>
      <c r="I40" s="96"/>
      <c r="K40" s="97"/>
      <c r="M40" s="96"/>
    </row>
    <row r="41" spans="1:15" ht="19.350000000000001" customHeight="1">
      <c r="A41" s="127" t="s">
        <v>153</v>
      </c>
      <c r="B41" s="127"/>
      <c r="C41" s="127"/>
      <c r="D41" s="127"/>
      <c r="I41" s="96"/>
      <c r="K41" s="97"/>
      <c r="M41" s="96"/>
    </row>
    <row r="42" spans="1:15" ht="19.350000000000001" customHeight="1">
      <c r="A42" s="127"/>
      <c r="B42" s="127" t="s">
        <v>187</v>
      </c>
      <c r="C42" s="127"/>
      <c r="D42" s="127"/>
      <c r="I42" s="98">
        <f>SUM(I37:I39)</f>
        <v>79409</v>
      </c>
      <c r="K42" s="99">
        <f>SUM(K37:K39)</f>
        <v>-16243766</v>
      </c>
      <c r="M42" s="98">
        <f>SUM(M37:M39)</f>
        <v>0</v>
      </c>
      <c r="O42" s="99">
        <f>SUM(O37:O39)</f>
        <v>0</v>
      </c>
    </row>
    <row r="43" spans="1:15" ht="6" customHeight="1">
      <c r="A43" s="127"/>
      <c r="I43" s="96"/>
      <c r="K43" s="97"/>
      <c r="M43" s="96"/>
    </row>
    <row r="44" spans="1:15" ht="19.350000000000001" customHeight="1" thickBot="1">
      <c r="A44" s="127" t="s">
        <v>129</v>
      </c>
      <c r="I44" s="100">
        <f>I34+I42</f>
        <v>1723524835</v>
      </c>
      <c r="K44" s="101">
        <f>K34+K42</f>
        <v>911717310</v>
      </c>
      <c r="M44" s="100">
        <f>M34+M42</f>
        <v>1572088370</v>
      </c>
      <c r="O44" s="101">
        <f>O34+O42</f>
        <v>932388449</v>
      </c>
    </row>
    <row r="45" spans="1:15" ht="21" customHeight="1" thickTop="1">
      <c r="A45" s="127"/>
      <c r="I45" s="107"/>
      <c r="K45" s="97"/>
    </row>
    <row r="46" spans="1:15" ht="21" customHeight="1">
      <c r="A46" s="127"/>
      <c r="I46" s="107"/>
      <c r="K46" s="97"/>
    </row>
    <row r="47" spans="1:15" ht="10.35" customHeight="1">
      <c r="A47" s="127"/>
      <c r="I47" s="107"/>
      <c r="K47" s="97"/>
    </row>
    <row r="48" spans="1:15" ht="21.95" customHeight="1">
      <c r="A48" s="182" t="str">
        <f>'P&amp;L 5-6 (3M)'!A93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48" s="182"/>
      <c r="C48" s="182"/>
      <c r="D48" s="182"/>
      <c r="E48" s="182"/>
      <c r="F48" s="182"/>
      <c r="G48" s="182"/>
      <c r="H48" s="182"/>
      <c r="I48" s="195"/>
      <c r="J48" s="195"/>
      <c r="K48" s="229"/>
      <c r="L48" s="195"/>
      <c r="M48" s="195"/>
      <c r="N48" s="195"/>
      <c r="O48" s="229"/>
    </row>
    <row r="49" spans="1:15" s="127" customFormat="1" ht="21.75" customHeight="1">
      <c r="A49" s="127" t="str">
        <f>A1</f>
        <v>บริษัท คอมเซเว่น จํากัด (มหาชน)</v>
      </c>
      <c r="I49" s="196"/>
      <c r="J49" s="196"/>
      <c r="K49" s="230"/>
      <c r="L49" s="196"/>
      <c r="M49" s="196"/>
      <c r="N49" s="196"/>
      <c r="O49" s="230"/>
    </row>
    <row r="50" spans="1:15" ht="21.75" customHeight="1">
      <c r="A50" s="127" t="s">
        <v>55</v>
      </c>
    </row>
    <row r="51" spans="1:15" ht="21.75" customHeight="1">
      <c r="A51" s="178" t="str">
        <f>A3</f>
        <v>สำหรับงวดเก้าเดือนสิ้นสุดวันที่ 30 กันยายน พ.ศ. 2564</v>
      </c>
      <c r="B51" s="179"/>
      <c r="C51" s="179"/>
      <c r="D51" s="179"/>
      <c r="E51" s="179"/>
      <c r="F51" s="179"/>
      <c r="G51" s="179"/>
      <c r="H51" s="179"/>
      <c r="I51" s="186"/>
      <c r="J51" s="186"/>
      <c r="K51" s="224"/>
      <c r="L51" s="186"/>
      <c r="M51" s="109"/>
      <c r="N51" s="186"/>
      <c r="O51" s="99"/>
    </row>
    <row r="52" spans="1:15" ht="19.350000000000001" customHeight="1">
      <c r="A52" s="106"/>
    </row>
    <row r="53" spans="1:15" ht="19.149999999999999" customHeight="1">
      <c r="A53" s="106"/>
      <c r="I53" s="311" t="s">
        <v>60</v>
      </c>
      <c r="J53" s="311"/>
      <c r="K53" s="311"/>
      <c r="L53" s="187"/>
      <c r="M53" s="311" t="s">
        <v>95</v>
      </c>
      <c r="N53" s="311"/>
      <c r="O53" s="311"/>
    </row>
    <row r="54" spans="1:15" ht="19.350000000000001" customHeight="1">
      <c r="A54" s="106"/>
      <c r="I54" s="188" t="s">
        <v>53</v>
      </c>
      <c r="K54" s="225" t="s">
        <v>53</v>
      </c>
      <c r="M54" s="188" t="s">
        <v>53</v>
      </c>
      <c r="O54" s="225" t="s">
        <v>53</v>
      </c>
    </row>
    <row r="55" spans="1:15" ht="19.149999999999999" customHeight="1">
      <c r="A55" s="106"/>
      <c r="H55" s="123"/>
      <c r="I55" s="189" t="s">
        <v>147</v>
      </c>
      <c r="J55" s="189"/>
      <c r="K55" s="226" t="s">
        <v>116</v>
      </c>
      <c r="L55" s="189"/>
      <c r="M55" s="189" t="s">
        <v>147</v>
      </c>
      <c r="N55" s="189"/>
      <c r="O55" s="226" t="s">
        <v>116</v>
      </c>
    </row>
    <row r="56" spans="1:15" ht="19.149999999999999" customHeight="1">
      <c r="A56" s="106"/>
      <c r="H56" s="123"/>
      <c r="I56" s="190" t="s">
        <v>3</v>
      </c>
      <c r="J56" s="191"/>
      <c r="K56" s="227" t="s">
        <v>3</v>
      </c>
      <c r="L56" s="191"/>
      <c r="M56" s="190" t="s">
        <v>3</v>
      </c>
      <c r="N56" s="191"/>
      <c r="O56" s="227" t="s">
        <v>3</v>
      </c>
    </row>
    <row r="57" spans="1:15" ht="19.350000000000001" customHeight="1">
      <c r="I57" s="102"/>
      <c r="M57" s="96"/>
    </row>
    <row r="58" spans="1:15" ht="19.149999999999999" customHeight="1">
      <c r="A58" s="112" t="s">
        <v>76</v>
      </c>
      <c r="I58" s="96"/>
      <c r="K58" s="97"/>
      <c r="M58" s="96"/>
    </row>
    <row r="59" spans="1:15" ht="6" customHeight="1">
      <c r="A59" s="127"/>
      <c r="I59" s="96"/>
      <c r="K59" s="97"/>
      <c r="M59" s="96"/>
    </row>
    <row r="60" spans="1:15" ht="19.149999999999999" customHeight="1">
      <c r="A60" s="106" t="s">
        <v>105</v>
      </c>
      <c r="I60" s="96">
        <v>1723165311</v>
      </c>
      <c r="K60" s="97">
        <v>934680107</v>
      </c>
      <c r="M60" s="96">
        <v>1572088370</v>
      </c>
      <c r="O60" s="97">
        <v>932388449</v>
      </c>
    </row>
    <row r="61" spans="1:15" ht="19.149999999999999" customHeight="1">
      <c r="A61" s="106" t="s">
        <v>57</v>
      </c>
      <c r="I61" s="98">
        <v>280115</v>
      </c>
      <c r="K61" s="99">
        <v>-6719031</v>
      </c>
      <c r="M61" s="183">
        <v>0</v>
      </c>
      <c r="N61" s="184"/>
      <c r="O61" s="173">
        <v>0</v>
      </c>
    </row>
    <row r="62" spans="1:15" ht="6" customHeight="1">
      <c r="A62" s="112"/>
      <c r="I62" s="96"/>
      <c r="K62" s="97"/>
      <c r="M62" s="96"/>
    </row>
    <row r="63" spans="1:15" ht="19.149999999999999" customHeight="1" thickBot="1">
      <c r="A63" s="110"/>
      <c r="I63" s="100">
        <f>+I34</f>
        <v>1723445426</v>
      </c>
      <c r="K63" s="101">
        <f>SUM(K60:K62)</f>
        <v>927961076</v>
      </c>
      <c r="M63" s="100">
        <f>SUM(M60:M61)</f>
        <v>1572088370</v>
      </c>
      <c r="O63" s="101">
        <f>SUM(O60:O61)</f>
        <v>932388449</v>
      </c>
    </row>
    <row r="64" spans="1:15" ht="19.149999999999999" customHeight="1" thickTop="1">
      <c r="A64" s="110"/>
      <c r="I64" s="96"/>
      <c r="K64" s="97"/>
      <c r="M64" s="96"/>
    </row>
    <row r="65" spans="1:15" ht="19.149999999999999" customHeight="1">
      <c r="A65" s="127" t="s">
        <v>56</v>
      </c>
      <c r="I65" s="96"/>
      <c r="K65" s="97"/>
      <c r="M65" s="96"/>
    </row>
    <row r="66" spans="1:15" ht="6" customHeight="1">
      <c r="A66" s="112"/>
      <c r="I66" s="96"/>
      <c r="K66" s="97"/>
      <c r="M66" s="96"/>
    </row>
    <row r="67" spans="1:15" ht="19.149999999999999" customHeight="1">
      <c r="A67" s="106" t="s">
        <v>105</v>
      </c>
      <c r="I67" s="96">
        <v>1723244720</v>
      </c>
      <c r="K67" s="97">
        <v>918436341</v>
      </c>
      <c r="M67" s="96">
        <v>1572088370</v>
      </c>
      <c r="O67" s="97">
        <v>932388449</v>
      </c>
    </row>
    <row r="68" spans="1:15" ht="19.149999999999999" customHeight="1">
      <c r="A68" s="106" t="s">
        <v>57</v>
      </c>
      <c r="I68" s="98">
        <v>280115</v>
      </c>
      <c r="K68" s="99">
        <v>-6719031</v>
      </c>
      <c r="M68" s="183">
        <v>0</v>
      </c>
      <c r="O68" s="173">
        <v>0</v>
      </c>
    </row>
    <row r="69" spans="1:15" ht="6" customHeight="1">
      <c r="A69" s="112"/>
      <c r="I69" s="96"/>
      <c r="K69" s="97"/>
      <c r="M69" s="96"/>
    </row>
    <row r="70" spans="1:15" ht="19.149999999999999" customHeight="1" thickBot="1">
      <c r="A70" s="110"/>
      <c r="I70" s="100">
        <f>+I44</f>
        <v>1723524835</v>
      </c>
      <c r="K70" s="101">
        <f>SUM(K67:K68)</f>
        <v>911717310</v>
      </c>
      <c r="M70" s="100">
        <f>SUM(M67:M68)</f>
        <v>1572088370</v>
      </c>
      <c r="O70" s="101">
        <f>SUM(O67:O68)</f>
        <v>932388449</v>
      </c>
    </row>
    <row r="71" spans="1:15" ht="19.149999999999999" customHeight="1" thickTop="1">
      <c r="A71" s="110"/>
      <c r="I71" s="96"/>
      <c r="K71" s="97"/>
      <c r="M71" s="96"/>
    </row>
    <row r="72" spans="1:15" ht="19.149999999999999" customHeight="1">
      <c r="A72" s="110"/>
      <c r="I72" s="96"/>
      <c r="K72" s="97"/>
      <c r="M72" s="96"/>
    </row>
    <row r="73" spans="1:15" ht="19.149999999999999" customHeight="1">
      <c r="A73" s="127" t="s">
        <v>58</v>
      </c>
      <c r="I73" s="96"/>
      <c r="K73" s="97"/>
      <c r="M73" s="96"/>
    </row>
    <row r="74" spans="1:15" ht="6" customHeight="1">
      <c r="A74" s="112"/>
      <c r="I74" s="96"/>
      <c r="K74" s="97"/>
      <c r="M74" s="96"/>
    </row>
    <row r="75" spans="1:15" ht="19.149999999999999" customHeight="1">
      <c r="A75" s="112" t="s">
        <v>59</v>
      </c>
      <c r="B75" s="106" t="s">
        <v>75</v>
      </c>
      <c r="I75" s="197">
        <f>+I44/1200000000</f>
        <v>1.4362706958333333</v>
      </c>
      <c r="J75" s="198"/>
      <c r="K75" s="231">
        <v>0.77890008916666698</v>
      </c>
      <c r="L75" s="198"/>
      <c r="M75" s="197">
        <f>+M70/1200000000</f>
        <v>1.3100736416666667</v>
      </c>
      <c r="N75" s="198"/>
      <c r="O75" s="231">
        <f>+O70/1200000000</f>
        <v>0.77699037416666672</v>
      </c>
    </row>
    <row r="76" spans="1:15" ht="19.350000000000001" customHeight="1">
      <c r="I76" s="269"/>
      <c r="J76" s="269"/>
      <c r="K76" s="277"/>
      <c r="L76" s="269"/>
      <c r="M76" s="269"/>
      <c r="N76" s="269"/>
      <c r="O76" s="277"/>
    </row>
    <row r="77" spans="1:15" ht="19.350000000000001" customHeight="1">
      <c r="I77" s="269"/>
    </row>
    <row r="78" spans="1:15" ht="19.350000000000001" customHeight="1"/>
    <row r="79" spans="1:15" ht="19.350000000000001" customHeight="1"/>
    <row r="80" spans="1:15" ht="19.350000000000001" customHeight="1"/>
    <row r="81" spans="1:15" ht="19.350000000000001" customHeight="1"/>
    <row r="82" spans="1:15" ht="19.350000000000001" customHeight="1"/>
    <row r="83" spans="1:15" ht="19.350000000000001" customHeight="1"/>
    <row r="84" spans="1:15" ht="19.350000000000001" customHeight="1"/>
    <row r="85" spans="1:15" ht="19.350000000000001" customHeight="1"/>
    <row r="86" spans="1:15" ht="19.350000000000001" customHeight="1"/>
    <row r="87" spans="1:15" ht="19.350000000000001" customHeight="1"/>
    <row r="88" spans="1:15" ht="19.350000000000001" customHeight="1"/>
    <row r="89" spans="1:15" ht="19.350000000000001" customHeight="1"/>
    <row r="90" spans="1:15" ht="19.350000000000001" customHeight="1"/>
    <row r="91" spans="1:15" ht="19.350000000000001" customHeight="1"/>
    <row r="92" spans="1:15" ht="4.5" customHeight="1"/>
    <row r="93" spans="1:15" ht="21.95" customHeight="1">
      <c r="A93" s="185" t="str">
        <f>'P&amp;L 5-6 (3M)'!A93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93" s="179"/>
      <c r="C93" s="179"/>
      <c r="D93" s="179"/>
      <c r="E93" s="179"/>
      <c r="F93" s="179"/>
      <c r="G93" s="179"/>
      <c r="H93" s="179"/>
      <c r="I93" s="186"/>
      <c r="J93" s="186"/>
      <c r="K93" s="224"/>
      <c r="L93" s="186"/>
      <c r="M93" s="109"/>
      <c r="N93" s="186"/>
      <c r="O93" s="99"/>
    </row>
  </sheetData>
  <mergeCells count="4">
    <mergeCell ref="I5:K5"/>
    <mergeCell ref="M5:O5"/>
    <mergeCell ref="I53:K53"/>
    <mergeCell ref="M53:O53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6F37-D138-472B-A902-1786CCAAC7FD}">
  <dimension ref="A1:P34"/>
  <sheetViews>
    <sheetView zoomScaleNormal="100" zoomScaleSheetLayoutView="115" workbookViewId="0">
      <selection activeCell="D8" sqref="D8"/>
    </sheetView>
  </sheetViews>
  <sheetFormatPr defaultColWidth="9.140625" defaultRowHeight="20.100000000000001" customHeight="1"/>
  <cols>
    <col min="1" max="1" width="42.7109375" style="131" customWidth="1"/>
    <col min="2" max="2" width="7.5703125" style="131" customWidth="1"/>
    <col min="3" max="3" width="0.7109375" style="132" customWidth="1"/>
    <col min="4" max="4" width="10.42578125" style="132" customWidth="1"/>
    <col min="5" max="5" width="0.7109375" style="132" customWidth="1"/>
    <col min="6" max="6" width="10.140625" style="132" customWidth="1"/>
    <col min="7" max="7" width="0.7109375" style="132" customWidth="1"/>
    <col min="8" max="8" width="11" style="132" customWidth="1"/>
    <col min="9" max="9" width="0.7109375" style="132" customWidth="1"/>
    <col min="10" max="10" width="11.7109375" style="132" bestFit="1" customWidth="1"/>
    <col min="11" max="11" width="0.7109375" style="132" customWidth="1"/>
    <col min="12" max="12" width="15.140625" style="132" customWidth="1"/>
    <col min="13" max="13" width="0.7109375" style="132" customWidth="1"/>
    <col min="14" max="14" width="11.85546875" style="132" customWidth="1"/>
    <col min="15" max="15" width="0.7109375" style="132" customWidth="1"/>
    <col min="16" max="16" width="12.140625" style="132" customWidth="1"/>
    <col min="17" max="16384" width="9.140625" style="131"/>
  </cols>
  <sheetData>
    <row r="1" spans="1:16" ht="21.75" customHeight="1">
      <c r="A1" s="130" t="s">
        <v>65</v>
      </c>
    </row>
    <row r="2" spans="1:16" ht="21.75" customHeight="1">
      <c r="A2" s="130" t="s">
        <v>101</v>
      </c>
    </row>
    <row r="3" spans="1:16" ht="21.75" customHeight="1">
      <c r="A3" s="133" t="s">
        <v>191</v>
      </c>
      <c r="B3" s="134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s="54" customFormat="1" ht="7.5" customHeight="1">
      <c r="A4" s="234"/>
      <c r="B4" s="33"/>
      <c r="C4" s="18"/>
      <c r="D4" s="24"/>
      <c r="E4" s="18"/>
      <c r="F4" s="24"/>
      <c r="G4" s="18"/>
      <c r="H4" s="24"/>
      <c r="I4" s="18"/>
      <c r="J4" s="24"/>
      <c r="K4" s="18"/>
      <c r="L4" s="24"/>
      <c r="M4" s="18"/>
      <c r="N4" s="24"/>
      <c r="O4" s="18"/>
      <c r="P4" s="24"/>
    </row>
    <row r="5" spans="1:16" ht="17.100000000000001" customHeight="1">
      <c r="A5" s="212"/>
      <c r="B5" s="212"/>
      <c r="C5" s="212"/>
      <c r="D5" s="312" t="s">
        <v>62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ht="17.100000000000001" customHeight="1">
      <c r="A6" s="212"/>
      <c r="B6" s="212"/>
      <c r="C6" s="212"/>
      <c r="D6" s="313" t="s">
        <v>103</v>
      </c>
      <c r="E6" s="313"/>
      <c r="F6" s="313"/>
      <c r="G6" s="313"/>
      <c r="H6" s="313"/>
      <c r="I6" s="313"/>
      <c r="J6" s="313"/>
      <c r="K6" s="313"/>
      <c r="L6" s="313"/>
      <c r="M6" s="239"/>
      <c r="N6" s="239"/>
      <c r="O6" s="239"/>
      <c r="P6" s="239"/>
    </row>
    <row r="7" spans="1:16" ht="17.100000000000001" customHeight="1">
      <c r="A7" s="212"/>
      <c r="B7" s="212"/>
      <c r="C7" s="212"/>
      <c r="D7" s="239"/>
      <c r="E7" s="239"/>
      <c r="F7" s="239"/>
      <c r="G7" s="239"/>
      <c r="H7" s="240"/>
      <c r="I7" s="240"/>
      <c r="J7" s="240"/>
      <c r="K7" s="239"/>
      <c r="L7" s="124" t="s">
        <v>160</v>
      </c>
      <c r="M7" s="239"/>
      <c r="N7" s="239"/>
      <c r="O7" s="239"/>
      <c r="P7" s="239"/>
    </row>
    <row r="8" spans="1:16" ht="17.100000000000001" customHeight="1">
      <c r="A8" s="212"/>
      <c r="B8" s="212"/>
      <c r="C8" s="239"/>
      <c r="D8" s="239"/>
      <c r="E8" s="239"/>
      <c r="F8" s="239"/>
      <c r="G8" s="239"/>
      <c r="H8" s="312" t="s">
        <v>0</v>
      </c>
      <c r="I8" s="312"/>
      <c r="J8" s="312"/>
      <c r="K8" s="239"/>
      <c r="L8" s="241" t="s">
        <v>161</v>
      </c>
      <c r="M8" s="239"/>
      <c r="N8" s="239"/>
      <c r="O8" s="239"/>
      <c r="P8" s="239"/>
    </row>
    <row r="9" spans="1:16" ht="17.100000000000001" customHeight="1">
      <c r="A9" s="212"/>
      <c r="B9" s="242"/>
      <c r="C9" s="243"/>
      <c r="D9" s="111"/>
      <c r="E9" s="111"/>
      <c r="F9" s="111"/>
      <c r="G9" s="243"/>
      <c r="H9" s="124" t="s">
        <v>69</v>
      </c>
      <c r="I9" s="243"/>
      <c r="J9" s="111"/>
      <c r="K9" s="111"/>
      <c r="L9" s="124" t="s">
        <v>151</v>
      </c>
      <c r="M9" s="111"/>
      <c r="N9" s="111"/>
      <c r="O9" s="111"/>
      <c r="P9" s="111"/>
    </row>
    <row r="10" spans="1:16" ht="17.100000000000001" customHeight="1">
      <c r="A10" s="212"/>
      <c r="B10" s="242"/>
      <c r="C10" s="243"/>
      <c r="D10" s="124" t="s">
        <v>32</v>
      </c>
      <c r="E10" s="243"/>
      <c r="F10" s="124" t="s">
        <v>88</v>
      </c>
      <c r="G10" s="243"/>
      <c r="H10" s="124" t="s">
        <v>132</v>
      </c>
      <c r="I10" s="243"/>
      <c r="J10" s="124"/>
      <c r="K10" s="243"/>
      <c r="L10" s="124" t="s">
        <v>152</v>
      </c>
      <c r="M10" s="243"/>
      <c r="N10" s="122" t="s">
        <v>50</v>
      </c>
      <c r="O10" s="243"/>
      <c r="P10" s="122" t="s">
        <v>25</v>
      </c>
    </row>
    <row r="11" spans="1:16" s="54" customFormat="1" ht="17.100000000000001" customHeight="1">
      <c r="A11" s="244"/>
      <c r="B11" s="245"/>
      <c r="C11" s="246"/>
      <c r="D11" s="219" t="s">
        <v>33</v>
      </c>
      <c r="E11" s="246"/>
      <c r="F11" s="219" t="s">
        <v>89</v>
      </c>
      <c r="G11" s="246"/>
      <c r="H11" s="219" t="s">
        <v>133</v>
      </c>
      <c r="I11" s="246"/>
      <c r="J11" s="219" t="s">
        <v>37</v>
      </c>
      <c r="K11" s="246"/>
      <c r="L11" s="219" t="s">
        <v>176</v>
      </c>
      <c r="M11" s="246"/>
      <c r="N11" s="219" t="s">
        <v>51</v>
      </c>
      <c r="O11" s="246"/>
      <c r="P11" s="219" t="s">
        <v>97</v>
      </c>
    </row>
    <row r="12" spans="1:16" s="54" customFormat="1" ht="17.100000000000001" customHeight="1">
      <c r="A12" s="244"/>
      <c r="B12" s="316" t="s">
        <v>2</v>
      </c>
      <c r="C12" s="247"/>
      <c r="D12" s="248" t="s">
        <v>3</v>
      </c>
      <c r="E12" s="247"/>
      <c r="F12" s="248" t="s">
        <v>3</v>
      </c>
      <c r="G12" s="247"/>
      <c r="H12" s="248" t="s">
        <v>3</v>
      </c>
      <c r="I12" s="247"/>
      <c r="J12" s="248" t="s">
        <v>3</v>
      </c>
      <c r="K12" s="247"/>
      <c r="L12" s="248" t="s">
        <v>3</v>
      </c>
      <c r="M12" s="247"/>
      <c r="N12" s="248" t="s">
        <v>3</v>
      </c>
      <c r="O12" s="247"/>
      <c r="P12" s="248" t="s">
        <v>3</v>
      </c>
    </row>
    <row r="13" spans="1:16" s="54" customFormat="1" ht="6" customHeight="1">
      <c r="A13" s="244"/>
      <c r="B13" s="24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</row>
    <row r="14" spans="1:16" s="54" customFormat="1" ht="17.100000000000001" customHeight="1">
      <c r="A14" s="250" t="s">
        <v>148</v>
      </c>
      <c r="B14" s="244"/>
      <c r="C14" s="247"/>
      <c r="D14" s="246">
        <v>300000000</v>
      </c>
      <c r="E14" s="247"/>
      <c r="F14" s="246">
        <v>898760685</v>
      </c>
      <c r="G14" s="247"/>
      <c r="H14" s="246">
        <v>30000000</v>
      </c>
      <c r="I14" s="247"/>
      <c r="J14" s="246">
        <v>2116298969</v>
      </c>
      <c r="K14" s="247"/>
      <c r="L14" s="246" t="s">
        <v>26</v>
      </c>
      <c r="M14" s="247"/>
      <c r="N14" s="246">
        <v>2365605</v>
      </c>
      <c r="O14" s="247"/>
      <c r="P14" s="246">
        <v>3347425259</v>
      </c>
    </row>
    <row r="15" spans="1:16" s="54" customFormat="1" ht="17.100000000000001" customHeight="1">
      <c r="A15" s="250" t="s">
        <v>102</v>
      </c>
      <c r="B15" s="244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</row>
    <row r="16" spans="1:16" s="54" customFormat="1" ht="17.100000000000001" customHeight="1">
      <c r="A16" s="251" t="s">
        <v>162</v>
      </c>
      <c r="B16" s="244"/>
      <c r="C16" s="247"/>
      <c r="D16" s="252">
        <v>0</v>
      </c>
      <c r="E16" s="247"/>
      <c r="F16" s="252">
        <v>0</v>
      </c>
      <c r="G16" s="247"/>
      <c r="H16" s="252">
        <v>0</v>
      </c>
      <c r="I16" s="247"/>
      <c r="J16" s="247">
        <v>-960000000</v>
      </c>
      <c r="K16" s="247"/>
      <c r="L16" s="252">
        <v>0</v>
      </c>
      <c r="M16" s="247"/>
      <c r="N16" s="252">
        <v>0</v>
      </c>
      <c r="O16" s="247"/>
      <c r="P16" s="252">
        <v>-960000000</v>
      </c>
    </row>
    <row r="17" spans="1:16" s="54" customFormat="1" ht="17.100000000000001" customHeight="1">
      <c r="A17" s="244" t="s">
        <v>82</v>
      </c>
      <c r="B17" s="244"/>
      <c r="C17" s="247"/>
      <c r="D17" s="252">
        <v>0</v>
      </c>
      <c r="E17" s="247"/>
      <c r="F17" s="252">
        <v>0</v>
      </c>
      <c r="G17" s="247"/>
      <c r="H17" s="252">
        <v>0</v>
      </c>
      <c r="I17" s="247"/>
      <c r="J17" s="252">
        <v>934680107</v>
      </c>
      <c r="K17" s="247"/>
      <c r="L17" s="252">
        <v>0</v>
      </c>
      <c r="M17" s="247"/>
      <c r="N17" s="252">
        <v>-6719031</v>
      </c>
      <c r="O17" s="247"/>
      <c r="P17" s="252">
        <v>927961076</v>
      </c>
    </row>
    <row r="18" spans="1:16" s="54" customFormat="1" ht="17.100000000000001" customHeight="1">
      <c r="A18" s="244" t="s">
        <v>163</v>
      </c>
      <c r="B18" s="244"/>
      <c r="C18" s="247"/>
      <c r="D18" s="252">
        <v>0</v>
      </c>
      <c r="E18" s="247"/>
      <c r="F18" s="252">
        <v>0</v>
      </c>
      <c r="G18" s="247"/>
      <c r="H18" s="252">
        <v>0</v>
      </c>
      <c r="I18" s="247"/>
      <c r="J18" s="252">
        <v>0</v>
      </c>
      <c r="K18" s="247"/>
      <c r="L18" s="252">
        <v>-16243766</v>
      </c>
      <c r="M18" s="247"/>
      <c r="N18" s="252">
        <v>0</v>
      </c>
      <c r="O18" s="247"/>
      <c r="P18" s="252">
        <v>-16243766</v>
      </c>
    </row>
    <row r="19" spans="1:16" s="54" customFormat="1" ht="17.100000000000001" customHeight="1">
      <c r="A19" s="253" t="s">
        <v>164</v>
      </c>
      <c r="B19" s="244"/>
      <c r="C19" s="247"/>
      <c r="D19" s="252">
        <v>0</v>
      </c>
      <c r="E19" s="247"/>
      <c r="F19" s="252">
        <v>0</v>
      </c>
      <c r="G19" s="247"/>
      <c r="H19" s="252">
        <v>0</v>
      </c>
      <c r="I19" s="247"/>
      <c r="J19" s="252">
        <v>0</v>
      </c>
      <c r="K19" s="247"/>
      <c r="L19" s="252">
        <v>0</v>
      </c>
      <c r="M19" s="247"/>
      <c r="N19" s="252">
        <v>6606465</v>
      </c>
      <c r="O19" s="247"/>
      <c r="P19" s="252">
        <v>6606465</v>
      </c>
    </row>
    <row r="20" spans="1:16" s="54" customFormat="1" ht="17.100000000000001" customHeight="1">
      <c r="A20" s="253" t="s">
        <v>194</v>
      </c>
      <c r="B20" s="254"/>
      <c r="C20" s="247"/>
      <c r="D20" s="255">
        <v>0</v>
      </c>
      <c r="E20" s="247"/>
      <c r="F20" s="255">
        <v>0</v>
      </c>
      <c r="G20" s="247"/>
      <c r="H20" s="255">
        <v>0</v>
      </c>
      <c r="I20" s="247"/>
      <c r="J20" s="255">
        <v>0</v>
      </c>
      <c r="K20" s="247"/>
      <c r="L20" s="255">
        <v>0</v>
      </c>
      <c r="M20" s="247"/>
      <c r="N20" s="255">
        <v>-1572142</v>
      </c>
      <c r="O20" s="247"/>
      <c r="P20" s="255">
        <v>-1572142</v>
      </c>
    </row>
    <row r="21" spans="1:16" s="54" customFormat="1" ht="6" customHeight="1">
      <c r="A21" s="244"/>
      <c r="B21" s="249"/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</row>
    <row r="22" spans="1:16" s="54" customFormat="1" ht="17.100000000000001" customHeight="1" thickBot="1">
      <c r="A22" s="250" t="s">
        <v>192</v>
      </c>
      <c r="B22" s="244"/>
      <c r="C22" s="247"/>
      <c r="D22" s="256">
        <f>SUM(D14:D20)</f>
        <v>300000000</v>
      </c>
      <c r="E22" s="247"/>
      <c r="F22" s="256">
        <f>SUM(F14:F20)</f>
        <v>898760685</v>
      </c>
      <c r="G22" s="247"/>
      <c r="H22" s="256">
        <f>SUM(H14:H20)</f>
        <v>30000000</v>
      </c>
      <c r="I22" s="247"/>
      <c r="J22" s="256">
        <f>SUM(J14:J20)</f>
        <v>2090979076</v>
      </c>
      <c r="K22" s="247"/>
      <c r="L22" s="256">
        <f>SUM(L14:L20)</f>
        <v>-16243766</v>
      </c>
      <c r="M22" s="247"/>
      <c r="N22" s="256">
        <f>SUM(N14:N20)</f>
        <v>680897</v>
      </c>
      <c r="O22" s="247"/>
      <c r="P22" s="256">
        <f>SUM(P14:P20)</f>
        <v>3304176892</v>
      </c>
    </row>
    <row r="23" spans="1:16" s="54" customFormat="1" ht="9.75" customHeight="1" thickTop="1">
      <c r="A23" s="250"/>
      <c r="B23" s="244"/>
      <c r="C23" s="247"/>
      <c r="D23" s="246"/>
      <c r="E23" s="247"/>
      <c r="F23" s="246"/>
      <c r="G23" s="247"/>
      <c r="H23" s="246"/>
      <c r="I23" s="247"/>
      <c r="J23" s="246"/>
      <c r="K23" s="247"/>
      <c r="L23" s="247"/>
      <c r="M23" s="247"/>
      <c r="N23" s="246"/>
      <c r="O23" s="247"/>
      <c r="P23" s="246"/>
    </row>
    <row r="24" spans="1:16" ht="17.100000000000001" customHeight="1">
      <c r="A24" s="257" t="s">
        <v>173</v>
      </c>
      <c r="B24" s="212"/>
      <c r="C24" s="258"/>
      <c r="D24" s="260">
        <v>300000000</v>
      </c>
      <c r="E24" s="258"/>
      <c r="F24" s="260">
        <v>898760685</v>
      </c>
      <c r="G24" s="258"/>
      <c r="H24" s="260">
        <v>30000000</v>
      </c>
      <c r="I24" s="258"/>
      <c r="J24" s="260">
        <v>2638332874</v>
      </c>
      <c r="K24" s="258"/>
      <c r="L24" s="260">
        <v>-14799778</v>
      </c>
      <c r="M24" s="258"/>
      <c r="N24" s="260">
        <v>18534789</v>
      </c>
      <c r="O24" s="258"/>
      <c r="P24" s="259">
        <f>SUM(D24:O24)</f>
        <v>3870828570</v>
      </c>
    </row>
    <row r="25" spans="1:16" ht="17.100000000000001" customHeight="1">
      <c r="A25" s="257" t="s">
        <v>102</v>
      </c>
      <c r="B25" s="212"/>
      <c r="C25" s="258"/>
      <c r="D25" s="260"/>
      <c r="E25" s="258"/>
      <c r="F25" s="260"/>
      <c r="G25" s="258"/>
      <c r="H25" s="260"/>
      <c r="I25" s="258"/>
      <c r="J25" s="260"/>
      <c r="K25" s="258"/>
      <c r="L25" s="260"/>
      <c r="M25" s="258"/>
      <c r="N25" s="260"/>
      <c r="O25" s="258"/>
      <c r="P25" s="262"/>
    </row>
    <row r="26" spans="1:16" ht="17.100000000000001" customHeight="1">
      <c r="A26" s="261" t="s">
        <v>162</v>
      </c>
      <c r="B26" s="263">
        <v>17</v>
      </c>
      <c r="C26" s="258"/>
      <c r="D26" s="262">
        <v>0</v>
      </c>
      <c r="E26" s="258"/>
      <c r="F26" s="262">
        <v>0</v>
      </c>
      <c r="G26" s="258"/>
      <c r="H26" s="262">
        <v>0</v>
      </c>
      <c r="I26" s="258"/>
      <c r="J26" s="260">
        <v>-1200000000</v>
      </c>
      <c r="K26" s="258"/>
      <c r="L26" s="262">
        <v>0</v>
      </c>
      <c r="M26" s="258"/>
      <c r="N26" s="262">
        <v>0</v>
      </c>
      <c r="O26" s="258"/>
      <c r="P26" s="262">
        <f>SUM(D26:N26)</f>
        <v>-1200000000</v>
      </c>
    </row>
    <row r="27" spans="1:16" ht="17.100000000000001" customHeight="1">
      <c r="A27" s="212" t="s">
        <v>82</v>
      </c>
      <c r="B27" s="212"/>
      <c r="C27" s="258"/>
      <c r="D27" s="262">
        <v>0</v>
      </c>
      <c r="E27" s="258"/>
      <c r="F27" s="262">
        <v>0</v>
      </c>
      <c r="G27" s="258"/>
      <c r="H27" s="262">
        <v>0</v>
      </c>
      <c r="I27" s="258"/>
      <c r="J27" s="262">
        <f>+'P&amp;L 7-8 (9M)'!I60</f>
        <v>1723165311</v>
      </c>
      <c r="K27" s="258"/>
      <c r="L27" s="262">
        <v>0</v>
      </c>
      <c r="M27" s="258"/>
      <c r="N27" s="262">
        <f>+'P&amp;L 7-8 (9M)'!I61</f>
        <v>280115</v>
      </c>
      <c r="O27" s="258"/>
      <c r="P27" s="262">
        <f>SUM(D27:N27)</f>
        <v>1723445426</v>
      </c>
    </row>
    <row r="28" spans="1:16" ht="17.100000000000001" customHeight="1">
      <c r="A28" s="212" t="s">
        <v>175</v>
      </c>
      <c r="B28" s="263">
        <v>11.2</v>
      </c>
      <c r="C28" s="258"/>
      <c r="D28" s="262">
        <v>0</v>
      </c>
      <c r="E28" s="258"/>
      <c r="F28" s="262">
        <v>0</v>
      </c>
      <c r="G28" s="258"/>
      <c r="H28" s="262">
        <v>0</v>
      </c>
      <c r="I28" s="258"/>
      <c r="J28" s="262">
        <v>0</v>
      </c>
      <c r="K28" s="258"/>
      <c r="L28" s="262">
        <f>+'P&amp;L 7-8 (9M)'!I39</f>
        <v>79409</v>
      </c>
      <c r="M28" s="258"/>
      <c r="N28" s="262">
        <v>0</v>
      </c>
      <c r="O28" s="258"/>
      <c r="P28" s="262">
        <f>SUM(D28:N28)</f>
        <v>79409</v>
      </c>
    </row>
    <row r="29" spans="1:16" ht="17.100000000000001" customHeight="1">
      <c r="A29" s="212" t="s">
        <v>177</v>
      </c>
      <c r="B29" s="263">
        <v>11.1</v>
      </c>
      <c r="C29" s="258"/>
      <c r="D29" s="262">
        <v>0</v>
      </c>
      <c r="E29" s="258"/>
      <c r="F29" s="262">
        <v>0</v>
      </c>
      <c r="G29" s="258"/>
      <c r="H29" s="262">
        <v>0</v>
      </c>
      <c r="I29" s="258"/>
      <c r="J29" s="262">
        <v>0</v>
      </c>
      <c r="K29" s="258"/>
      <c r="L29" s="262">
        <v>0</v>
      </c>
      <c r="M29" s="258"/>
      <c r="N29" s="262">
        <v>-1286515</v>
      </c>
      <c r="O29" s="258"/>
      <c r="P29" s="262">
        <f>SUM(D29:N29)</f>
        <v>-1286515</v>
      </c>
    </row>
    <row r="30" spans="1:16" ht="17.100000000000001" customHeight="1">
      <c r="A30" s="110" t="s">
        <v>164</v>
      </c>
      <c r="B30" s="263">
        <v>11.1</v>
      </c>
      <c r="C30" s="258"/>
      <c r="D30" s="264">
        <v>0</v>
      </c>
      <c r="E30" s="258"/>
      <c r="F30" s="264">
        <v>0</v>
      </c>
      <c r="G30" s="258"/>
      <c r="H30" s="264">
        <v>0</v>
      </c>
      <c r="I30" s="258"/>
      <c r="J30" s="264">
        <v>0</v>
      </c>
      <c r="K30" s="258"/>
      <c r="L30" s="264">
        <v>0</v>
      </c>
      <c r="M30" s="258"/>
      <c r="N30" s="264">
        <v>12500100</v>
      </c>
      <c r="O30" s="258"/>
      <c r="P30" s="264">
        <f>SUM(D30:N30)</f>
        <v>12500100</v>
      </c>
    </row>
    <row r="31" spans="1:16" ht="6" customHeight="1">
      <c r="A31" s="212"/>
      <c r="B31" s="265"/>
      <c r="C31" s="243"/>
      <c r="D31" s="259"/>
      <c r="E31" s="243"/>
      <c r="F31" s="259"/>
      <c r="G31" s="243"/>
      <c r="H31" s="259"/>
      <c r="I31" s="243"/>
      <c r="J31" s="259"/>
      <c r="K31" s="243"/>
      <c r="L31" s="259"/>
      <c r="M31" s="243"/>
      <c r="N31" s="259"/>
      <c r="O31" s="243"/>
      <c r="P31" s="259"/>
    </row>
    <row r="32" spans="1:16" ht="17.100000000000001" customHeight="1" thickBot="1">
      <c r="A32" s="257" t="s">
        <v>193</v>
      </c>
      <c r="B32" s="212"/>
      <c r="C32" s="258"/>
      <c r="D32" s="266">
        <f>SUM(D24:D30)</f>
        <v>300000000</v>
      </c>
      <c r="E32" s="258"/>
      <c r="F32" s="266">
        <f>SUM(F24:F30)</f>
        <v>898760685</v>
      </c>
      <c r="G32" s="258"/>
      <c r="H32" s="266">
        <f>SUM(H24:H30)</f>
        <v>30000000</v>
      </c>
      <c r="I32" s="258"/>
      <c r="J32" s="266">
        <f>SUM(J24:J30)</f>
        <v>3161498185</v>
      </c>
      <c r="K32" s="258"/>
      <c r="L32" s="266">
        <f>SUM(L24:L30)</f>
        <v>-14720369</v>
      </c>
      <c r="M32" s="258"/>
      <c r="N32" s="266">
        <f>SUM(N24:N30)</f>
        <v>30028489</v>
      </c>
      <c r="O32" s="258"/>
      <c r="P32" s="266">
        <f>SUM(P24:P30)</f>
        <v>4405566990</v>
      </c>
    </row>
    <row r="33" spans="1:16" s="54" customFormat="1" ht="6" customHeight="1" thickTop="1">
      <c r="A33" s="250"/>
      <c r="B33" s="244"/>
      <c r="C33" s="247"/>
      <c r="D33" s="267"/>
      <c r="E33" s="247"/>
      <c r="F33" s="267"/>
      <c r="G33" s="247"/>
      <c r="H33" s="267"/>
      <c r="I33" s="247"/>
      <c r="J33" s="267"/>
      <c r="K33" s="247"/>
      <c r="L33" s="267"/>
      <c r="M33" s="247"/>
      <c r="N33" s="267"/>
      <c r="O33" s="247"/>
      <c r="P33" s="267"/>
    </row>
    <row r="34" spans="1:16" ht="21.95" customHeight="1">
      <c r="A34" s="134" t="str">
        <f>'P&amp;L 5-6 (3M)'!A93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34" s="134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</row>
  </sheetData>
  <mergeCells count="3">
    <mergeCell ref="D5:P5"/>
    <mergeCell ref="D6:L6"/>
    <mergeCell ref="H8:J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C02C-AB30-4D72-8BED-7672FE60D7B4}">
  <dimension ref="A1:M27"/>
  <sheetViews>
    <sheetView zoomScale="110" zoomScaleNormal="110" zoomScaleSheetLayoutView="130" workbookViewId="0">
      <selection activeCell="A6" sqref="A6"/>
    </sheetView>
  </sheetViews>
  <sheetFormatPr defaultColWidth="9.140625" defaultRowHeight="20.100000000000001" customHeight="1"/>
  <cols>
    <col min="1" max="1" width="38.5703125" style="131" customWidth="1"/>
    <col min="2" max="2" width="1.28515625" style="131" customWidth="1"/>
    <col min="3" max="3" width="8.42578125" style="131" customWidth="1"/>
    <col min="4" max="4" width="1.5703125" style="131" customWidth="1"/>
    <col min="5" max="5" width="12.7109375" style="132" customWidth="1"/>
    <col min="6" max="6" width="0.85546875" style="131" customWidth="1"/>
    <col min="7" max="7" width="12.7109375" style="132" customWidth="1"/>
    <col min="8" max="8" width="0.85546875" style="132" customWidth="1"/>
    <col min="9" max="9" width="19" style="132" customWidth="1"/>
    <col min="10" max="10" width="0.85546875" style="132" customWidth="1"/>
    <col min="11" max="11" width="13.28515625" style="132" customWidth="1"/>
    <col min="12" max="12" width="0.85546875" style="132" customWidth="1"/>
    <col min="13" max="13" width="13.7109375" style="132" customWidth="1"/>
    <col min="14" max="16384" width="9.140625" style="131"/>
  </cols>
  <sheetData>
    <row r="1" spans="1:13" ht="21.75" customHeight="1">
      <c r="A1" s="130" t="s">
        <v>65</v>
      </c>
    </row>
    <row r="2" spans="1:13" ht="21.75" customHeight="1">
      <c r="A2" s="130" t="s">
        <v>101</v>
      </c>
    </row>
    <row r="3" spans="1:13" ht="21.75" customHeight="1">
      <c r="A3" s="133" t="str">
        <f>'9'!A3</f>
        <v>สำหรับงวดเก้าเดือนสิ้นสุดวันที่ 30 กันยายน พ.ศ. 2564</v>
      </c>
      <c r="B3" s="134"/>
      <c r="C3" s="134"/>
      <c r="D3" s="134"/>
      <c r="E3" s="135"/>
      <c r="F3" s="134"/>
      <c r="G3" s="135"/>
      <c r="H3" s="135"/>
      <c r="I3" s="135"/>
      <c r="J3" s="135"/>
      <c r="K3" s="135"/>
      <c r="L3" s="135"/>
      <c r="M3" s="135"/>
    </row>
    <row r="4" spans="1:13" ht="21.75" customHeight="1"/>
    <row r="5" spans="1:13" ht="21.75" customHeight="1">
      <c r="A5" s="103"/>
      <c r="B5" s="103"/>
      <c r="C5" s="103"/>
      <c r="D5" s="103"/>
      <c r="E5" s="314" t="s">
        <v>61</v>
      </c>
      <c r="F5" s="314"/>
      <c r="G5" s="314"/>
      <c r="H5" s="314"/>
      <c r="I5" s="314"/>
      <c r="J5" s="314"/>
      <c r="K5" s="314"/>
      <c r="L5" s="314"/>
      <c r="M5" s="314"/>
    </row>
    <row r="6" spans="1:13" ht="21.75" customHeight="1">
      <c r="A6" s="103"/>
      <c r="B6" s="103"/>
      <c r="C6" s="103"/>
      <c r="D6" s="103"/>
      <c r="E6" s="136"/>
      <c r="F6" s="103"/>
      <c r="G6" s="136"/>
      <c r="H6" s="136"/>
      <c r="I6" s="315" t="s">
        <v>0</v>
      </c>
      <c r="J6" s="315"/>
      <c r="K6" s="315"/>
      <c r="L6" s="136"/>
      <c r="M6" s="136"/>
    </row>
    <row r="7" spans="1:13" ht="21.75" customHeight="1">
      <c r="A7" s="103"/>
      <c r="B7" s="137"/>
      <c r="C7" s="103"/>
      <c r="D7" s="137"/>
      <c r="E7" s="119" t="s">
        <v>32</v>
      </c>
      <c r="F7" s="137"/>
      <c r="G7" s="119" t="s">
        <v>91</v>
      </c>
      <c r="H7" s="138"/>
      <c r="I7" s="119" t="s">
        <v>69</v>
      </c>
      <c r="J7" s="138"/>
      <c r="K7" s="131"/>
      <c r="L7" s="138"/>
      <c r="M7" s="119" t="s">
        <v>25</v>
      </c>
    </row>
    <row r="8" spans="1:13" ht="21.75" customHeight="1">
      <c r="A8" s="103"/>
      <c r="B8" s="137"/>
      <c r="C8" s="103"/>
      <c r="D8" s="137"/>
      <c r="E8" s="119" t="s">
        <v>33</v>
      </c>
      <c r="F8" s="137"/>
      <c r="G8" s="119" t="s">
        <v>92</v>
      </c>
      <c r="H8" s="138"/>
      <c r="I8" s="139" t="s">
        <v>90</v>
      </c>
      <c r="J8" s="138"/>
      <c r="K8" s="119" t="s">
        <v>37</v>
      </c>
      <c r="L8" s="138"/>
      <c r="M8" s="119" t="s">
        <v>97</v>
      </c>
    </row>
    <row r="9" spans="1:13" ht="21.75" customHeight="1">
      <c r="A9" s="103"/>
      <c r="B9" s="103"/>
      <c r="C9" s="308" t="s">
        <v>2</v>
      </c>
      <c r="D9" s="103"/>
      <c r="E9" s="141" t="s">
        <v>3</v>
      </c>
      <c r="F9" s="103"/>
      <c r="G9" s="141" t="s">
        <v>3</v>
      </c>
      <c r="H9" s="140"/>
      <c r="I9" s="141" t="s">
        <v>3</v>
      </c>
      <c r="J9" s="140"/>
      <c r="K9" s="141" t="s">
        <v>3</v>
      </c>
      <c r="L9" s="140"/>
      <c r="M9" s="141" t="s">
        <v>3</v>
      </c>
    </row>
    <row r="10" spans="1:13" ht="6" customHeight="1">
      <c r="A10" s="103"/>
      <c r="B10" s="142"/>
      <c r="C10" s="103"/>
      <c r="D10" s="142"/>
      <c r="E10" s="119"/>
      <c r="F10" s="142"/>
      <c r="G10" s="119"/>
      <c r="H10" s="119"/>
      <c r="I10" s="119"/>
      <c r="J10" s="119"/>
      <c r="K10" s="119"/>
      <c r="L10" s="119"/>
      <c r="M10" s="119"/>
    </row>
    <row r="11" spans="1:13" ht="21.75" customHeight="1">
      <c r="A11" s="116" t="s">
        <v>148</v>
      </c>
      <c r="B11" s="33"/>
      <c r="C11" s="33"/>
      <c r="D11" s="33"/>
      <c r="E11" s="19">
        <v>300000000</v>
      </c>
      <c r="F11" s="33"/>
      <c r="G11" s="19">
        <v>898760685</v>
      </c>
      <c r="H11" s="18"/>
      <c r="I11" s="19">
        <v>30000000</v>
      </c>
      <c r="J11" s="18"/>
      <c r="K11" s="19">
        <v>1824352063</v>
      </c>
      <c r="L11" s="18"/>
      <c r="M11" s="19">
        <v>3053112748</v>
      </c>
    </row>
    <row r="12" spans="1:13" ht="21.75" customHeight="1">
      <c r="A12" s="144" t="s">
        <v>104</v>
      </c>
      <c r="B12" s="33"/>
      <c r="C12" s="33"/>
      <c r="D12" s="33"/>
      <c r="E12" s="18"/>
      <c r="F12" s="33"/>
      <c r="G12" s="18"/>
      <c r="H12" s="18"/>
      <c r="I12" s="18"/>
      <c r="J12" s="18"/>
      <c r="K12" s="18"/>
      <c r="L12" s="18"/>
      <c r="M12" s="18"/>
    </row>
    <row r="13" spans="1:13" ht="21.75" customHeight="1">
      <c r="A13" s="103" t="s">
        <v>162</v>
      </c>
      <c r="B13" s="33"/>
      <c r="C13" s="33"/>
      <c r="D13" s="33"/>
      <c r="E13" s="27">
        <v>0</v>
      </c>
      <c r="F13" s="232"/>
      <c r="G13" s="27">
        <v>0</v>
      </c>
      <c r="H13" s="19"/>
      <c r="I13" s="27">
        <v>0</v>
      </c>
      <c r="J13" s="18"/>
      <c r="K13" s="18">
        <v>-960000000</v>
      </c>
      <c r="L13" s="18"/>
      <c r="M13" s="19">
        <f>SUM(E13:K13)</f>
        <v>-960000000</v>
      </c>
    </row>
    <row r="14" spans="1:13" ht="21.75" customHeight="1">
      <c r="A14" s="131" t="s">
        <v>82</v>
      </c>
      <c r="B14" s="33"/>
      <c r="C14" s="33"/>
      <c r="D14" s="33"/>
      <c r="E14" s="235">
        <v>0</v>
      </c>
      <c r="F14" s="232"/>
      <c r="G14" s="235">
        <v>0</v>
      </c>
      <c r="H14" s="19"/>
      <c r="I14" s="236">
        <v>0</v>
      </c>
      <c r="J14" s="18"/>
      <c r="K14" s="29">
        <v>932388449</v>
      </c>
      <c r="L14" s="18"/>
      <c r="M14" s="235">
        <f>SUM(E14:L14)</f>
        <v>932388449</v>
      </c>
    </row>
    <row r="15" spans="1:13" ht="6" customHeight="1">
      <c r="A15" s="103"/>
      <c r="B15" s="233"/>
      <c r="C15" s="237"/>
      <c r="D15" s="233"/>
      <c r="E15" s="19"/>
      <c r="F15" s="233"/>
      <c r="G15" s="19"/>
      <c r="H15" s="19"/>
      <c r="I15" s="19"/>
      <c r="J15" s="19"/>
      <c r="K15" s="19"/>
      <c r="L15" s="19"/>
      <c r="M15" s="19"/>
    </row>
    <row r="16" spans="1:13" ht="21.75" customHeight="1" thickBot="1">
      <c r="A16" s="116" t="s">
        <v>192</v>
      </c>
      <c r="B16" s="33"/>
      <c r="C16" s="33"/>
      <c r="D16" s="33"/>
      <c r="E16" s="30">
        <f>SUM(E11:E15)</f>
        <v>300000000</v>
      </c>
      <c r="F16" s="33"/>
      <c r="G16" s="30">
        <f>SUM(G11:G15)</f>
        <v>898760685</v>
      </c>
      <c r="H16" s="18"/>
      <c r="I16" s="30">
        <f>SUM(I11:I15)</f>
        <v>30000000</v>
      </c>
      <c r="J16" s="18"/>
      <c r="K16" s="30">
        <f>SUM(K11:L14)</f>
        <v>1796740512</v>
      </c>
      <c r="L16" s="18"/>
      <c r="M16" s="30">
        <f>SUM(M11:M14)</f>
        <v>3025501197</v>
      </c>
    </row>
    <row r="17" spans="1:13" ht="21.75" customHeight="1" thickTop="1">
      <c r="A17" s="103"/>
      <c r="B17" s="33"/>
      <c r="C17" s="33"/>
      <c r="D17" s="33"/>
      <c r="E17" s="19"/>
      <c r="F17" s="232"/>
      <c r="G17" s="19"/>
      <c r="H17" s="19"/>
      <c r="I17" s="19"/>
      <c r="J17" s="18"/>
      <c r="K17" s="18"/>
      <c r="L17" s="18"/>
      <c r="M17" s="19"/>
    </row>
    <row r="18" spans="1:13" ht="21.75" customHeight="1">
      <c r="A18" s="116" t="s">
        <v>173</v>
      </c>
      <c r="B18" s="103"/>
      <c r="C18" s="103"/>
      <c r="D18" s="103"/>
      <c r="E18" s="64">
        <v>300000000</v>
      </c>
      <c r="F18" s="103"/>
      <c r="G18" s="64">
        <v>898760685</v>
      </c>
      <c r="H18" s="140"/>
      <c r="I18" s="64">
        <v>30000000</v>
      </c>
      <c r="J18" s="140"/>
      <c r="K18" s="64">
        <v>2264036788</v>
      </c>
      <c r="L18" s="140"/>
      <c r="M18" s="64">
        <f>SUM(E18:L18)</f>
        <v>3492797473</v>
      </c>
    </row>
    <row r="19" spans="1:13" ht="21.75" customHeight="1">
      <c r="A19" s="144" t="s">
        <v>104</v>
      </c>
      <c r="B19" s="103"/>
      <c r="C19" s="103"/>
      <c r="D19" s="103"/>
      <c r="E19" s="79"/>
      <c r="F19" s="103"/>
      <c r="G19" s="79"/>
      <c r="H19" s="140"/>
      <c r="I19" s="79"/>
      <c r="J19" s="140"/>
      <c r="K19" s="79"/>
      <c r="L19" s="140"/>
      <c r="M19" s="79"/>
    </row>
    <row r="20" spans="1:13" ht="21.75" customHeight="1">
      <c r="A20" s="103" t="s">
        <v>162</v>
      </c>
      <c r="B20" s="103"/>
      <c r="C20" s="274">
        <v>17</v>
      </c>
      <c r="D20" s="103"/>
      <c r="E20" s="176">
        <v>0</v>
      </c>
      <c r="F20" s="268"/>
      <c r="G20" s="176">
        <v>0</v>
      </c>
      <c r="H20" s="268"/>
      <c r="I20" s="176">
        <v>0</v>
      </c>
      <c r="J20" s="140"/>
      <c r="K20" s="79">
        <v>-1200000000</v>
      </c>
      <c r="L20" s="140"/>
      <c r="M20" s="64">
        <f>SUM(E20:K20)</f>
        <v>-1200000000</v>
      </c>
    </row>
    <row r="21" spans="1:13" ht="21.75" customHeight="1">
      <c r="A21" s="131" t="s">
        <v>82</v>
      </c>
      <c r="B21" s="103"/>
      <c r="C21" s="103"/>
      <c r="D21" s="103"/>
      <c r="E21" s="85">
        <v>0</v>
      </c>
      <c r="F21" s="137"/>
      <c r="G21" s="85">
        <v>0</v>
      </c>
      <c r="H21" s="138"/>
      <c r="I21" s="199">
        <v>0</v>
      </c>
      <c r="J21" s="140"/>
      <c r="K21" s="69">
        <v>1572088370</v>
      </c>
      <c r="L21" s="140"/>
      <c r="M21" s="85">
        <f>SUM(E21:L21)</f>
        <v>1572088370</v>
      </c>
    </row>
    <row r="22" spans="1:13" ht="6" customHeight="1">
      <c r="A22" s="103"/>
      <c r="B22" s="142"/>
      <c r="C22" s="144"/>
      <c r="D22" s="142"/>
      <c r="E22" s="64"/>
      <c r="F22" s="142"/>
      <c r="G22" s="64"/>
      <c r="H22" s="138"/>
      <c r="I22" s="64"/>
      <c r="J22" s="138"/>
      <c r="K22" s="64"/>
      <c r="L22" s="138"/>
      <c r="M22" s="64"/>
    </row>
    <row r="23" spans="1:13" ht="21.75" customHeight="1" thickBot="1">
      <c r="A23" s="116" t="s">
        <v>193</v>
      </c>
      <c r="B23" s="103"/>
      <c r="C23" s="103"/>
      <c r="D23" s="103"/>
      <c r="E23" s="72">
        <f>SUM(E18:E22)</f>
        <v>300000000</v>
      </c>
      <c r="F23" s="103"/>
      <c r="G23" s="72">
        <f>SUM(G18:G22)</f>
        <v>898760685</v>
      </c>
      <c r="H23" s="140"/>
      <c r="I23" s="72">
        <f>SUM(I18:I22)</f>
        <v>30000000</v>
      </c>
      <c r="J23" s="140"/>
      <c r="K23" s="72">
        <f>SUM(K18:L21)</f>
        <v>2636125158</v>
      </c>
      <c r="L23" s="140"/>
      <c r="M23" s="72">
        <f>SUM(M18:M21)</f>
        <v>3864885843</v>
      </c>
    </row>
    <row r="24" spans="1:13" ht="21.75" customHeight="1" thickTop="1">
      <c r="A24" s="103"/>
      <c r="B24" s="33"/>
      <c r="C24" s="33"/>
      <c r="D24" s="33"/>
      <c r="E24" s="19"/>
      <c r="F24" s="232"/>
      <c r="G24" s="19"/>
      <c r="H24" s="19"/>
      <c r="I24" s="19"/>
      <c r="J24" s="18"/>
      <c r="K24" s="18"/>
      <c r="L24" s="18"/>
      <c r="M24" s="19"/>
    </row>
    <row r="25" spans="1:13" ht="21.75" customHeight="1">
      <c r="A25" s="103"/>
      <c r="B25" s="33"/>
      <c r="C25" s="33"/>
      <c r="D25" s="33"/>
      <c r="E25" s="19"/>
      <c r="F25" s="232"/>
      <c r="G25" s="19"/>
      <c r="H25" s="19"/>
      <c r="I25" s="19"/>
      <c r="J25" s="18"/>
      <c r="K25" s="18"/>
      <c r="L25" s="18"/>
      <c r="M25" s="19"/>
    </row>
    <row r="26" spans="1:13" ht="18.75" customHeight="1">
      <c r="B26" s="33"/>
      <c r="C26" s="33"/>
      <c r="D26" s="33"/>
      <c r="E26" s="19"/>
      <c r="F26" s="232"/>
      <c r="G26" s="19"/>
      <c r="H26" s="19"/>
      <c r="I26" s="19"/>
      <c r="J26" s="18"/>
      <c r="K26" s="18"/>
      <c r="L26" s="18"/>
      <c r="M26" s="19"/>
    </row>
    <row r="27" spans="1:13" ht="21.95" customHeight="1">
      <c r="A27" s="134" t="str">
        <f>'9'!A34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27" s="134"/>
      <c r="C27" s="134"/>
      <c r="D27" s="134"/>
      <c r="E27" s="135"/>
      <c r="F27" s="134"/>
      <c r="G27" s="135"/>
      <c r="H27" s="135"/>
      <c r="I27" s="135"/>
      <c r="J27" s="135"/>
      <c r="K27" s="135"/>
      <c r="L27" s="135"/>
      <c r="M27" s="135"/>
    </row>
  </sheetData>
  <mergeCells count="2">
    <mergeCell ref="E5:M5"/>
    <mergeCell ref="I6:K6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F7E45-BFFC-4A27-8FE6-9A47AE6A74C6}">
  <dimension ref="A1:M170"/>
  <sheetViews>
    <sheetView zoomScale="120" zoomScaleNormal="120" zoomScaleSheetLayoutView="160" workbookViewId="0">
      <selection activeCell="N15" sqref="N15"/>
    </sheetView>
  </sheetViews>
  <sheetFormatPr defaultColWidth="9" defaultRowHeight="21.2" customHeight="1"/>
  <cols>
    <col min="1" max="1" width="1.28515625" style="284" customWidth="1"/>
    <col min="2" max="2" width="38.42578125" style="216" customWidth="1"/>
    <col min="3" max="3" width="8" style="105" bestFit="1" customWidth="1"/>
    <col min="4" max="4" width="0.7109375" style="105" customWidth="1"/>
    <col min="5" max="5" width="13.7109375" style="107" customWidth="1"/>
    <col min="6" max="6" width="0.7109375" style="108" customWidth="1"/>
    <col min="7" max="7" width="13.7109375" style="97" customWidth="1"/>
    <col min="8" max="8" width="0.7109375" style="108" customWidth="1"/>
    <col min="9" max="9" width="13.7109375" style="107" bestFit="1" customWidth="1"/>
    <col min="10" max="10" width="0.7109375" style="108" customWidth="1"/>
    <col min="11" max="11" width="13.7109375" style="97" customWidth="1"/>
    <col min="12" max="12" width="9" style="105"/>
    <col min="13" max="13" width="9.5703125" style="105" bestFit="1" customWidth="1"/>
    <col min="14" max="16384" width="9" style="105"/>
  </cols>
  <sheetData>
    <row r="1" spans="1:11" ht="18.95" customHeight="1">
      <c r="A1" s="278" t="s">
        <v>65</v>
      </c>
      <c r="B1" s="105"/>
      <c r="C1" s="106"/>
    </row>
    <row r="2" spans="1:11" ht="18.95" customHeight="1">
      <c r="A2" s="278" t="s">
        <v>39</v>
      </c>
      <c r="B2" s="105"/>
      <c r="C2" s="106"/>
    </row>
    <row r="3" spans="1:11" ht="18.95" customHeight="1">
      <c r="A3" s="279" t="s">
        <v>191</v>
      </c>
      <c r="B3" s="179"/>
      <c r="C3" s="185"/>
      <c r="D3" s="179"/>
      <c r="E3" s="109"/>
      <c r="F3" s="186"/>
      <c r="G3" s="99"/>
      <c r="H3" s="186"/>
      <c r="I3" s="109"/>
      <c r="J3" s="186"/>
      <c r="K3" s="99"/>
    </row>
    <row r="4" spans="1:11" ht="13.5" customHeight="1">
      <c r="A4" s="110"/>
      <c r="B4" s="111"/>
    </row>
    <row r="5" spans="1:11" ht="17.649999999999999" customHeight="1">
      <c r="A5" s="110"/>
      <c r="B5" s="111"/>
      <c r="E5" s="311" t="s">
        <v>60</v>
      </c>
      <c r="F5" s="311"/>
      <c r="G5" s="311"/>
      <c r="H5" s="187"/>
      <c r="I5" s="311" t="s">
        <v>95</v>
      </c>
      <c r="J5" s="311"/>
      <c r="K5" s="311"/>
    </row>
    <row r="6" spans="1:11" ht="17.649999999999999" customHeight="1">
      <c r="A6" s="110"/>
      <c r="B6" s="111"/>
      <c r="E6" s="200" t="s">
        <v>53</v>
      </c>
      <c r="F6" s="201"/>
      <c r="G6" s="287" t="s">
        <v>53</v>
      </c>
      <c r="H6" s="201"/>
      <c r="I6" s="200" t="s">
        <v>53</v>
      </c>
      <c r="J6" s="201"/>
      <c r="K6" s="287" t="s">
        <v>53</v>
      </c>
    </row>
    <row r="7" spans="1:11" ht="17.649999999999999" customHeight="1">
      <c r="A7" s="110"/>
      <c r="B7" s="111"/>
      <c r="C7" s="202"/>
      <c r="D7" s="203"/>
      <c r="E7" s="204" t="s">
        <v>147</v>
      </c>
      <c r="F7" s="205"/>
      <c r="G7" s="288" t="s">
        <v>116</v>
      </c>
      <c r="H7" s="205"/>
      <c r="I7" s="204" t="s">
        <v>147</v>
      </c>
      <c r="J7" s="205"/>
      <c r="K7" s="288" t="s">
        <v>116</v>
      </c>
    </row>
    <row r="8" spans="1:11" ht="17.649999999999999" customHeight="1">
      <c r="A8" s="110"/>
      <c r="B8" s="111"/>
      <c r="C8" s="206" t="s">
        <v>2</v>
      </c>
      <c r="D8" s="207"/>
      <c r="E8" s="208" t="s">
        <v>3</v>
      </c>
      <c r="F8" s="204"/>
      <c r="G8" s="289" t="s">
        <v>3</v>
      </c>
      <c r="H8" s="204"/>
      <c r="I8" s="208" t="s">
        <v>3</v>
      </c>
      <c r="J8" s="204"/>
      <c r="K8" s="289" t="s">
        <v>3</v>
      </c>
    </row>
    <row r="9" spans="1:11" s="110" customFormat="1" ht="17.649999999999999" customHeight="1">
      <c r="A9" s="112" t="s">
        <v>40</v>
      </c>
      <c r="E9" s="209"/>
      <c r="F9" s="210"/>
      <c r="G9" s="290"/>
      <c r="H9" s="210"/>
      <c r="I9" s="209"/>
      <c r="J9" s="210"/>
      <c r="K9" s="290"/>
    </row>
    <row r="10" spans="1:11" ht="17.649999999999999" customHeight="1">
      <c r="A10" s="105"/>
      <c r="B10" s="112" t="s">
        <v>87</v>
      </c>
      <c r="E10" s="96">
        <v>2062260454</v>
      </c>
      <c r="G10" s="97">
        <v>1140260840</v>
      </c>
      <c r="I10" s="96">
        <v>1883649456</v>
      </c>
      <c r="K10" s="97">
        <v>1113567231</v>
      </c>
    </row>
    <row r="11" spans="1:11" ht="17.649999999999999" customHeight="1">
      <c r="A11" s="105"/>
      <c r="B11" s="110" t="s">
        <v>46</v>
      </c>
      <c r="C11" s="105">
        <v>12</v>
      </c>
      <c r="E11" s="96">
        <v>133948219</v>
      </c>
      <c r="G11" s="97">
        <v>123597894</v>
      </c>
      <c r="H11" s="281"/>
      <c r="I11" s="282">
        <v>133297772</v>
      </c>
      <c r="J11" s="281"/>
      <c r="K11" s="292">
        <v>122921281</v>
      </c>
    </row>
    <row r="12" spans="1:11" ht="17.649999999999999" customHeight="1">
      <c r="A12" s="105"/>
      <c r="B12" s="212" t="s">
        <v>123</v>
      </c>
      <c r="C12" s="105">
        <v>13</v>
      </c>
      <c r="E12" s="96">
        <v>440320382</v>
      </c>
      <c r="G12" s="97">
        <v>367779047</v>
      </c>
      <c r="I12" s="96">
        <v>435016002</v>
      </c>
      <c r="K12" s="97">
        <v>366628813</v>
      </c>
    </row>
    <row r="13" spans="1:11" ht="17.649999999999999" customHeight="1">
      <c r="A13" s="105"/>
      <c r="B13" s="110" t="s">
        <v>77</v>
      </c>
      <c r="C13" s="105">
        <v>12</v>
      </c>
      <c r="E13" s="96">
        <v>8862143</v>
      </c>
      <c r="G13" s="97">
        <v>6672937</v>
      </c>
      <c r="H13" s="281"/>
      <c r="I13" s="282">
        <v>4674270</v>
      </c>
      <c r="J13" s="281"/>
      <c r="K13" s="292">
        <v>3926109</v>
      </c>
    </row>
    <row r="14" spans="1:11" ht="17.649999999999999" customHeight="1">
      <c r="A14" s="105"/>
      <c r="B14" s="110" t="s">
        <v>196</v>
      </c>
      <c r="E14" s="96"/>
      <c r="H14" s="281"/>
      <c r="I14" s="282"/>
      <c r="J14" s="281"/>
      <c r="K14" s="292"/>
    </row>
    <row r="15" spans="1:11" ht="17.649999999999999" customHeight="1">
      <c r="A15" s="105"/>
      <c r="B15" s="110" t="s">
        <v>197</v>
      </c>
      <c r="C15" s="105">
        <v>9</v>
      </c>
      <c r="E15" s="96">
        <v>-97514</v>
      </c>
      <c r="G15" s="97">
        <v>-28596</v>
      </c>
      <c r="H15" s="281"/>
      <c r="I15" s="282">
        <v>-88801</v>
      </c>
      <c r="J15" s="281"/>
      <c r="K15" s="292">
        <v>-28596</v>
      </c>
    </row>
    <row r="16" spans="1:11" ht="17.649999999999999" customHeight="1">
      <c r="A16" s="105"/>
      <c r="B16" s="110" t="s">
        <v>198</v>
      </c>
      <c r="E16" s="96"/>
      <c r="H16" s="281"/>
      <c r="I16" s="282"/>
      <c r="J16" s="281"/>
      <c r="K16" s="292"/>
    </row>
    <row r="17" spans="1:11" ht="17.649999999999999" customHeight="1">
      <c r="A17" s="105"/>
      <c r="B17" s="110" t="s">
        <v>197</v>
      </c>
      <c r="C17" s="105">
        <v>9</v>
      </c>
      <c r="E17" s="96">
        <v>-2832091</v>
      </c>
      <c r="G17" s="97">
        <v>-6838</v>
      </c>
      <c r="H17" s="281"/>
      <c r="I17" s="282">
        <v>-2384958</v>
      </c>
      <c r="J17" s="281"/>
      <c r="K17" s="292">
        <v>-6838</v>
      </c>
    </row>
    <row r="18" spans="1:11" ht="17.649999999999999" customHeight="1">
      <c r="A18" s="105"/>
      <c r="B18" s="110" t="s">
        <v>216</v>
      </c>
      <c r="E18" s="96">
        <v>1419548</v>
      </c>
      <c r="G18" s="97">
        <v>-2960981</v>
      </c>
      <c r="I18" s="96">
        <v>1419548</v>
      </c>
      <c r="K18" s="97">
        <v>-2420778</v>
      </c>
    </row>
    <row r="19" spans="1:11" ht="17.649999999999999" customHeight="1">
      <c r="A19" s="105"/>
      <c r="B19" s="253" t="s">
        <v>144</v>
      </c>
      <c r="E19" s="96">
        <v>0</v>
      </c>
      <c r="G19" s="97">
        <v>2959676</v>
      </c>
      <c r="I19" s="96">
        <v>0</v>
      </c>
      <c r="K19" s="97">
        <v>2959676</v>
      </c>
    </row>
    <row r="20" spans="1:11" ht="17.649999999999999" customHeight="1">
      <c r="A20" s="105"/>
      <c r="B20" s="253" t="s">
        <v>212</v>
      </c>
      <c r="E20" s="102"/>
      <c r="G20" s="95"/>
      <c r="I20" s="102"/>
      <c r="K20" s="95"/>
    </row>
    <row r="21" spans="1:11" ht="17.649999999999999" customHeight="1">
      <c r="A21" s="105"/>
      <c r="B21" s="253" t="s">
        <v>165</v>
      </c>
      <c r="E21" s="96">
        <v>-15343149</v>
      </c>
      <c r="G21" s="97">
        <v>25401244</v>
      </c>
      <c r="H21" s="281"/>
      <c r="I21" s="282">
        <v>-17085226</v>
      </c>
      <c r="J21" s="281"/>
      <c r="K21" s="292">
        <v>25401244</v>
      </c>
    </row>
    <row r="22" spans="1:11" ht="17.649999999999999" customHeight="1">
      <c r="A22" s="105"/>
      <c r="B22" s="253" t="s">
        <v>47</v>
      </c>
      <c r="E22" s="96">
        <v>11044475</v>
      </c>
      <c r="G22" s="97">
        <v>7843201</v>
      </c>
      <c r="H22" s="281"/>
      <c r="I22" s="282">
        <v>8876359</v>
      </c>
      <c r="J22" s="281"/>
      <c r="K22" s="292">
        <v>6145104</v>
      </c>
    </row>
    <row r="23" spans="1:11" ht="17.649999999999999" customHeight="1">
      <c r="A23" s="105"/>
      <c r="B23" s="110" t="s">
        <v>125</v>
      </c>
      <c r="E23" s="96">
        <v>366991</v>
      </c>
      <c r="G23" s="97">
        <v>4065774</v>
      </c>
      <c r="H23" s="281"/>
      <c r="I23" s="282">
        <v>366991</v>
      </c>
      <c r="J23" s="281"/>
      <c r="K23" s="292">
        <v>3668265</v>
      </c>
    </row>
    <row r="24" spans="1:11" ht="17.649999999999999" customHeight="1">
      <c r="A24" s="105"/>
      <c r="B24" s="110" t="s">
        <v>83</v>
      </c>
      <c r="C24" s="105">
        <v>12</v>
      </c>
      <c r="E24" s="96">
        <v>11530239</v>
      </c>
      <c r="G24" s="97">
        <v>968620</v>
      </c>
      <c r="H24" s="281"/>
      <c r="I24" s="282">
        <v>11530239</v>
      </c>
      <c r="J24" s="281"/>
      <c r="K24" s="292">
        <v>968620</v>
      </c>
    </row>
    <row r="25" spans="1:11" ht="17.649999999999999" customHeight="1">
      <c r="A25" s="105"/>
      <c r="B25" s="110" t="s">
        <v>166</v>
      </c>
      <c r="C25" s="105">
        <v>12</v>
      </c>
      <c r="E25" s="194">
        <v>162240</v>
      </c>
      <c r="G25" s="211">
        <v>0</v>
      </c>
      <c r="H25" s="281"/>
      <c r="I25" s="282">
        <v>162240</v>
      </c>
      <c r="J25" s="281"/>
      <c r="K25" s="292">
        <v>0</v>
      </c>
    </row>
    <row r="26" spans="1:11" ht="17.649999999999999" customHeight="1">
      <c r="A26" s="105"/>
      <c r="B26" s="110" t="s">
        <v>134</v>
      </c>
      <c r="E26" s="213">
        <v>627998</v>
      </c>
      <c r="G26" s="238">
        <v>931318</v>
      </c>
      <c r="I26" s="213">
        <v>627998</v>
      </c>
      <c r="K26" s="238">
        <v>931318</v>
      </c>
    </row>
    <row r="27" spans="1:11" ht="17.649999999999999" customHeight="1">
      <c r="A27" s="105"/>
      <c r="B27" s="110" t="s">
        <v>167</v>
      </c>
      <c r="E27" s="96">
        <v>-513174</v>
      </c>
      <c r="G27" s="97">
        <v>-1234825</v>
      </c>
      <c r="H27" s="281"/>
      <c r="I27" s="282">
        <v>-513174</v>
      </c>
      <c r="J27" s="281"/>
      <c r="K27" s="292">
        <v>-1234825</v>
      </c>
    </row>
    <row r="28" spans="1:11" ht="17.649999999999999" customHeight="1">
      <c r="A28" s="105"/>
      <c r="B28" s="110" t="s">
        <v>203</v>
      </c>
      <c r="C28" s="105">
        <v>5</v>
      </c>
      <c r="E28" s="96">
        <v>-111164062</v>
      </c>
      <c r="G28" s="97">
        <v>-1860352</v>
      </c>
      <c r="I28" s="96">
        <v>-111164062</v>
      </c>
      <c r="K28" s="97">
        <v>-1860352</v>
      </c>
    </row>
    <row r="29" spans="1:11" ht="17.649999999999999" customHeight="1">
      <c r="A29" s="105"/>
      <c r="B29" s="110" t="s">
        <v>199</v>
      </c>
      <c r="C29" s="105">
        <v>12</v>
      </c>
      <c r="E29" s="96">
        <v>-1053316</v>
      </c>
      <c r="G29" s="97">
        <v>8410330</v>
      </c>
      <c r="H29" s="281"/>
      <c r="I29" s="282">
        <v>-1053316</v>
      </c>
      <c r="J29" s="281"/>
      <c r="K29" s="292">
        <v>8410330</v>
      </c>
    </row>
    <row r="30" spans="1:11" ht="17.649999999999999" customHeight="1">
      <c r="A30" s="105"/>
      <c r="B30" s="110" t="s">
        <v>174</v>
      </c>
      <c r="C30" s="114">
        <v>11.2</v>
      </c>
      <c r="E30" s="96">
        <v>-68889350</v>
      </c>
      <c r="G30" s="97">
        <v>-80546378</v>
      </c>
      <c r="H30" s="281"/>
      <c r="I30" s="282">
        <v>0</v>
      </c>
      <c r="J30" s="281"/>
      <c r="K30" s="292">
        <v>0</v>
      </c>
    </row>
    <row r="31" spans="1:11" ht="17.649999999999999" customHeight="1">
      <c r="A31" s="105"/>
      <c r="B31" s="110" t="s">
        <v>211</v>
      </c>
      <c r="C31" s="114">
        <v>11.1</v>
      </c>
      <c r="E31" s="194">
        <v>785</v>
      </c>
      <c r="G31" s="211">
        <v>0</v>
      </c>
      <c r="H31" s="281"/>
      <c r="I31" s="282">
        <v>0</v>
      </c>
      <c r="J31" s="281"/>
      <c r="K31" s="292">
        <v>0</v>
      </c>
    </row>
    <row r="32" spans="1:11" ht="17.649999999999999" customHeight="1">
      <c r="A32" s="105"/>
      <c r="B32" s="110" t="s">
        <v>168</v>
      </c>
      <c r="C32" s="114">
        <v>19.100000000000001</v>
      </c>
      <c r="E32" s="96">
        <v>0</v>
      </c>
      <c r="G32" s="97">
        <v>0</v>
      </c>
      <c r="H32" s="281"/>
      <c r="I32" s="282">
        <v>-219986800</v>
      </c>
      <c r="J32" s="281"/>
      <c r="K32" s="292">
        <v>-218799212</v>
      </c>
    </row>
    <row r="33" spans="1:11" ht="17.649999999999999" customHeight="1">
      <c r="A33" s="105"/>
      <c r="B33" s="110" t="s">
        <v>200</v>
      </c>
      <c r="E33" s="96">
        <v>0</v>
      </c>
      <c r="G33" s="97">
        <v>1076513</v>
      </c>
      <c r="H33" s="281"/>
      <c r="I33" s="282">
        <v>0</v>
      </c>
      <c r="J33" s="281"/>
      <c r="K33" s="292">
        <v>0</v>
      </c>
    </row>
    <row r="34" spans="1:11" ht="17.649999999999999" customHeight="1">
      <c r="A34" s="105"/>
      <c r="B34" s="110" t="s">
        <v>195</v>
      </c>
      <c r="E34" s="96">
        <v>0</v>
      </c>
      <c r="G34" s="97">
        <v>0</v>
      </c>
      <c r="H34" s="281"/>
      <c r="I34" s="282">
        <v>0</v>
      </c>
      <c r="J34" s="281"/>
      <c r="K34" s="292">
        <v>-276100</v>
      </c>
    </row>
    <row r="35" spans="1:11" ht="17.649999999999999" customHeight="1">
      <c r="A35" s="105"/>
      <c r="B35" s="110" t="s">
        <v>64</v>
      </c>
      <c r="E35" s="96">
        <v>-3022347</v>
      </c>
      <c r="G35" s="97">
        <v>-4638101</v>
      </c>
      <c r="H35" s="281"/>
      <c r="I35" s="282">
        <v>-3832482</v>
      </c>
      <c r="J35" s="281"/>
      <c r="K35" s="292">
        <v>-5137441</v>
      </c>
    </row>
    <row r="36" spans="1:11" ht="17.649999999999999" customHeight="1">
      <c r="A36" s="105"/>
      <c r="B36" s="110" t="s">
        <v>24</v>
      </c>
      <c r="E36" s="96">
        <v>35027838</v>
      </c>
      <c r="G36" s="97">
        <v>43095275</v>
      </c>
      <c r="H36" s="281"/>
      <c r="I36" s="282">
        <v>33469574</v>
      </c>
      <c r="J36" s="281"/>
      <c r="K36" s="292">
        <v>44206819</v>
      </c>
    </row>
    <row r="37" spans="1:11" ht="17.649999999999999" customHeight="1">
      <c r="A37" s="105"/>
      <c r="B37" s="112" t="s">
        <v>48</v>
      </c>
      <c r="E37" s="102"/>
      <c r="F37" s="95"/>
      <c r="G37" s="95"/>
      <c r="I37" s="102"/>
      <c r="K37" s="95"/>
    </row>
    <row r="38" spans="1:11" ht="17.649999999999999" customHeight="1">
      <c r="A38" s="105"/>
      <c r="B38" s="110" t="s">
        <v>7</v>
      </c>
      <c r="E38" s="96">
        <v>-829735766</v>
      </c>
      <c r="F38" s="95"/>
      <c r="G38" s="97">
        <v>-63967673</v>
      </c>
      <c r="H38" s="281"/>
      <c r="I38" s="282">
        <v>-884984110</v>
      </c>
      <c r="J38" s="281"/>
      <c r="K38" s="292">
        <v>-82925929</v>
      </c>
    </row>
    <row r="39" spans="1:11" ht="17.649999999999999" customHeight="1">
      <c r="A39" s="105"/>
      <c r="B39" s="110" t="s">
        <v>110</v>
      </c>
      <c r="E39" s="96">
        <v>-325263200</v>
      </c>
      <c r="F39" s="95"/>
      <c r="G39" s="97">
        <v>10083873</v>
      </c>
      <c r="H39" s="281"/>
      <c r="I39" s="282">
        <v>9494628</v>
      </c>
      <c r="J39" s="281"/>
      <c r="K39" s="292">
        <v>8292813</v>
      </c>
    </row>
    <row r="40" spans="1:11" ht="17.649999999999999" customHeight="1">
      <c r="A40" s="105"/>
      <c r="B40" s="110" t="s">
        <v>149</v>
      </c>
      <c r="E40" s="96">
        <v>36896176</v>
      </c>
      <c r="F40" s="95"/>
      <c r="G40" s="97">
        <v>81857740</v>
      </c>
      <c r="H40" s="281"/>
      <c r="I40" s="282">
        <v>0</v>
      </c>
      <c r="J40" s="281"/>
      <c r="K40" s="292">
        <v>0</v>
      </c>
    </row>
    <row r="41" spans="1:11" ht="17.649999999999999" customHeight="1">
      <c r="A41" s="105"/>
      <c r="B41" s="110" t="s">
        <v>8</v>
      </c>
      <c r="E41" s="96">
        <v>-783914989</v>
      </c>
      <c r="F41" s="95"/>
      <c r="G41" s="97">
        <v>335113871</v>
      </c>
      <c r="H41" s="281"/>
      <c r="I41" s="282">
        <v>-692644236</v>
      </c>
      <c r="J41" s="281"/>
      <c r="K41" s="292">
        <v>350017918</v>
      </c>
    </row>
    <row r="42" spans="1:11" ht="17.649999999999999" customHeight="1">
      <c r="A42" s="105"/>
      <c r="B42" s="110" t="s">
        <v>9</v>
      </c>
      <c r="E42" s="96">
        <v>4787352</v>
      </c>
      <c r="G42" s="97">
        <v>-28942269</v>
      </c>
      <c r="H42" s="281"/>
      <c r="I42" s="282">
        <v>23791244</v>
      </c>
      <c r="J42" s="281"/>
      <c r="K42" s="292">
        <v>-27664381</v>
      </c>
    </row>
    <row r="43" spans="1:11" ht="17.649999999999999" customHeight="1">
      <c r="A43" s="105"/>
      <c r="B43" s="110" t="s">
        <v>112</v>
      </c>
      <c r="E43" s="96">
        <v>-81645369</v>
      </c>
      <c r="G43" s="97">
        <v>-30378951</v>
      </c>
      <c r="H43" s="281"/>
      <c r="I43" s="282">
        <v>-75107651</v>
      </c>
      <c r="J43" s="281"/>
      <c r="K43" s="292">
        <v>-34178927</v>
      </c>
    </row>
    <row r="44" spans="1:11" ht="17.649999999999999" customHeight="1">
      <c r="A44" s="105"/>
      <c r="B44" s="110" t="s">
        <v>15</v>
      </c>
      <c r="E44" s="96">
        <v>320938588</v>
      </c>
      <c r="G44" s="97">
        <v>-796483389</v>
      </c>
      <c r="H44" s="281"/>
      <c r="I44" s="282">
        <v>344155159</v>
      </c>
      <c r="J44" s="281"/>
      <c r="K44" s="292">
        <v>-851948574</v>
      </c>
    </row>
    <row r="45" spans="1:11" ht="17.649999999999999" customHeight="1">
      <c r="A45" s="105"/>
      <c r="B45" s="110" t="s">
        <v>17</v>
      </c>
      <c r="E45" s="96">
        <v>5599573</v>
      </c>
      <c r="G45" s="97">
        <v>82490825</v>
      </c>
      <c r="H45" s="281"/>
      <c r="I45" s="282">
        <v>3212570</v>
      </c>
      <c r="J45" s="281"/>
      <c r="K45" s="292">
        <v>83392284</v>
      </c>
    </row>
    <row r="46" spans="1:11" ht="17.649999999999999" customHeight="1">
      <c r="A46" s="105"/>
      <c r="B46" s="110" t="s">
        <v>20</v>
      </c>
      <c r="E46" s="98">
        <v>6674806</v>
      </c>
      <c r="G46" s="99">
        <v>17669195</v>
      </c>
      <c r="H46" s="281"/>
      <c r="I46" s="283">
        <v>6644808</v>
      </c>
      <c r="J46" s="281"/>
      <c r="K46" s="291">
        <v>17669195</v>
      </c>
    </row>
    <row r="47" spans="1:11" s="110" customFormat="1" ht="6" customHeight="1">
      <c r="E47" s="209"/>
      <c r="F47" s="210"/>
      <c r="G47" s="290"/>
      <c r="H47" s="210"/>
      <c r="I47" s="209"/>
      <c r="J47" s="210"/>
      <c r="K47" s="290"/>
    </row>
    <row r="48" spans="1:11" ht="17.649999999999999" customHeight="1">
      <c r="A48" s="112" t="s">
        <v>40</v>
      </c>
      <c r="B48" s="110"/>
      <c r="E48" s="96"/>
      <c r="I48" s="96"/>
    </row>
    <row r="49" spans="1:11" ht="17.649999999999999" customHeight="1">
      <c r="A49" s="112"/>
      <c r="B49" s="110" t="s">
        <v>179</v>
      </c>
      <c r="E49" s="96">
        <f>SUM(E10:E46)</f>
        <v>856993480</v>
      </c>
      <c r="G49" s="97">
        <f>SUM(G10:G46)</f>
        <v>1249229820</v>
      </c>
      <c r="I49" s="96">
        <f>SUM(I10:I46)</f>
        <v>891544042</v>
      </c>
      <c r="K49" s="97">
        <f>SUM(K10:K46)</f>
        <v>932625067</v>
      </c>
    </row>
    <row r="50" spans="1:11" ht="17.649999999999999" customHeight="1">
      <c r="A50" s="112"/>
      <c r="B50" s="110" t="s">
        <v>106</v>
      </c>
      <c r="E50" s="96">
        <v>-32709260</v>
      </c>
      <c r="F50" s="107"/>
      <c r="G50" s="97">
        <v>-44834364</v>
      </c>
      <c r="H50" s="280"/>
      <c r="I50" s="96">
        <v>-34180464</v>
      </c>
      <c r="J50" s="280"/>
      <c r="K50" s="97">
        <v>-44429331</v>
      </c>
    </row>
    <row r="51" spans="1:11" ht="17.649999999999999" customHeight="1">
      <c r="A51" s="112"/>
      <c r="B51" s="106" t="s">
        <v>41</v>
      </c>
      <c r="E51" s="98">
        <v>-435049526</v>
      </c>
      <c r="F51" s="107"/>
      <c r="G51" s="99">
        <v>-269933817</v>
      </c>
      <c r="H51" s="280"/>
      <c r="I51" s="283">
        <v>-399273372</v>
      </c>
      <c r="J51" s="280"/>
      <c r="K51" s="291">
        <v>-225293759</v>
      </c>
    </row>
    <row r="52" spans="1:11" ht="4.5" customHeight="1">
      <c r="A52" s="214"/>
      <c r="B52" s="105"/>
      <c r="E52" s="96"/>
      <c r="I52" s="96"/>
    </row>
    <row r="53" spans="1:11" ht="17.649999999999999" customHeight="1">
      <c r="A53" s="112" t="s">
        <v>180</v>
      </c>
      <c r="B53" s="106"/>
      <c r="E53" s="98">
        <f>SUM(E49:E52)</f>
        <v>389234694</v>
      </c>
      <c r="G53" s="99">
        <f>SUM(G49:G52)</f>
        <v>934461639</v>
      </c>
      <c r="I53" s="98">
        <f>SUM(I49:I52)</f>
        <v>458090206</v>
      </c>
      <c r="K53" s="99">
        <f>SUM(K49:K52)</f>
        <v>662901977</v>
      </c>
    </row>
    <row r="54" spans="1:11" ht="7.5" customHeight="1">
      <c r="A54" s="112"/>
      <c r="B54" s="106"/>
    </row>
    <row r="55" spans="1:11" ht="21.95" customHeight="1">
      <c r="A55" s="215" t="s">
        <v>182</v>
      </c>
      <c r="B55" s="215"/>
      <c r="C55" s="179"/>
      <c r="D55" s="179"/>
      <c r="E55" s="109"/>
      <c r="F55" s="186"/>
      <c r="G55" s="99"/>
      <c r="H55" s="186"/>
      <c r="I55" s="109"/>
      <c r="J55" s="186"/>
      <c r="K55" s="99"/>
    </row>
    <row r="56" spans="1:11" ht="18.95" customHeight="1">
      <c r="A56" s="278" t="str">
        <f>A1</f>
        <v>บริษัท คอมเซเว่น จํากัด (มหาชน)</v>
      </c>
      <c r="B56" s="105"/>
      <c r="C56" s="106"/>
    </row>
    <row r="57" spans="1:11" ht="18.95" customHeight="1">
      <c r="A57" s="278" t="s">
        <v>39</v>
      </c>
      <c r="B57" s="105"/>
      <c r="C57" s="106"/>
    </row>
    <row r="58" spans="1:11" ht="18.95" customHeight="1">
      <c r="A58" s="279" t="str">
        <f>A3</f>
        <v>สำหรับงวดเก้าเดือนสิ้นสุดวันที่ 30 กันยายน พ.ศ. 2564</v>
      </c>
      <c r="B58" s="179"/>
      <c r="C58" s="185"/>
      <c r="D58" s="179"/>
      <c r="E58" s="109"/>
      <c r="F58" s="186"/>
      <c r="G58" s="99"/>
      <c r="H58" s="186"/>
      <c r="I58" s="109"/>
      <c r="J58" s="186"/>
      <c r="K58" s="99"/>
    </row>
    <row r="59" spans="1:11" ht="13.5" customHeight="1">
      <c r="A59" s="110"/>
      <c r="B59" s="111"/>
    </row>
    <row r="60" spans="1:11" ht="17.45" customHeight="1">
      <c r="A60" s="110"/>
      <c r="B60" s="111"/>
      <c r="E60" s="311" t="s">
        <v>60</v>
      </c>
      <c r="F60" s="311"/>
      <c r="G60" s="311"/>
      <c r="H60" s="187"/>
      <c r="I60" s="311" t="s">
        <v>95</v>
      </c>
      <c r="J60" s="311"/>
      <c r="K60" s="311"/>
    </row>
    <row r="61" spans="1:11" ht="17.45" customHeight="1">
      <c r="A61" s="110"/>
      <c r="B61" s="111"/>
      <c r="E61" s="200" t="s">
        <v>53</v>
      </c>
      <c r="F61" s="201"/>
      <c r="G61" s="287" t="s">
        <v>53</v>
      </c>
      <c r="H61" s="201"/>
      <c r="I61" s="200" t="s">
        <v>53</v>
      </c>
      <c r="J61" s="201"/>
      <c r="K61" s="287" t="s">
        <v>53</v>
      </c>
    </row>
    <row r="62" spans="1:11" ht="17.45" customHeight="1">
      <c r="A62" s="110"/>
      <c r="B62" s="111"/>
      <c r="C62" s="202"/>
      <c r="D62" s="203"/>
      <c r="E62" s="204" t="s">
        <v>147</v>
      </c>
      <c r="F62" s="205"/>
      <c r="G62" s="288" t="s">
        <v>116</v>
      </c>
      <c r="H62" s="205"/>
      <c r="I62" s="204" t="s">
        <v>147</v>
      </c>
      <c r="J62" s="205"/>
      <c r="K62" s="288" t="s">
        <v>116</v>
      </c>
    </row>
    <row r="63" spans="1:11" ht="17.45" customHeight="1">
      <c r="A63" s="110"/>
      <c r="B63" s="111"/>
      <c r="C63" s="206" t="s">
        <v>2</v>
      </c>
      <c r="D63" s="207"/>
      <c r="E63" s="208" t="s">
        <v>3</v>
      </c>
      <c r="F63" s="204"/>
      <c r="G63" s="289" t="s">
        <v>3</v>
      </c>
      <c r="H63" s="204"/>
      <c r="I63" s="208" t="s">
        <v>3</v>
      </c>
      <c r="J63" s="204"/>
      <c r="K63" s="289" t="s">
        <v>3</v>
      </c>
    </row>
    <row r="64" spans="1:11" ht="17.45" customHeight="1">
      <c r="A64" s="112" t="s">
        <v>42</v>
      </c>
      <c r="B64" s="106"/>
      <c r="E64" s="96"/>
      <c r="I64" s="96"/>
    </row>
    <row r="65" spans="1:13" ht="17.45" customHeight="1">
      <c r="A65" s="105"/>
      <c r="B65" s="110" t="s">
        <v>29</v>
      </c>
      <c r="E65" s="96">
        <v>1008532</v>
      </c>
      <c r="G65" s="97">
        <v>3117419</v>
      </c>
      <c r="I65" s="194">
        <v>0</v>
      </c>
      <c r="K65" s="211">
        <v>0</v>
      </c>
    </row>
    <row r="66" spans="1:13" ht="17.45" customHeight="1">
      <c r="A66" s="110"/>
      <c r="B66" s="275" t="s">
        <v>205</v>
      </c>
      <c r="C66" s="114"/>
      <c r="E66" s="96"/>
      <c r="F66" s="107"/>
      <c r="H66" s="280"/>
      <c r="I66" s="285"/>
      <c r="J66" s="281"/>
      <c r="K66" s="293"/>
    </row>
    <row r="67" spans="1:13" ht="17.45" customHeight="1">
      <c r="A67" s="110"/>
      <c r="B67" s="275" t="s">
        <v>206</v>
      </c>
      <c r="C67" s="114"/>
      <c r="E67" s="96">
        <v>-291132658</v>
      </c>
      <c r="F67" s="107"/>
      <c r="G67" s="97">
        <v>-250000000</v>
      </c>
      <c r="I67" s="96">
        <v>-40173066</v>
      </c>
      <c r="K67" s="97">
        <v>-250000000</v>
      </c>
    </row>
    <row r="68" spans="1:13" ht="17.45" customHeight="1">
      <c r="A68" s="105"/>
      <c r="B68" s="110" t="s">
        <v>124</v>
      </c>
      <c r="C68" s="114">
        <v>11.1</v>
      </c>
      <c r="E68" s="194">
        <v>0</v>
      </c>
      <c r="G68" s="211">
        <v>-15299400</v>
      </c>
      <c r="I68" s="96">
        <v>-236287300</v>
      </c>
      <c r="K68" s="97">
        <v>-284999700</v>
      </c>
    </row>
    <row r="69" spans="1:13" ht="17.45" customHeight="1">
      <c r="A69" s="105"/>
      <c r="B69" s="275" t="s">
        <v>169</v>
      </c>
      <c r="E69" s="96">
        <v>-928000</v>
      </c>
      <c r="G69" s="97">
        <v>-1152000</v>
      </c>
      <c r="H69" s="281"/>
      <c r="I69" s="88">
        <v>-928000</v>
      </c>
      <c r="J69" s="281"/>
      <c r="K69" s="59">
        <v>-1152000</v>
      </c>
    </row>
    <row r="70" spans="1:13" ht="17.45" customHeight="1">
      <c r="A70" s="110"/>
      <c r="B70" s="275" t="s">
        <v>63</v>
      </c>
      <c r="E70" s="96">
        <v>-224075416</v>
      </c>
      <c r="F70" s="107"/>
      <c r="G70" s="97">
        <v>-135466263</v>
      </c>
      <c r="H70" s="281"/>
      <c r="I70" s="88">
        <v>-223740831</v>
      </c>
      <c r="J70" s="281"/>
      <c r="K70" s="59">
        <v>-134567322</v>
      </c>
    </row>
    <row r="71" spans="1:13" ht="17.45" customHeight="1">
      <c r="A71" s="105"/>
      <c r="B71" s="110" t="s">
        <v>78</v>
      </c>
      <c r="E71" s="96">
        <v>-16422328</v>
      </c>
      <c r="G71" s="97">
        <v>-20061390</v>
      </c>
      <c r="H71" s="281"/>
      <c r="I71" s="88">
        <v>-16223355</v>
      </c>
      <c r="J71" s="281"/>
      <c r="K71" s="59">
        <v>-16924467</v>
      </c>
    </row>
    <row r="72" spans="1:13" ht="17.45" customHeight="1">
      <c r="B72" s="216" t="s">
        <v>143</v>
      </c>
      <c r="E72" s="96">
        <v>-3912371</v>
      </c>
      <c r="G72" s="97">
        <v>-2047712</v>
      </c>
      <c r="I72" s="96">
        <v>-3912371</v>
      </c>
      <c r="K72" s="97">
        <v>-2047712</v>
      </c>
      <c r="M72" s="107"/>
    </row>
    <row r="73" spans="1:13" ht="17.45" customHeight="1">
      <c r="A73" s="110"/>
      <c r="B73" s="275" t="s">
        <v>156</v>
      </c>
      <c r="C73" s="114">
        <v>19.3</v>
      </c>
      <c r="E73" s="96">
        <v>0</v>
      </c>
      <c r="F73" s="107"/>
      <c r="G73" s="97">
        <v>0</v>
      </c>
      <c r="I73" s="96">
        <v>-680000000</v>
      </c>
      <c r="K73" s="97">
        <v>-155000000</v>
      </c>
    </row>
    <row r="74" spans="1:13" ht="17.45" customHeight="1">
      <c r="A74" s="110"/>
      <c r="B74" s="275" t="s">
        <v>107</v>
      </c>
      <c r="C74" s="114">
        <v>19.3</v>
      </c>
      <c r="E74" s="96">
        <v>0</v>
      </c>
      <c r="F74" s="107"/>
      <c r="G74" s="97">
        <v>0</v>
      </c>
      <c r="I74" s="96">
        <v>180000000</v>
      </c>
      <c r="K74" s="97">
        <v>280000000</v>
      </c>
    </row>
    <row r="75" spans="1:13" ht="17.45" customHeight="1">
      <c r="A75" s="110"/>
      <c r="B75" s="275" t="s">
        <v>159</v>
      </c>
      <c r="C75" s="114"/>
      <c r="E75" s="96">
        <v>0</v>
      </c>
      <c r="F75" s="107"/>
      <c r="G75" s="97">
        <v>50000000</v>
      </c>
      <c r="I75" s="96">
        <v>0</v>
      </c>
      <c r="K75" s="97">
        <v>50000000</v>
      </c>
    </row>
    <row r="76" spans="1:13" ht="17.45" customHeight="1">
      <c r="A76" s="110"/>
      <c r="B76" s="275" t="s">
        <v>204</v>
      </c>
      <c r="C76" s="114">
        <v>19.399999999999999</v>
      </c>
      <c r="E76" s="96">
        <v>100000</v>
      </c>
      <c r="F76" s="107"/>
      <c r="G76" s="97">
        <v>0</v>
      </c>
      <c r="H76" s="280"/>
      <c r="I76" s="285">
        <v>0</v>
      </c>
      <c r="J76" s="281"/>
      <c r="K76" s="293">
        <v>0</v>
      </c>
    </row>
    <row r="77" spans="1:13" ht="17.45" customHeight="1">
      <c r="A77" s="110"/>
      <c r="B77" s="110" t="s">
        <v>79</v>
      </c>
      <c r="E77" s="96">
        <v>188411</v>
      </c>
      <c r="F77" s="107"/>
      <c r="G77" s="97">
        <v>1171081</v>
      </c>
      <c r="H77" s="280"/>
      <c r="I77" s="96">
        <v>188411</v>
      </c>
      <c r="J77" s="280"/>
      <c r="K77" s="97">
        <v>1254075</v>
      </c>
    </row>
    <row r="78" spans="1:13" ht="17.45" customHeight="1">
      <c r="A78" s="105"/>
      <c r="B78" s="110" t="s">
        <v>201</v>
      </c>
      <c r="E78" s="96">
        <v>0</v>
      </c>
      <c r="G78" s="97">
        <v>-282141</v>
      </c>
      <c r="H78" s="280"/>
      <c r="I78" s="96">
        <v>0</v>
      </c>
      <c r="J78" s="280"/>
      <c r="K78" s="97">
        <v>5564100</v>
      </c>
    </row>
    <row r="79" spans="1:13" ht="17.45" customHeight="1">
      <c r="A79" s="110"/>
      <c r="B79" s="110" t="s">
        <v>170</v>
      </c>
      <c r="E79" s="96">
        <v>0</v>
      </c>
      <c r="F79" s="107"/>
      <c r="G79" s="97">
        <v>28800089</v>
      </c>
      <c r="H79" s="280"/>
      <c r="I79" s="96">
        <v>219986800</v>
      </c>
      <c r="J79" s="281"/>
      <c r="K79" s="97">
        <v>178791089</v>
      </c>
    </row>
    <row r="80" spans="1:13" ht="17.45" customHeight="1">
      <c r="A80" s="110"/>
      <c r="B80" s="275" t="s">
        <v>64</v>
      </c>
      <c r="E80" s="283">
        <v>3110055</v>
      </c>
      <c r="G80" s="291">
        <v>4916190</v>
      </c>
      <c r="H80" s="281"/>
      <c r="I80" s="283">
        <v>3025729</v>
      </c>
      <c r="J80" s="281"/>
      <c r="K80" s="291">
        <v>9370974</v>
      </c>
    </row>
    <row r="81" spans="1:11" ht="6" customHeight="1">
      <c r="A81" s="214"/>
      <c r="B81" s="105"/>
      <c r="E81" s="96"/>
      <c r="I81" s="96"/>
    </row>
    <row r="82" spans="1:11" ht="17.45" customHeight="1">
      <c r="A82" s="214" t="s">
        <v>137</v>
      </c>
      <c r="B82" s="106"/>
      <c r="E82" s="98">
        <f>SUM(E65:E81)</f>
        <v>-532063775</v>
      </c>
      <c r="G82" s="99">
        <f>SUM(G65:G81)</f>
        <v>-336304127</v>
      </c>
      <c r="I82" s="98">
        <f>SUM(I65:I81)</f>
        <v>-798063983</v>
      </c>
      <c r="K82" s="99">
        <f>SUM(K65:K81)</f>
        <v>-319710963</v>
      </c>
    </row>
    <row r="83" spans="1:11" ht="15" customHeight="1">
      <c r="A83" s="214"/>
      <c r="B83" s="106"/>
      <c r="E83" s="96"/>
      <c r="I83" s="96"/>
    </row>
    <row r="84" spans="1:11" ht="17.45" customHeight="1">
      <c r="A84" s="214" t="s">
        <v>43</v>
      </c>
      <c r="B84" s="105"/>
      <c r="E84" s="96"/>
      <c r="I84" s="96"/>
    </row>
    <row r="85" spans="1:11" ht="17.45" customHeight="1">
      <c r="A85" s="216"/>
      <c r="B85" s="110" t="s">
        <v>207</v>
      </c>
      <c r="E85" s="88">
        <v>2053263614</v>
      </c>
      <c r="F85" s="107"/>
      <c r="G85" s="59">
        <v>155885780</v>
      </c>
      <c r="H85" s="280"/>
      <c r="I85" s="88">
        <v>2035872446</v>
      </c>
      <c r="J85" s="280"/>
      <c r="K85" s="59">
        <v>136485175</v>
      </c>
    </row>
    <row r="86" spans="1:11" ht="17.45" customHeight="1">
      <c r="A86" s="216"/>
      <c r="B86" s="110" t="s">
        <v>154</v>
      </c>
      <c r="C86" s="114">
        <v>19.5</v>
      </c>
      <c r="E86" s="282">
        <v>0</v>
      </c>
      <c r="F86" s="107"/>
      <c r="G86" s="292">
        <v>0</v>
      </c>
      <c r="H86" s="280"/>
      <c r="I86" s="282">
        <v>290000000</v>
      </c>
      <c r="J86" s="280"/>
      <c r="K86" s="292">
        <v>358000000</v>
      </c>
    </row>
    <row r="87" spans="1:11" ht="17.45" customHeight="1">
      <c r="A87" s="216"/>
      <c r="B87" s="110" t="s">
        <v>141</v>
      </c>
      <c r="C87" s="114"/>
      <c r="E87" s="194">
        <v>0</v>
      </c>
      <c r="F87" s="107"/>
      <c r="G87" s="211">
        <v>4080000</v>
      </c>
      <c r="H87" s="107"/>
      <c r="I87" s="194">
        <v>0</v>
      </c>
      <c r="J87" s="107"/>
      <c r="K87" s="211">
        <v>0</v>
      </c>
    </row>
    <row r="88" spans="1:11" ht="17.45" customHeight="1">
      <c r="A88" s="216"/>
      <c r="B88" s="110" t="s">
        <v>208</v>
      </c>
      <c r="C88" s="114"/>
      <c r="E88" s="194"/>
      <c r="F88" s="107"/>
      <c r="G88" s="211"/>
      <c r="H88" s="107"/>
      <c r="I88" s="194"/>
      <c r="J88" s="107"/>
      <c r="K88" s="211"/>
    </row>
    <row r="89" spans="1:11" ht="17.45" customHeight="1">
      <c r="A89" s="216"/>
      <c r="B89" s="110" t="s">
        <v>209</v>
      </c>
      <c r="E89" s="88">
        <v>12500100</v>
      </c>
      <c r="F89" s="107"/>
      <c r="G89" s="292">
        <v>0</v>
      </c>
      <c r="H89" s="280"/>
      <c r="I89" s="88" t="s">
        <v>26</v>
      </c>
      <c r="J89" s="280"/>
      <c r="K89" s="292">
        <v>0</v>
      </c>
    </row>
    <row r="90" spans="1:11" ht="17.45" customHeight="1">
      <c r="A90" s="216"/>
      <c r="B90" s="110" t="s">
        <v>155</v>
      </c>
      <c r="C90" s="114">
        <v>19.5</v>
      </c>
      <c r="E90" s="282">
        <v>0</v>
      </c>
      <c r="F90" s="107"/>
      <c r="G90" s="292">
        <v>0</v>
      </c>
      <c r="H90" s="280"/>
      <c r="I90" s="282">
        <v>-383000000</v>
      </c>
      <c r="J90" s="280"/>
      <c r="K90" s="292">
        <v>-200000000</v>
      </c>
    </row>
    <row r="91" spans="1:11" ht="17.45" customHeight="1">
      <c r="A91" s="216"/>
      <c r="B91" s="110" t="s">
        <v>171</v>
      </c>
      <c r="C91" s="114"/>
      <c r="E91" s="194">
        <v>0</v>
      </c>
      <c r="F91" s="107"/>
      <c r="G91" s="211">
        <v>-4080000</v>
      </c>
      <c r="H91" s="107"/>
      <c r="I91" s="194">
        <v>0</v>
      </c>
      <c r="J91" s="107"/>
      <c r="K91" s="211">
        <v>0</v>
      </c>
    </row>
    <row r="92" spans="1:11" ht="17.45" customHeight="1">
      <c r="A92" s="216"/>
      <c r="B92" s="110" t="s">
        <v>136</v>
      </c>
      <c r="E92" s="88">
        <v>-269982926</v>
      </c>
      <c r="F92" s="107"/>
      <c r="G92" s="59">
        <v>-284446464</v>
      </c>
      <c r="H92" s="281"/>
      <c r="I92" s="88">
        <v>-265275782</v>
      </c>
      <c r="J92" s="280"/>
      <c r="K92" s="59">
        <v>-283112795</v>
      </c>
    </row>
    <row r="93" spans="1:11" ht="17.45" customHeight="1">
      <c r="A93" s="110"/>
      <c r="B93" s="110" t="s">
        <v>172</v>
      </c>
      <c r="C93" s="114"/>
      <c r="E93" s="194">
        <v>-1198524445</v>
      </c>
      <c r="F93" s="107"/>
      <c r="G93" s="211">
        <v>-959913957</v>
      </c>
      <c r="H93" s="107"/>
      <c r="I93" s="194">
        <v>-1198524445</v>
      </c>
      <c r="J93" s="280"/>
      <c r="K93" s="59">
        <v>-959913957</v>
      </c>
    </row>
    <row r="94" spans="1:11" ht="17.45" customHeight="1">
      <c r="A94" s="110"/>
      <c r="B94" s="110" t="s">
        <v>214</v>
      </c>
      <c r="C94" s="114"/>
      <c r="E94" s="294"/>
      <c r="G94" s="295"/>
      <c r="H94" s="281"/>
      <c r="I94" s="294"/>
      <c r="J94" s="280"/>
      <c r="K94" s="295"/>
    </row>
    <row r="95" spans="1:11" ht="17.45" customHeight="1">
      <c r="A95" s="110"/>
      <c r="B95" s="110" t="s">
        <v>215</v>
      </c>
      <c r="C95" s="114">
        <v>11.1</v>
      </c>
      <c r="E95" s="89">
        <v>-1287300</v>
      </c>
      <c r="G95" s="60" t="s">
        <v>26</v>
      </c>
      <c r="H95" s="281"/>
      <c r="I95" s="89" t="s">
        <v>26</v>
      </c>
      <c r="J95" s="280"/>
      <c r="K95" s="60" t="s">
        <v>26</v>
      </c>
    </row>
    <row r="96" spans="1:11" ht="6" customHeight="1">
      <c r="A96" s="216"/>
      <c r="B96" s="275"/>
      <c r="C96" s="114"/>
      <c r="E96" s="96"/>
      <c r="I96" s="96"/>
    </row>
    <row r="97" spans="1:11" ht="17.45" customHeight="1">
      <c r="A97" s="214" t="s">
        <v>210</v>
      </c>
      <c r="B97" s="105"/>
      <c r="C97" s="114"/>
      <c r="E97" s="98">
        <f>SUM(E85:E95)</f>
        <v>595969043</v>
      </c>
      <c r="G97" s="99">
        <f>SUM(G85:G93)</f>
        <v>-1088474641</v>
      </c>
      <c r="I97" s="98">
        <f>SUM(I85:I95)</f>
        <v>479072219</v>
      </c>
      <c r="K97" s="99">
        <f>SUM(K85:K93)</f>
        <v>-948541577</v>
      </c>
    </row>
    <row r="98" spans="1:11" ht="18" customHeight="1">
      <c r="A98" s="112"/>
      <c r="B98" s="105"/>
      <c r="C98" s="114"/>
      <c r="E98" s="96"/>
      <c r="I98" s="96"/>
    </row>
    <row r="99" spans="1:11" ht="17.45" customHeight="1">
      <c r="A99" s="214" t="s">
        <v>94</v>
      </c>
      <c r="B99" s="105"/>
      <c r="C99" s="114"/>
      <c r="E99" s="96">
        <f>SUM(E53,E82,E97)</f>
        <v>453139962</v>
      </c>
      <c r="G99" s="97">
        <f>SUM(G53,G82,G97)</f>
        <v>-490317129</v>
      </c>
      <c r="I99" s="96">
        <f>SUM(I53,I82,I97)</f>
        <v>139098442</v>
      </c>
      <c r="K99" s="97">
        <f>SUM(K53,K82,K97)</f>
        <v>-605350563</v>
      </c>
    </row>
    <row r="100" spans="1:11" ht="17.45" customHeight="1">
      <c r="A100" s="216" t="s">
        <v>44</v>
      </c>
      <c r="B100" s="105"/>
      <c r="E100" s="98">
        <v>872146450</v>
      </c>
      <c r="G100" s="99">
        <v>1304048571</v>
      </c>
      <c r="I100" s="98">
        <v>706490983</v>
      </c>
      <c r="K100" s="99">
        <v>1234089661</v>
      </c>
    </row>
    <row r="101" spans="1:11" ht="6" customHeight="1">
      <c r="A101" s="112"/>
      <c r="B101" s="105"/>
      <c r="E101" s="96"/>
      <c r="I101" s="96"/>
    </row>
    <row r="102" spans="1:11" ht="17.45" customHeight="1" thickBot="1">
      <c r="A102" s="214" t="s">
        <v>45</v>
      </c>
      <c r="B102" s="106"/>
      <c r="E102" s="100">
        <f>SUM(E98:E100)</f>
        <v>1325286412</v>
      </c>
      <c r="F102" s="107"/>
      <c r="G102" s="101">
        <f>SUM(G98:G100)</f>
        <v>813731442</v>
      </c>
      <c r="H102" s="107"/>
      <c r="I102" s="100">
        <f>SUM(I98:I100)</f>
        <v>845589425</v>
      </c>
      <c r="J102" s="107"/>
      <c r="K102" s="101">
        <f>SUM(K98:K100)</f>
        <v>628739098</v>
      </c>
    </row>
    <row r="103" spans="1:11" ht="18" customHeight="1" thickTop="1">
      <c r="A103" s="105"/>
      <c r="B103" s="106"/>
      <c r="E103" s="96"/>
      <c r="I103" s="96"/>
    </row>
    <row r="104" spans="1:11" ht="17.45" customHeight="1">
      <c r="A104" s="112" t="s">
        <v>135</v>
      </c>
      <c r="B104" s="105"/>
      <c r="E104" s="96"/>
      <c r="I104" s="96"/>
    </row>
    <row r="105" spans="1:11" ht="6" customHeight="1">
      <c r="A105" s="112"/>
      <c r="B105" s="105"/>
      <c r="E105" s="96"/>
      <c r="I105" s="96"/>
    </row>
    <row r="106" spans="1:11" ht="17.45" customHeight="1">
      <c r="A106" s="216"/>
      <c r="B106" s="110" t="s">
        <v>202</v>
      </c>
      <c r="C106" s="114"/>
      <c r="E106" s="194">
        <v>196256260</v>
      </c>
      <c r="G106" s="211">
        <v>190584324</v>
      </c>
      <c r="I106" s="194">
        <v>196256260</v>
      </c>
      <c r="K106" s="211">
        <v>179511443</v>
      </c>
    </row>
    <row r="107" spans="1:11" ht="17.45" customHeight="1">
      <c r="A107" s="216"/>
      <c r="B107" s="110" t="s">
        <v>93</v>
      </c>
      <c r="C107" s="114"/>
      <c r="E107" s="282">
        <v>1811615</v>
      </c>
      <c r="G107" s="292">
        <v>3581366</v>
      </c>
      <c r="H107" s="280"/>
      <c r="I107" s="282">
        <v>1811615</v>
      </c>
      <c r="J107" s="281"/>
      <c r="K107" s="292">
        <v>3581366</v>
      </c>
    </row>
    <row r="108" spans="1:11" ht="17.45" customHeight="1">
      <c r="A108" s="216"/>
      <c r="B108" s="110" t="s">
        <v>108</v>
      </c>
      <c r="C108" s="114"/>
      <c r="E108" s="282">
        <v>2240000</v>
      </c>
      <c r="G108" s="292">
        <v>0</v>
      </c>
      <c r="H108" s="280"/>
      <c r="I108" s="282">
        <v>2240000</v>
      </c>
      <c r="J108" s="105"/>
      <c r="K108" s="292" t="s">
        <v>26</v>
      </c>
    </row>
    <row r="109" spans="1:11" ht="17.45" customHeight="1">
      <c r="A109" s="216"/>
      <c r="B109" s="110" t="s">
        <v>203</v>
      </c>
      <c r="C109" s="105">
        <v>5</v>
      </c>
      <c r="E109" s="282">
        <v>111164062</v>
      </c>
      <c r="G109" s="292">
        <v>0</v>
      </c>
      <c r="H109" s="280"/>
      <c r="I109" s="282">
        <v>111164062</v>
      </c>
      <c r="J109" s="280"/>
      <c r="K109" s="292">
        <v>0</v>
      </c>
    </row>
    <row r="110" spans="1:11" ht="12" customHeight="1">
      <c r="A110" s="110"/>
      <c r="B110" s="111"/>
      <c r="C110" s="202"/>
      <c r="D110" s="203"/>
      <c r="E110" s="204"/>
      <c r="F110" s="205"/>
      <c r="G110" s="288"/>
      <c r="H110" s="205"/>
      <c r="I110" s="204"/>
      <c r="J110" s="205"/>
      <c r="K110" s="288"/>
    </row>
    <row r="111" spans="1:11" ht="10.5" customHeight="1">
      <c r="A111" s="110"/>
      <c r="B111" s="111"/>
      <c r="C111" s="202"/>
      <c r="D111" s="203"/>
      <c r="E111" s="204"/>
      <c r="F111" s="205"/>
      <c r="G111" s="288"/>
      <c r="H111" s="205"/>
      <c r="I111" s="204"/>
      <c r="J111" s="205"/>
      <c r="K111" s="288"/>
    </row>
    <row r="112" spans="1:11" ht="20.25" customHeight="1">
      <c r="A112" s="215" t="str">
        <f>A55</f>
        <v>หมายเหตุประกอบข้อมูลทางการเงินในหน้า 13 ถึง 32 เป็นส่วนหนึ่งของข้อมูลทางการเงินระหว่างกาลนี้</v>
      </c>
      <c r="B112" s="179"/>
      <c r="C112" s="179"/>
      <c r="D112" s="179"/>
      <c r="E112" s="109"/>
      <c r="F112" s="186"/>
      <c r="G112" s="99"/>
      <c r="H112" s="186"/>
      <c r="I112" s="109"/>
      <c r="J112" s="186"/>
      <c r="K112" s="99"/>
    </row>
    <row r="113" spans="2:2" ht="21.2" customHeight="1">
      <c r="B113" s="105"/>
    </row>
    <row r="114" spans="2:2" ht="21.2" customHeight="1">
      <c r="B114" s="105"/>
    </row>
    <row r="115" spans="2:2" ht="21.2" customHeight="1">
      <c r="B115" s="105"/>
    </row>
    <row r="116" spans="2:2" ht="21.2" customHeight="1">
      <c r="B116" s="105"/>
    </row>
    <row r="117" spans="2:2" ht="21.2" customHeight="1">
      <c r="B117" s="105"/>
    </row>
    <row r="118" spans="2:2" ht="21.2" customHeight="1">
      <c r="B118" s="105"/>
    </row>
    <row r="119" spans="2:2" ht="21.2" customHeight="1">
      <c r="B119" s="105"/>
    </row>
    <row r="120" spans="2:2" ht="21.2" customHeight="1">
      <c r="B120" s="105"/>
    </row>
    <row r="121" spans="2:2" ht="21.2" customHeight="1">
      <c r="B121" s="105"/>
    </row>
    <row r="122" spans="2:2" ht="21.2" customHeight="1">
      <c r="B122" s="105"/>
    </row>
    <row r="123" spans="2:2" ht="21.2" customHeight="1">
      <c r="B123" s="105"/>
    </row>
    <row r="124" spans="2:2" ht="21.2" customHeight="1">
      <c r="B124" s="105"/>
    </row>
    <row r="125" spans="2:2" ht="21.2" customHeight="1">
      <c r="B125" s="105"/>
    </row>
    <row r="126" spans="2:2" ht="21.2" customHeight="1">
      <c r="B126" s="105"/>
    </row>
    <row r="127" spans="2:2" ht="21.2" customHeight="1">
      <c r="B127" s="105"/>
    </row>
    <row r="128" spans="2:2" ht="21.2" customHeight="1">
      <c r="B128" s="105"/>
    </row>
    <row r="129" spans="2:2" ht="21.2" customHeight="1">
      <c r="B129" s="105"/>
    </row>
    <row r="130" spans="2:2" ht="21.2" customHeight="1">
      <c r="B130" s="105"/>
    </row>
    <row r="131" spans="2:2" ht="21.2" customHeight="1">
      <c r="B131" s="105"/>
    </row>
    <row r="132" spans="2:2" ht="21.2" customHeight="1">
      <c r="B132" s="105"/>
    </row>
    <row r="133" spans="2:2" ht="21.2" customHeight="1">
      <c r="B133" s="105"/>
    </row>
    <row r="134" spans="2:2" ht="21.2" customHeight="1">
      <c r="B134" s="105"/>
    </row>
    <row r="135" spans="2:2" ht="21.2" customHeight="1">
      <c r="B135" s="105"/>
    </row>
    <row r="136" spans="2:2" ht="21.2" customHeight="1">
      <c r="B136" s="105"/>
    </row>
    <row r="137" spans="2:2" ht="21.2" customHeight="1">
      <c r="B137" s="105"/>
    </row>
    <row r="138" spans="2:2" ht="21.2" customHeight="1">
      <c r="B138" s="105"/>
    </row>
    <row r="139" spans="2:2" ht="21.2" customHeight="1">
      <c r="B139" s="105"/>
    </row>
    <row r="140" spans="2:2" ht="21.2" customHeight="1">
      <c r="B140" s="105"/>
    </row>
    <row r="141" spans="2:2" ht="21.2" customHeight="1">
      <c r="B141" s="105"/>
    </row>
    <row r="142" spans="2:2" ht="21.2" customHeight="1">
      <c r="B142" s="105"/>
    </row>
    <row r="143" spans="2:2" ht="21.2" customHeight="1">
      <c r="B143" s="105"/>
    </row>
    <row r="144" spans="2:2" ht="21.2" customHeight="1">
      <c r="B144" s="105"/>
    </row>
    <row r="145" spans="1:11" ht="21.2" customHeight="1">
      <c r="B145" s="105"/>
    </row>
    <row r="146" spans="1:11" ht="21.2" customHeight="1">
      <c r="B146" s="105"/>
    </row>
    <row r="147" spans="1:11" ht="21.2" customHeight="1">
      <c r="B147" s="105"/>
    </row>
    <row r="148" spans="1:11" ht="21.2" customHeight="1">
      <c r="B148" s="105"/>
      <c r="H148" s="286"/>
    </row>
    <row r="149" spans="1:11" ht="21.2" customHeight="1">
      <c r="A149" s="105"/>
      <c r="B149" s="105"/>
      <c r="H149" s="286"/>
      <c r="I149" s="108"/>
      <c r="K149" s="95"/>
    </row>
    <row r="150" spans="1:11" ht="21.2" customHeight="1">
      <c r="A150" s="105"/>
      <c r="B150" s="105"/>
      <c r="I150" s="108"/>
      <c r="K150" s="95"/>
    </row>
    <row r="151" spans="1:11" ht="21.2" customHeight="1">
      <c r="A151" s="105"/>
      <c r="B151" s="105"/>
      <c r="I151" s="108"/>
      <c r="K151" s="95"/>
    </row>
    <row r="152" spans="1:11" ht="21.2" customHeight="1">
      <c r="A152" s="105"/>
      <c r="B152" s="105"/>
      <c r="I152" s="108"/>
      <c r="K152" s="95"/>
    </row>
    <row r="153" spans="1:11" ht="21.2" customHeight="1">
      <c r="A153" s="105"/>
      <c r="B153" s="105"/>
      <c r="I153" s="108"/>
      <c r="K153" s="95"/>
    </row>
    <row r="154" spans="1:11" ht="21.2" customHeight="1">
      <c r="A154" s="105"/>
      <c r="B154" s="105"/>
      <c r="I154" s="108"/>
      <c r="K154" s="95"/>
    </row>
    <row r="155" spans="1:11" ht="21.2" customHeight="1">
      <c r="A155" s="105"/>
      <c r="B155" s="105"/>
      <c r="I155" s="108"/>
      <c r="K155" s="95"/>
    </row>
    <row r="156" spans="1:11" ht="21.2" customHeight="1">
      <c r="A156" s="105"/>
      <c r="B156" s="105"/>
      <c r="I156" s="108"/>
      <c r="K156" s="95"/>
    </row>
    <row r="157" spans="1:11" ht="21.2" customHeight="1">
      <c r="A157" s="105"/>
      <c r="B157" s="105"/>
      <c r="I157" s="108"/>
      <c r="K157" s="95"/>
    </row>
    <row r="158" spans="1:11" ht="21.2" customHeight="1">
      <c r="A158" s="105"/>
      <c r="B158" s="105"/>
      <c r="I158" s="108"/>
      <c r="K158" s="95"/>
    </row>
    <row r="159" spans="1:11" ht="21.2" customHeight="1">
      <c r="A159" s="105"/>
      <c r="B159" s="105"/>
      <c r="I159" s="108"/>
      <c r="K159" s="95"/>
    </row>
    <row r="160" spans="1:11" ht="21.2" customHeight="1">
      <c r="A160" s="105"/>
      <c r="B160" s="105"/>
      <c r="I160" s="108"/>
      <c r="K160" s="95"/>
    </row>
    <row r="161" spans="1:11" ht="21.2" customHeight="1">
      <c r="A161" s="105"/>
      <c r="B161" s="105"/>
      <c r="I161" s="108"/>
      <c r="K161" s="95"/>
    </row>
    <row r="162" spans="1:11" ht="21.2" customHeight="1">
      <c r="A162" s="105"/>
      <c r="B162" s="105"/>
      <c r="I162" s="108"/>
      <c r="K162" s="95"/>
    </row>
    <row r="163" spans="1:11" ht="21.2" customHeight="1">
      <c r="A163" s="105"/>
      <c r="B163" s="105"/>
      <c r="I163" s="108"/>
      <c r="K163" s="95"/>
    </row>
    <row r="164" spans="1:11" ht="21.2" customHeight="1">
      <c r="A164" s="105"/>
      <c r="B164" s="105"/>
      <c r="I164" s="108"/>
      <c r="K164" s="95"/>
    </row>
    <row r="165" spans="1:11" ht="21.2" customHeight="1">
      <c r="B165" s="105"/>
    </row>
    <row r="166" spans="1:11" ht="21.2" customHeight="1">
      <c r="B166" s="105"/>
    </row>
    <row r="167" spans="1:11" ht="21.2" customHeight="1">
      <c r="B167" s="105"/>
    </row>
    <row r="168" spans="1:11" ht="21.2" customHeight="1">
      <c r="B168" s="105"/>
    </row>
    <row r="169" spans="1:11" ht="21.2" customHeight="1">
      <c r="B169" s="105"/>
    </row>
    <row r="170" spans="1:11" ht="21.2" customHeight="1">
      <c r="B170" s="105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 (3M)</vt:lpstr>
      <vt:lpstr>P&amp;L 7-8 (9M)</vt:lpstr>
      <vt:lpstr>9</vt:lpstr>
      <vt:lpstr>10</vt:lpstr>
      <vt:lpstr>11-12</vt:lpstr>
      <vt:lpstr>'10'!Print_Area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Yaowalak Chittasopee</cp:lastModifiedBy>
  <cp:lastPrinted>2021-11-11T09:57:51Z</cp:lastPrinted>
  <dcterms:created xsi:type="dcterms:W3CDTF">2013-07-30T11:21:10Z</dcterms:created>
  <dcterms:modified xsi:type="dcterms:W3CDTF">2021-11-11T09:58:27Z</dcterms:modified>
</cp:coreProperties>
</file>