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Non-Listed\_11 Fl G ___Mail------ UpLoad Mail กลางไดรฟ์  M\"/>
    </mc:Choice>
  </mc:AlternateContent>
  <xr:revisionPtr revIDLastSave="0" documentId="13_ncr:1_{74CFB1CD-440A-45CC-8BB6-9642E051B93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2-4" sheetId="1" r:id="rId1"/>
    <sheet name="P&amp;L 5-6 (3M)" sheetId="13" r:id="rId2"/>
    <sheet name="P&amp;L 7-8 (9M)" sheetId="14" r:id="rId3"/>
    <sheet name="9" sheetId="15" r:id="rId4"/>
    <sheet name="10" sheetId="16" r:id="rId5"/>
    <sheet name="11-12" sheetId="18" r:id="rId6"/>
  </sheets>
  <definedNames>
    <definedName name="_xlnm._FilterDatabase" localSheetId="5" hidden="1">'11-12'!$A$7:$L$126</definedName>
    <definedName name="_xlnm.Print_Area" localSheetId="4">'10'!$A$1:$L$32</definedName>
    <definedName name="_xlnm.Print_Area" localSheetId="3">'9'!$A$1:$Q$41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7" i="18" l="1"/>
  <c r="F107" i="18"/>
  <c r="I71" i="14" l="1"/>
  <c r="M71" i="14"/>
  <c r="L20" i="16"/>
  <c r="Q37" i="15"/>
  <c r="Q35" i="15"/>
  <c r="Q33" i="15"/>
  <c r="Q31" i="15"/>
  <c r="Q30" i="15"/>
  <c r="Q28" i="15"/>
  <c r="H91" i="18" l="1"/>
  <c r="H55" i="18"/>
  <c r="H59" i="18" s="1"/>
  <c r="L107" i="18"/>
  <c r="L91" i="18"/>
  <c r="L55" i="18"/>
  <c r="L59" i="18" s="1"/>
  <c r="J107" i="18"/>
  <c r="J91" i="18"/>
  <c r="F91" i="18"/>
  <c r="A64" i="18"/>
  <c r="J55" i="18"/>
  <c r="J59" i="18" s="1"/>
  <c r="F55" i="18"/>
  <c r="F59" i="18" s="1"/>
  <c r="A65" i="18"/>
  <c r="A63" i="18"/>
  <c r="K71" i="14"/>
  <c r="O71" i="14"/>
  <c r="K45" i="14"/>
  <c r="H109" i="18" l="1"/>
  <c r="H113" i="18" s="1"/>
  <c r="F109" i="18"/>
  <c r="F113" i="18" s="1"/>
  <c r="L109" i="18"/>
  <c r="L113" i="18" s="1"/>
  <c r="J109" i="18"/>
  <c r="J113" i="18" s="1"/>
  <c r="O17" i="14" l="1"/>
  <c r="K17" i="14"/>
  <c r="I17" i="14"/>
  <c r="M17" i="14"/>
  <c r="L22" i="16" l="1"/>
  <c r="H25" i="16" l="1"/>
  <c r="F25" i="16"/>
  <c r="D25" i="16"/>
  <c r="Q39" i="15"/>
  <c r="O39" i="15"/>
  <c r="M39" i="15"/>
  <c r="K39" i="15"/>
  <c r="I39" i="15"/>
  <c r="G39" i="15"/>
  <c r="E39" i="15"/>
  <c r="I45" i="14"/>
  <c r="I127" i="1" l="1"/>
  <c r="E127" i="1"/>
  <c r="D17" i="16" l="1"/>
  <c r="F17" i="16"/>
  <c r="H17" i="16"/>
  <c r="J17" i="16"/>
  <c r="E25" i="15"/>
  <c r="G25" i="15"/>
  <c r="I25" i="15"/>
  <c r="K25" i="15"/>
  <c r="M25" i="15"/>
  <c r="O25" i="15"/>
  <c r="O79" i="14"/>
  <c r="O26" i="14"/>
  <c r="K79" i="14"/>
  <c r="K26" i="14"/>
  <c r="O81" i="13"/>
  <c r="O73" i="13"/>
  <c r="O26" i="13"/>
  <c r="O17" i="13"/>
  <c r="K81" i="13"/>
  <c r="K73" i="13"/>
  <c r="K45" i="13"/>
  <c r="K26" i="13"/>
  <c r="K17" i="13"/>
  <c r="M79" i="14"/>
  <c r="M84" i="14" s="1"/>
  <c r="I79" i="14"/>
  <c r="I84" i="14" s="1"/>
  <c r="A58" i="14"/>
  <c r="A3" i="15" s="1"/>
  <c r="A3" i="16" s="1"/>
  <c r="M26" i="14"/>
  <c r="I26" i="14"/>
  <c r="A56" i="14"/>
  <c r="M81" i="13"/>
  <c r="I81" i="13"/>
  <c r="M73" i="13"/>
  <c r="A60" i="13"/>
  <c r="I45" i="13"/>
  <c r="M26" i="13"/>
  <c r="I26" i="13"/>
  <c r="M17" i="13"/>
  <c r="I17" i="13"/>
  <c r="A58" i="13"/>
  <c r="O29" i="13" l="1"/>
  <c r="O32" i="13" s="1"/>
  <c r="O35" i="13" s="1"/>
  <c r="O47" i="13" s="1"/>
  <c r="Q25" i="15"/>
  <c r="M29" i="13"/>
  <c r="M32" i="13" s="1"/>
  <c r="M35" i="13" s="1"/>
  <c r="M47" i="13" s="1"/>
  <c r="K29" i="13"/>
  <c r="K32" i="13" s="1"/>
  <c r="K35" i="13" s="1"/>
  <c r="K47" i="13" s="1"/>
  <c r="I29" i="13"/>
  <c r="I32" i="13" s="1"/>
  <c r="I35" i="13" s="1"/>
  <c r="I47" i="13" s="1"/>
  <c r="L17" i="16"/>
  <c r="E46" i="1" l="1"/>
  <c r="G46" i="1"/>
  <c r="I46" i="1"/>
  <c r="K79" i="1" l="1"/>
  <c r="G79" i="1"/>
  <c r="K46" i="1"/>
  <c r="E139" i="1" l="1"/>
  <c r="G139" i="1" l="1"/>
  <c r="E79" i="1" l="1"/>
  <c r="I79" i="1"/>
  <c r="K89" i="1" l="1"/>
  <c r="I89" i="1"/>
  <c r="G89" i="1"/>
  <c r="E89" i="1"/>
  <c r="E91" i="1" l="1"/>
  <c r="E27" i="1" l="1"/>
  <c r="I27" i="1"/>
  <c r="K139" i="1"/>
  <c r="K142" i="1" s="1"/>
  <c r="G142" i="1"/>
  <c r="K27" i="1"/>
  <c r="G27" i="1"/>
  <c r="A111" i="1"/>
  <c r="A109" i="1"/>
  <c r="A108" i="1"/>
  <c r="A159" i="1" s="1"/>
  <c r="A57" i="13" s="1"/>
  <c r="A112" i="13" s="1"/>
  <c r="A55" i="14" s="1"/>
  <c r="G91" i="1"/>
  <c r="A58" i="1"/>
  <c r="A56" i="1"/>
  <c r="E142" i="1"/>
  <c r="E144" i="1" s="1"/>
  <c r="A109" i="14" l="1"/>
  <c r="A41" i="15" s="1"/>
  <c r="A32" i="16" s="1"/>
  <c r="A62" i="18"/>
  <c r="A126" i="18" s="1"/>
  <c r="G144" i="1"/>
  <c r="K91" i="1"/>
  <c r="K144" i="1" s="1"/>
  <c r="I91" i="1"/>
  <c r="I48" i="1"/>
  <c r="G48" i="1"/>
  <c r="K48" i="1"/>
  <c r="E48" i="1"/>
  <c r="I73" i="13" l="1"/>
  <c r="M29" i="14" l="1"/>
  <c r="M32" i="14" s="1"/>
  <c r="M35" i="14" s="1"/>
  <c r="M47" i="14" l="1"/>
  <c r="J25" i="16" l="1"/>
  <c r="I139" i="1" s="1"/>
  <c r="I142" i="1" s="1"/>
  <c r="I144" i="1" s="1"/>
  <c r="L23" i="16"/>
  <c r="L25" i="16" s="1"/>
  <c r="I29" i="14"/>
  <c r="I32" i="14" s="1"/>
  <c r="I35" i="14" s="1"/>
  <c r="I47" i="14" s="1"/>
  <c r="K29" i="14"/>
  <c r="K32" i="14" s="1"/>
  <c r="K35" i="14" s="1"/>
  <c r="K47" i="14" s="1"/>
  <c r="O29" i="14"/>
  <c r="O32" i="14" s="1"/>
  <c r="O35" i="14" s="1"/>
  <c r="O47" i="14" s="1"/>
</calcChain>
</file>

<file path=xl/sharedStrings.xml><?xml version="1.0" encoding="utf-8"?>
<sst xmlns="http://schemas.openxmlformats.org/spreadsheetml/2006/main" count="498" uniqueCount="234">
  <si>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</si>
  <si>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</si>
  <si>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</si>
  <si>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</si>
  <si>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</si>
  <si>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</si>
  <si>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</si>
  <si>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</si>
  <si>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</si>
  <si>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</si>
  <si>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</si>
  <si>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</si>
  <si>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</si>
  <si>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</si>
  <si>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</si>
  <si>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</si>
  <si>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</si>
  <si>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</si>
  <si>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</si>
  <si>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</si>
  <si>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</si>
  <si>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</si>
  <si>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</si>
  <si>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</si>
  <si>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</si>
  <si>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</si>
  <si>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</si>
  <si>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</si>
  <si>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</si>
  <si>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</si>
  <si>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</si>
  <si>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</si>
  <si>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</si>
  <si>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</si>
  <si>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</si>
  <si>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</si>
  <si>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</si>
  <si>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</si>
  <si>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</si>
  <si>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</si>
  <si>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</si>
  <si>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</si>
  <si>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</si>
  <si>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</si>
  <si>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</si>
  <si>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</si>
  <si>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</si>
  <si>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</si>
  <si>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</si>
  <si>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</si>
  <si>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</si>
  <si>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</si>
  <si>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</si>
  <si>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</si>
  <si>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</si>
  <si>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</si>
  <si>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</si>
  <si>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</si>
  <si>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</si>
  <si>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</si>
  <si>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</si>
  <si>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</si>
  <si>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</si>
  <si>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</si>
  <si>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</si>
  <si>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</si>
  <si>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</si>
  <si>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</si>
  <si>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</si>
  <si>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</si>
  <si>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</si>
  <si>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</si>
  <si>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</si>
  <si>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</si>
  <si>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</si>
  <si>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</si>
  <si>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</si>
  <si>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</si>
  <si>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</si>
  <si>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</si>
  <si>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</si>
  <si>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</si>
  <si>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</si>
  <si>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</si>
  <si>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</si>
  <si>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</si>
  <si>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</si>
  <si>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</si>
  <si>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</si>
  <si>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</si>
  <si>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</si>
  <si>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</si>
  <si>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</si>
  <si>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</si>
  <si>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</si>
  <si>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  1,200,000,000 ordinary shares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</si>
  <si>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</si>
  <si>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</si>
  <si>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</si>
  <si>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</si>
  <si>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</si>
  <si>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</si>
  <si>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</si>
  <si>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</si>
  <si>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</si>
  <si>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</si>
  <si>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</si>
  <si>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</si>
  <si>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</si>
  <si>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</si>
  <si>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</si>
  <si>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</si>
  <si>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</si>
  <si>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</si>
  <si>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</si>
  <si>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</si>
  <si>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</si>
  <si>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Payments for right-of-use assets</t>
  </si>
  <si>
    <t>Short-term loans to related parties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</si>
  <si>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</si>
  <si>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</si>
  <si>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</si>
  <si>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</si>
  <si>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</si>
  <si>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</si>
  <si>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</si>
  <si>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</si>
  <si>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</si>
  <si>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</si>
  <si>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Investments in subsidiaries, net</t>
  </si>
  <si>
    <t>Current portion of finance lease</t>
  </si>
  <si>
    <t>of trade and other receivables</t>
  </si>
  <si>
    <t>Loss from write-off of right-of-use assets</t>
  </si>
  <si>
    <t>Depreciation - right-of-use assets</t>
  </si>
  <si>
    <t>Other non-current assets</t>
  </si>
  <si>
    <t>Payments on lease liabilities</t>
  </si>
  <si>
    <t>Non-cash items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</si>
  <si>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</si>
  <si>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</si>
  <si>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</si>
  <si>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</si>
  <si>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Receipt from short-term loans from a director</t>
  </si>
  <si>
    <t>Other components of equity</t>
  </si>
  <si>
    <t xml:space="preserve">Financial assets at fair value </t>
  </si>
  <si>
    <t xml:space="preserve">through profit or loss </t>
  </si>
  <si>
    <t>2021</t>
  </si>
  <si>
    <t>Opening balance as at 1 January 2020</t>
  </si>
  <si>
    <t>Contract assets</t>
  </si>
  <si>
    <t>Investments in an associate</t>
  </si>
  <si>
    <t xml:space="preserve">Share of other comprehensive income </t>
  </si>
  <si>
    <t>Opening balance as at 1 January 2021</t>
  </si>
  <si>
    <t>Goodwill</t>
  </si>
  <si>
    <t>Other comprehensive income (expense) :</t>
  </si>
  <si>
    <t>profit and loss</t>
  </si>
  <si>
    <t xml:space="preserve">Item that will be reclassified to </t>
  </si>
  <si>
    <t>the equity method</t>
  </si>
  <si>
    <t>Other</t>
  </si>
  <si>
    <t>comprehensive income</t>
  </si>
  <si>
    <t>Share of other</t>
  </si>
  <si>
    <t xml:space="preserve"> comprehensive income</t>
  </si>
  <si>
    <t>Dividends</t>
  </si>
  <si>
    <t xml:space="preserve">   accounted for using the equity method</t>
  </si>
  <si>
    <t xml:space="preserve">Non-controlling interests from investment in an </t>
  </si>
  <si>
    <t xml:space="preserve">   indirect subsidiary</t>
  </si>
  <si>
    <t>2020</t>
  </si>
  <si>
    <t>Amortisation of gain from sale and lease back</t>
  </si>
  <si>
    <t>Gain from rental reduction</t>
  </si>
  <si>
    <t>Dividend income</t>
  </si>
  <si>
    <t>Payment for decommissioning liabilities</t>
  </si>
  <si>
    <t>Dividend received</t>
  </si>
  <si>
    <t>Receipt from short-term loans</t>
  </si>
  <si>
    <t>Receipt from short-term loans from subsidiaries</t>
  </si>
  <si>
    <t>Repayments for short-term loans form a subsidiary</t>
  </si>
  <si>
    <t>Repayments for short-term loans form a director</t>
  </si>
  <si>
    <t>Dividend payment</t>
  </si>
  <si>
    <t>Acquisition of right-of-use assets</t>
  </si>
  <si>
    <t xml:space="preserve">    1,200,000,000 ordinary shares </t>
  </si>
  <si>
    <t xml:space="preserve">Gain from disposal of financial assets </t>
  </si>
  <si>
    <t>at fair value through profit or loss</t>
  </si>
  <si>
    <t xml:space="preserve">Gain from revaluation of financial assets </t>
  </si>
  <si>
    <t xml:space="preserve">   equity attributable to owners of the parent </t>
  </si>
  <si>
    <t>change in the ownership interest of the group on the</t>
  </si>
  <si>
    <t>19.3,19.4</t>
  </si>
  <si>
    <t xml:space="preserve"> paid-up</t>
  </si>
  <si>
    <t>Issued and</t>
  </si>
  <si>
    <t>Receipt from disposal of buildings and equipment</t>
  </si>
  <si>
    <t>Cash and cash equivalents at the end of the period</t>
  </si>
  <si>
    <t>Net decrease in cash and cash equivalents</t>
  </si>
  <si>
    <t>Receipt from short-term loans to a subsidiary</t>
  </si>
  <si>
    <t xml:space="preserve">       at par value of Baht 0.25 each</t>
  </si>
  <si>
    <t xml:space="preserve">      paid-up of Baht 0.25 each</t>
  </si>
  <si>
    <t>Share of profit of an associate</t>
  </si>
  <si>
    <t>of an associate accounted for using</t>
  </si>
  <si>
    <t>Share of other comprehensive income of an associate</t>
  </si>
  <si>
    <t>of an associate</t>
  </si>
  <si>
    <t>Share of other comprehensive income of a joint venture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</si>
  <si>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</si>
  <si>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</si>
  <si>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</si>
  <si>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</si>
  <si>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2020</t>
  </si>
  <si>
    <t>Closing balance as at 30 September 2021</t>
  </si>
  <si>
    <t>Sales of a subsidiary</t>
  </si>
  <si>
    <t xml:space="preserve">(Reversal of) allowance for loss on impairment </t>
  </si>
  <si>
    <t>Doubtful debt</t>
  </si>
  <si>
    <t xml:space="preserve">(Reversal of) allowance for impairment on </t>
  </si>
  <si>
    <t>Loss from sales of investment in a subsidiary</t>
  </si>
  <si>
    <t>investment in a subsidiary</t>
  </si>
  <si>
    <t>Cash generated from operations</t>
  </si>
  <si>
    <t>Net cash generated from operating activities</t>
  </si>
  <si>
    <t>Payment for investment in subsidiaries</t>
  </si>
  <si>
    <t>Receipt from loans to a joint venture</t>
  </si>
  <si>
    <t>Disposal of a subsidiary</t>
  </si>
  <si>
    <t xml:space="preserve">   from financial institutions</t>
  </si>
  <si>
    <t>decommissioning liabilities</t>
  </si>
  <si>
    <t xml:space="preserve">Payment for financial assets at fair value </t>
  </si>
  <si>
    <t>through profit or loss</t>
  </si>
  <si>
    <t>Receipt from short-term loans to related parties</t>
  </si>
  <si>
    <t>Loss from change in the ownership interest of the Group</t>
  </si>
  <si>
    <t xml:space="preserve">on the equity attributable to owners of the parent </t>
  </si>
  <si>
    <t xml:space="preserve">(Reversal of) allowance for slow-moving inventories and </t>
  </si>
  <si>
    <t>for inventories cost in excess of net realisable value</t>
  </si>
  <si>
    <t>Loss from write-off of intangible assets</t>
  </si>
  <si>
    <t>Cash paid for non-controlling interests</t>
  </si>
  <si>
    <t xml:space="preserve">  from change in interest in subsidiaries</t>
  </si>
  <si>
    <t>Receipt for ordinary shares from non-controlling</t>
  </si>
  <si>
    <t>interest of indirect subsidiary</t>
  </si>
  <si>
    <t>Net cash generated from (used in) financing activities</t>
  </si>
  <si>
    <t>receivables, net</t>
  </si>
  <si>
    <t>a financial institution</t>
  </si>
  <si>
    <t>Share of profit from an associate</t>
  </si>
  <si>
    <t>Payments of short-term loans to a subsidiary</t>
  </si>
  <si>
    <t>Restricted deposits at a financial institution</t>
  </si>
  <si>
    <t>The accompanying notes on page 13 to 27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</si>
</sst>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4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5" applyNumberFormat="0" applyAlignment="0" applyProtection="0"/>
    <xf numFmtId="0" fontId="50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30" borderId="5" applyNumberFormat="0" applyAlignment="0" applyProtection="0"/>
    <xf numFmtId="0" fontId="57" fillId="0" borderId="10" applyNumberFormat="0" applyFill="0" applyAlignment="0" applyProtection="0"/>
    <xf numFmtId="0" fontId="58" fillId="31" borderId="0" applyNumberFormat="0" applyBorder="0" applyAlignment="0" applyProtection="0"/>
    <xf numFmtId="0" fontId="2" fillId="32" borderId="11" applyNumberFormat="0" applyFont="0" applyAlignment="0" applyProtection="0"/>
    <xf numFmtId="0" fontId="59" fillId="27" borderId="12" applyNumberFormat="0" applyAlignment="0" applyProtection="0"/>
    <xf numFmtId="0" fontId="60" fillId="0" borderId="13" applyNumberFormat="0" applyFill="0" applyAlignment="0" applyProtection="0"/>
    <xf numFmtId="0" fontId="6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7"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170" fontId="7" fillId="0" borderId="0" xfId="28" applyNumberFormat="1" applyFont="1" applyFill="1" applyBorder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64" fontId="7" fillId="0" borderId="0" xfId="39" applyNumberFormat="1" applyFont="1" applyFill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6" fontId="7" fillId="33" borderId="0" xfId="28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 wrapText="1"/>
    </xf>
    <xf numFmtId="166" fontId="7" fillId="33" borderId="0" xfId="0" applyNumberFormat="1" applyFont="1" applyFill="1" applyBorder="1" applyAlignment="1">
      <alignment horizontal="right" vertical="center" wrapText="1"/>
    </xf>
    <xf numFmtId="166" fontId="7" fillId="33" borderId="1" xfId="0" applyNumberFormat="1" applyFont="1" applyFill="1" applyBorder="1" applyAlignment="1">
      <alignment horizontal="right" vertical="center" wrapText="1"/>
    </xf>
    <xf numFmtId="0" fontId="7" fillId="33" borderId="0" xfId="0" applyFont="1" applyFill="1" applyAlignment="1">
      <alignment vertical="center" wrapText="1"/>
    </xf>
    <xf numFmtId="3" fontId="7" fillId="33" borderId="0" xfId="0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 wrapText="1"/>
    </xf>
    <xf numFmtId="166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4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164" fontId="7" fillId="33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quotePrefix="1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0" fontId="46" fillId="0" borderId="1" xfId="0" applyFont="1" applyBorder="1" applyAlignment="1">
      <alignment horizontal="left" vertical="center"/>
    </xf>
    <xf numFmtId="16" fontId="46" fillId="0" borderId="0" xfId="0" quotePrefix="1" applyNumberFormat="1" applyFont="1" applyAlignment="1">
      <alignment horizontal="right" vertical="center" wrapText="1"/>
    </xf>
    <xf numFmtId="164" fontId="46" fillId="0" borderId="0" xfId="0" applyNumberFormat="1" applyFont="1" applyAlignment="1">
      <alignment horizontal="right" vertical="center" wrapText="1"/>
    </xf>
    <xf numFmtId="49" fontId="4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71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4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6" fontId="7" fillId="0" borderId="4" xfId="28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 wrapText="1"/>
    </xf>
    <xf numFmtId="170" fontId="7" fillId="33" borderId="4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64" fontId="7" fillId="33" borderId="0" xfId="47" applyNumberFormat="1" applyFont="1" applyFill="1" applyAlignment="1">
      <alignment horizontal="right" vertical="center" wrapText="1"/>
    </xf>
    <xf numFmtId="164" fontId="7" fillId="0" borderId="0" xfId="47" applyNumberFormat="1" applyFont="1" applyAlignment="1">
      <alignment horizontal="right" vertical="center" wrapText="1"/>
    </xf>
    <xf numFmtId="169" fontId="7" fillId="0" borderId="0" xfId="47" applyNumberFormat="1" applyFont="1" applyAlignment="1">
      <alignment horizontal="right" vertical="center" wrapText="1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33" borderId="0" xfId="0" applyNumberFormat="1" applyFont="1" applyFill="1" applyAlignment="1">
      <alignment horizontal="center" vertical="center"/>
    </xf>
    <xf numFmtId="166" fontId="7" fillId="33" borderId="4" xfId="28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4" xfId="0" applyNumberFormat="1" applyFont="1" applyBorder="1" applyAlignment="1">
      <alignment horizontal="right" vertical="center"/>
    </xf>
    <xf numFmtId="170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70" fontId="7" fillId="33" borderId="0" xfId="47" applyNumberFormat="1" applyFont="1" applyFill="1" applyAlignment="1">
      <alignment horizontal="right" vertical="center" wrapText="1"/>
    </xf>
    <xf numFmtId="43" fontId="7" fillId="33" borderId="0" xfId="28" applyFont="1" applyFill="1" applyAlignment="1">
      <alignment horizontal="right" vertical="center" wrapText="1"/>
    </xf>
    <xf numFmtId="166" fontId="7" fillId="33" borderId="1" xfId="47" applyNumberFormat="1" applyFont="1" applyFill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/>
    </xf>
    <xf numFmtId="0" fontId="62" fillId="0" borderId="0" xfId="0" applyFont="1" applyAlignment="1">
      <alignment horizontal="right" vertical="center" wrapText="1"/>
    </xf>
    <xf numFmtId="0" fontId="62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3" fillId="0" borderId="0" xfId="0" applyFont="1" applyAlignment="1">
      <alignment horizontal="right" vertical="center"/>
    </xf>
    <xf numFmtId="0" fontId="63" fillId="0" borderId="0" xfId="0" applyFont="1" applyAlignment="1">
      <alignment horizontal="right" vertical="center" wrapText="1"/>
    </xf>
    <xf numFmtId="0" fontId="63" fillId="0" borderId="4" xfId="0" applyFont="1" applyBorder="1" applyAlignment="1">
      <alignment horizontal="right" vertical="center"/>
    </xf>
    <xf numFmtId="0" fontId="63" fillId="0" borderId="1" xfId="0" applyFont="1" applyBorder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0" fontId="62" fillId="0" borderId="0" xfId="0" applyFont="1" applyFill="1" applyAlignment="1">
      <alignment horizontal="right" vertical="center" wrapText="1"/>
    </xf>
    <xf numFmtId="164" fontId="63" fillId="0" borderId="0" xfId="0" applyNumberFormat="1" applyFont="1" applyFill="1" applyAlignment="1">
      <alignment horizontal="right"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164" fontId="63" fillId="0" borderId="0" xfId="40" applyNumberFormat="1" applyFont="1" applyAlignment="1">
      <alignment vertical="center"/>
    </xf>
    <xf numFmtId="0" fontId="62" fillId="0" borderId="0" xfId="0" applyFont="1" applyFill="1" applyAlignment="1">
      <alignment vertical="center" wrapText="1"/>
    </xf>
    <xf numFmtId="164" fontId="62" fillId="0" borderId="0" xfId="0" applyNumberFormat="1" applyFont="1" applyFill="1" applyAlignment="1">
      <alignment horizontal="right" vertical="center" wrapText="1"/>
    </xf>
    <xf numFmtId="164" fontId="62" fillId="0" borderId="0" xfId="0" applyNumberFormat="1" applyFont="1" applyFill="1" applyAlignment="1">
      <alignment vertical="center" wrapText="1"/>
    </xf>
    <xf numFmtId="0" fontId="63" fillId="0" borderId="0" xfId="0" applyFont="1" applyAlignment="1">
      <alignment vertical="center" wrapText="1"/>
    </xf>
    <xf numFmtId="166" fontId="62" fillId="0" borderId="0" xfId="0" applyNumberFormat="1" applyFont="1" applyFill="1" applyAlignment="1">
      <alignment horizontal="right" vertical="center" wrapText="1"/>
    </xf>
    <xf numFmtId="164" fontId="62" fillId="0" borderId="0" xfId="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 wrapText="1"/>
    </xf>
    <xf numFmtId="166" fontId="62" fillId="0" borderId="4" xfId="0" applyNumberFormat="1" applyFont="1" applyFill="1" applyBorder="1" applyAlignment="1">
      <alignment horizontal="right" vertical="center" wrapText="1"/>
    </xf>
    <xf numFmtId="164" fontId="62" fillId="0" borderId="2" xfId="0" applyNumberFormat="1" applyFont="1" applyFill="1" applyBorder="1" applyAlignment="1">
      <alignment horizontal="right" vertical="center" wrapText="1"/>
    </xf>
    <xf numFmtId="166" fontId="62" fillId="0" borderId="2" xfId="0" applyNumberFormat="1" applyFont="1" applyFill="1" applyBorder="1" applyAlignment="1">
      <alignment horizontal="right" vertical="center" wrapText="1"/>
    </xf>
    <xf numFmtId="164" fontId="62" fillId="0" borderId="0" xfId="0" applyNumberFormat="1" applyFont="1" applyAlignment="1">
      <alignment vertical="center" wrapText="1"/>
    </xf>
    <xf numFmtId="164" fontId="62" fillId="0" borderId="0" xfId="0" applyNumberFormat="1" applyFont="1" applyAlignment="1">
      <alignment horizontal="right" vertical="center" wrapText="1"/>
    </xf>
    <xf numFmtId="166" fontId="62" fillId="0" borderId="0" xfId="0" applyNumberFormat="1" applyFont="1" applyAlignment="1">
      <alignment horizontal="right" vertical="center" wrapText="1"/>
    </xf>
    <xf numFmtId="164" fontId="62" fillId="33" borderId="0" xfId="0" applyNumberFormat="1" applyFont="1" applyFill="1" applyAlignment="1">
      <alignment horizontal="right" vertical="center" wrapText="1"/>
    </xf>
    <xf numFmtId="164" fontId="62" fillId="33" borderId="0" xfId="0" applyNumberFormat="1" applyFont="1" applyFill="1" applyAlignment="1">
      <alignment vertical="center" wrapText="1"/>
    </xf>
    <xf numFmtId="0" fontId="62" fillId="0" borderId="0" xfId="0" applyFont="1" applyAlignment="1">
      <alignment horizontal="center" vertical="center" wrapText="1"/>
    </xf>
    <xf numFmtId="166" fontId="62" fillId="33" borderId="0" xfId="0" applyNumberFormat="1" applyFont="1" applyFill="1" applyAlignment="1">
      <alignment horizontal="right" vertical="center" wrapText="1"/>
    </xf>
    <xf numFmtId="164" fontId="62" fillId="33" borderId="0" xfId="0" applyNumberFormat="1" applyFont="1" applyFill="1" applyAlignment="1">
      <alignment vertical="center"/>
    </xf>
    <xf numFmtId="164" fontId="62" fillId="0" borderId="0" xfId="0" applyNumberFormat="1" applyFont="1" applyAlignment="1">
      <alignment vertical="center"/>
    </xf>
    <xf numFmtId="166" fontId="62" fillId="33" borderId="4" xfId="0" applyNumberFormat="1" applyFont="1" applyFill="1" applyBorder="1" applyAlignment="1">
      <alignment horizontal="right" vertical="center" wrapText="1"/>
    </xf>
    <xf numFmtId="164" fontId="62" fillId="33" borderId="2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 wrapText="1"/>
    </xf>
    <xf numFmtId="170" fontId="6" fillId="0" borderId="0" xfId="0" quotePrefix="1" applyNumberFormat="1" applyFont="1" applyAlignment="1">
      <alignment horizontal="right" vertical="center" wrapText="1"/>
    </xf>
    <xf numFmtId="170" fontId="7" fillId="0" borderId="0" xfId="0" applyNumberFormat="1" applyFont="1" applyAlignment="1">
      <alignment vertical="center" wrapText="1"/>
    </xf>
    <xf numFmtId="170" fontId="6" fillId="0" borderId="1" xfId="0" applyNumberFormat="1" applyFont="1" applyBorder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 wrapText="1"/>
    </xf>
    <xf numFmtId="170" fontId="7" fillId="33" borderId="0" xfId="0" applyNumberFormat="1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33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33" borderId="0" xfId="28" quotePrefix="1" applyNumberFormat="1" applyFont="1" applyFill="1" applyAlignment="1">
      <alignment horizontal="right" vertical="center"/>
    </xf>
    <xf numFmtId="170" fontId="7" fillId="33" borderId="0" xfId="0" quotePrefix="1" applyNumberFormat="1" applyFont="1" applyFill="1" applyAlignment="1">
      <alignment horizontal="right" vertical="center"/>
    </xf>
    <xf numFmtId="170" fontId="7" fillId="33" borderId="4" xfId="0" applyNumberFormat="1" applyFont="1" applyFill="1" applyBorder="1" applyAlignment="1">
      <alignment horizontal="right" vertical="center"/>
    </xf>
    <xf numFmtId="170" fontId="7" fillId="33" borderId="1" xfId="0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7" fillId="33" borderId="4" xfId="0" applyNumberFormat="1" applyFont="1" applyFill="1" applyBorder="1" applyAlignment="1">
      <alignment horizontal="right" vertical="center"/>
    </xf>
    <xf numFmtId="170" fontId="7" fillId="33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170" fontId="7" fillId="33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0" quotePrefix="1" applyNumberFormat="1" applyFont="1" applyFill="1" applyAlignment="1">
      <alignment horizontal="right" vertical="center" wrapText="1"/>
    </xf>
    <xf numFmtId="170" fontId="6" fillId="0" borderId="1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vertical="center"/>
    </xf>
    <xf numFmtId="170" fontId="7" fillId="0" borderId="0" xfId="0" quotePrefix="1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0" xfId="28" quotePrefix="1" applyNumberFormat="1" applyFont="1" applyFill="1" applyAlignment="1">
      <alignment horizontal="right" vertical="center"/>
    </xf>
    <xf numFmtId="170" fontId="7" fillId="0" borderId="0" xfId="47" applyNumberFormat="1" applyFont="1" applyAlignment="1">
      <alignment horizontal="right" vertical="center" wrapText="1"/>
    </xf>
    <xf numFmtId="164" fontId="7" fillId="33" borderId="0" xfId="28" applyNumberFormat="1" applyFont="1" applyFill="1" applyAlignment="1">
      <alignment horizontal="right" vertical="center" wrapText="1"/>
    </xf>
    <xf numFmtId="169" fontId="7" fillId="0" borderId="0" xfId="75" applyNumberFormat="1" applyFont="1" applyFill="1" applyBorder="1" applyAlignment="1">
      <alignment horizontal="right" vertical="center" wrapText="1"/>
    </xf>
    <xf numFmtId="164" fontId="7" fillId="33" borderId="0" xfId="75" applyNumberFormat="1" applyFont="1" applyFill="1" applyBorder="1" applyAlignment="1">
      <alignment horizontal="right" vertical="center" wrapText="1"/>
    </xf>
    <xf numFmtId="166" fontId="7" fillId="0" borderId="4" xfId="75" applyNumberFormat="1" applyFont="1" applyFill="1" applyBorder="1" applyAlignment="1">
      <alignment horizontal="right" vertical="center" wrapText="1"/>
    </xf>
    <xf numFmtId="164" fontId="7" fillId="0" borderId="0" xfId="47" applyNumberFormat="1" applyFont="1" applyAlignment="1">
      <alignment vertical="center" wrapText="1"/>
    </xf>
    <xf numFmtId="164" fontId="7" fillId="33" borderId="4" xfId="75" applyNumberFormat="1" applyFont="1" applyFill="1" applyBorder="1" applyAlignment="1">
      <alignment horizontal="right" vertical="center" wrapText="1"/>
    </xf>
    <xf numFmtId="169" fontId="7" fillId="0" borderId="4" xfId="75" applyNumberFormat="1" applyFont="1" applyFill="1" applyBorder="1" applyAlignment="1">
      <alignment horizontal="right" vertical="center" wrapText="1"/>
    </xf>
    <xf numFmtId="166" fontId="7" fillId="0" borderId="0" xfId="47" applyNumberFormat="1" applyFont="1" applyAlignment="1">
      <alignment horizontal="right" vertical="center" wrapText="1"/>
    </xf>
    <xf numFmtId="166" fontId="7" fillId="0" borderId="0" xfId="47" applyNumberFormat="1" applyFont="1" applyAlignment="1">
      <alignment vertical="center" wrapText="1"/>
    </xf>
    <xf numFmtId="166" fontId="7" fillId="0" borderId="0" xfId="142" quotePrefix="1" applyNumberFormat="1" applyFont="1" applyFill="1" applyBorder="1" applyAlignment="1">
      <alignment horizontal="right" vertical="center" wrapText="1"/>
    </xf>
    <xf numFmtId="166" fontId="7" fillId="0" borderId="0" xfId="142" applyNumberFormat="1" applyFont="1" applyFill="1" applyBorder="1" applyAlignment="1">
      <alignment horizontal="right" vertical="center" wrapText="1"/>
    </xf>
    <xf numFmtId="164" fontId="7" fillId="33" borderId="0" xfId="142" quotePrefix="1" applyNumberFormat="1" applyFont="1" applyFill="1" applyBorder="1" applyAlignment="1">
      <alignment horizontal="right" vertical="center" wrapText="1"/>
    </xf>
    <xf numFmtId="169" fontId="7" fillId="0" borderId="0" xfId="142" quotePrefix="1" applyNumberFormat="1" applyFont="1" applyFill="1" applyBorder="1" applyAlignment="1">
      <alignment horizontal="right" vertical="center" wrapText="1"/>
    </xf>
    <xf numFmtId="166" fontId="7" fillId="0" borderId="0" xfId="47" quotePrefix="1" applyNumberFormat="1" applyFont="1" applyAlignment="1">
      <alignment horizontal="right" vertical="center" wrapText="1"/>
    </xf>
    <xf numFmtId="164" fontId="7" fillId="33" borderId="0" xfId="47" quotePrefix="1" applyNumberFormat="1" applyFont="1" applyFill="1" applyAlignment="1">
      <alignment horizontal="right" vertical="center" wrapText="1"/>
    </xf>
    <xf numFmtId="169" fontId="7" fillId="0" borderId="0" xfId="47" quotePrefix="1" applyNumberFormat="1" applyFont="1" applyAlignment="1">
      <alignment horizontal="right" vertical="center" wrapText="1"/>
    </xf>
    <xf numFmtId="170" fontId="7" fillId="0" borderId="0" xfId="47" applyNumberFormat="1" applyFont="1" applyAlignment="1">
      <alignment vertical="center" wrapText="1"/>
    </xf>
    <xf numFmtId="166" fontId="7" fillId="0" borderId="1" xfId="47" applyNumberFormat="1" applyFont="1" applyBorder="1" applyAlignment="1">
      <alignment horizontal="right" vertical="center" wrapText="1"/>
    </xf>
    <xf numFmtId="164" fontId="7" fillId="33" borderId="1" xfId="47" applyNumberFormat="1" applyFont="1" applyFill="1" applyBorder="1" applyAlignment="1">
      <alignment horizontal="right" vertical="center" wrapText="1"/>
    </xf>
    <xf numFmtId="169" fontId="7" fillId="0" borderId="1" xfId="47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70" fontId="7" fillId="0" borderId="4" xfId="0" applyNumberFormat="1" applyFont="1" applyBorder="1" applyAlignment="1">
      <alignment horizontal="right" vertical="center" wrapText="1"/>
    </xf>
    <xf numFmtId="166" fontId="7" fillId="0" borderId="0" xfId="0" quotePrefix="1" applyNumberFormat="1" applyFont="1" applyAlignment="1">
      <alignment horizontal="right" vertical="center" wrapText="1"/>
    </xf>
    <xf numFmtId="164" fontId="7" fillId="33" borderId="0" xfId="0" quotePrefix="1" applyNumberFormat="1" applyFont="1" applyFill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vertical="center" wrapText="1"/>
    </xf>
    <xf numFmtId="166" fontId="7" fillId="0" borderId="1" xfId="28" quotePrefix="1" applyNumberFormat="1" applyFont="1" applyFill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28" applyNumberFormat="1" applyFont="1" applyFill="1" applyAlignment="1">
      <alignment horizontal="center" vertical="center"/>
    </xf>
    <xf numFmtId="0" fontId="62" fillId="33" borderId="0" xfId="0" applyFont="1" applyFill="1" applyAlignment="1">
      <alignment vertical="center"/>
    </xf>
    <xf numFmtId="43" fontId="7" fillId="0" borderId="0" xfId="28" applyFont="1" applyAlignment="1">
      <alignment horizontal="right" vertical="center" wrapText="1"/>
    </xf>
    <xf numFmtId="166" fontId="7" fillId="33" borderId="4" xfId="0" quotePrefix="1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center" vertical="center" wrapText="1"/>
    </xf>
    <xf numFmtId="0" fontId="63" fillId="0" borderId="4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3" fillId="0" borderId="4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/>
    </xf>
    <xf numFmtId="0" fontId="63" fillId="0" borderId="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70" fontId="6" fillId="0" borderId="4" xfId="0" applyNumberFormat="1" applyFont="1" applyBorder="1" applyAlignment="1">
      <alignment horizontal="center" vertical="center" wrapText="1"/>
    </xf>
    <xf numFmtId="170" fontId="6" fillId="0" borderId="0" xfId="0" applyNumberFormat="1" applyFont="1" applyAlignment="1">
      <alignment horizontal="center" vertical="center" wrapText="1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abSelected="1" topLeftCell="A43" zoomScale="130" zoomScaleNormal="130" zoomScaleSheetLayoutView="115" workbookViewId="0">
      <selection activeCell="B50" sqref="B50"/>
    </sheetView>
  </sheetViews>
  <sheetFormatPr defaultColWidth="9" defaultRowHeight="16.5" customHeight="1"/>
  <cols>
    <col min="1" max="1" width="1.28515625" style="28" customWidth="1"/>
    <col min="2" max="2" width="29.42578125" style="112" customWidth="1"/>
    <col min="3" max="3" width="8" style="116" customWidth="1"/>
    <col min="4" max="4" width="0.85546875" style="116" customWidth="1"/>
    <col min="5" max="5" width="13" style="118" customWidth="1"/>
    <col min="6" max="6" width="0.85546875" style="116" customWidth="1"/>
    <col min="7" max="7" width="13" style="118" customWidth="1"/>
    <col min="8" max="8" width="0.85546875" style="116" customWidth="1"/>
    <col min="9" max="9" width="13" style="118" customWidth="1"/>
    <col min="10" max="10" width="0.85546875" style="116" customWidth="1"/>
    <col min="11" max="11" width="13" style="118" customWidth="1"/>
    <col min="12" max="16384" width="9" style="116"/>
  </cols>
  <sheetData>
    <row r="1" spans="1:11" ht="16.5" customHeight="1">
      <c r="A1" s="23" t="s">
        <v>0</v>
      </c>
      <c r="B1" s="116"/>
      <c r="C1" s="8"/>
    </row>
    <row r="2" spans="1:11" ht="16.5" customHeight="1">
      <c r="A2" s="15" t="s">
        <v>1</v>
      </c>
      <c r="B2" s="116"/>
      <c r="C2" s="8"/>
    </row>
    <row r="3" spans="1:11" ht="16.5" customHeight="1">
      <c r="A3" s="69" t="s">
        <v>196</v>
      </c>
      <c r="B3" s="1"/>
      <c r="C3" s="25"/>
      <c r="D3" s="1"/>
      <c r="E3" s="120"/>
      <c r="F3" s="1"/>
      <c r="G3" s="120"/>
      <c r="H3" s="1"/>
      <c r="I3" s="120"/>
      <c r="J3" s="1"/>
      <c r="K3" s="120"/>
    </row>
    <row r="4" spans="1:11" ht="15" customHeight="1">
      <c r="A4" s="17"/>
      <c r="C4" s="112"/>
      <c r="D4" s="115"/>
      <c r="E4" s="3"/>
      <c r="F4" s="117"/>
      <c r="G4" s="3"/>
      <c r="H4" s="117"/>
      <c r="I4" s="3"/>
      <c r="J4" s="117"/>
      <c r="K4" s="3"/>
    </row>
    <row r="5" spans="1:11" ht="15" customHeight="1">
      <c r="A5" s="17"/>
      <c r="C5" s="112"/>
      <c r="D5" s="115"/>
      <c r="E5" s="3"/>
      <c r="F5" s="117"/>
      <c r="G5" s="3"/>
      <c r="H5" s="117"/>
      <c r="I5" s="3"/>
      <c r="J5" s="117"/>
      <c r="K5" s="3"/>
    </row>
    <row r="6" spans="1:11" ht="16.5" customHeight="1">
      <c r="A6" s="113"/>
      <c r="E6" s="276" t="s">
        <v>100</v>
      </c>
      <c r="F6" s="276"/>
      <c r="G6" s="276"/>
      <c r="H6" s="10"/>
      <c r="I6" s="276" t="s">
        <v>102</v>
      </c>
      <c r="J6" s="276"/>
      <c r="K6" s="276"/>
    </row>
    <row r="7" spans="1:11" ht="16.5" customHeight="1">
      <c r="A7" s="113"/>
      <c r="E7" s="273" t="s">
        <v>101</v>
      </c>
      <c r="F7" s="273"/>
      <c r="G7" s="273"/>
      <c r="H7" s="10"/>
      <c r="I7" s="273" t="s">
        <v>101</v>
      </c>
      <c r="J7" s="273"/>
      <c r="K7" s="273"/>
    </row>
    <row r="8" spans="1:11" ht="16.5" customHeight="1">
      <c r="A8" s="113"/>
      <c r="E8" s="19" t="s">
        <v>2</v>
      </c>
      <c r="F8" s="11"/>
      <c r="G8" s="19" t="s">
        <v>3</v>
      </c>
      <c r="H8" s="10"/>
      <c r="I8" s="19" t="s">
        <v>2</v>
      </c>
      <c r="J8" s="11"/>
      <c r="K8" s="19" t="s">
        <v>3</v>
      </c>
    </row>
    <row r="9" spans="1:11" ht="16.5" customHeight="1">
      <c r="A9" s="113"/>
      <c r="D9" s="117"/>
      <c r="E9" s="70" t="s">
        <v>197</v>
      </c>
      <c r="F9" s="71"/>
      <c r="G9" s="72" t="s">
        <v>4</v>
      </c>
      <c r="H9" s="71"/>
      <c r="I9" s="70" t="s">
        <v>197</v>
      </c>
      <c r="J9" s="71"/>
      <c r="K9" s="72" t="s">
        <v>4</v>
      </c>
    </row>
    <row r="10" spans="1:11" ht="16.5" customHeight="1">
      <c r="A10" s="113"/>
      <c r="C10" s="133"/>
      <c r="D10" s="117"/>
      <c r="E10" s="33" t="s">
        <v>145</v>
      </c>
      <c r="F10" s="27"/>
      <c r="G10" s="26">
        <v>2020</v>
      </c>
      <c r="H10" s="27"/>
      <c r="I10" s="33" t="s">
        <v>145</v>
      </c>
      <c r="J10" s="27"/>
      <c r="K10" s="26">
        <v>2020</v>
      </c>
    </row>
    <row r="11" spans="1:11" ht="16.5" customHeight="1">
      <c r="A11" s="113"/>
      <c r="C11" s="134" t="s">
        <v>5</v>
      </c>
      <c r="D11" s="19"/>
      <c r="E11" s="29" t="s">
        <v>6</v>
      </c>
      <c r="F11" s="19"/>
      <c r="G11" s="29" t="s">
        <v>6</v>
      </c>
      <c r="H11" s="19"/>
      <c r="I11" s="29" t="s">
        <v>6</v>
      </c>
      <c r="J11" s="19"/>
      <c r="K11" s="29" t="s">
        <v>6</v>
      </c>
    </row>
    <row r="12" spans="1:11" ht="16.5" customHeight="1">
      <c r="A12" s="17" t="s">
        <v>7</v>
      </c>
      <c r="C12" s="112"/>
      <c r="D12" s="115"/>
      <c r="E12" s="37"/>
      <c r="F12" s="115"/>
      <c r="G12" s="2"/>
      <c r="H12" s="115"/>
      <c r="I12" s="37"/>
      <c r="J12" s="115"/>
      <c r="K12" s="2"/>
    </row>
    <row r="13" spans="1:11" ht="6" customHeight="1">
      <c r="A13" s="17"/>
      <c r="C13" s="112"/>
      <c r="D13" s="115"/>
      <c r="E13" s="37"/>
      <c r="F13" s="115"/>
      <c r="I13" s="42"/>
    </row>
    <row r="14" spans="1:11" ht="16.5" customHeight="1">
      <c r="A14" s="17" t="s">
        <v>8</v>
      </c>
      <c r="C14" s="112"/>
      <c r="D14" s="115"/>
      <c r="E14" s="37"/>
      <c r="F14" s="115"/>
      <c r="I14" s="42"/>
    </row>
    <row r="15" spans="1:11" ht="6" customHeight="1">
      <c r="A15" s="17"/>
      <c r="C15" s="112"/>
      <c r="D15" s="115"/>
      <c r="E15" s="37"/>
      <c r="F15" s="115"/>
      <c r="G15" s="116"/>
      <c r="I15" s="128"/>
      <c r="K15" s="116"/>
    </row>
    <row r="16" spans="1:11" ht="16.5" customHeight="1">
      <c r="A16" s="113" t="s">
        <v>9</v>
      </c>
      <c r="D16" s="115"/>
      <c r="E16" s="38">
        <v>1325286412</v>
      </c>
      <c r="F16" s="75"/>
      <c r="G16" s="131">
        <v>872146450</v>
      </c>
      <c r="H16" s="131"/>
      <c r="I16" s="130">
        <v>845589425</v>
      </c>
      <c r="J16" s="131"/>
      <c r="K16" s="132">
        <v>706490983</v>
      </c>
    </row>
    <row r="17" spans="1:11" ht="16.5" customHeight="1">
      <c r="A17" s="113" t="s">
        <v>143</v>
      </c>
      <c r="D17" s="115"/>
      <c r="E17" s="38"/>
      <c r="F17" s="115"/>
      <c r="G17" s="36"/>
      <c r="H17" s="36"/>
      <c r="I17" s="42"/>
      <c r="J17" s="36"/>
      <c r="K17" s="36"/>
    </row>
    <row r="18" spans="1:11" ht="16.5" customHeight="1">
      <c r="A18" s="113"/>
      <c r="B18" s="112" t="s">
        <v>144</v>
      </c>
      <c r="C18" s="116">
        <v>9</v>
      </c>
      <c r="D18" s="115"/>
      <c r="E18" s="38">
        <v>363292022</v>
      </c>
      <c r="F18" s="75"/>
      <c r="G18" s="131">
        <v>249229759</v>
      </c>
      <c r="H18" s="131"/>
      <c r="I18" s="130">
        <v>229856734</v>
      </c>
      <c r="J18" s="131"/>
      <c r="K18" s="132">
        <v>187209909</v>
      </c>
    </row>
    <row r="19" spans="1:11" ht="16.5" customHeight="1">
      <c r="A19" s="113" t="s">
        <v>10</v>
      </c>
      <c r="C19" s="116">
        <v>10</v>
      </c>
      <c r="D19" s="115"/>
      <c r="E19" s="37">
        <v>1538433626</v>
      </c>
      <c r="F19" s="75"/>
      <c r="G19" s="233">
        <v>864303332</v>
      </c>
      <c r="H19" s="233"/>
      <c r="I19" s="130">
        <v>1542855053</v>
      </c>
      <c r="J19" s="233"/>
      <c r="K19" s="132">
        <v>812581955</v>
      </c>
    </row>
    <row r="20" spans="1:11" ht="16.5" customHeight="1">
      <c r="A20" s="113" t="s">
        <v>130</v>
      </c>
      <c r="D20" s="115"/>
      <c r="E20" s="38"/>
      <c r="F20" s="75"/>
      <c r="G20" s="123"/>
      <c r="H20" s="123"/>
      <c r="I20" s="130"/>
      <c r="J20" s="123"/>
      <c r="K20" s="123"/>
    </row>
    <row r="21" spans="1:11" ht="16.5" customHeight="1">
      <c r="A21" s="113"/>
      <c r="B21" s="112" t="s">
        <v>228</v>
      </c>
      <c r="D21" s="115"/>
      <c r="E21" s="66">
        <v>303482624</v>
      </c>
      <c r="F21" s="76"/>
      <c r="G21" s="131">
        <v>37643598</v>
      </c>
      <c r="H21" s="131"/>
      <c r="I21" s="130">
        <v>12538422</v>
      </c>
      <c r="J21" s="131"/>
      <c r="K21" s="132">
        <v>12524067</v>
      </c>
    </row>
    <row r="22" spans="1:11" ht="16.5" customHeight="1">
      <c r="A22" s="113" t="s">
        <v>147</v>
      </c>
      <c r="D22" s="115"/>
      <c r="E22" s="66">
        <v>68911593.459999993</v>
      </c>
      <c r="F22" s="76"/>
      <c r="G22" s="131">
        <v>105807769</v>
      </c>
      <c r="H22" s="131"/>
      <c r="I22" s="234" t="s">
        <v>11</v>
      </c>
      <c r="J22" s="131"/>
      <c r="K22" s="132">
        <v>0</v>
      </c>
    </row>
    <row r="23" spans="1:11" ht="16.5" customHeight="1">
      <c r="A23" s="113" t="s">
        <v>118</v>
      </c>
      <c r="C23" s="116" t="s">
        <v>182</v>
      </c>
      <c r="D23" s="115"/>
      <c r="E23" s="39">
        <v>6316304</v>
      </c>
      <c r="F23" s="75"/>
      <c r="G23" s="235">
        <v>6416304</v>
      </c>
      <c r="H23" s="131"/>
      <c r="I23" s="130">
        <v>500000000</v>
      </c>
      <c r="J23" s="131"/>
      <c r="K23" s="132" t="s">
        <v>11</v>
      </c>
    </row>
    <row r="24" spans="1:11" ht="16.5" customHeight="1">
      <c r="A24" s="113" t="s">
        <v>12</v>
      </c>
      <c r="D24" s="115"/>
      <c r="E24" s="37">
        <v>4463659291</v>
      </c>
      <c r="F24" s="75"/>
      <c r="G24" s="233">
        <v>3664401153</v>
      </c>
      <c r="H24" s="131"/>
      <c r="I24" s="236">
        <v>4351408662</v>
      </c>
      <c r="J24" s="131"/>
      <c r="K24" s="132">
        <v>3641679200</v>
      </c>
    </row>
    <row r="25" spans="1:11" ht="16.5" customHeight="1">
      <c r="A25" s="113" t="s">
        <v>13</v>
      </c>
      <c r="C25" s="135"/>
      <c r="D25" s="115"/>
      <c r="E25" s="44">
        <v>55930904</v>
      </c>
      <c r="F25" s="75"/>
      <c r="G25" s="237">
        <v>60718256</v>
      </c>
      <c r="H25" s="238"/>
      <c r="I25" s="239">
        <v>20119869</v>
      </c>
      <c r="J25" s="238"/>
      <c r="K25" s="240">
        <v>43911113</v>
      </c>
    </row>
    <row r="26" spans="1:11" ht="6" customHeight="1">
      <c r="A26" s="113"/>
      <c r="D26" s="115"/>
      <c r="E26" s="40"/>
      <c r="F26" s="3"/>
      <c r="G26" s="116"/>
      <c r="H26" s="3"/>
      <c r="I26" s="40"/>
      <c r="J26" s="117"/>
      <c r="K26" s="3"/>
    </row>
    <row r="27" spans="1:11" ht="16.5" customHeight="1">
      <c r="A27" s="17" t="s">
        <v>14</v>
      </c>
      <c r="C27" s="112"/>
      <c r="D27" s="115"/>
      <c r="E27" s="63">
        <f>SUM(E16:E25)</f>
        <v>8125312776.46</v>
      </c>
      <c r="F27" s="3"/>
      <c r="G27" s="64">
        <f>SUM(G15:G25)</f>
        <v>5860666621</v>
      </c>
      <c r="H27" s="3"/>
      <c r="I27" s="63">
        <f>SUM(I15:I25)</f>
        <v>7502368165</v>
      </c>
      <c r="J27" s="117"/>
      <c r="K27" s="64">
        <f>SUM(K15:K25)</f>
        <v>5404397227</v>
      </c>
    </row>
    <row r="28" spans="1:11" ht="12.75" customHeight="1">
      <c r="A28" s="113"/>
      <c r="C28" s="112"/>
      <c r="D28" s="115"/>
      <c r="E28" s="40"/>
      <c r="F28" s="3"/>
      <c r="G28" s="3"/>
      <c r="H28" s="3"/>
      <c r="I28" s="40"/>
      <c r="J28" s="117"/>
      <c r="K28" s="3"/>
    </row>
    <row r="29" spans="1:11" ht="16.5" customHeight="1">
      <c r="A29" s="17" t="s">
        <v>15</v>
      </c>
      <c r="C29" s="112"/>
      <c r="D29" s="115"/>
      <c r="E29" s="40"/>
      <c r="F29" s="3"/>
      <c r="G29" s="3"/>
      <c r="H29" s="3"/>
      <c r="I29" s="40"/>
      <c r="J29" s="117"/>
      <c r="K29" s="3"/>
    </row>
    <row r="30" spans="1:11" ht="6" customHeight="1">
      <c r="A30" s="17"/>
      <c r="C30" s="112"/>
      <c r="D30" s="115"/>
      <c r="E30" s="37"/>
      <c r="F30" s="3"/>
      <c r="G30" s="2"/>
      <c r="H30" s="3"/>
      <c r="I30" s="37"/>
      <c r="J30" s="117"/>
      <c r="K30" s="2"/>
    </row>
    <row r="31" spans="1:11" ht="16.5" customHeight="1">
      <c r="A31" s="113" t="s">
        <v>139</v>
      </c>
      <c r="D31" s="115"/>
      <c r="E31" s="66"/>
      <c r="G31" s="124"/>
      <c r="H31" s="114"/>
      <c r="I31" s="127"/>
      <c r="J31" s="114"/>
      <c r="K31" s="124"/>
    </row>
    <row r="32" spans="1:11" ht="16.5" customHeight="1">
      <c r="A32" s="113"/>
      <c r="B32" s="112" t="s">
        <v>229</v>
      </c>
      <c r="D32" s="115"/>
      <c r="E32" s="66">
        <v>1414225</v>
      </c>
      <c r="F32" s="76"/>
      <c r="G32" s="241">
        <v>2422757</v>
      </c>
      <c r="H32" s="242"/>
      <c r="I32" s="130" t="s">
        <v>11</v>
      </c>
      <c r="J32" s="242"/>
      <c r="K32" s="132">
        <v>0</v>
      </c>
    </row>
    <row r="33" spans="1:11" ht="16.5" customHeight="1">
      <c r="A33" s="113" t="s">
        <v>10</v>
      </c>
      <c r="C33" s="116">
        <v>10</v>
      </c>
      <c r="D33" s="115"/>
      <c r="E33" s="66">
        <v>154098217</v>
      </c>
      <c r="F33" s="76"/>
      <c r="G33" s="241">
        <v>0</v>
      </c>
      <c r="H33" s="242"/>
      <c r="I33" s="130">
        <v>154098217</v>
      </c>
      <c r="J33" s="242"/>
      <c r="K33" s="132">
        <v>0</v>
      </c>
    </row>
    <row r="34" spans="1:11" ht="16.5" customHeight="1">
      <c r="A34" s="113" t="s">
        <v>128</v>
      </c>
      <c r="D34" s="115"/>
      <c r="E34" s="50">
        <v>107571773</v>
      </c>
      <c r="F34" s="75"/>
      <c r="G34" s="241">
        <v>48147599</v>
      </c>
      <c r="H34" s="242"/>
      <c r="I34" s="130">
        <v>14809001</v>
      </c>
      <c r="J34" s="242"/>
      <c r="K34" s="132">
        <v>24317984</v>
      </c>
    </row>
    <row r="35" spans="1:11" ht="16.5" customHeight="1">
      <c r="A35" s="113" t="s">
        <v>148</v>
      </c>
      <c r="C35" s="135">
        <v>11.2</v>
      </c>
      <c r="D35" s="115"/>
      <c r="E35" s="39">
        <v>743982587</v>
      </c>
      <c r="F35" s="75"/>
      <c r="G35" s="243">
        <v>675013828</v>
      </c>
      <c r="H35" s="244"/>
      <c r="I35" s="245">
        <v>593575203</v>
      </c>
      <c r="J35" s="244"/>
      <c r="K35" s="246">
        <v>593575203</v>
      </c>
    </row>
    <row r="36" spans="1:11" ht="16.5" customHeight="1">
      <c r="A36" s="113" t="s">
        <v>129</v>
      </c>
      <c r="C36" s="135">
        <v>11.1</v>
      </c>
      <c r="D36" s="115"/>
      <c r="E36" s="50">
        <v>0</v>
      </c>
      <c r="F36" s="75"/>
      <c r="G36" s="233" t="s">
        <v>11</v>
      </c>
      <c r="H36" s="242"/>
      <c r="I36" s="130">
        <v>538834366</v>
      </c>
      <c r="J36" s="242"/>
      <c r="K36" s="246">
        <v>302547066</v>
      </c>
    </row>
    <row r="37" spans="1:11" ht="16.5" customHeight="1">
      <c r="A37" s="113" t="s">
        <v>143</v>
      </c>
      <c r="C37" s="135"/>
      <c r="D37" s="115"/>
      <c r="E37" s="50"/>
      <c r="F37" s="75"/>
      <c r="G37" s="121"/>
      <c r="H37" s="114"/>
      <c r="I37" s="164"/>
      <c r="J37" s="114"/>
      <c r="K37" s="123"/>
    </row>
    <row r="38" spans="1:11" ht="16.5" customHeight="1">
      <c r="A38" s="113"/>
      <c r="B38" s="112" t="s">
        <v>144</v>
      </c>
      <c r="C38" s="116">
        <v>9</v>
      </c>
      <c r="D38" s="115"/>
      <c r="E38" s="50">
        <v>180000000</v>
      </c>
      <c r="F38" s="75"/>
      <c r="G38" s="233">
        <v>0</v>
      </c>
      <c r="H38" s="242"/>
      <c r="I38" s="130" t="s">
        <v>11</v>
      </c>
      <c r="J38" s="242"/>
      <c r="K38" s="246">
        <v>0</v>
      </c>
    </row>
    <row r="39" spans="1:11" ht="16.5" customHeight="1">
      <c r="A39" s="113" t="s">
        <v>127</v>
      </c>
      <c r="C39" s="116">
        <v>12</v>
      </c>
      <c r="D39" s="115"/>
      <c r="E39" s="37">
        <v>582990613</v>
      </c>
      <c r="F39" s="75"/>
      <c r="G39" s="241">
        <v>505707356</v>
      </c>
      <c r="H39" s="242"/>
      <c r="I39" s="130">
        <v>581841472</v>
      </c>
      <c r="J39" s="242"/>
      <c r="K39" s="132">
        <v>504242353</v>
      </c>
    </row>
    <row r="40" spans="1:11" ht="16.5" customHeight="1">
      <c r="A40" s="113" t="s">
        <v>119</v>
      </c>
      <c r="C40" s="116">
        <v>13</v>
      </c>
      <c r="D40" s="115"/>
      <c r="E40" s="37">
        <v>1024181664</v>
      </c>
      <c r="F40" s="75"/>
      <c r="G40" s="241">
        <v>1265214211</v>
      </c>
      <c r="H40" s="242"/>
      <c r="I40" s="130">
        <v>1015512737</v>
      </c>
      <c r="J40" s="242"/>
      <c r="K40" s="132">
        <v>1256726103</v>
      </c>
    </row>
    <row r="41" spans="1:11" ht="16.5" customHeight="1">
      <c r="A41" s="113" t="s">
        <v>151</v>
      </c>
      <c r="D41" s="115"/>
      <c r="E41" s="37">
        <v>123691216</v>
      </c>
      <c r="F41" s="75"/>
      <c r="G41" s="247">
        <v>123691216</v>
      </c>
      <c r="H41" s="242"/>
      <c r="I41" s="248">
        <v>45655040</v>
      </c>
      <c r="J41" s="242"/>
      <c r="K41" s="249">
        <v>45655040</v>
      </c>
    </row>
    <row r="42" spans="1:11" ht="16.5" customHeight="1">
      <c r="A42" s="113" t="s">
        <v>16</v>
      </c>
      <c r="C42" s="116">
        <v>12</v>
      </c>
      <c r="D42" s="115"/>
      <c r="E42" s="37">
        <v>165983004</v>
      </c>
      <c r="F42" s="75"/>
      <c r="G42" s="241">
        <v>158585059</v>
      </c>
      <c r="H42" s="242"/>
      <c r="I42" s="130">
        <v>89646818</v>
      </c>
      <c r="J42" s="242"/>
      <c r="K42" s="132">
        <v>78259973</v>
      </c>
    </row>
    <row r="43" spans="1:11" ht="16.5" customHeight="1">
      <c r="A43" s="113" t="s">
        <v>17</v>
      </c>
      <c r="D43" s="115"/>
      <c r="E43" s="50">
        <v>83268010</v>
      </c>
      <c r="F43" s="75"/>
      <c r="G43" s="233">
        <v>70794936</v>
      </c>
      <c r="H43" s="250"/>
      <c r="I43" s="130">
        <v>89364064</v>
      </c>
      <c r="J43" s="250"/>
      <c r="K43" s="132">
        <v>82863427</v>
      </c>
    </row>
    <row r="44" spans="1:11" ht="16.5" customHeight="1">
      <c r="A44" s="113" t="s">
        <v>114</v>
      </c>
      <c r="D44" s="115"/>
      <c r="E44" s="166">
        <v>573431770</v>
      </c>
      <c r="F44" s="75"/>
      <c r="G44" s="251">
        <v>496474447</v>
      </c>
      <c r="H44" s="242"/>
      <c r="I44" s="252">
        <v>549945484</v>
      </c>
      <c r="J44" s="242"/>
      <c r="K44" s="253">
        <v>475241034</v>
      </c>
    </row>
    <row r="45" spans="1:11" ht="6" customHeight="1">
      <c r="A45" s="113"/>
      <c r="D45" s="115"/>
      <c r="E45" s="40"/>
      <c r="F45" s="117"/>
      <c r="G45" s="116"/>
      <c r="I45" s="128"/>
      <c r="K45" s="116"/>
    </row>
    <row r="46" spans="1:11" ht="16.5" customHeight="1">
      <c r="A46" s="17" t="s">
        <v>18</v>
      </c>
      <c r="C46" s="112"/>
      <c r="D46" s="115"/>
      <c r="E46" s="63">
        <f>SUM(E31:E44)</f>
        <v>3740613079</v>
      </c>
      <c r="F46" s="117"/>
      <c r="G46" s="64">
        <f>SUM(G31:G44)</f>
        <v>3346051409</v>
      </c>
      <c r="H46" s="117"/>
      <c r="I46" s="63">
        <f>SUM(I31:I44)</f>
        <v>3673282402</v>
      </c>
      <c r="J46" s="117"/>
      <c r="K46" s="64">
        <f>SUM(K31:K44)</f>
        <v>3363428183</v>
      </c>
    </row>
    <row r="47" spans="1:11" ht="6" customHeight="1">
      <c r="A47" s="113"/>
      <c r="C47" s="112"/>
      <c r="D47" s="115"/>
      <c r="E47" s="40"/>
      <c r="F47" s="117"/>
      <c r="G47" s="3"/>
      <c r="H47" s="117"/>
      <c r="I47" s="40"/>
      <c r="J47" s="117"/>
      <c r="K47" s="3"/>
    </row>
    <row r="48" spans="1:11" ht="16.5" customHeight="1" thickBot="1">
      <c r="A48" s="17" t="s">
        <v>19</v>
      </c>
      <c r="C48" s="112"/>
      <c r="D48" s="115"/>
      <c r="E48" s="41">
        <f>E27+E46</f>
        <v>11865925855.459999</v>
      </c>
      <c r="F48" s="117"/>
      <c r="G48" s="22">
        <f>G27+G46</f>
        <v>9206718030</v>
      </c>
      <c r="H48" s="117"/>
      <c r="I48" s="41">
        <f>I27+I46</f>
        <v>11175650567</v>
      </c>
      <c r="J48" s="117"/>
      <c r="K48" s="22">
        <f>K27+K46</f>
        <v>8767825410</v>
      </c>
    </row>
    <row r="49" spans="1:11" ht="16.5" customHeight="1" thickTop="1">
      <c r="A49" s="17"/>
      <c r="C49" s="112"/>
      <c r="D49" s="115"/>
      <c r="E49" s="3"/>
      <c r="F49" s="117"/>
      <c r="G49" s="3"/>
      <c r="H49" s="117"/>
      <c r="I49" s="3"/>
      <c r="J49" s="117"/>
      <c r="K49" s="3"/>
    </row>
    <row r="50" spans="1:11" ht="16.5" customHeight="1">
      <c r="A50" s="17"/>
      <c r="C50" s="112"/>
      <c r="D50" s="115"/>
      <c r="E50" s="3"/>
      <c r="F50" s="117"/>
      <c r="G50" s="3"/>
      <c r="H50" s="117"/>
      <c r="I50" s="3"/>
      <c r="J50" s="117"/>
      <c r="K50" s="3"/>
    </row>
    <row r="51" spans="1:11" ht="16.5" customHeight="1">
      <c r="A51" s="17"/>
      <c r="C51" s="112"/>
      <c r="D51" s="115"/>
      <c r="E51" s="3"/>
      <c r="F51" s="117"/>
      <c r="G51" s="3"/>
      <c r="H51" s="117"/>
      <c r="I51" s="3"/>
      <c r="J51" s="117"/>
      <c r="K51" s="3"/>
    </row>
    <row r="52" spans="1:11" ht="12.75" customHeight="1">
      <c r="A52" s="17"/>
      <c r="C52" s="112"/>
      <c r="D52" s="115"/>
      <c r="E52" s="3"/>
      <c r="F52" s="117"/>
      <c r="G52" s="3"/>
      <c r="H52" s="117"/>
      <c r="I52" s="3"/>
      <c r="J52" s="117"/>
      <c r="K52" s="3"/>
    </row>
    <row r="53" spans="1:11" ht="16.5" customHeight="1">
      <c r="A53" s="277" t="s">
        <v>20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</row>
    <row r="54" spans="1:11" ht="12.75" customHeight="1">
      <c r="A54" s="270"/>
      <c r="B54" s="270"/>
      <c r="C54" s="270"/>
      <c r="D54" s="270"/>
      <c r="E54" s="270"/>
      <c r="F54" s="270"/>
      <c r="G54" s="270"/>
      <c r="H54" s="270"/>
      <c r="I54" s="270"/>
      <c r="J54" s="270"/>
      <c r="K54" s="270"/>
    </row>
    <row r="55" spans="1:11" ht="21.95" customHeight="1">
      <c r="A55" s="18" t="s">
        <v>233</v>
      </c>
      <c r="B55" s="14"/>
      <c r="C55" s="1"/>
      <c r="D55" s="1"/>
      <c r="E55" s="120"/>
      <c r="F55" s="1"/>
      <c r="G55" s="120"/>
      <c r="H55" s="1"/>
      <c r="I55" s="120"/>
      <c r="J55" s="1"/>
      <c r="K55" s="120"/>
    </row>
    <row r="56" spans="1:11" ht="16.5" customHeight="1">
      <c r="A56" s="23" t="str">
        <f>A1</f>
        <v>Com7 Public Company Limited</v>
      </c>
      <c r="B56" s="116"/>
      <c r="C56" s="8"/>
    </row>
    <row r="57" spans="1:11" ht="16.5" customHeight="1">
      <c r="A57" s="15" t="s">
        <v>1</v>
      </c>
      <c r="B57" s="116"/>
      <c r="C57" s="8"/>
    </row>
    <row r="58" spans="1:11" ht="16.5" customHeight="1">
      <c r="A58" s="24" t="str">
        <f>A3</f>
        <v>As at 30 September 2021</v>
      </c>
      <c r="B58" s="1"/>
      <c r="C58" s="25"/>
      <c r="D58" s="1"/>
      <c r="E58" s="120"/>
      <c r="F58" s="1"/>
      <c r="G58" s="120"/>
      <c r="H58" s="1"/>
      <c r="I58" s="120"/>
      <c r="J58" s="1"/>
      <c r="K58" s="120"/>
    </row>
    <row r="59" spans="1:11" ht="16.5" customHeight="1">
      <c r="A59" s="113"/>
    </row>
    <row r="60" spans="1:11" ht="16.5" customHeight="1">
      <c r="A60" s="113"/>
    </row>
    <row r="61" spans="1:11" ht="16.5" customHeight="1">
      <c r="A61" s="113"/>
      <c r="E61" s="276" t="s">
        <v>100</v>
      </c>
      <c r="F61" s="276"/>
      <c r="G61" s="276"/>
      <c r="H61" s="10"/>
      <c r="I61" s="276" t="s">
        <v>102</v>
      </c>
      <c r="J61" s="276"/>
      <c r="K61" s="276"/>
    </row>
    <row r="62" spans="1:11" ht="16.5" customHeight="1">
      <c r="A62" s="113"/>
      <c r="E62" s="273" t="s">
        <v>101</v>
      </c>
      <c r="F62" s="273"/>
      <c r="G62" s="273"/>
      <c r="H62" s="10"/>
      <c r="I62" s="273" t="s">
        <v>101</v>
      </c>
      <c r="J62" s="273"/>
      <c r="K62" s="273"/>
    </row>
    <row r="63" spans="1:11" ht="16.5" customHeight="1">
      <c r="A63" s="113"/>
      <c r="E63" s="19" t="s">
        <v>2</v>
      </c>
      <c r="F63" s="11"/>
      <c r="G63" s="19" t="s">
        <v>3</v>
      </c>
      <c r="H63" s="10"/>
      <c r="I63" s="19" t="s">
        <v>2</v>
      </c>
      <c r="J63" s="11"/>
      <c r="K63" s="19" t="s">
        <v>3</v>
      </c>
    </row>
    <row r="64" spans="1:11" ht="16.5" customHeight="1">
      <c r="A64" s="113"/>
      <c r="D64" s="117"/>
      <c r="E64" s="70" t="s">
        <v>197</v>
      </c>
      <c r="F64" s="71"/>
      <c r="G64" s="72" t="s">
        <v>4</v>
      </c>
      <c r="H64" s="71"/>
      <c r="I64" s="70" t="s">
        <v>197</v>
      </c>
      <c r="J64" s="71"/>
      <c r="K64" s="72" t="s">
        <v>4</v>
      </c>
    </row>
    <row r="65" spans="1:11" ht="16.5" customHeight="1">
      <c r="A65" s="113"/>
      <c r="C65" s="133"/>
      <c r="D65" s="117"/>
      <c r="E65" s="33" t="s">
        <v>145</v>
      </c>
      <c r="F65" s="27"/>
      <c r="G65" s="26">
        <v>2020</v>
      </c>
      <c r="H65" s="27"/>
      <c r="I65" s="33" t="s">
        <v>145</v>
      </c>
      <c r="J65" s="27"/>
      <c r="K65" s="26">
        <v>2020</v>
      </c>
    </row>
    <row r="66" spans="1:11" ht="16.5" customHeight="1">
      <c r="A66" s="113"/>
      <c r="C66" s="134" t="s">
        <v>5</v>
      </c>
      <c r="D66" s="19"/>
      <c r="E66" s="29" t="s">
        <v>6</v>
      </c>
      <c r="F66" s="19"/>
      <c r="G66" s="29" t="s">
        <v>6</v>
      </c>
      <c r="H66" s="19"/>
      <c r="I66" s="29" t="s">
        <v>6</v>
      </c>
      <c r="J66" s="19"/>
      <c r="K66" s="29" t="s">
        <v>6</v>
      </c>
    </row>
    <row r="67" spans="1:11" ht="16.5" customHeight="1">
      <c r="A67" s="17" t="s">
        <v>91</v>
      </c>
      <c r="B67" s="119"/>
      <c r="C67" s="112"/>
      <c r="D67" s="115"/>
      <c r="E67" s="43"/>
      <c r="F67" s="115"/>
      <c r="G67" s="115"/>
      <c r="H67" s="115"/>
      <c r="I67" s="43"/>
      <c r="J67" s="115"/>
      <c r="K67" s="115"/>
    </row>
    <row r="68" spans="1:11" ht="9.9499999999999993" customHeight="1">
      <c r="A68" s="17"/>
      <c r="B68" s="119"/>
      <c r="C68" s="112"/>
      <c r="D68" s="115"/>
      <c r="E68" s="43"/>
      <c r="F68" s="115"/>
      <c r="G68" s="115"/>
      <c r="H68" s="115"/>
      <c r="I68" s="43"/>
      <c r="J68" s="115"/>
      <c r="K68" s="115"/>
    </row>
    <row r="69" spans="1:11" ht="16.5" customHeight="1">
      <c r="A69" s="17" t="s">
        <v>21</v>
      </c>
      <c r="B69" s="119"/>
      <c r="C69" s="112"/>
      <c r="D69" s="115"/>
      <c r="E69" s="43"/>
      <c r="F69" s="115"/>
      <c r="G69" s="115"/>
      <c r="H69" s="115"/>
      <c r="I69" s="43"/>
      <c r="J69" s="115"/>
      <c r="K69" s="115"/>
    </row>
    <row r="70" spans="1:11" ht="9.9499999999999993" customHeight="1">
      <c r="A70" s="17"/>
      <c r="B70" s="119"/>
      <c r="C70" s="112"/>
      <c r="D70" s="115"/>
      <c r="E70" s="43"/>
      <c r="F70" s="117"/>
      <c r="G70" s="115"/>
      <c r="H70" s="117"/>
      <c r="I70" s="43"/>
      <c r="J70" s="117"/>
      <c r="K70" s="115"/>
    </row>
    <row r="71" spans="1:11" ht="16.5" customHeight="1">
      <c r="A71" s="113" t="s">
        <v>121</v>
      </c>
      <c r="B71" s="113"/>
      <c r="E71" s="128"/>
      <c r="F71" s="9"/>
      <c r="H71" s="4"/>
      <c r="I71" s="46"/>
      <c r="J71" s="4"/>
    </row>
    <row r="72" spans="1:11" ht="16.5" customHeight="1">
      <c r="A72" s="113"/>
      <c r="B72" s="113" t="s">
        <v>122</v>
      </c>
      <c r="E72" s="50">
        <v>3335773261</v>
      </c>
      <c r="F72" s="78"/>
      <c r="G72" s="78">
        <v>1282509647</v>
      </c>
      <c r="H72" s="78"/>
      <c r="I72" s="37">
        <v>3255441219</v>
      </c>
      <c r="J72" s="77"/>
      <c r="K72" s="77">
        <v>1219568773</v>
      </c>
    </row>
    <row r="73" spans="1:11" ht="16.5" customHeight="1">
      <c r="A73" s="113" t="s">
        <v>22</v>
      </c>
      <c r="B73" s="5"/>
      <c r="C73" s="116">
        <v>14</v>
      </c>
      <c r="E73" s="125">
        <v>2788311229</v>
      </c>
      <c r="F73" s="78"/>
      <c r="G73" s="78">
        <v>2464340173</v>
      </c>
      <c r="H73" s="78"/>
      <c r="I73" s="37">
        <v>2504652990</v>
      </c>
      <c r="J73" s="77"/>
      <c r="K73" s="77">
        <v>2160494834</v>
      </c>
    </row>
    <row r="74" spans="1:11" ht="16.5" customHeight="1">
      <c r="A74" s="113" t="s">
        <v>123</v>
      </c>
      <c r="B74" s="113"/>
      <c r="C74" s="135">
        <v>19.5</v>
      </c>
      <c r="E74" s="50">
        <v>0</v>
      </c>
      <c r="F74" s="78"/>
      <c r="G74" s="78" t="s">
        <v>11</v>
      </c>
      <c r="H74" s="78"/>
      <c r="I74" s="37">
        <v>245000000</v>
      </c>
      <c r="J74" s="77"/>
      <c r="K74" s="77">
        <v>338000000</v>
      </c>
    </row>
    <row r="75" spans="1:11" ht="16.5" customHeight="1">
      <c r="A75" s="113" t="s">
        <v>23</v>
      </c>
      <c r="B75" s="119"/>
      <c r="C75" s="112"/>
      <c r="E75" s="125">
        <v>78501167</v>
      </c>
      <c r="F75" s="78"/>
      <c r="G75" s="78">
        <v>166547437</v>
      </c>
      <c r="H75" s="78"/>
      <c r="I75" s="37">
        <v>77178511</v>
      </c>
      <c r="J75" s="148"/>
      <c r="K75" s="148">
        <v>158390159</v>
      </c>
    </row>
    <row r="76" spans="1:11" ht="16.5" customHeight="1">
      <c r="A76" s="113" t="s">
        <v>115</v>
      </c>
      <c r="B76" s="119"/>
      <c r="C76" s="116">
        <v>15</v>
      </c>
      <c r="E76" s="125">
        <v>448079341</v>
      </c>
      <c r="F76" s="78"/>
      <c r="G76" s="148">
        <v>498115529</v>
      </c>
      <c r="H76" s="78"/>
      <c r="I76" s="37">
        <v>441914669</v>
      </c>
      <c r="J76" s="148"/>
      <c r="K76" s="148">
        <v>492600864</v>
      </c>
    </row>
    <row r="77" spans="1:11" ht="16.5" customHeight="1">
      <c r="A77" s="113" t="s">
        <v>24</v>
      </c>
      <c r="B77" s="5"/>
      <c r="E77" s="126">
        <v>23980287</v>
      </c>
      <c r="F77" s="78"/>
      <c r="G77" s="254">
        <v>18380714</v>
      </c>
      <c r="H77" s="78"/>
      <c r="I77" s="44">
        <v>18317010</v>
      </c>
      <c r="J77" s="148"/>
      <c r="K77" s="255">
        <v>15104440</v>
      </c>
    </row>
    <row r="78" spans="1:11" ht="9.9499999999999993" customHeight="1">
      <c r="A78" s="17"/>
      <c r="B78" s="119"/>
      <c r="D78" s="115"/>
      <c r="E78" s="40"/>
      <c r="F78" s="3"/>
      <c r="G78" s="3"/>
      <c r="H78" s="3"/>
      <c r="I78" s="40"/>
      <c r="J78" s="3"/>
      <c r="K78" s="3"/>
    </row>
    <row r="79" spans="1:11" ht="16.5" customHeight="1">
      <c r="A79" s="17" t="s">
        <v>25</v>
      </c>
      <c r="B79" s="119"/>
      <c r="E79" s="63">
        <f>SUM(E72:E77)</f>
        <v>6674645285</v>
      </c>
      <c r="F79" s="3"/>
      <c r="G79" s="64">
        <f>SUM(G72:G77)</f>
        <v>4429893500</v>
      </c>
      <c r="H79" s="3"/>
      <c r="I79" s="63">
        <f>SUM(I72:I77)</f>
        <v>6542504399</v>
      </c>
      <c r="J79" s="3"/>
      <c r="K79" s="64">
        <f>SUM(K72:K77)</f>
        <v>4384159070</v>
      </c>
    </row>
    <row r="80" spans="1:11" ht="16.5" customHeight="1">
      <c r="A80" s="17"/>
      <c r="B80" s="119"/>
      <c r="E80" s="40"/>
      <c r="F80" s="117"/>
      <c r="G80" s="3"/>
      <c r="H80" s="117"/>
      <c r="I80" s="40"/>
      <c r="J80" s="117"/>
      <c r="K80" s="3"/>
    </row>
    <row r="81" spans="1:11" ht="16.5" customHeight="1">
      <c r="A81" s="17" t="s">
        <v>26</v>
      </c>
      <c r="B81" s="119"/>
      <c r="E81" s="40"/>
      <c r="F81" s="3"/>
      <c r="G81" s="3"/>
      <c r="H81" s="3"/>
      <c r="I81" s="40"/>
      <c r="J81" s="3"/>
      <c r="K81" s="3"/>
    </row>
    <row r="82" spans="1:11" ht="9.9499999999999993" customHeight="1">
      <c r="A82" s="17"/>
      <c r="B82" s="119"/>
      <c r="D82" s="115"/>
      <c r="E82" s="45"/>
      <c r="F82" s="117"/>
      <c r="G82" s="117"/>
      <c r="H82" s="117"/>
      <c r="I82" s="45"/>
      <c r="J82" s="117"/>
      <c r="K82" s="117"/>
    </row>
    <row r="83" spans="1:11" ht="16.5" customHeight="1">
      <c r="A83" s="113" t="s">
        <v>116</v>
      </c>
      <c r="B83" s="119"/>
      <c r="C83" s="116">
        <v>15</v>
      </c>
      <c r="E83" s="67">
        <v>568832892</v>
      </c>
      <c r="F83" s="75"/>
      <c r="G83" s="256">
        <v>707633378</v>
      </c>
      <c r="H83" s="75"/>
      <c r="I83" s="257">
        <v>565876954</v>
      </c>
      <c r="J83" s="77"/>
      <c r="K83" s="256">
        <v>704805488</v>
      </c>
    </row>
    <row r="84" spans="1:11" ht="16.5" customHeight="1">
      <c r="A84" s="113" t="s">
        <v>27</v>
      </c>
      <c r="B84" s="5"/>
      <c r="E84" s="50">
        <v>99647030</v>
      </c>
      <c r="F84" s="78"/>
      <c r="G84" s="78">
        <v>88602555</v>
      </c>
      <c r="H84" s="78"/>
      <c r="I84" s="37">
        <v>85179712</v>
      </c>
      <c r="J84" s="77"/>
      <c r="K84" s="77">
        <v>76303353</v>
      </c>
    </row>
    <row r="85" spans="1:11" ht="16.5" customHeight="1">
      <c r="A85" s="113" t="s">
        <v>28</v>
      </c>
      <c r="B85" s="5"/>
      <c r="E85" s="42"/>
      <c r="F85" s="78"/>
      <c r="G85" s="124"/>
      <c r="H85" s="124"/>
      <c r="I85" s="42"/>
      <c r="J85" s="124"/>
      <c r="K85" s="124"/>
    </row>
    <row r="86" spans="1:11" ht="16.5" customHeight="1">
      <c r="A86" s="113"/>
      <c r="B86" s="268" t="s">
        <v>29</v>
      </c>
      <c r="E86" s="50">
        <v>23488000</v>
      </c>
      <c r="F86" s="78"/>
      <c r="G86" s="77">
        <v>22176000</v>
      </c>
      <c r="H86" s="78"/>
      <c r="I86" s="37">
        <v>23488000</v>
      </c>
      <c r="J86" s="77"/>
      <c r="K86" s="77">
        <v>22176000</v>
      </c>
    </row>
    <row r="87" spans="1:11" ht="16.5" customHeight="1">
      <c r="A87" s="113" t="s">
        <v>30</v>
      </c>
      <c r="B87" s="5"/>
      <c r="E87" s="47">
        <v>93745658</v>
      </c>
      <c r="F87" s="78"/>
      <c r="G87" s="254">
        <v>87584027</v>
      </c>
      <c r="H87" s="78"/>
      <c r="I87" s="63">
        <v>93715659</v>
      </c>
      <c r="J87" s="77"/>
      <c r="K87" s="258">
        <v>87584026</v>
      </c>
    </row>
    <row r="88" spans="1:11" ht="9.9499999999999993" customHeight="1">
      <c r="A88" s="17"/>
      <c r="B88" s="119"/>
      <c r="C88" s="112"/>
      <c r="D88" s="115"/>
      <c r="E88" s="43"/>
      <c r="F88" s="117"/>
      <c r="G88" s="115"/>
      <c r="H88" s="117"/>
      <c r="I88" s="43"/>
      <c r="J88" s="117"/>
      <c r="K88" s="115"/>
    </row>
    <row r="89" spans="1:11" ht="16.5" customHeight="1">
      <c r="A89" s="17" t="s">
        <v>31</v>
      </c>
      <c r="B89" s="119"/>
      <c r="C89" s="112"/>
      <c r="E89" s="63">
        <f>SUM(E82:E87)</f>
        <v>785713580</v>
      </c>
      <c r="F89" s="117"/>
      <c r="G89" s="64">
        <f>SUM(G82:G87)</f>
        <v>905995960</v>
      </c>
      <c r="H89" s="117"/>
      <c r="I89" s="63">
        <f>SUM(I82:I87)</f>
        <v>768260325</v>
      </c>
      <c r="J89" s="117"/>
      <c r="K89" s="64">
        <f>SUM(K82:K87)</f>
        <v>890868867</v>
      </c>
    </row>
    <row r="90" spans="1:11" ht="9.9499999999999993" customHeight="1">
      <c r="A90" s="17"/>
      <c r="B90" s="119"/>
      <c r="C90" s="112"/>
      <c r="D90" s="115"/>
      <c r="E90" s="43"/>
      <c r="F90" s="117"/>
      <c r="G90" s="115"/>
      <c r="H90" s="117"/>
      <c r="I90" s="43"/>
      <c r="J90" s="117"/>
      <c r="K90" s="115"/>
    </row>
    <row r="91" spans="1:11" ht="16.5" customHeight="1">
      <c r="A91" s="17" t="s">
        <v>32</v>
      </c>
      <c r="B91" s="119"/>
      <c r="C91" s="112"/>
      <c r="E91" s="63">
        <f>+E79+E89</f>
        <v>7460358865</v>
      </c>
      <c r="F91" s="117"/>
      <c r="G91" s="64">
        <f>G79+G89</f>
        <v>5335889460</v>
      </c>
      <c r="H91" s="117"/>
      <c r="I91" s="63">
        <f>I79+I89</f>
        <v>7310764724</v>
      </c>
      <c r="J91" s="117"/>
      <c r="K91" s="64">
        <f>K79+K89</f>
        <v>5275027937</v>
      </c>
    </row>
    <row r="92" spans="1:11" ht="16.5" customHeight="1">
      <c r="A92" s="17"/>
      <c r="B92" s="119"/>
      <c r="C92" s="112"/>
      <c r="E92" s="3"/>
      <c r="F92" s="117"/>
      <c r="G92" s="3"/>
      <c r="H92" s="117"/>
      <c r="I92" s="3"/>
      <c r="J92" s="117"/>
      <c r="K92" s="3"/>
    </row>
    <row r="93" spans="1:11" ht="16.5" customHeight="1">
      <c r="A93" s="17"/>
      <c r="B93" s="119"/>
      <c r="C93" s="112"/>
      <c r="E93" s="3"/>
      <c r="F93" s="117"/>
      <c r="G93" s="3"/>
      <c r="H93" s="117"/>
      <c r="I93" s="3"/>
      <c r="J93" s="117"/>
      <c r="K93" s="3"/>
    </row>
    <row r="94" spans="1:11" ht="16.5" customHeight="1">
      <c r="A94" s="17"/>
      <c r="B94" s="119"/>
      <c r="C94" s="112"/>
      <c r="E94" s="3"/>
      <c r="F94" s="117"/>
      <c r="G94" s="3"/>
      <c r="H94" s="117"/>
      <c r="I94" s="3"/>
      <c r="J94" s="117"/>
      <c r="K94" s="3"/>
    </row>
    <row r="95" spans="1:11" ht="16.5" customHeight="1">
      <c r="A95" s="17"/>
      <c r="B95" s="119"/>
      <c r="C95" s="112"/>
      <c r="E95" s="3"/>
      <c r="F95" s="117"/>
      <c r="G95" s="3"/>
      <c r="H95" s="117"/>
      <c r="I95" s="3"/>
      <c r="J95" s="117"/>
      <c r="K95" s="3"/>
    </row>
    <row r="96" spans="1:11" ht="16.5" customHeight="1">
      <c r="A96" s="17"/>
      <c r="B96" s="119"/>
      <c r="C96" s="112"/>
      <c r="E96" s="3"/>
      <c r="F96" s="117"/>
      <c r="G96" s="3"/>
      <c r="H96" s="117"/>
      <c r="I96" s="3"/>
      <c r="J96" s="117"/>
      <c r="K96" s="3"/>
    </row>
    <row r="97" spans="1:11" ht="16.5" customHeight="1">
      <c r="A97" s="17"/>
      <c r="B97" s="119"/>
      <c r="C97" s="112"/>
      <c r="E97" s="3"/>
      <c r="F97" s="117"/>
      <c r="G97" s="3"/>
      <c r="H97" s="117"/>
      <c r="I97" s="3"/>
      <c r="J97" s="117"/>
      <c r="K97" s="3"/>
    </row>
    <row r="98" spans="1:11" ht="16.5" customHeight="1">
      <c r="A98" s="17"/>
      <c r="B98" s="119"/>
      <c r="C98" s="112"/>
      <c r="E98" s="3"/>
      <c r="F98" s="117"/>
      <c r="G98" s="3"/>
      <c r="H98" s="117"/>
      <c r="I98" s="3"/>
      <c r="J98" s="117"/>
      <c r="K98" s="3"/>
    </row>
    <row r="99" spans="1:11" ht="16.5" customHeight="1">
      <c r="A99" s="17"/>
      <c r="B99" s="119"/>
      <c r="C99" s="112"/>
      <c r="E99" s="3"/>
      <c r="F99" s="117"/>
      <c r="G99" s="3"/>
      <c r="H99" s="117"/>
      <c r="I99" s="3"/>
      <c r="J99" s="117"/>
      <c r="K99" s="3"/>
    </row>
    <row r="100" spans="1:11" ht="16.5" customHeight="1">
      <c r="A100" s="17"/>
      <c r="B100" s="119"/>
      <c r="C100" s="112"/>
      <c r="E100" s="3"/>
      <c r="F100" s="117"/>
      <c r="G100" s="3"/>
      <c r="H100" s="117"/>
      <c r="I100" s="3"/>
      <c r="J100" s="117"/>
      <c r="K100" s="3"/>
    </row>
    <row r="101" spans="1:11" ht="16.5" customHeight="1">
      <c r="A101" s="17"/>
      <c r="B101" s="119"/>
      <c r="C101" s="112"/>
      <c r="E101" s="3"/>
      <c r="F101" s="117"/>
      <c r="G101" s="3"/>
      <c r="H101" s="117"/>
      <c r="I101" s="3"/>
      <c r="J101" s="117"/>
      <c r="K101" s="3"/>
    </row>
    <row r="102" spans="1:11" ht="16.5" customHeight="1">
      <c r="A102" s="17"/>
      <c r="B102" s="119"/>
      <c r="C102" s="112"/>
      <c r="E102" s="3"/>
      <c r="F102" s="117"/>
      <c r="G102" s="3"/>
      <c r="H102" s="117"/>
      <c r="I102" s="3"/>
      <c r="J102" s="117"/>
      <c r="K102" s="3"/>
    </row>
    <row r="103" spans="1:11" ht="16.5" customHeight="1">
      <c r="A103" s="17"/>
      <c r="B103" s="119"/>
      <c r="C103" s="112"/>
      <c r="E103" s="3"/>
      <c r="F103" s="117"/>
      <c r="G103" s="3"/>
      <c r="H103" s="117"/>
      <c r="I103" s="3"/>
      <c r="J103" s="117"/>
      <c r="K103" s="3"/>
    </row>
    <row r="104" spans="1:11" ht="16.5" customHeight="1">
      <c r="A104" s="113"/>
      <c r="B104" s="116"/>
      <c r="E104" s="12"/>
      <c r="F104" s="9"/>
      <c r="G104" s="12"/>
      <c r="H104" s="9"/>
      <c r="I104" s="12"/>
      <c r="J104" s="9"/>
      <c r="K104" s="12"/>
    </row>
    <row r="105" spans="1:11" ht="16.5" customHeight="1">
      <c r="A105" s="113"/>
      <c r="B105" s="116"/>
    </row>
    <row r="106" spans="1:11" ht="16.5" customHeight="1">
      <c r="A106" s="270"/>
      <c r="B106" s="270"/>
      <c r="C106" s="270"/>
      <c r="D106" s="270"/>
      <c r="E106" s="270"/>
      <c r="F106" s="270"/>
      <c r="G106" s="270"/>
      <c r="H106" s="270"/>
      <c r="I106" s="270"/>
      <c r="J106" s="270"/>
      <c r="K106" s="270"/>
    </row>
    <row r="107" spans="1:11" ht="12.75" customHeight="1">
      <c r="A107" s="116"/>
      <c r="B107" s="116"/>
      <c r="E107" s="116"/>
      <c r="F107" s="9"/>
      <c r="G107" s="116"/>
      <c r="H107" s="9"/>
      <c r="I107" s="116"/>
      <c r="J107" s="9"/>
      <c r="K107" s="116"/>
    </row>
    <row r="108" spans="1:11" ht="21.95" customHeight="1">
      <c r="A108" s="65" t="str">
        <f>+A55</f>
        <v>The accompanying notes on page 13 to 27 form part of this interim financial information.</v>
      </c>
      <c r="B108" s="1"/>
      <c r="C108" s="1"/>
      <c r="D108" s="1"/>
      <c r="E108" s="120"/>
      <c r="F108" s="1"/>
      <c r="G108" s="120"/>
      <c r="H108" s="1"/>
      <c r="I108" s="120"/>
      <c r="J108" s="1"/>
      <c r="K108" s="120"/>
    </row>
    <row r="109" spans="1:11" ht="16.5" customHeight="1">
      <c r="A109" s="23" t="str">
        <f>A1</f>
        <v>Com7 Public Company Limited</v>
      </c>
      <c r="B109" s="116"/>
      <c r="C109" s="8"/>
    </row>
    <row r="110" spans="1:11" ht="16.5" customHeight="1">
      <c r="A110" s="15" t="s">
        <v>1</v>
      </c>
      <c r="B110" s="116"/>
      <c r="C110" s="8"/>
    </row>
    <row r="111" spans="1:11" ht="16.5" customHeight="1">
      <c r="A111" s="24" t="str">
        <f>A3</f>
        <v>As at 30 September 2021</v>
      </c>
      <c r="B111" s="1"/>
      <c r="C111" s="25"/>
      <c r="D111" s="1"/>
      <c r="E111" s="120"/>
      <c r="F111" s="1"/>
      <c r="G111" s="120"/>
      <c r="H111" s="1"/>
      <c r="I111" s="120"/>
      <c r="J111" s="1"/>
      <c r="K111" s="120"/>
    </row>
    <row r="112" spans="1:11" ht="16.5" customHeight="1">
      <c r="A112" s="113"/>
    </row>
    <row r="113" spans="1:11" ht="16.5" customHeight="1">
      <c r="A113" s="113"/>
    </row>
    <row r="114" spans="1:11" ht="16.5" customHeight="1">
      <c r="A114" s="113"/>
      <c r="E114" s="276" t="s">
        <v>100</v>
      </c>
      <c r="F114" s="276"/>
      <c r="G114" s="276"/>
      <c r="H114" s="10"/>
      <c r="I114" s="276" t="s">
        <v>102</v>
      </c>
      <c r="J114" s="276"/>
      <c r="K114" s="276"/>
    </row>
    <row r="115" spans="1:11" ht="16.5" customHeight="1">
      <c r="A115" s="113"/>
      <c r="E115" s="273" t="s">
        <v>101</v>
      </c>
      <c r="F115" s="273"/>
      <c r="G115" s="273"/>
      <c r="H115" s="10"/>
      <c r="I115" s="273" t="s">
        <v>101</v>
      </c>
      <c r="J115" s="273"/>
      <c r="K115" s="273"/>
    </row>
    <row r="116" spans="1:11" ht="16.5" customHeight="1">
      <c r="A116" s="113"/>
      <c r="E116" s="19" t="s">
        <v>2</v>
      </c>
      <c r="F116" s="11"/>
      <c r="G116" s="19" t="s">
        <v>3</v>
      </c>
      <c r="H116" s="10"/>
      <c r="I116" s="19" t="s">
        <v>2</v>
      </c>
      <c r="J116" s="11"/>
      <c r="K116" s="19" t="s">
        <v>3</v>
      </c>
    </row>
    <row r="117" spans="1:11" ht="16.5" customHeight="1">
      <c r="A117" s="113"/>
      <c r="C117" s="9"/>
      <c r="D117" s="117"/>
      <c r="E117" s="70" t="s">
        <v>197</v>
      </c>
      <c r="F117" s="71"/>
      <c r="G117" s="72" t="s">
        <v>4</v>
      </c>
      <c r="H117" s="71"/>
      <c r="I117" s="70" t="s">
        <v>197</v>
      </c>
      <c r="J117" s="71"/>
      <c r="K117" s="72" t="s">
        <v>4</v>
      </c>
    </row>
    <row r="118" spans="1:11" ht="16.5" customHeight="1">
      <c r="A118" s="113"/>
      <c r="C118" s="136"/>
      <c r="D118" s="117"/>
      <c r="E118" s="33" t="s">
        <v>145</v>
      </c>
      <c r="F118" s="27"/>
      <c r="G118" s="26">
        <v>2020</v>
      </c>
      <c r="H118" s="27"/>
      <c r="I118" s="33" t="s">
        <v>145</v>
      </c>
      <c r="J118" s="27"/>
      <c r="K118" s="26">
        <v>2020</v>
      </c>
    </row>
    <row r="119" spans="1:11" ht="16.5" customHeight="1">
      <c r="A119" s="113"/>
      <c r="C119" s="11"/>
      <c r="D119" s="19"/>
      <c r="E119" s="29" t="s">
        <v>6</v>
      </c>
      <c r="F119" s="19"/>
      <c r="G119" s="29" t="s">
        <v>6</v>
      </c>
      <c r="H119" s="19"/>
      <c r="I119" s="29" t="s">
        <v>6</v>
      </c>
      <c r="J119" s="19"/>
      <c r="K119" s="29" t="s">
        <v>6</v>
      </c>
    </row>
    <row r="120" spans="1:11" ht="16.5" customHeight="1">
      <c r="A120" s="23" t="s">
        <v>111</v>
      </c>
      <c r="B120" s="8"/>
      <c r="C120" s="9"/>
      <c r="E120" s="42"/>
      <c r="I120" s="42"/>
    </row>
    <row r="121" spans="1:11" ht="16.5" customHeight="1">
      <c r="A121" s="31"/>
      <c r="B121" s="8"/>
      <c r="C121" s="9"/>
      <c r="E121" s="42"/>
      <c r="I121" s="42"/>
    </row>
    <row r="122" spans="1:11" ht="16.5" customHeight="1">
      <c r="A122" s="275" t="s">
        <v>92</v>
      </c>
      <c r="B122" s="275"/>
      <c r="C122" s="137"/>
      <c r="D122" s="119"/>
      <c r="E122" s="48"/>
      <c r="F122" s="119"/>
      <c r="G122" s="119"/>
      <c r="H122" s="119"/>
      <c r="I122" s="48"/>
      <c r="J122" s="119"/>
      <c r="K122" s="119"/>
    </row>
    <row r="123" spans="1:11" ht="16.5" customHeight="1">
      <c r="A123" s="269"/>
      <c r="B123" s="269"/>
      <c r="C123" s="16"/>
      <c r="D123" s="119"/>
      <c r="E123" s="48"/>
      <c r="F123" s="119"/>
      <c r="G123" s="119"/>
      <c r="H123" s="119"/>
      <c r="I123" s="48"/>
      <c r="J123" s="119"/>
      <c r="K123" s="119"/>
    </row>
    <row r="124" spans="1:11" ht="16.5" customHeight="1">
      <c r="A124" s="274" t="s">
        <v>33</v>
      </c>
      <c r="B124" s="274"/>
      <c r="C124" s="16"/>
      <c r="E124" s="48"/>
      <c r="F124" s="119"/>
      <c r="G124" s="119"/>
      <c r="H124" s="119"/>
      <c r="I124" s="48"/>
      <c r="J124" s="119"/>
      <c r="K124" s="119"/>
    </row>
    <row r="125" spans="1:11" ht="16.5" customHeight="1">
      <c r="B125" s="268" t="s">
        <v>34</v>
      </c>
      <c r="C125" s="16"/>
      <c r="E125" s="48"/>
      <c r="F125" s="119"/>
      <c r="G125" s="119"/>
      <c r="H125" s="119"/>
      <c r="I125" s="48"/>
      <c r="J125" s="119"/>
      <c r="K125" s="119"/>
    </row>
    <row r="126" spans="1:11" ht="16.5" customHeight="1">
      <c r="B126" s="270" t="s">
        <v>176</v>
      </c>
      <c r="C126" s="16"/>
      <c r="E126" s="48"/>
      <c r="F126" s="21"/>
      <c r="G126" s="119"/>
      <c r="H126" s="21"/>
      <c r="I126" s="48"/>
      <c r="J126" s="21"/>
      <c r="K126" s="119"/>
    </row>
    <row r="127" spans="1:11" ht="16.5" customHeight="1" thickBot="1">
      <c r="B127" s="268" t="s">
        <v>189</v>
      </c>
      <c r="C127" s="138"/>
      <c r="E127" s="41">
        <f>G127</f>
        <v>300000000</v>
      </c>
      <c r="F127" s="3"/>
      <c r="G127" s="22">
        <v>300000000</v>
      </c>
      <c r="H127" s="3"/>
      <c r="I127" s="41">
        <f>K127</f>
        <v>300000000</v>
      </c>
      <c r="J127" s="117"/>
      <c r="K127" s="22">
        <v>300000000</v>
      </c>
    </row>
    <row r="128" spans="1:11" ht="16.5" customHeight="1" thickTop="1">
      <c r="A128" s="268"/>
      <c r="B128" s="268"/>
      <c r="C128" s="138"/>
      <c r="E128" s="49"/>
      <c r="F128" s="7"/>
      <c r="G128" s="6"/>
      <c r="H128" s="7"/>
      <c r="I128" s="49"/>
      <c r="J128" s="21"/>
      <c r="K128" s="6"/>
    </row>
    <row r="129" spans="1:11" ht="16.5" customHeight="1">
      <c r="B129" s="268" t="s">
        <v>35</v>
      </c>
      <c r="C129" s="16"/>
      <c r="E129" s="48"/>
      <c r="F129" s="21"/>
      <c r="G129" s="119"/>
      <c r="H129" s="21"/>
      <c r="I129" s="48"/>
      <c r="J129" s="21"/>
      <c r="K129" s="119"/>
    </row>
    <row r="130" spans="1:11" ht="16.5" customHeight="1">
      <c r="B130" s="270" t="s">
        <v>95</v>
      </c>
      <c r="C130" s="16"/>
      <c r="E130" s="42"/>
      <c r="I130" s="42"/>
    </row>
    <row r="131" spans="1:11" ht="16.5" customHeight="1">
      <c r="B131" s="268" t="s">
        <v>190</v>
      </c>
      <c r="C131" s="138"/>
      <c r="E131" s="50">
        <v>300000000</v>
      </c>
      <c r="F131" s="62"/>
      <c r="G131" s="77">
        <v>300000000</v>
      </c>
      <c r="H131" s="62"/>
      <c r="I131" s="37">
        <v>300000000</v>
      </c>
      <c r="J131" s="213"/>
      <c r="K131" s="77">
        <v>300000000</v>
      </c>
    </row>
    <row r="132" spans="1:11" ht="16.5" customHeight="1">
      <c r="A132" s="270" t="s">
        <v>36</v>
      </c>
      <c r="B132" s="268"/>
      <c r="C132" s="138"/>
      <c r="E132" s="50">
        <v>898760685</v>
      </c>
      <c r="F132" s="62"/>
      <c r="G132" s="77">
        <v>898760685</v>
      </c>
      <c r="H132" s="62"/>
      <c r="I132" s="37">
        <v>898760685</v>
      </c>
      <c r="J132" s="259"/>
      <c r="K132" s="77">
        <v>898760685</v>
      </c>
    </row>
    <row r="133" spans="1:11" ht="16.5" customHeight="1">
      <c r="A133" s="270" t="s">
        <v>37</v>
      </c>
      <c r="B133" s="270"/>
      <c r="C133" s="16"/>
      <c r="E133" s="48"/>
      <c r="F133" s="119"/>
      <c r="G133" s="123"/>
      <c r="H133" s="114"/>
      <c r="I133" s="125"/>
      <c r="J133" s="114"/>
      <c r="K133" s="123"/>
    </row>
    <row r="134" spans="1:11" s="9" customFormat="1" ht="16.5" customHeight="1">
      <c r="B134" s="270" t="s">
        <v>38</v>
      </c>
      <c r="C134" s="16"/>
      <c r="E134" s="50">
        <v>30000000</v>
      </c>
      <c r="F134" s="62"/>
      <c r="G134" s="77">
        <v>30000000</v>
      </c>
      <c r="H134" s="62"/>
      <c r="I134" s="37">
        <v>30000000</v>
      </c>
      <c r="J134" s="259"/>
      <c r="K134" s="77">
        <v>30000000</v>
      </c>
    </row>
    <row r="135" spans="1:11" ht="16.5" customHeight="1">
      <c r="A135" s="270"/>
      <c r="B135" s="270" t="s">
        <v>39</v>
      </c>
      <c r="C135" s="16"/>
      <c r="E135" s="50">
        <v>3161498185</v>
      </c>
      <c r="F135" s="62"/>
      <c r="G135" s="77">
        <v>2638332874</v>
      </c>
      <c r="H135" s="62"/>
      <c r="I135" s="37">
        <v>2636125158</v>
      </c>
      <c r="J135" s="148"/>
      <c r="K135" s="148">
        <v>2264036788</v>
      </c>
    </row>
    <row r="136" spans="1:11" ht="16.5" customHeight="1">
      <c r="A136" s="274" t="s">
        <v>142</v>
      </c>
      <c r="B136" s="274"/>
      <c r="C136" s="16"/>
      <c r="E136" s="51">
        <v>-14720369</v>
      </c>
      <c r="F136" s="62"/>
      <c r="G136" s="255">
        <v>-14799778</v>
      </c>
      <c r="H136" s="148"/>
      <c r="I136" s="44" t="s">
        <v>11</v>
      </c>
      <c r="J136" s="148"/>
      <c r="K136" s="255">
        <v>0</v>
      </c>
    </row>
    <row r="137" spans="1:11" ht="16.5" customHeight="1">
      <c r="A137" s="268"/>
      <c r="B137" s="268"/>
      <c r="C137" s="16"/>
      <c r="E137" s="52"/>
      <c r="F137" s="9"/>
      <c r="G137" s="122"/>
      <c r="H137" s="122"/>
      <c r="I137" s="129"/>
      <c r="J137" s="122"/>
      <c r="K137" s="122"/>
    </row>
    <row r="138" spans="1:11" ht="16.5" customHeight="1">
      <c r="A138" s="275" t="s">
        <v>40</v>
      </c>
      <c r="B138" s="275"/>
      <c r="C138" s="16"/>
      <c r="E138" s="128"/>
      <c r="F138" s="9"/>
      <c r="G138" s="122"/>
      <c r="H138" s="122"/>
      <c r="I138" s="129"/>
      <c r="J138" s="122"/>
      <c r="K138" s="122"/>
    </row>
    <row r="139" spans="1:11" ht="16.5" customHeight="1">
      <c r="A139" s="269"/>
      <c r="B139" s="269" t="s">
        <v>41</v>
      </c>
      <c r="C139" s="16"/>
      <c r="E139" s="49">
        <f>SUM(E131:E136)</f>
        <v>4375538501</v>
      </c>
      <c r="F139" s="7"/>
      <c r="G139" s="123">
        <f>SUM(G131:G136)</f>
        <v>3852293781</v>
      </c>
      <c r="H139" s="122"/>
      <c r="I139" s="125">
        <f>SUM(I131:I136)</f>
        <v>3864885843</v>
      </c>
      <c r="J139" s="122"/>
      <c r="K139" s="123">
        <f>SUM(K131:K135)</f>
        <v>3492797473</v>
      </c>
    </row>
    <row r="140" spans="1:11" ht="16.5" customHeight="1">
      <c r="A140" s="274" t="s">
        <v>42</v>
      </c>
      <c r="B140" s="274"/>
      <c r="C140" s="16"/>
      <c r="E140" s="47">
        <v>30028489</v>
      </c>
      <c r="F140" s="34"/>
      <c r="G140" s="258">
        <v>18534789</v>
      </c>
      <c r="H140" s="34"/>
      <c r="I140" s="63" t="s">
        <v>11</v>
      </c>
      <c r="J140" s="231"/>
      <c r="K140" s="260">
        <v>0</v>
      </c>
    </row>
    <row r="141" spans="1:11" ht="16.5" customHeight="1">
      <c r="A141" s="268"/>
      <c r="B141" s="268"/>
      <c r="C141" s="16"/>
      <c r="E141" s="128"/>
      <c r="F141" s="9"/>
      <c r="G141" s="116"/>
      <c r="H141" s="9"/>
      <c r="I141" s="128"/>
      <c r="J141" s="9"/>
      <c r="K141" s="116"/>
    </row>
    <row r="142" spans="1:11" ht="16.5" customHeight="1">
      <c r="A142" s="275" t="s">
        <v>93</v>
      </c>
      <c r="B142" s="275"/>
      <c r="C142" s="16"/>
      <c r="E142" s="57">
        <f>SUM(E139:E140)</f>
        <v>4405566990</v>
      </c>
      <c r="F142" s="9"/>
      <c r="G142" s="120">
        <f>SUM(G139:G140)</f>
        <v>3870828570</v>
      </c>
      <c r="H142" s="9"/>
      <c r="I142" s="57">
        <f>SUM(I139:I140)</f>
        <v>3864885843</v>
      </c>
      <c r="J142" s="9"/>
      <c r="K142" s="120">
        <f>SUM(K139:K140)</f>
        <v>3492797473</v>
      </c>
    </row>
    <row r="143" spans="1:11" ht="16.5" customHeight="1">
      <c r="A143" s="274"/>
      <c r="B143" s="274"/>
      <c r="C143" s="16"/>
      <c r="E143" s="42"/>
      <c r="F143" s="9"/>
      <c r="G143" s="116"/>
      <c r="H143" s="9"/>
      <c r="I143" s="42"/>
      <c r="J143" s="9"/>
      <c r="K143" s="116"/>
    </row>
    <row r="144" spans="1:11" ht="16.5" customHeight="1" thickBot="1">
      <c r="A144" s="15" t="s">
        <v>94</v>
      </c>
      <c r="B144" s="20"/>
      <c r="C144" s="15"/>
      <c r="E144" s="58">
        <f>SUM(E91,E142)</f>
        <v>11865925855</v>
      </c>
      <c r="F144" s="9"/>
      <c r="G144" s="59">
        <f>SUM(G91,G142)</f>
        <v>9206718030</v>
      </c>
      <c r="H144" s="9"/>
      <c r="I144" s="58">
        <f>SUM(I91,I142)</f>
        <v>11175650567</v>
      </c>
      <c r="J144" s="9"/>
      <c r="K144" s="59">
        <f>SUM(K91,K142)</f>
        <v>8767825410</v>
      </c>
    </row>
    <row r="145" spans="1:11" ht="16.5" customHeight="1" thickTop="1">
      <c r="A145" s="269"/>
      <c r="B145" s="269"/>
      <c r="C145" s="16"/>
      <c r="E145" s="9"/>
      <c r="F145" s="9"/>
      <c r="G145" s="9"/>
      <c r="H145" s="9"/>
      <c r="I145" s="9"/>
      <c r="J145" s="9"/>
      <c r="K145" s="9"/>
    </row>
    <row r="146" spans="1:11" ht="16.5" customHeight="1">
      <c r="A146" s="269"/>
      <c r="B146" s="269"/>
      <c r="C146" s="16"/>
      <c r="E146" s="9"/>
      <c r="F146" s="9"/>
      <c r="G146" s="9"/>
      <c r="H146" s="9"/>
      <c r="I146" s="9"/>
      <c r="J146" s="9"/>
      <c r="K146" s="9"/>
    </row>
    <row r="147" spans="1:11" ht="16.5" customHeight="1">
      <c r="A147" s="31"/>
      <c r="B147" s="270"/>
      <c r="C147" s="16"/>
      <c r="E147" s="116"/>
      <c r="G147" s="116"/>
      <c r="I147" s="116"/>
      <c r="K147" s="116"/>
    </row>
    <row r="148" spans="1:11" ht="16.5" customHeight="1">
      <c r="A148" s="31"/>
      <c r="B148" s="270"/>
      <c r="C148" s="16"/>
      <c r="E148" s="116"/>
      <c r="G148" s="116"/>
      <c r="I148" s="116"/>
      <c r="K148" s="116"/>
    </row>
    <row r="149" spans="1:11" ht="16.5" customHeight="1">
      <c r="A149" s="31"/>
      <c r="B149" s="270"/>
      <c r="C149" s="16"/>
      <c r="E149" s="116"/>
      <c r="G149" s="116"/>
      <c r="I149" s="116"/>
      <c r="K149" s="116"/>
    </row>
    <row r="150" spans="1:11" ht="16.5" customHeight="1">
      <c r="A150" s="31"/>
      <c r="B150" s="270"/>
      <c r="C150" s="16"/>
      <c r="E150" s="116"/>
      <c r="G150" s="116"/>
      <c r="I150" s="116"/>
      <c r="K150" s="116"/>
    </row>
    <row r="151" spans="1:11" ht="16.5" customHeight="1">
      <c r="A151" s="31"/>
      <c r="B151" s="270"/>
      <c r="C151" s="16"/>
      <c r="E151" s="116"/>
      <c r="G151" s="116"/>
      <c r="I151" s="116"/>
      <c r="K151" s="116"/>
    </row>
    <row r="152" spans="1:11" ht="16.5" customHeight="1">
      <c r="A152" s="31"/>
      <c r="B152" s="270"/>
      <c r="C152" s="16"/>
      <c r="E152" s="116"/>
      <c r="G152" s="116"/>
      <c r="I152" s="116"/>
      <c r="K152" s="116"/>
    </row>
    <row r="153" spans="1:11" ht="16.5" customHeight="1">
      <c r="A153" s="31"/>
      <c r="B153" s="270"/>
      <c r="C153" s="16"/>
      <c r="E153" s="116"/>
      <c r="G153" s="116"/>
      <c r="I153" s="116"/>
      <c r="K153" s="116"/>
    </row>
    <row r="154" spans="1:11" ht="16.5" customHeight="1">
      <c r="A154" s="31"/>
      <c r="B154" s="270"/>
      <c r="C154" s="16"/>
      <c r="E154" s="116"/>
      <c r="G154" s="116"/>
      <c r="I154" s="116"/>
      <c r="K154" s="116"/>
    </row>
    <row r="155" spans="1:11" ht="16.5" customHeight="1">
      <c r="A155" s="31"/>
      <c r="B155" s="270"/>
      <c r="C155" s="16"/>
      <c r="E155" s="116"/>
      <c r="G155" s="116"/>
      <c r="I155" s="116"/>
      <c r="K155" s="116"/>
    </row>
    <row r="156" spans="1:11" ht="13.5" customHeight="1">
      <c r="A156" s="31"/>
      <c r="B156" s="270"/>
      <c r="C156" s="16"/>
      <c r="E156" s="116"/>
      <c r="G156" s="116"/>
      <c r="I156" s="116"/>
      <c r="K156" s="116"/>
    </row>
    <row r="157" spans="1:11" ht="13.5" customHeight="1">
      <c r="A157" s="31"/>
      <c r="B157" s="270"/>
      <c r="C157" s="16"/>
      <c r="E157" s="116"/>
      <c r="G157" s="116"/>
      <c r="I157" s="116"/>
      <c r="K157" s="116"/>
    </row>
    <row r="158" spans="1:11" ht="12.75" customHeight="1">
      <c r="A158" s="31"/>
      <c r="B158" s="270"/>
      <c r="C158" s="16"/>
      <c r="E158" s="116"/>
      <c r="G158" s="116"/>
      <c r="I158" s="116"/>
      <c r="K158" s="116"/>
    </row>
    <row r="159" spans="1:11" ht="21.95" customHeight="1">
      <c r="A159" s="60" t="str">
        <f>A108</f>
        <v>The accompanying notes on page 13 to 27 form part of this interim financial information.</v>
      </c>
      <c r="B159" s="32"/>
      <c r="C159" s="1"/>
      <c r="D159" s="1"/>
      <c r="E159" s="120"/>
      <c r="F159" s="1"/>
      <c r="G159" s="120"/>
      <c r="H159" s="1"/>
      <c r="I159" s="120"/>
      <c r="J159" s="1"/>
      <c r="K159" s="120"/>
    </row>
  </sheetData>
  <mergeCells count="20">
    <mergeCell ref="E6:G6"/>
    <mergeCell ref="I6:K6"/>
    <mergeCell ref="A53:K53"/>
    <mergeCell ref="E7:G7"/>
    <mergeCell ref="I7:K7"/>
    <mergeCell ref="E61:G61"/>
    <mergeCell ref="I61:K61"/>
    <mergeCell ref="E62:G62"/>
    <mergeCell ref="I62:K62"/>
    <mergeCell ref="E114:G114"/>
    <mergeCell ref="I114:K114"/>
    <mergeCell ref="E115:G115"/>
    <mergeCell ref="I115:K115"/>
    <mergeCell ref="A143:B143"/>
    <mergeCell ref="A122:B122"/>
    <mergeCell ref="A124:B124"/>
    <mergeCell ref="A138:B138"/>
    <mergeCell ref="A140:B140"/>
    <mergeCell ref="A142:B142"/>
    <mergeCell ref="A136:B13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39:K139" formulaRange="1"/>
    <ignoredError sqref="E65:K65 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0381-340D-4557-9E91-964860EA3EC1}">
  <dimension ref="A1:O112"/>
  <sheetViews>
    <sheetView topLeftCell="A22" zoomScaleNormal="100" workbookViewId="0">
      <selection activeCell="C38" sqref="C38"/>
    </sheetView>
  </sheetViews>
  <sheetFormatPr defaultColWidth="9" defaultRowHeight="16.149999999999999" customHeight="1"/>
  <cols>
    <col min="1" max="3" width="1.7109375" style="73" customWidth="1"/>
    <col min="4" max="5" width="1.42578125" style="73" customWidth="1"/>
    <col min="6" max="6" width="23.28515625" style="73" customWidth="1"/>
    <col min="7" max="7" width="5.42578125" style="73" customWidth="1"/>
    <col min="8" max="8" width="0.85546875" style="73" customWidth="1"/>
    <col min="9" max="9" width="13.5703125" style="73" customWidth="1"/>
    <col min="10" max="10" width="0.85546875" style="73" customWidth="1"/>
    <col min="11" max="11" width="13.5703125" style="116" bestFit="1" customWidth="1"/>
    <col min="12" max="12" width="0.85546875" style="73" customWidth="1"/>
    <col min="13" max="13" width="13.5703125" style="74" customWidth="1"/>
    <col min="14" max="14" width="0.85546875" style="73" customWidth="1"/>
    <col min="15" max="15" width="13.5703125" style="118" bestFit="1" customWidth="1"/>
    <col min="16" max="16384" width="9" style="73"/>
  </cols>
  <sheetData>
    <row r="1" spans="1:15" ht="16.149999999999999" customHeight="1">
      <c r="A1" s="79" t="s">
        <v>0</v>
      </c>
    </row>
    <row r="2" spans="1:15" ht="16.149999999999999" customHeight="1">
      <c r="A2" s="79" t="s">
        <v>43</v>
      </c>
    </row>
    <row r="3" spans="1:15" ht="16.149999999999999" customHeight="1">
      <c r="A3" s="81" t="s">
        <v>198</v>
      </c>
      <c r="B3" s="82"/>
      <c r="C3" s="82"/>
      <c r="D3" s="82"/>
      <c r="E3" s="82"/>
      <c r="F3" s="82"/>
      <c r="G3" s="82"/>
      <c r="H3" s="82"/>
      <c r="I3" s="82"/>
      <c r="J3" s="82"/>
      <c r="K3" s="1"/>
      <c r="L3" s="82"/>
      <c r="M3" s="93"/>
      <c r="N3" s="82"/>
      <c r="O3" s="120"/>
    </row>
    <row r="4" spans="1:15" ht="15.95" customHeight="1">
      <c r="A4" s="80"/>
    </row>
    <row r="5" spans="1:15" ht="15.95" customHeight="1">
      <c r="A5" s="80"/>
    </row>
    <row r="6" spans="1:15" ht="16.5" customHeight="1">
      <c r="A6" s="80"/>
      <c r="I6" s="279" t="s">
        <v>103</v>
      </c>
      <c r="J6" s="279"/>
      <c r="K6" s="279"/>
      <c r="L6" s="90"/>
      <c r="M6" s="279" t="s">
        <v>102</v>
      </c>
      <c r="N6" s="279"/>
      <c r="O6" s="279"/>
    </row>
    <row r="7" spans="1:15" ht="16.5" customHeight="1">
      <c r="A7" s="80"/>
      <c r="I7" s="278" t="s">
        <v>101</v>
      </c>
      <c r="J7" s="278"/>
      <c r="K7" s="278"/>
      <c r="L7" s="90"/>
      <c r="M7" s="278" t="s">
        <v>101</v>
      </c>
      <c r="N7" s="278"/>
      <c r="O7" s="278"/>
    </row>
    <row r="8" spans="1:15" ht="16.5" customHeight="1">
      <c r="A8" s="80"/>
      <c r="I8" s="85" t="s">
        <v>2</v>
      </c>
      <c r="K8" s="149" t="s">
        <v>2</v>
      </c>
      <c r="M8" s="85" t="s">
        <v>2</v>
      </c>
      <c r="O8" s="149" t="s">
        <v>2</v>
      </c>
    </row>
    <row r="9" spans="1:15" ht="16.5" customHeight="1">
      <c r="A9" s="80"/>
      <c r="H9" s="90"/>
      <c r="I9" s="106">
        <v>2021</v>
      </c>
      <c r="J9" s="62"/>
      <c r="K9" s="150">
        <v>2020</v>
      </c>
      <c r="L9" s="62"/>
      <c r="M9" s="106">
        <v>2021</v>
      </c>
      <c r="N9" s="62"/>
      <c r="O9" s="150">
        <v>2020</v>
      </c>
    </row>
    <row r="10" spans="1:15" ht="16.5" customHeight="1">
      <c r="A10" s="80"/>
      <c r="G10" s="271"/>
      <c r="H10" s="90"/>
      <c r="I10" s="94" t="s">
        <v>6</v>
      </c>
      <c r="J10" s="90"/>
      <c r="K10" s="151" t="s">
        <v>6</v>
      </c>
      <c r="L10" s="90"/>
      <c r="M10" s="94" t="s">
        <v>6</v>
      </c>
      <c r="N10" s="90"/>
      <c r="O10" s="151" t="s">
        <v>6</v>
      </c>
    </row>
    <row r="11" spans="1:15" ht="16.5" customHeight="1">
      <c r="A11" s="89" t="s">
        <v>44</v>
      </c>
      <c r="G11" s="90"/>
      <c r="H11" s="90"/>
      <c r="I11" s="140"/>
      <c r="J11" s="90"/>
      <c r="K11" s="10"/>
      <c r="L11" s="90"/>
      <c r="M11" s="95"/>
      <c r="N11" s="90"/>
      <c r="O11" s="156"/>
    </row>
    <row r="12" spans="1:15" ht="6" customHeight="1">
      <c r="A12" s="80"/>
      <c r="G12" s="90"/>
      <c r="H12" s="90"/>
      <c r="I12" s="140"/>
      <c r="J12" s="90"/>
      <c r="K12" s="10"/>
      <c r="L12" s="90"/>
      <c r="M12" s="95"/>
      <c r="N12" s="90"/>
      <c r="O12" s="156"/>
    </row>
    <row r="13" spans="1:15" ht="16.5" customHeight="1">
      <c r="A13" s="80" t="s">
        <v>45</v>
      </c>
      <c r="I13" s="42">
        <v>10069312826</v>
      </c>
      <c r="K13" s="74">
        <v>8974016468</v>
      </c>
      <c r="M13" s="42">
        <v>9821949017</v>
      </c>
      <c r="O13" s="74">
        <v>8703753707</v>
      </c>
    </row>
    <row r="14" spans="1:15" ht="16.5" customHeight="1">
      <c r="A14" s="80" t="s">
        <v>113</v>
      </c>
      <c r="I14" s="42">
        <v>6476109</v>
      </c>
      <c r="K14" s="74">
        <v>9872237</v>
      </c>
      <c r="M14" s="42">
        <v>6242930</v>
      </c>
      <c r="O14" s="74">
        <v>197694659</v>
      </c>
    </row>
    <row r="15" spans="1:15" ht="16.5" customHeight="1">
      <c r="A15" s="80" t="s">
        <v>191</v>
      </c>
      <c r="I15" s="53">
        <v>22699563</v>
      </c>
      <c r="K15" s="167">
        <v>24629251</v>
      </c>
      <c r="M15" s="220">
        <v>0</v>
      </c>
      <c r="N15" s="74"/>
      <c r="O15" s="167" t="s">
        <v>11</v>
      </c>
    </row>
    <row r="16" spans="1:15" ht="6" customHeight="1">
      <c r="A16" s="80"/>
      <c r="I16" s="42"/>
      <c r="K16" s="118"/>
      <c r="M16" s="42"/>
    </row>
    <row r="17" spans="1:15" ht="16.5" customHeight="1">
      <c r="A17" s="89" t="s">
        <v>46</v>
      </c>
      <c r="I17" s="57">
        <f>SUM(I13:I15)</f>
        <v>10098488498</v>
      </c>
      <c r="K17" s="120">
        <f>SUM(K13:K15)</f>
        <v>9008517956</v>
      </c>
      <c r="M17" s="57">
        <f>SUM(M13:M15)</f>
        <v>9828191947</v>
      </c>
      <c r="O17" s="120">
        <f>SUM(O13:O15)</f>
        <v>8901448366</v>
      </c>
    </row>
    <row r="18" spans="1:15" ht="16.5" customHeight="1">
      <c r="A18" s="80"/>
      <c r="I18" s="42"/>
      <c r="K18" s="118"/>
      <c r="M18" s="42"/>
    </row>
    <row r="19" spans="1:15" ht="16.5" customHeight="1">
      <c r="A19" s="89" t="s">
        <v>47</v>
      </c>
      <c r="I19" s="128"/>
      <c r="M19" s="128"/>
      <c r="O19" s="116"/>
    </row>
    <row r="20" spans="1:15" ht="6" customHeight="1">
      <c r="I20" s="128"/>
      <c r="M20" s="128"/>
      <c r="O20" s="116"/>
    </row>
    <row r="21" spans="1:15" ht="16.5" customHeight="1">
      <c r="A21" s="80" t="s">
        <v>48</v>
      </c>
      <c r="B21" s="80"/>
      <c r="I21" s="42">
        <v>-8563360145</v>
      </c>
      <c r="J21" s="74"/>
      <c r="K21" s="74">
        <v>-7832782298</v>
      </c>
      <c r="L21" s="74"/>
      <c r="M21" s="42">
        <v>-8431220722</v>
      </c>
      <c r="N21" s="74"/>
      <c r="O21" s="74">
        <v>-7637592150</v>
      </c>
    </row>
    <row r="22" spans="1:15" ht="16.5" customHeight="1">
      <c r="A22" s="80" t="s">
        <v>49</v>
      </c>
      <c r="G22" s="13"/>
      <c r="I22" s="42">
        <v>-666859061</v>
      </c>
      <c r="K22" s="74">
        <v>-570058466</v>
      </c>
      <c r="M22" s="42">
        <v>-708246267</v>
      </c>
      <c r="N22" s="74"/>
      <c r="O22" s="74">
        <v>-583164095</v>
      </c>
    </row>
    <row r="23" spans="1:15" ht="16.5" customHeight="1">
      <c r="A23" s="80" t="s">
        <v>50</v>
      </c>
      <c r="I23" s="42">
        <v>-185000436</v>
      </c>
      <c r="K23" s="74">
        <v>-144632811</v>
      </c>
      <c r="M23" s="42">
        <v>-164114677</v>
      </c>
      <c r="N23" s="74"/>
      <c r="O23" s="74">
        <v>-128390245</v>
      </c>
    </row>
    <row r="24" spans="1:15" ht="16.5" customHeight="1">
      <c r="A24" s="80" t="s">
        <v>140</v>
      </c>
      <c r="I24" s="53">
        <v>10322643</v>
      </c>
      <c r="K24" s="167">
        <v>-751658</v>
      </c>
      <c r="M24" s="53">
        <v>10326413</v>
      </c>
      <c r="N24" s="74"/>
      <c r="O24" s="167">
        <v>-757375</v>
      </c>
    </row>
    <row r="25" spans="1:15" ht="6" customHeight="1">
      <c r="A25" s="80"/>
      <c r="I25" s="42"/>
      <c r="K25" s="118"/>
      <c r="M25" s="42"/>
    </row>
    <row r="26" spans="1:15" ht="16.5" customHeight="1">
      <c r="A26" s="89" t="s">
        <v>51</v>
      </c>
      <c r="I26" s="57">
        <f>SUM(I21:I24)</f>
        <v>-9404896999</v>
      </c>
      <c r="K26" s="120">
        <f>SUM(K21:K24)</f>
        <v>-8548225233</v>
      </c>
      <c r="M26" s="57">
        <f>SUM(M21:M24)</f>
        <v>-9293255253</v>
      </c>
      <c r="O26" s="120">
        <f>SUM(O21:O24)</f>
        <v>-8349903865</v>
      </c>
    </row>
    <row r="27" spans="1:15" ht="16.5" customHeight="1">
      <c r="A27" s="80"/>
      <c r="I27" s="42"/>
      <c r="K27" s="118"/>
      <c r="M27" s="42"/>
    </row>
    <row r="28" spans="1:15" ht="16.5" customHeight="1">
      <c r="A28" s="89" t="s">
        <v>52</v>
      </c>
      <c r="I28" s="42"/>
      <c r="K28" s="118"/>
      <c r="M28" s="42"/>
    </row>
    <row r="29" spans="1:15" ht="16.5" customHeight="1">
      <c r="A29" s="89"/>
      <c r="B29" s="89" t="s">
        <v>53</v>
      </c>
      <c r="I29" s="42">
        <f>SUM(I17,I26)</f>
        <v>693591499</v>
      </c>
      <c r="K29" s="118">
        <f>SUM(K17,K26)</f>
        <v>460292723</v>
      </c>
      <c r="M29" s="42">
        <f>SUM(M17,M26)</f>
        <v>534936694</v>
      </c>
      <c r="O29" s="118">
        <f>SUM(O17,O26)</f>
        <v>551544501</v>
      </c>
    </row>
    <row r="30" spans="1:15" ht="16.5" customHeight="1">
      <c r="A30" s="80" t="s">
        <v>54</v>
      </c>
      <c r="I30" s="53">
        <v>-13678816</v>
      </c>
      <c r="K30" s="167">
        <v>-12116219</v>
      </c>
      <c r="M30" s="53">
        <v>-13205138</v>
      </c>
      <c r="O30" s="167">
        <v>-12368287</v>
      </c>
    </row>
    <row r="31" spans="1:15" ht="6" customHeight="1">
      <c r="A31" s="80"/>
      <c r="I31" s="42"/>
      <c r="K31" s="118"/>
      <c r="M31" s="42"/>
    </row>
    <row r="32" spans="1:15" ht="16.5" customHeight="1">
      <c r="A32" s="89" t="s">
        <v>55</v>
      </c>
      <c r="I32" s="42">
        <f>SUM(I29:I30)</f>
        <v>679912683</v>
      </c>
      <c r="K32" s="118">
        <f>SUM(K29:K30)</f>
        <v>448176504</v>
      </c>
      <c r="M32" s="42">
        <f>SUM(M29:M30)</f>
        <v>521731556</v>
      </c>
      <c r="O32" s="118">
        <f>SUM(O29:O30)</f>
        <v>539176214</v>
      </c>
    </row>
    <row r="33" spans="1:15" ht="16.5" customHeight="1">
      <c r="A33" s="80" t="s">
        <v>56</v>
      </c>
      <c r="G33" s="97"/>
      <c r="I33" s="54">
        <v>-107153745</v>
      </c>
      <c r="K33" s="35">
        <v>-78562656</v>
      </c>
      <c r="M33" s="54">
        <v>-94604316</v>
      </c>
      <c r="N33" s="74"/>
      <c r="O33" s="35">
        <v>-66865301</v>
      </c>
    </row>
    <row r="34" spans="1:15" ht="6" customHeight="1">
      <c r="A34" s="89"/>
      <c r="I34" s="42"/>
      <c r="K34" s="118"/>
      <c r="M34" s="42"/>
    </row>
    <row r="35" spans="1:15" ht="16.5" customHeight="1">
      <c r="A35" s="89" t="s">
        <v>57</v>
      </c>
      <c r="I35" s="42">
        <f>SUM(I32:I33)</f>
        <v>572758938</v>
      </c>
      <c r="K35" s="118">
        <f>SUM(K32:K33)</f>
        <v>369613848</v>
      </c>
      <c r="M35" s="42">
        <f>SUM(M32:M33)</f>
        <v>427127240</v>
      </c>
      <c r="O35" s="118">
        <f>SUM(O32:O33)</f>
        <v>472310913</v>
      </c>
    </row>
    <row r="36" spans="1:15" ht="6" customHeight="1">
      <c r="A36" s="89"/>
      <c r="I36" s="42"/>
      <c r="K36" s="118"/>
      <c r="M36" s="42"/>
    </row>
    <row r="37" spans="1:15" ht="16.5" customHeight="1">
      <c r="A37" s="89" t="s">
        <v>152</v>
      </c>
      <c r="I37" s="42"/>
      <c r="K37" s="118"/>
      <c r="M37" s="42"/>
    </row>
    <row r="38" spans="1:15" ht="16.5" customHeight="1">
      <c r="A38" s="84" t="s">
        <v>154</v>
      </c>
      <c r="B38" s="80"/>
      <c r="C38" s="84"/>
      <c r="D38" s="84"/>
      <c r="E38" s="84"/>
      <c r="F38" s="84"/>
      <c r="G38" s="84"/>
      <c r="I38" s="42"/>
      <c r="K38" s="118"/>
      <c r="M38" s="42"/>
    </row>
    <row r="39" spans="1:15" ht="16.5" customHeight="1">
      <c r="A39" s="80"/>
      <c r="B39" s="80" t="s">
        <v>153</v>
      </c>
      <c r="I39" s="42"/>
      <c r="K39" s="118"/>
      <c r="M39" s="42"/>
    </row>
    <row r="40" spans="1:15" ht="16.5" customHeight="1">
      <c r="A40" s="80"/>
      <c r="B40" s="80" t="s">
        <v>149</v>
      </c>
      <c r="C40" s="80"/>
      <c r="I40" s="42"/>
      <c r="K40" s="118"/>
      <c r="M40" s="42"/>
    </row>
    <row r="41" spans="1:15" ht="16.5" customHeight="1">
      <c r="A41" s="80"/>
      <c r="B41" s="80"/>
      <c r="C41" s="84" t="s">
        <v>192</v>
      </c>
      <c r="I41" s="42"/>
      <c r="K41" s="118"/>
      <c r="M41" s="42"/>
    </row>
    <row r="42" spans="1:15" ht="16.5" customHeight="1">
      <c r="A42" s="80"/>
      <c r="B42" s="80"/>
      <c r="C42" s="84" t="s">
        <v>155</v>
      </c>
      <c r="I42" s="220">
        <v>3216879</v>
      </c>
      <c r="J42" s="213"/>
      <c r="K42" s="261">
        <v>1291088</v>
      </c>
      <c r="L42" s="213"/>
      <c r="M42" s="220">
        <v>0</v>
      </c>
      <c r="N42" s="213"/>
      <c r="O42" s="261">
        <v>0</v>
      </c>
    </row>
    <row r="43" spans="1:15" ht="6" customHeight="1">
      <c r="A43" s="80"/>
      <c r="I43" s="42"/>
      <c r="K43" s="118"/>
      <c r="M43" s="42"/>
    </row>
    <row r="44" spans="1:15" ht="15" customHeight="1">
      <c r="A44" s="89" t="s">
        <v>124</v>
      </c>
      <c r="I44" s="42"/>
      <c r="K44" s="118"/>
      <c r="M44" s="42"/>
    </row>
    <row r="45" spans="1:15" ht="16.5" customHeight="1">
      <c r="A45" s="80"/>
      <c r="B45" s="89" t="s">
        <v>125</v>
      </c>
      <c r="G45" s="97"/>
      <c r="I45" s="54">
        <f>SUM(I38:I42)</f>
        <v>3216879</v>
      </c>
      <c r="K45" s="35">
        <f>SUM(K38:K42)</f>
        <v>1291088</v>
      </c>
      <c r="M45" s="53" t="s">
        <v>11</v>
      </c>
      <c r="N45" s="74"/>
      <c r="O45" s="152" t="s">
        <v>11</v>
      </c>
    </row>
    <row r="46" spans="1:15" ht="6" customHeight="1">
      <c r="A46" s="89"/>
      <c r="B46" s="80"/>
      <c r="I46" s="42"/>
      <c r="K46" s="118"/>
      <c r="M46" s="42"/>
    </row>
    <row r="47" spans="1:15" ht="15" customHeight="1" thickBot="1">
      <c r="A47" s="89" t="s">
        <v>126</v>
      </c>
      <c r="I47" s="58">
        <f>SUM(I35,I45)</f>
        <v>575975817</v>
      </c>
      <c r="K47" s="59">
        <f>SUM(K35,K45)</f>
        <v>370904936</v>
      </c>
      <c r="M47" s="58">
        <f>SUM(M35,M45)</f>
        <v>427127240</v>
      </c>
      <c r="O47" s="59">
        <f>SUM(O35,O45)</f>
        <v>472310913</v>
      </c>
    </row>
    <row r="48" spans="1:15" ht="16.5" customHeight="1" thickTop="1">
      <c r="A48" s="89"/>
      <c r="I48" s="74"/>
      <c r="K48" s="118"/>
    </row>
    <row r="49" spans="1:15" ht="16.5" customHeight="1">
      <c r="A49" s="89"/>
      <c r="I49" s="74"/>
      <c r="K49" s="118"/>
    </row>
    <row r="50" spans="1:15" ht="16.5" customHeight="1">
      <c r="A50" s="89"/>
      <c r="I50" s="74"/>
      <c r="K50" s="118"/>
    </row>
    <row r="51" spans="1:15" ht="16.5" customHeight="1">
      <c r="A51" s="89"/>
      <c r="I51" s="74"/>
      <c r="K51" s="118"/>
    </row>
    <row r="52" spans="1:15" ht="16.5" customHeight="1">
      <c r="A52" s="89"/>
      <c r="I52" s="74"/>
      <c r="K52" s="118"/>
    </row>
    <row r="53" spans="1:15" ht="16.5" customHeight="1">
      <c r="A53" s="89"/>
      <c r="I53" s="74"/>
      <c r="K53" s="118"/>
    </row>
    <row r="54" spans="1:15" ht="16.5" customHeight="1">
      <c r="A54" s="89"/>
      <c r="I54" s="74"/>
      <c r="K54" s="118"/>
    </row>
    <row r="55" spans="1:15" ht="16.5" customHeight="1">
      <c r="A55" s="89"/>
      <c r="I55" s="74"/>
      <c r="K55" s="118"/>
    </row>
    <row r="56" spans="1:15" ht="6.75" customHeight="1">
      <c r="A56" s="86"/>
      <c r="B56" s="80"/>
      <c r="I56" s="98"/>
      <c r="J56" s="99"/>
      <c r="K56" s="153"/>
      <c r="L56" s="99"/>
      <c r="M56" s="98"/>
      <c r="N56" s="99"/>
      <c r="O56" s="153"/>
    </row>
    <row r="57" spans="1:15" ht="21.95" customHeight="1">
      <c r="A57" s="100" t="str">
        <f>'2-4'!A159</f>
        <v>The accompanying notes on page 13 to 27 form part of this interim financial information.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4"/>
      <c r="L57" s="100"/>
      <c r="M57" s="100"/>
      <c r="N57" s="100"/>
      <c r="O57" s="14"/>
    </row>
    <row r="58" spans="1:15" s="89" customFormat="1" ht="16.149999999999999" customHeight="1">
      <c r="A58" s="89" t="str">
        <f>A1</f>
        <v>Com7 Public Company Limited</v>
      </c>
      <c r="K58" s="154"/>
      <c r="O58" s="154"/>
    </row>
    <row r="59" spans="1:15" ht="16.149999999999999" customHeight="1">
      <c r="A59" s="79" t="s">
        <v>43</v>
      </c>
    </row>
    <row r="60" spans="1:15" ht="16.149999999999999" customHeight="1">
      <c r="A60" s="81" t="str">
        <f>A3</f>
        <v>For the three-month period ended 30 September 2021</v>
      </c>
      <c r="B60" s="82"/>
      <c r="C60" s="82"/>
      <c r="D60" s="82"/>
      <c r="E60" s="82"/>
      <c r="F60" s="82"/>
      <c r="G60" s="82"/>
      <c r="H60" s="82"/>
      <c r="I60" s="82"/>
      <c r="J60" s="82"/>
      <c r="K60" s="1"/>
      <c r="L60" s="82"/>
      <c r="M60" s="93"/>
      <c r="N60" s="82"/>
      <c r="O60" s="120"/>
    </row>
    <row r="61" spans="1:15" ht="15.95" customHeight="1">
      <c r="A61" s="80"/>
    </row>
    <row r="62" spans="1:15" ht="15.95" customHeight="1">
      <c r="A62" s="80"/>
    </row>
    <row r="63" spans="1:15" ht="16.5" customHeight="1">
      <c r="A63" s="80"/>
      <c r="I63" s="279" t="s">
        <v>103</v>
      </c>
      <c r="J63" s="279"/>
      <c r="K63" s="279"/>
      <c r="L63" s="90"/>
      <c r="M63" s="279" t="s">
        <v>102</v>
      </c>
      <c r="N63" s="279"/>
      <c r="O63" s="279"/>
    </row>
    <row r="64" spans="1:15" ht="16.5" customHeight="1">
      <c r="A64" s="80"/>
      <c r="I64" s="278" t="s">
        <v>101</v>
      </c>
      <c r="J64" s="278"/>
      <c r="K64" s="278"/>
      <c r="L64" s="90"/>
      <c r="M64" s="278" t="s">
        <v>101</v>
      </c>
      <c r="N64" s="278"/>
      <c r="O64" s="278"/>
    </row>
    <row r="65" spans="1:15" ht="16.5" customHeight="1">
      <c r="A65" s="80"/>
      <c r="I65" s="85" t="s">
        <v>2</v>
      </c>
      <c r="K65" s="149" t="s">
        <v>2</v>
      </c>
      <c r="M65" s="85" t="s">
        <v>2</v>
      </c>
      <c r="O65" s="149" t="s">
        <v>2</v>
      </c>
    </row>
    <row r="66" spans="1:15" ht="16.5" customHeight="1">
      <c r="A66" s="80"/>
      <c r="H66" s="90"/>
      <c r="I66" s="106">
        <v>2021</v>
      </c>
      <c r="J66" s="62"/>
      <c r="K66" s="150">
        <v>2020</v>
      </c>
      <c r="L66" s="62"/>
      <c r="M66" s="106">
        <v>2021</v>
      </c>
      <c r="N66" s="62"/>
      <c r="O66" s="150">
        <v>2020</v>
      </c>
    </row>
    <row r="67" spans="1:15" ht="16.5" customHeight="1">
      <c r="A67" s="80"/>
      <c r="H67" s="90"/>
      <c r="I67" s="94" t="s">
        <v>6</v>
      </c>
      <c r="J67" s="90"/>
      <c r="K67" s="151" t="s">
        <v>6</v>
      </c>
      <c r="L67" s="90"/>
      <c r="M67" s="94" t="s">
        <v>6</v>
      </c>
      <c r="N67" s="90"/>
      <c r="O67" s="151" t="s">
        <v>6</v>
      </c>
    </row>
    <row r="68" spans="1:15" ht="16.5" customHeight="1">
      <c r="A68" s="89" t="s">
        <v>58</v>
      </c>
      <c r="B68" s="80"/>
      <c r="I68" s="42"/>
      <c r="K68" s="118"/>
      <c r="M68" s="42"/>
    </row>
    <row r="69" spans="1:15" ht="9.9499999999999993" customHeight="1">
      <c r="A69" s="80"/>
      <c r="B69" s="80"/>
      <c r="I69" s="42"/>
      <c r="K69" s="118"/>
      <c r="M69" s="42"/>
    </row>
    <row r="70" spans="1:15" ht="16.5" customHeight="1">
      <c r="A70" s="80" t="s">
        <v>59</v>
      </c>
      <c r="B70" s="80"/>
      <c r="I70" s="68">
        <v>570506991</v>
      </c>
      <c r="J70" s="213"/>
      <c r="K70" s="262">
        <v>372287597</v>
      </c>
      <c r="L70" s="213"/>
      <c r="M70" s="68">
        <v>427127240</v>
      </c>
      <c r="N70" s="213"/>
      <c r="O70" s="262">
        <v>472310913</v>
      </c>
    </row>
    <row r="71" spans="1:15" ht="16.5" customHeight="1">
      <c r="A71" s="80" t="s">
        <v>42</v>
      </c>
      <c r="B71" s="80"/>
      <c r="I71" s="220">
        <v>2251947</v>
      </c>
      <c r="J71" s="213"/>
      <c r="K71" s="261">
        <v>-2673749</v>
      </c>
      <c r="L71" s="213"/>
      <c r="M71" s="141">
        <v>0</v>
      </c>
      <c r="N71" s="263"/>
      <c r="O71" s="111">
        <v>0</v>
      </c>
    </row>
    <row r="72" spans="1:15" ht="6" customHeight="1">
      <c r="A72" s="86"/>
      <c r="I72" s="42"/>
      <c r="K72" s="118"/>
      <c r="M72" s="42"/>
    </row>
    <row r="73" spans="1:15" ht="16.5" customHeight="1" thickBot="1">
      <c r="A73" s="56"/>
      <c r="I73" s="58">
        <f>SUM(I70:I71)</f>
        <v>572758938</v>
      </c>
      <c r="K73" s="59">
        <f>SUM(K70:K71)</f>
        <v>369613848</v>
      </c>
      <c r="M73" s="58">
        <f>SUM(M70:M71)</f>
        <v>427127240</v>
      </c>
      <c r="O73" s="59">
        <f>SUM(O70:O71)</f>
        <v>472310913</v>
      </c>
    </row>
    <row r="74" spans="1:15" ht="16.5" customHeight="1" thickTop="1">
      <c r="A74" s="80"/>
      <c r="B74" s="80"/>
      <c r="I74" s="42"/>
      <c r="K74" s="118"/>
      <c r="M74" s="42"/>
    </row>
    <row r="75" spans="1:15" ht="16.5" customHeight="1">
      <c r="A75" s="89" t="s">
        <v>109</v>
      </c>
      <c r="I75" s="42"/>
      <c r="K75" s="118"/>
      <c r="M75" s="42"/>
    </row>
    <row r="76" spans="1:15" ht="16.5" customHeight="1">
      <c r="A76" s="89"/>
      <c r="B76" s="89" t="s">
        <v>110</v>
      </c>
      <c r="I76" s="42"/>
      <c r="K76" s="118"/>
      <c r="M76" s="42"/>
    </row>
    <row r="77" spans="1:15" ht="6" customHeight="1">
      <c r="A77" s="86"/>
      <c r="I77" s="42"/>
      <c r="K77" s="118"/>
      <c r="M77" s="42"/>
    </row>
    <row r="78" spans="1:15" ht="16.5" customHeight="1">
      <c r="A78" s="80" t="s">
        <v>59</v>
      </c>
      <c r="I78" s="68">
        <v>573723870</v>
      </c>
      <c r="J78" s="213"/>
      <c r="K78" s="262">
        <v>373578685</v>
      </c>
      <c r="L78" s="213"/>
      <c r="M78" s="68">
        <v>427127240</v>
      </c>
      <c r="N78" s="213"/>
      <c r="O78" s="262">
        <v>472310913</v>
      </c>
    </row>
    <row r="79" spans="1:15" ht="16.5" customHeight="1">
      <c r="A79" s="80" t="s">
        <v>42</v>
      </c>
      <c r="I79" s="220">
        <v>2251947</v>
      </c>
      <c r="J79" s="213"/>
      <c r="K79" s="261">
        <v>-2673749</v>
      </c>
      <c r="L79" s="213"/>
      <c r="M79" s="141">
        <v>0</v>
      </c>
      <c r="N79" s="213"/>
      <c r="O79" s="111">
        <v>0</v>
      </c>
    </row>
    <row r="80" spans="1:15" ht="6" customHeight="1">
      <c r="A80" s="86"/>
      <c r="I80" s="42"/>
      <c r="K80" s="118"/>
      <c r="M80" s="42"/>
    </row>
    <row r="81" spans="1:15" ht="16.5" customHeight="1" thickBot="1">
      <c r="A81" s="56"/>
      <c r="I81" s="58">
        <f>SUM(I78:I79)</f>
        <v>575975817</v>
      </c>
      <c r="K81" s="59">
        <f>SUM(K78:K79)</f>
        <v>370904936</v>
      </c>
      <c r="M81" s="58">
        <f>SUM(M78:M79)</f>
        <v>427127240</v>
      </c>
      <c r="O81" s="59">
        <f>SUM(O78:O79)</f>
        <v>472310913</v>
      </c>
    </row>
    <row r="82" spans="1:15" ht="16.5" customHeight="1" thickTop="1">
      <c r="A82" s="56"/>
      <c r="I82" s="163"/>
      <c r="K82" s="12"/>
      <c r="M82" s="163"/>
      <c r="O82" s="12"/>
    </row>
    <row r="83" spans="1:15" ht="16.5" customHeight="1">
      <c r="A83" s="56"/>
      <c r="I83" s="42"/>
      <c r="K83" s="118"/>
      <c r="M83" s="42"/>
    </row>
    <row r="84" spans="1:15" ht="16.5" customHeight="1">
      <c r="A84" s="89" t="s">
        <v>60</v>
      </c>
      <c r="I84" s="42"/>
      <c r="K84" s="118"/>
      <c r="M84" s="42"/>
    </row>
    <row r="85" spans="1:15" ht="6" customHeight="1">
      <c r="A85" s="86"/>
      <c r="I85" s="42"/>
      <c r="K85" s="118"/>
      <c r="M85" s="42"/>
    </row>
    <row r="86" spans="1:15" ht="16.5" customHeight="1">
      <c r="A86" s="86" t="s">
        <v>61</v>
      </c>
      <c r="B86" s="80" t="s">
        <v>62</v>
      </c>
      <c r="I86" s="55">
        <v>0.4799798475</v>
      </c>
      <c r="J86" s="99"/>
      <c r="K86" s="98">
        <v>0.31023966416666665</v>
      </c>
      <c r="L86" s="99"/>
      <c r="M86" s="55">
        <v>0.35593936666666665</v>
      </c>
      <c r="N86" s="99"/>
      <c r="O86" s="98">
        <v>0.39359242750000001</v>
      </c>
    </row>
    <row r="111" spans="1:15" ht="1.5" customHeight="1"/>
    <row r="112" spans="1:15" s="80" customFormat="1" ht="21.95" customHeight="1">
      <c r="A112" s="101" t="str">
        <f>A57</f>
        <v>The accompanying notes on page 13 to 27 form part of this interim financial information.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55"/>
      <c r="L112" s="101"/>
      <c r="M112" s="101"/>
      <c r="N112" s="101"/>
      <c r="O112" s="155"/>
    </row>
  </sheetData>
  <mergeCells count="8">
    <mergeCell ref="I64:K64"/>
    <mergeCell ref="M64:O64"/>
    <mergeCell ref="I6:K6"/>
    <mergeCell ref="M6:O6"/>
    <mergeCell ref="I7:K7"/>
    <mergeCell ref="M7:O7"/>
    <mergeCell ref="I63:K63"/>
    <mergeCell ref="M63:O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C664-29C9-4820-BB2C-1BCF0D8B1B4A}">
  <dimension ref="A1:O109"/>
  <sheetViews>
    <sheetView topLeftCell="A43" zoomScale="110" zoomScaleNormal="110" workbookViewId="0">
      <selection activeCell="C38" sqref="C38"/>
    </sheetView>
  </sheetViews>
  <sheetFormatPr defaultColWidth="9" defaultRowHeight="16.149999999999999" customHeight="1"/>
  <cols>
    <col min="1" max="3" width="1.7109375" style="73" customWidth="1"/>
    <col min="4" max="5" width="1.42578125" style="73" customWidth="1"/>
    <col min="6" max="6" width="25.5703125" style="73" customWidth="1"/>
    <col min="7" max="7" width="4.140625" style="73" customWidth="1"/>
    <col min="8" max="8" width="0.7109375" style="73" customWidth="1"/>
    <col min="9" max="9" width="13.42578125" style="73" customWidth="1"/>
    <col min="10" max="10" width="0.7109375" style="73" customWidth="1"/>
    <col min="11" max="11" width="13.42578125" style="116" customWidth="1"/>
    <col min="12" max="12" width="0.7109375" style="73" customWidth="1"/>
    <col min="13" max="13" width="13.42578125" style="74" customWidth="1"/>
    <col min="14" max="14" width="0.7109375" style="73" customWidth="1"/>
    <col min="15" max="15" width="13.42578125" style="118" customWidth="1"/>
    <col min="16" max="16384" width="9" style="73"/>
  </cols>
  <sheetData>
    <row r="1" spans="1:15" ht="16.149999999999999" customHeight="1">
      <c r="A1" s="79" t="s">
        <v>0</v>
      </c>
    </row>
    <row r="2" spans="1:15" ht="16.149999999999999" customHeight="1">
      <c r="A2" s="79" t="s">
        <v>43</v>
      </c>
    </row>
    <row r="3" spans="1:15" ht="16.149999999999999" customHeight="1">
      <c r="A3" s="81" t="s">
        <v>199</v>
      </c>
      <c r="B3" s="82"/>
      <c r="C3" s="82"/>
      <c r="D3" s="82"/>
      <c r="E3" s="82"/>
      <c r="F3" s="82"/>
      <c r="G3" s="82"/>
      <c r="H3" s="82"/>
      <c r="I3" s="82"/>
      <c r="J3" s="82"/>
      <c r="K3" s="1"/>
      <c r="L3" s="82"/>
      <c r="M3" s="93"/>
      <c r="N3" s="82"/>
      <c r="O3" s="120"/>
    </row>
    <row r="4" spans="1:15" ht="15.95" customHeight="1">
      <c r="A4" s="80"/>
    </row>
    <row r="5" spans="1:15" ht="15.95" customHeight="1">
      <c r="A5" s="80"/>
    </row>
    <row r="6" spans="1:15" ht="16.5" customHeight="1">
      <c r="A6" s="80"/>
      <c r="I6" s="279" t="s">
        <v>103</v>
      </c>
      <c r="J6" s="279"/>
      <c r="K6" s="279"/>
      <c r="L6" s="90"/>
      <c r="M6" s="279" t="s">
        <v>102</v>
      </c>
      <c r="N6" s="279"/>
      <c r="O6" s="279"/>
    </row>
    <row r="7" spans="1:15" ht="16.5" customHeight="1">
      <c r="A7" s="80"/>
      <c r="I7" s="278" t="s">
        <v>101</v>
      </c>
      <c r="J7" s="278"/>
      <c r="K7" s="278"/>
      <c r="L7" s="90"/>
      <c r="M7" s="278" t="s">
        <v>101</v>
      </c>
      <c r="N7" s="278"/>
      <c r="O7" s="278"/>
    </row>
    <row r="8" spans="1:15" ht="16.5" customHeight="1">
      <c r="A8" s="80"/>
      <c r="I8" s="85" t="s">
        <v>2</v>
      </c>
      <c r="K8" s="149" t="s">
        <v>2</v>
      </c>
      <c r="M8" s="85" t="s">
        <v>2</v>
      </c>
      <c r="O8" s="149" t="s">
        <v>2</v>
      </c>
    </row>
    <row r="9" spans="1:15" ht="16.5" customHeight="1">
      <c r="A9" s="80"/>
      <c r="H9" s="90"/>
      <c r="I9" s="106">
        <v>2021</v>
      </c>
      <c r="J9" s="62"/>
      <c r="K9" s="150">
        <v>2020</v>
      </c>
      <c r="L9" s="62"/>
      <c r="M9" s="106">
        <v>2021</v>
      </c>
      <c r="N9" s="62"/>
      <c r="O9" s="150">
        <v>2020</v>
      </c>
    </row>
    <row r="10" spans="1:15" ht="16.5" customHeight="1">
      <c r="A10" s="80"/>
      <c r="G10" s="139" t="s">
        <v>105</v>
      </c>
      <c r="H10" s="90"/>
      <c r="I10" s="94" t="s">
        <v>6</v>
      </c>
      <c r="J10" s="90"/>
      <c r="K10" s="151" t="s">
        <v>6</v>
      </c>
      <c r="L10" s="90"/>
      <c r="M10" s="94" t="s">
        <v>6</v>
      </c>
      <c r="N10" s="90"/>
      <c r="O10" s="151" t="s">
        <v>6</v>
      </c>
    </row>
    <row r="11" spans="1:15" ht="16.5" customHeight="1">
      <c r="A11" s="89" t="s">
        <v>44</v>
      </c>
      <c r="G11" s="90"/>
      <c r="H11" s="90"/>
      <c r="I11" s="140"/>
      <c r="J11" s="90"/>
      <c r="K11" s="10"/>
      <c r="L11" s="90"/>
      <c r="M11" s="95"/>
      <c r="N11" s="90"/>
      <c r="O11" s="156"/>
    </row>
    <row r="12" spans="1:15" ht="6" customHeight="1">
      <c r="A12" s="80"/>
      <c r="G12" s="90"/>
      <c r="H12" s="90"/>
      <c r="I12" s="140"/>
      <c r="J12" s="90"/>
      <c r="K12" s="10"/>
      <c r="L12" s="90"/>
      <c r="M12" s="95"/>
      <c r="N12" s="90"/>
      <c r="O12" s="156"/>
    </row>
    <row r="13" spans="1:15" ht="16.5" customHeight="1">
      <c r="A13" s="80" t="s">
        <v>45</v>
      </c>
      <c r="I13" s="68">
        <v>33567967782</v>
      </c>
      <c r="J13" s="213"/>
      <c r="K13" s="262">
        <v>24862096050</v>
      </c>
      <c r="L13" s="213"/>
      <c r="M13" s="68">
        <v>32740725142</v>
      </c>
      <c r="N13" s="213"/>
      <c r="O13" s="262">
        <v>24193999929</v>
      </c>
    </row>
    <row r="14" spans="1:15" ht="16.5" customHeight="1">
      <c r="A14" s="80" t="s">
        <v>113</v>
      </c>
      <c r="I14" s="68">
        <v>12982286</v>
      </c>
      <c r="J14" s="213"/>
      <c r="K14" s="262">
        <v>35204224</v>
      </c>
      <c r="L14" s="213"/>
      <c r="M14" s="68">
        <v>234333097</v>
      </c>
      <c r="N14" s="213"/>
      <c r="O14" s="262">
        <v>253785461</v>
      </c>
    </row>
    <row r="15" spans="1:15" ht="16.5" customHeight="1">
      <c r="A15" s="80" t="s">
        <v>191</v>
      </c>
      <c r="G15" s="88">
        <v>11.2</v>
      </c>
      <c r="I15" s="220">
        <v>68889350</v>
      </c>
      <c r="J15" s="213"/>
      <c r="K15" s="261">
        <v>80546378</v>
      </c>
      <c r="L15" s="213"/>
      <c r="M15" s="220">
        <v>0</v>
      </c>
      <c r="N15" s="213"/>
      <c r="O15" s="261" t="s">
        <v>11</v>
      </c>
    </row>
    <row r="16" spans="1:15" ht="6" customHeight="1">
      <c r="A16" s="80"/>
      <c r="I16" s="42"/>
      <c r="K16" s="118"/>
      <c r="M16" s="42"/>
    </row>
    <row r="17" spans="1:15" ht="16.5" customHeight="1">
      <c r="A17" s="89" t="s">
        <v>46</v>
      </c>
      <c r="I17" s="57">
        <f>SUM(I13:I15)</f>
        <v>33649839418</v>
      </c>
      <c r="K17" s="120">
        <f>SUM(K13:K15)</f>
        <v>24977846652</v>
      </c>
      <c r="M17" s="57">
        <f>SUM(M13:M15)</f>
        <v>32975058239</v>
      </c>
      <c r="O17" s="120">
        <f>SUM(O13:O15)</f>
        <v>24447785390</v>
      </c>
    </row>
    <row r="18" spans="1:15" ht="16.5" customHeight="1">
      <c r="A18" s="80"/>
      <c r="I18" s="42"/>
      <c r="K18" s="118"/>
      <c r="M18" s="42"/>
    </row>
    <row r="19" spans="1:15" ht="16.5" customHeight="1">
      <c r="A19" s="89" t="s">
        <v>47</v>
      </c>
      <c r="I19" s="128"/>
      <c r="M19" s="128"/>
      <c r="O19" s="116"/>
    </row>
    <row r="20" spans="1:15" ht="6" customHeight="1">
      <c r="I20" s="128"/>
      <c r="M20" s="128"/>
      <c r="O20" s="116"/>
    </row>
    <row r="21" spans="1:15" ht="16.5" customHeight="1">
      <c r="A21" s="80" t="s">
        <v>48</v>
      </c>
      <c r="B21" s="80"/>
      <c r="I21" s="68">
        <v>-28954060265</v>
      </c>
      <c r="J21" s="262"/>
      <c r="K21" s="262">
        <v>-21652106461</v>
      </c>
      <c r="L21" s="262"/>
      <c r="M21" s="68">
        <v>-28458247542</v>
      </c>
      <c r="N21" s="262"/>
      <c r="O21" s="262">
        <v>-21183750791</v>
      </c>
    </row>
    <row r="22" spans="1:15" ht="16.5" customHeight="1">
      <c r="A22" s="80" t="s">
        <v>49</v>
      </c>
      <c r="G22" s="13"/>
      <c r="I22" s="68">
        <v>-2060136083</v>
      </c>
      <c r="J22" s="213"/>
      <c r="K22" s="262">
        <v>-1676984335</v>
      </c>
      <c r="L22" s="213"/>
      <c r="M22" s="68">
        <v>-2118511876</v>
      </c>
      <c r="N22" s="262"/>
      <c r="O22" s="262">
        <v>-1681442845</v>
      </c>
    </row>
    <row r="23" spans="1:15" ht="16.5" customHeight="1">
      <c r="A23" s="80" t="s">
        <v>50</v>
      </c>
      <c r="G23" s="13"/>
      <c r="I23" s="68">
        <v>-552326614</v>
      </c>
      <c r="J23" s="213"/>
      <c r="K23" s="262">
        <v>-466015654</v>
      </c>
      <c r="L23" s="213"/>
      <c r="M23" s="68">
        <v>-495166567</v>
      </c>
      <c r="N23" s="262"/>
      <c r="O23" s="262">
        <v>-425624191</v>
      </c>
    </row>
    <row r="24" spans="1:15" ht="16.5" customHeight="1">
      <c r="A24" s="80" t="s">
        <v>140</v>
      </c>
      <c r="I24" s="220">
        <v>13971836</v>
      </c>
      <c r="J24" s="213"/>
      <c r="K24" s="261">
        <v>615913</v>
      </c>
      <c r="L24" s="213"/>
      <c r="M24" s="220">
        <v>13986776</v>
      </c>
      <c r="N24" s="213"/>
      <c r="O24" s="261">
        <v>806487</v>
      </c>
    </row>
    <row r="25" spans="1:15" ht="6" customHeight="1">
      <c r="A25" s="80"/>
      <c r="I25" s="42"/>
      <c r="K25" s="118"/>
      <c r="M25" s="42"/>
    </row>
    <row r="26" spans="1:15" ht="16.5" customHeight="1">
      <c r="A26" s="89" t="s">
        <v>51</v>
      </c>
      <c r="I26" s="57">
        <f>SUM(I21:I25)</f>
        <v>-31552551126</v>
      </c>
      <c r="K26" s="120">
        <f>SUM(K21:K25)</f>
        <v>-23794490537</v>
      </c>
      <c r="M26" s="57">
        <f>SUM(M21:M25)</f>
        <v>-31057939209</v>
      </c>
      <c r="O26" s="120">
        <f>SUM(O21:O25)</f>
        <v>-23290011340</v>
      </c>
    </row>
    <row r="27" spans="1:15" ht="16.5" customHeight="1">
      <c r="A27" s="80"/>
      <c r="I27" s="42"/>
      <c r="K27" s="118"/>
      <c r="M27" s="42"/>
    </row>
    <row r="28" spans="1:15" ht="16.5" customHeight="1">
      <c r="A28" s="89" t="s">
        <v>52</v>
      </c>
      <c r="I28" s="42"/>
      <c r="K28" s="118"/>
      <c r="M28" s="42"/>
    </row>
    <row r="29" spans="1:15" ht="16.5" customHeight="1">
      <c r="A29" s="89"/>
      <c r="B29" s="89" t="s">
        <v>53</v>
      </c>
      <c r="I29" s="42">
        <f>SUM(I17,I26)</f>
        <v>2097288292</v>
      </c>
      <c r="K29" s="118">
        <f>SUM(K17,K26)</f>
        <v>1183356115</v>
      </c>
      <c r="M29" s="42">
        <f>SUM(M17,M26)</f>
        <v>1917119030</v>
      </c>
      <c r="O29" s="118">
        <f>SUM(O17,O26)</f>
        <v>1157774050</v>
      </c>
    </row>
    <row r="30" spans="1:15" ht="16.5" customHeight="1">
      <c r="A30" s="80" t="s">
        <v>54</v>
      </c>
      <c r="I30" s="220">
        <v>-35027838</v>
      </c>
      <c r="J30" s="213"/>
      <c r="K30" s="261">
        <v>-43095275</v>
      </c>
      <c r="L30" s="213"/>
      <c r="M30" s="220">
        <v>-33469574</v>
      </c>
      <c r="N30" s="213"/>
      <c r="O30" s="261">
        <v>-44206819</v>
      </c>
    </row>
    <row r="31" spans="1:15" ht="6" customHeight="1">
      <c r="A31" s="80"/>
      <c r="I31" s="42"/>
      <c r="K31" s="118"/>
      <c r="M31" s="42"/>
    </row>
    <row r="32" spans="1:15" ht="16.5" customHeight="1">
      <c r="A32" s="89" t="s">
        <v>55</v>
      </c>
      <c r="I32" s="42">
        <f>SUM(I29:I30)</f>
        <v>2062260454</v>
      </c>
      <c r="K32" s="118">
        <f>SUM(K29:K30)</f>
        <v>1140260840</v>
      </c>
      <c r="M32" s="42">
        <f>SUM(M29:M30)</f>
        <v>1883649456</v>
      </c>
      <c r="O32" s="118">
        <f>SUM(O29:O30)</f>
        <v>1113567231</v>
      </c>
    </row>
    <row r="33" spans="1:15" ht="16.5" customHeight="1">
      <c r="A33" s="80" t="s">
        <v>56</v>
      </c>
      <c r="G33" s="97"/>
      <c r="I33" s="141">
        <v>-338815028</v>
      </c>
      <c r="J33" s="213"/>
      <c r="K33" s="111">
        <v>-212299764</v>
      </c>
      <c r="L33" s="213"/>
      <c r="M33" s="141">
        <v>-311561086</v>
      </c>
      <c r="N33" s="262"/>
      <c r="O33" s="111">
        <v>-181178782</v>
      </c>
    </row>
    <row r="34" spans="1:15" ht="6" customHeight="1">
      <c r="A34" s="89"/>
      <c r="I34" s="42"/>
      <c r="K34" s="118"/>
      <c r="M34" s="42"/>
    </row>
    <row r="35" spans="1:15" ht="16.5" customHeight="1">
      <c r="A35" s="89" t="s">
        <v>57</v>
      </c>
      <c r="I35" s="42">
        <f>SUM(I32:I33)</f>
        <v>1723445426</v>
      </c>
      <c r="K35" s="118">
        <f>SUM(K32:K33)</f>
        <v>927961076</v>
      </c>
      <c r="M35" s="42">
        <f>SUM(M32:M33)</f>
        <v>1572088370</v>
      </c>
      <c r="O35" s="118">
        <f>SUM(O32:O33)</f>
        <v>932388449</v>
      </c>
    </row>
    <row r="36" spans="1:15" ht="16.5" customHeight="1">
      <c r="A36" s="89"/>
      <c r="I36" s="42"/>
      <c r="K36" s="118"/>
      <c r="M36" s="42"/>
    </row>
    <row r="37" spans="1:15" ht="16.5" customHeight="1">
      <c r="A37" s="89" t="s">
        <v>152</v>
      </c>
      <c r="I37" s="42"/>
      <c r="K37" s="118"/>
      <c r="M37" s="42"/>
    </row>
    <row r="38" spans="1:15" ht="16.5" customHeight="1">
      <c r="A38" s="84" t="s">
        <v>154</v>
      </c>
      <c r="B38" s="80"/>
      <c r="C38" s="84"/>
      <c r="D38" s="84"/>
      <c r="E38" s="84"/>
      <c r="F38" s="84"/>
      <c r="G38" s="84"/>
      <c r="I38" s="42"/>
      <c r="K38" s="118"/>
      <c r="M38" s="42"/>
    </row>
    <row r="39" spans="1:15" ht="16.5" customHeight="1">
      <c r="A39" s="80"/>
      <c r="B39" s="80" t="s">
        <v>153</v>
      </c>
      <c r="I39" s="42"/>
      <c r="K39" s="118"/>
      <c r="M39" s="42"/>
    </row>
    <row r="40" spans="1:15" ht="16.5" customHeight="1">
      <c r="A40" s="80"/>
      <c r="B40" s="80" t="s">
        <v>149</v>
      </c>
      <c r="C40" s="80"/>
      <c r="I40" s="42"/>
      <c r="K40" s="118"/>
      <c r="M40" s="42"/>
    </row>
    <row r="41" spans="1:15" ht="16.5" customHeight="1">
      <c r="A41" s="80"/>
      <c r="B41" s="80"/>
      <c r="C41" s="84" t="s">
        <v>192</v>
      </c>
      <c r="I41" s="42"/>
      <c r="K41" s="118"/>
      <c r="M41" s="42"/>
    </row>
    <row r="42" spans="1:15" ht="16.5" customHeight="1">
      <c r="A42" s="80"/>
      <c r="B42" s="80"/>
      <c r="C42" s="84" t="s">
        <v>155</v>
      </c>
      <c r="G42" s="88">
        <v>11.2</v>
      </c>
      <c r="I42" s="220">
        <v>79409</v>
      </c>
      <c r="J42" s="213"/>
      <c r="K42" s="261">
        <v>-16243766</v>
      </c>
      <c r="L42" s="213"/>
      <c r="M42" s="220">
        <v>0</v>
      </c>
      <c r="N42" s="213"/>
      <c r="O42" s="261">
        <v>0</v>
      </c>
    </row>
    <row r="43" spans="1:15" ht="16.5" customHeight="1">
      <c r="A43" s="80"/>
      <c r="I43" s="42"/>
      <c r="K43" s="118"/>
      <c r="M43" s="42"/>
    </row>
    <row r="44" spans="1:15" ht="15" customHeight="1">
      <c r="A44" s="89" t="s">
        <v>124</v>
      </c>
      <c r="I44" s="42"/>
      <c r="K44" s="118"/>
      <c r="M44" s="42"/>
    </row>
    <row r="45" spans="1:15" ht="16.5" customHeight="1">
      <c r="A45" s="80"/>
      <c r="B45" s="89" t="s">
        <v>125</v>
      </c>
      <c r="G45" s="97"/>
      <c r="I45" s="54">
        <f>I42</f>
        <v>79409</v>
      </c>
      <c r="K45" s="35">
        <f>SUM(K37:K44)</f>
        <v>-16243766</v>
      </c>
      <c r="M45" s="220">
        <v>0</v>
      </c>
      <c r="N45" s="74"/>
      <c r="O45" s="35" t="s">
        <v>11</v>
      </c>
    </row>
    <row r="46" spans="1:15" ht="16.5" customHeight="1">
      <c r="A46" s="89"/>
      <c r="B46" s="80"/>
      <c r="I46" s="42"/>
      <c r="K46" s="118"/>
      <c r="M46" s="42"/>
    </row>
    <row r="47" spans="1:15" ht="15" customHeight="1" thickBot="1">
      <c r="A47" s="89" t="s">
        <v>126</v>
      </c>
      <c r="I47" s="58">
        <f>SUM(I35,I45)</f>
        <v>1723524835</v>
      </c>
      <c r="K47" s="59">
        <f>SUM(K35,K45)</f>
        <v>911717310</v>
      </c>
      <c r="M47" s="58">
        <f>SUM(M35,M45)</f>
        <v>1572088370</v>
      </c>
      <c r="O47" s="59">
        <f>SUM(O35,O45)</f>
        <v>932388449</v>
      </c>
    </row>
    <row r="48" spans="1:15" ht="16.5" customHeight="1" thickTop="1">
      <c r="A48" s="89"/>
      <c r="I48" s="74"/>
      <c r="K48" s="118"/>
    </row>
    <row r="49" spans="1:15" ht="16.5" customHeight="1">
      <c r="A49" s="89"/>
      <c r="I49" s="74"/>
      <c r="K49" s="118"/>
    </row>
    <row r="50" spans="1:15" ht="16.5" customHeight="1">
      <c r="A50" s="89"/>
      <c r="I50" s="74"/>
      <c r="K50" s="118"/>
    </row>
    <row r="51" spans="1:15" ht="16.5" customHeight="1">
      <c r="A51" s="89"/>
      <c r="I51" s="74"/>
      <c r="K51" s="118"/>
    </row>
    <row r="52" spans="1:15" ht="16.5" customHeight="1">
      <c r="A52" s="89"/>
      <c r="I52" s="74"/>
      <c r="K52" s="118"/>
    </row>
    <row r="53" spans="1:15" ht="16.5" customHeight="1">
      <c r="A53" s="89"/>
      <c r="I53" s="74"/>
      <c r="K53" s="118"/>
    </row>
    <row r="54" spans="1:15" ht="7.5" customHeight="1">
      <c r="A54" s="89"/>
      <c r="I54" s="74"/>
      <c r="K54" s="118"/>
    </row>
    <row r="55" spans="1:15" ht="21.95" customHeight="1">
      <c r="A55" s="100" t="str">
        <f>'P&amp;L 5-6 (3M)'!A112</f>
        <v>The accompanying notes on page 13 to 27 form part of this interim financial information.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4"/>
      <c r="L55" s="100"/>
      <c r="M55" s="100"/>
      <c r="N55" s="100"/>
      <c r="O55" s="14"/>
    </row>
    <row r="56" spans="1:15" s="89" customFormat="1" ht="16.149999999999999" customHeight="1">
      <c r="A56" s="89" t="str">
        <f>A1</f>
        <v>Com7 Public Company Limited</v>
      </c>
      <c r="K56" s="154"/>
      <c r="O56" s="154"/>
    </row>
    <row r="57" spans="1:15" ht="16.149999999999999" customHeight="1">
      <c r="A57" s="79" t="s">
        <v>43</v>
      </c>
    </row>
    <row r="58" spans="1:15" ht="16.149999999999999" customHeight="1">
      <c r="A58" s="81" t="str">
        <f>A3</f>
        <v>For the nine-month period ended 30 September 2021</v>
      </c>
      <c r="B58" s="82"/>
      <c r="C58" s="82"/>
      <c r="D58" s="82"/>
      <c r="E58" s="82"/>
      <c r="F58" s="82"/>
      <c r="G58" s="82"/>
      <c r="H58" s="82"/>
      <c r="I58" s="82"/>
      <c r="J58" s="82"/>
      <c r="K58" s="1"/>
      <c r="L58" s="82"/>
      <c r="M58" s="93"/>
      <c r="N58" s="82"/>
      <c r="O58" s="120"/>
    </row>
    <row r="59" spans="1:15" ht="15.95" customHeight="1">
      <c r="A59" s="80"/>
    </row>
    <row r="60" spans="1:15" ht="15.95" customHeight="1">
      <c r="A60" s="80"/>
    </row>
    <row r="61" spans="1:15" ht="16.5" customHeight="1">
      <c r="A61" s="80"/>
      <c r="I61" s="279" t="s">
        <v>103</v>
      </c>
      <c r="J61" s="279"/>
      <c r="K61" s="279"/>
      <c r="L61" s="90"/>
      <c r="M61" s="279" t="s">
        <v>102</v>
      </c>
      <c r="N61" s="279"/>
      <c r="O61" s="279"/>
    </row>
    <row r="62" spans="1:15" ht="16.5" customHeight="1">
      <c r="A62" s="80"/>
      <c r="I62" s="278" t="s">
        <v>101</v>
      </c>
      <c r="J62" s="278"/>
      <c r="K62" s="278"/>
      <c r="L62" s="90"/>
      <c r="M62" s="278" t="s">
        <v>101</v>
      </c>
      <c r="N62" s="278"/>
      <c r="O62" s="278"/>
    </row>
    <row r="63" spans="1:15" ht="16.5" customHeight="1">
      <c r="A63" s="80"/>
      <c r="I63" s="85" t="s">
        <v>2</v>
      </c>
      <c r="K63" s="149" t="s">
        <v>2</v>
      </c>
      <c r="M63" s="85" t="s">
        <v>2</v>
      </c>
      <c r="O63" s="149" t="s">
        <v>2</v>
      </c>
    </row>
    <row r="64" spans="1:15" ht="16.5" customHeight="1">
      <c r="A64" s="80"/>
      <c r="H64" s="90"/>
      <c r="I64" s="106">
        <v>2021</v>
      </c>
      <c r="J64" s="62"/>
      <c r="K64" s="150">
        <v>2020</v>
      </c>
      <c r="L64" s="62"/>
      <c r="M64" s="106">
        <v>2021</v>
      </c>
      <c r="N64" s="62"/>
      <c r="O64" s="150">
        <v>2020</v>
      </c>
    </row>
    <row r="65" spans="1:15" ht="16.5" customHeight="1">
      <c r="A65" s="80"/>
      <c r="H65" s="90"/>
      <c r="I65" s="94" t="s">
        <v>6</v>
      </c>
      <c r="J65" s="90"/>
      <c r="K65" s="151" t="s">
        <v>6</v>
      </c>
      <c r="L65" s="90"/>
      <c r="M65" s="94" t="s">
        <v>6</v>
      </c>
      <c r="N65" s="90"/>
      <c r="O65" s="151" t="s">
        <v>6</v>
      </c>
    </row>
    <row r="66" spans="1:15" ht="16.5" customHeight="1">
      <c r="A66" s="89" t="s">
        <v>58</v>
      </c>
      <c r="B66" s="80"/>
      <c r="I66" s="42"/>
      <c r="K66" s="118"/>
      <c r="M66" s="42"/>
    </row>
    <row r="67" spans="1:15" ht="9.9499999999999993" customHeight="1">
      <c r="A67" s="80"/>
      <c r="B67" s="80"/>
      <c r="I67" s="42"/>
      <c r="K67" s="118"/>
      <c r="M67" s="42"/>
    </row>
    <row r="68" spans="1:15" ht="16.5" customHeight="1">
      <c r="A68" s="80" t="s">
        <v>59</v>
      </c>
      <c r="B68" s="80"/>
      <c r="I68" s="68">
        <v>1723165311</v>
      </c>
      <c r="J68" s="213"/>
      <c r="K68" s="262">
        <v>934680107</v>
      </c>
      <c r="L68" s="213"/>
      <c r="M68" s="68">
        <v>1572088370</v>
      </c>
      <c r="N68" s="213"/>
      <c r="O68" s="262">
        <v>932388449</v>
      </c>
    </row>
    <row r="69" spans="1:15" ht="16.5" customHeight="1">
      <c r="A69" s="80" t="s">
        <v>42</v>
      </c>
      <c r="B69" s="80"/>
      <c r="I69" s="220">
        <v>280115</v>
      </c>
      <c r="J69" s="213"/>
      <c r="K69" s="261">
        <v>-6719031</v>
      </c>
      <c r="L69" s="213"/>
      <c r="M69" s="141">
        <v>0</v>
      </c>
      <c r="N69" s="263"/>
      <c r="O69" s="111">
        <v>0</v>
      </c>
    </row>
    <row r="70" spans="1:15" ht="6" customHeight="1">
      <c r="A70" s="86"/>
      <c r="I70" s="42"/>
      <c r="K70" s="118"/>
      <c r="M70" s="42"/>
    </row>
    <row r="71" spans="1:15" ht="16.5" customHeight="1" thickBot="1">
      <c r="A71" s="56"/>
      <c r="I71" s="58">
        <f>SUM(I68:I69)</f>
        <v>1723445426</v>
      </c>
      <c r="K71" s="59">
        <f>SUM(K68:K70)</f>
        <v>927961076</v>
      </c>
      <c r="M71" s="58">
        <f>SUM(M68:M69)</f>
        <v>1572088370</v>
      </c>
      <c r="O71" s="59">
        <f>SUM(O68:O70)</f>
        <v>932388449</v>
      </c>
    </row>
    <row r="72" spans="1:15" ht="16.5" customHeight="1" thickTop="1">
      <c r="A72" s="80"/>
      <c r="B72" s="80"/>
      <c r="I72" s="42"/>
      <c r="K72" s="118"/>
      <c r="M72" s="42"/>
    </row>
    <row r="73" spans="1:15" ht="16.5" customHeight="1">
      <c r="A73" s="89" t="s">
        <v>109</v>
      </c>
      <c r="I73" s="42"/>
      <c r="K73" s="118"/>
      <c r="M73" s="42"/>
    </row>
    <row r="74" spans="1:15" ht="16.5" customHeight="1">
      <c r="A74" s="89"/>
      <c r="B74" s="89" t="s">
        <v>110</v>
      </c>
      <c r="I74" s="42"/>
      <c r="K74" s="118"/>
      <c r="M74" s="42"/>
    </row>
    <row r="75" spans="1:15" ht="6" customHeight="1">
      <c r="A75" s="86"/>
      <c r="I75" s="42"/>
      <c r="K75" s="118"/>
      <c r="M75" s="42"/>
    </row>
    <row r="76" spans="1:15" ht="16.5" customHeight="1">
      <c r="A76" s="80" t="s">
        <v>59</v>
      </c>
      <c r="I76" s="68">
        <v>1723244720</v>
      </c>
      <c r="J76" s="213"/>
      <c r="K76" s="262">
        <v>918436341</v>
      </c>
      <c r="L76" s="213"/>
      <c r="M76" s="68">
        <v>1572088370</v>
      </c>
      <c r="N76" s="213"/>
      <c r="O76" s="262">
        <v>932388449</v>
      </c>
    </row>
    <row r="77" spans="1:15" ht="16.5" customHeight="1">
      <c r="A77" s="80" t="s">
        <v>42</v>
      </c>
      <c r="I77" s="220">
        <v>280115</v>
      </c>
      <c r="J77" s="213"/>
      <c r="K77" s="261">
        <v>-6719031</v>
      </c>
      <c r="L77" s="213"/>
      <c r="M77" s="141">
        <v>0</v>
      </c>
      <c r="N77" s="213"/>
      <c r="O77" s="111">
        <v>0</v>
      </c>
    </row>
    <row r="78" spans="1:15" ht="6" customHeight="1">
      <c r="A78" s="86"/>
      <c r="I78" s="42"/>
      <c r="K78" s="118"/>
      <c r="M78" s="42"/>
    </row>
    <row r="79" spans="1:15" ht="16.5" customHeight="1" thickBot="1">
      <c r="A79" s="56"/>
      <c r="I79" s="58">
        <f>SUM(I76:I77)</f>
        <v>1723524835</v>
      </c>
      <c r="K79" s="59">
        <f>SUM(K76:K77)</f>
        <v>911717310</v>
      </c>
      <c r="M79" s="58">
        <f>SUM(M76:M77)</f>
        <v>1572088370</v>
      </c>
      <c r="O79" s="59">
        <f>SUM(O76:O77)</f>
        <v>932388449</v>
      </c>
    </row>
    <row r="80" spans="1:15" ht="16.5" customHeight="1" thickTop="1">
      <c r="A80" s="56"/>
      <c r="I80" s="163"/>
      <c r="K80" s="12"/>
      <c r="M80" s="163"/>
      <c r="O80" s="12"/>
    </row>
    <row r="81" spans="1:15" ht="16.5" customHeight="1">
      <c r="A81" s="56"/>
      <c r="I81" s="42"/>
      <c r="K81" s="118"/>
      <c r="M81" s="42"/>
    </row>
    <row r="82" spans="1:15" ht="16.5" customHeight="1">
      <c r="A82" s="89" t="s">
        <v>60</v>
      </c>
      <c r="I82" s="42"/>
      <c r="K82" s="118"/>
      <c r="M82" s="42"/>
    </row>
    <row r="83" spans="1:15" ht="6" customHeight="1">
      <c r="A83" s="86"/>
      <c r="I83" s="42"/>
      <c r="K83" s="118"/>
      <c r="M83" s="42"/>
    </row>
    <row r="84" spans="1:15" ht="16.5" customHeight="1">
      <c r="A84" s="86" t="s">
        <v>61</v>
      </c>
      <c r="B84" s="80" t="s">
        <v>62</v>
      </c>
      <c r="I84" s="55">
        <f>+I79/1200000000</f>
        <v>1.4362706958333333</v>
      </c>
      <c r="J84" s="99"/>
      <c r="K84" s="153">
        <v>0.77890008916666664</v>
      </c>
      <c r="L84" s="99"/>
      <c r="M84" s="55">
        <f>+M79/1200000000</f>
        <v>1.3100736416666667</v>
      </c>
      <c r="N84" s="99"/>
      <c r="O84" s="153">
        <v>0.77699037416666672</v>
      </c>
    </row>
    <row r="85" spans="1:15" ht="16.5" customHeight="1"/>
    <row r="86" spans="1:15" ht="16.5" customHeight="1"/>
    <row r="87" spans="1:15" ht="16.5" customHeight="1"/>
    <row r="88" spans="1:15" ht="16.5" customHeight="1"/>
    <row r="89" spans="1:15" ht="16.5" customHeight="1"/>
    <row r="90" spans="1:15" ht="16.5" customHeight="1"/>
    <row r="91" spans="1:15" ht="16.5" customHeight="1"/>
    <row r="92" spans="1:15" ht="16.5" customHeight="1"/>
    <row r="93" spans="1:15" ht="16.5" customHeight="1"/>
    <row r="94" spans="1:15" ht="16.5" customHeight="1"/>
    <row r="95" spans="1:15" ht="16.5" customHeight="1"/>
    <row r="96" spans="1:15" ht="16.5" customHeight="1"/>
    <row r="97" spans="1:15" ht="16.5" customHeight="1"/>
    <row r="98" spans="1:15" ht="16.5" customHeight="1"/>
    <row r="99" spans="1:15" ht="16.5" customHeight="1"/>
    <row r="100" spans="1:15" ht="16.5" customHeight="1"/>
    <row r="101" spans="1:15" ht="16.5" customHeight="1"/>
    <row r="102" spans="1:15" ht="16.5" customHeight="1"/>
    <row r="103" spans="1:15" ht="16.5" customHeight="1"/>
    <row r="104" spans="1:15" ht="16.5" customHeight="1"/>
    <row r="105" spans="1:15" ht="16.5" customHeight="1"/>
    <row r="106" spans="1:15" ht="16.5" customHeight="1"/>
    <row r="107" spans="1:15" ht="16.5" customHeight="1"/>
    <row r="108" spans="1:15" ht="9" customHeight="1"/>
    <row r="109" spans="1:15" s="80" customFormat="1" ht="21.95" customHeight="1">
      <c r="A109" s="101" t="str">
        <f>A55</f>
        <v>The accompanying notes on page 13 to 27 form part of this interim financial information.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55"/>
      <c r="L109" s="101"/>
      <c r="M109" s="101"/>
      <c r="N109" s="101"/>
      <c r="O109" s="155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B939-D16C-4AB4-85B6-882FCB28D20B}">
  <dimension ref="A1:Q41"/>
  <sheetViews>
    <sheetView topLeftCell="A19" zoomScale="115" zoomScaleNormal="115" zoomScaleSheetLayoutView="100" workbookViewId="0">
      <selection activeCell="A32" sqref="A32"/>
    </sheetView>
  </sheetViews>
  <sheetFormatPr defaultColWidth="9.140625" defaultRowHeight="16.5" customHeight="1"/>
  <cols>
    <col min="1" max="1" width="40.42578125" style="56" customWidth="1"/>
    <col min="2" max="2" width="1.140625" style="56" customWidth="1"/>
    <col min="3" max="3" width="4.85546875" style="56" customWidth="1"/>
    <col min="4" max="4" width="0.85546875" style="84" customWidth="1"/>
    <col min="5" max="5" width="12.7109375" style="84" customWidth="1"/>
    <col min="6" max="6" width="0.85546875" style="84" customWidth="1"/>
    <col min="7" max="7" width="13.140625" style="84" customWidth="1"/>
    <col min="8" max="8" width="0.85546875" style="84" customWidth="1"/>
    <col min="9" max="9" width="12.7109375" style="84" customWidth="1"/>
    <col min="10" max="10" width="0.85546875" style="84" customWidth="1"/>
    <col min="11" max="11" width="13.28515625" style="84" customWidth="1"/>
    <col min="12" max="12" width="0.85546875" style="84" customWidth="1"/>
    <col min="13" max="13" width="17.7109375" style="84" customWidth="1"/>
    <col min="14" max="14" width="0.85546875" style="84" customWidth="1"/>
    <col min="15" max="15" width="12.5703125" style="84" customWidth="1"/>
    <col min="16" max="16" width="0.85546875" style="84" customWidth="1"/>
    <col min="17" max="17" width="13" style="84" customWidth="1"/>
    <col min="18" max="16384" width="9.140625" style="56"/>
  </cols>
  <sheetData>
    <row r="1" spans="1:17" ht="16.5" customHeight="1">
      <c r="A1" s="86" t="s">
        <v>0</v>
      </c>
      <c r="B1" s="86"/>
    </row>
    <row r="2" spans="1:17" ht="16.5" customHeight="1">
      <c r="A2" s="86" t="s">
        <v>97</v>
      </c>
      <c r="B2" s="86"/>
    </row>
    <row r="3" spans="1:17" ht="16.5" customHeight="1">
      <c r="A3" s="102" t="str">
        <f>'P&amp;L 7-8 (9M)'!A58</f>
        <v>For the nine-month period ended 30 September 2021</v>
      </c>
      <c r="B3" s="102"/>
      <c r="C3" s="87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11.1" customHeight="1"/>
    <row r="5" spans="1:17" s="103" customFormat="1" ht="11.1" customHeight="1"/>
    <row r="6" spans="1:17" s="169" customFormat="1" ht="15" customHeight="1">
      <c r="A6" s="168"/>
      <c r="B6" s="168"/>
      <c r="C6" s="168"/>
      <c r="D6" s="168"/>
      <c r="E6" s="280" t="s">
        <v>99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7" s="169" customFormat="1" ht="15" customHeight="1">
      <c r="A7" s="168"/>
      <c r="B7" s="168"/>
      <c r="C7" s="168"/>
      <c r="D7" s="168"/>
      <c r="E7" s="281" t="s">
        <v>63</v>
      </c>
      <c r="F7" s="281"/>
      <c r="G7" s="281"/>
      <c r="H7" s="281"/>
      <c r="I7" s="281"/>
      <c r="J7" s="281"/>
      <c r="K7" s="281"/>
      <c r="L7" s="281"/>
      <c r="M7" s="281"/>
      <c r="N7" s="170"/>
      <c r="O7" s="171"/>
      <c r="P7" s="171"/>
      <c r="Q7" s="171"/>
    </row>
    <row r="8" spans="1:17" s="169" customFormat="1" ht="15" customHeight="1">
      <c r="A8" s="168"/>
      <c r="B8" s="168"/>
      <c r="C8" s="168"/>
      <c r="D8" s="172"/>
      <c r="E8" s="170"/>
      <c r="F8" s="170"/>
      <c r="G8" s="170"/>
      <c r="H8" s="170"/>
      <c r="L8" s="170"/>
      <c r="M8" s="173" t="s">
        <v>156</v>
      </c>
      <c r="N8" s="170"/>
      <c r="O8" s="171"/>
      <c r="P8" s="171"/>
      <c r="Q8" s="171"/>
    </row>
    <row r="9" spans="1:17" s="169" customFormat="1" ht="15" customHeight="1">
      <c r="A9" s="168"/>
      <c r="B9" s="168"/>
      <c r="C9" s="168"/>
      <c r="D9" s="168"/>
      <c r="I9" s="282" t="s">
        <v>37</v>
      </c>
      <c r="J9" s="282"/>
      <c r="K9" s="282"/>
      <c r="L9" s="168"/>
      <c r="M9" s="174" t="s">
        <v>157</v>
      </c>
      <c r="N9" s="168"/>
    </row>
    <row r="10" spans="1:17" s="169" customFormat="1" ht="15" customHeight="1">
      <c r="A10" s="168"/>
      <c r="B10" s="168"/>
      <c r="C10" s="168"/>
      <c r="D10" s="168"/>
      <c r="E10" s="173" t="s">
        <v>184</v>
      </c>
      <c r="L10" s="168"/>
      <c r="M10" s="172" t="s">
        <v>158</v>
      </c>
      <c r="N10" s="168"/>
    </row>
    <row r="11" spans="1:17" s="169" customFormat="1" ht="15" customHeight="1">
      <c r="A11" s="168"/>
      <c r="B11" s="168"/>
      <c r="C11" s="168"/>
      <c r="D11" s="168"/>
      <c r="E11" s="172" t="s">
        <v>183</v>
      </c>
      <c r="F11" s="168"/>
      <c r="G11" s="172" t="s">
        <v>65</v>
      </c>
      <c r="H11" s="168"/>
      <c r="I11" s="172" t="s">
        <v>66</v>
      </c>
      <c r="J11" s="168"/>
      <c r="L11" s="168"/>
      <c r="M11" s="172" t="s">
        <v>159</v>
      </c>
      <c r="N11" s="168"/>
      <c r="O11" s="172" t="s">
        <v>67</v>
      </c>
      <c r="P11" s="168"/>
      <c r="Q11" s="172" t="s">
        <v>68</v>
      </c>
    </row>
    <row r="12" spans="1:17" s="169" customFormat="1" ht="15" customHeight="1">
      <c r="A12" s="168"/>
      <c r="B12" s="168"/>
      <c r="C12" s="168"/>
      <c r="D12" s="168"/>
      <c r="E12" s="173" t="s">
        <v>69</v>
      </c>
      <c r="F12" s="168"/>
      <c r="G12" s="172" t="s">
        <v>70</v>
      </c>
      <c r="H12" s="168"/>
      <c r="I12" s="172" t="s">
        <v>71</v>
      </c>
      <c r="J12" s="168"/>
      <c r="K12" s="172" t="s">
        <v>39</v>
      </c>
      <c r="L12" s="168"/>
      <c r="M12" s="172" t="s">
        <v>194</v>
      </c>
      <c r="N12" s="168"/>
      <c r="O12" s="172" t="s">
        <v>72</v>
      </c>
      <c r="P12" s="168"/>
      <c r="Q12" s="173" t="s">
        <v>96</v>
      </c>
    </row>
    <row r="13" spans="1:17" s="169" customFormat="1" ht="15" customHeight="1">
      <c r="A13" s="168"/>
      <c r="B13" s="168"/>
      <c r="C13" s="272" t="s">
        <v>5</v>
      </c>
      <c r="D13" s="168"/>
      <c r="E13" s="175" t="s">
        <v>6</v>
      </c>
      <c r="F13" s="168"/>
      <c r="G13" s="175" t="s">
        <v>6</v>
      </c>
      <c r="H13" s="168"/>
      <c r="I13" s="175" t="s">
        <v>6</v>
      </c>
      <c r="J13" s="168"/>
      <c r="K13" s="175" t="s">
        <v>6</v>
      </c>
      <c r="L13" s="168"/>
      <c r="M13" s="175" t="s">
        <v>6</v>
      </c>
      <c r="N13" s="168"/>
      <c r="O13" s="175" t="s">
        <v>6</v>
      </c>
      <c r="P13" s="168"/>
      <c r="Q13" s="175" t="s">
        <v>6</v>
      </c>
    </row>
    <row r="14" spans="1:17" s="180" customFormat="1" ht="6" customHeight="1">
      <c r="A14" s="176"/>
      <c r="B14" s="176"/>
      <c r="C14" s="177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7" s="180" customFormat="1" ht="15" customHeight="1">
      <c r="A15" s="181" t="s">
        <v>146</v>
      </c>
      <c r="B15" s="181"/>
      <c r="C15" s="182"/>
      <c r="D15" s="183"/>
      <c r="E15" s="183">
        <v>300000000</v>
      </c>
      <c r="F15" s="184"/>
      <c r="G15" s="183">
        <v>898760685</v>
      </c>
      <c r="H15" s="184"/>
      <c r="I15" s="183">
        <v>30000000</v>
      </c>
      <c r="J15" s="184"/>
      <c r="K15" s="183">
        <v>2116298969</v>
      </c>
      <c r="L15" s="184"/>
      <c r="M15" s="183" t="s">
        <v>11</v>
      </c>
      <c r="N15" s="184"/>
      <c r="O15" s="183">
        <v>2365605</v>
      </c>
      <c r="P15" s="184"/>
      <c r="Q15" s="183">
        <v>3347425259</v>
      </c>
    </row>
    <row r="16" spans="1:17" s="180" customFormat="1" ht="15" customHeight="1">
      <c r="A16" s="185" t="s">
        <v>73</v>
      </c>
      <c r="B16" s="185"/>
      <c r="C16" s="182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</row>
    <row r="17" spans="1:17" s="180" customFormat="1" ht="15" customHeight="1">
      <c r="A17" s="176" t="s">
        <v>160</v>
      </c>
      <c r="B17" s="185"/>
      <c r="C17" s="182"/>
      <c r="D17" s="184"/>
      <c r="E17" s="186">
        <v>0</v>
      </c>
      <c r="F17" s="184"/>
      <c r="G17" s="186">
        <v>0</v>
      </c>
      <c r="H17" s="184"/>
      <c r="I17" s="186">
        <v>0</v>
      </c>
      <c r="J17" s="184"/>
      <c r="K17" s="184">
        <v>-960000000</v>
      </c>
      <c r="L17" s="184"/>
      <c r="M17" s="186">
        <v>0</v>
      </c>
      <c r="N17" s="184"/>
      <c r="O17" s="186">
        <v>0</v>
      </c>
      <c r="P17" s="184"/>
      <c r="Q17" s="186">
        <v>-960000000</v>
      </c>
    </row>
    <row r="18" spans="1:17" s="180" customFormat="1" ht="15" customHeight="1">
      <c r="A18" s="180" t="s">
        <v>57</v>
      </c>
      <c r="C18" s="182"/>
      <c r="D18" s="186"/>
      <c r="E18" s="186">
        <v>0</v>
      </c>
      <c r="F18" s="186"/>
      <c r="G18" s="186">
        <v>0</v>
      </c>
      <c r="H18" s="186"/>
      <c r="I18" s="186">
        <v>0</v>
      </c>
      <c r="J18" s="186"/>
      <c r="K18" s="186">
        <v>934680107</v>
      </c>
      <c r="L18" s="184"/>
      <c r="M18" s="186">
        <v>0</v>
      </c>
      <c r="N18" s="184"/>
      <c r="O18" s="186">
        <v>-6719031</v>
      </c>
      <c r="P18" s="184"/>
      <c r="Q18" s="186">
        <v>927961076</v>
      </c>
    </row>
    <row r="19" spans="1:17" s="180" customFormat="1" ht="15" customHeight="1">
      <c r="A19" s="180" t="s">
        <v>195</v>
      </c>
      <c r="C19" s="182"/>
      <c r="D19" s="186"/>
      <c r="E19" s="186"/>
      <c r="F19" s="186"/>
      <c r="G19" s="186"/>
      <c r="H19" s="186"/>
      <c r="I19" s="186"/>
      <c r="J19" s="186"/>
      <c r="K19" s="186"/>
      <c r="L19" s="184"/>
      <c r="M19" s="186"/>
      <c r="N19" s="184"/>
      <c r="O19" s="186"/>
      <c r="P19" s="184"/>
      <c r="Q19" s="186"/>
    </row>
    <row r="20" spans="1:17" s="180" customFormat="1" ht="15" customHeight="1">
      <c r="A20" s="180" t="s">
        <v>161</v>
      </c>
      <c r="C20" s="182"/>
      <c r="D20" s="186"/>
      <c r="E20" s="186">
        <v>0</v>
      </c>
      <c r="F20" s="186"/>
      <c r="G20" s="186">
        <v>0</v>
      </c>
      <c r="H20" s="186"/>
      <c r="I20" s="186">
        <v>0</v>
      </c>
      <c r="J20" s="186"/>
      <c r="K20" s="186">
        <v>0</v>
      </c>
      <c r="L20" s="184"/>
      <c r="M20" s="186">
        <v>-16243766</v>
      </c>
      <c r="N20" s="184"/>
      <c r="O20" s="186">
        <v>0</v>
      </c>
      <c r="P20" s="184"/>
      <c r="Q20" s="186">
        <v>-16243766</v>
      </c>
    </row>
    <row r="21" spans="1:17" s="180" customFormat="1" ht="15" customHeight="1">
      <c r="A21" s="180" t="s">
        <v>162</v>
      </c>
      <c r="C21" s="182"/>
      <c r="D21" s="186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</row>
    <row r="22" spans="1:17" s="180" customFormat="1" ht="15" customHeight="1">
      <c r="A22" s="176" t="s">
        <v>163</v>
      </c>
      <c r="C22" s="182"/>
      <c r="D22" s="186"/>
      <c r="E22" s="186">
        <v>0</v>
      </c>
      <c r="F22" s="187"/>
      <c r="G22" s="186">
        <v>0</v>
      </c>
      <c r="H22" s="187"/>
      <c r="I22" s="186">
        <v>0</v>
      </c>
      <c r="J22" s="187"/>
      <c r="K22" s="186">
        <v>0</v>
      </c>
      <c r="L22" s="187"/>
      <c r="M22" s="186">
        <v>0</v>
      </c>
      <c r="N22" s="187"/>
      <c r="O22" s="187">
        <v>6606465</v>
      </c>
      <c r="P22" s="187"/>
      <c r="Q22" s="187">
        <v>6606465</v>
      </c>
    </row>
    <row r="23" spans="1:17" s="180" customFormat="1" ht="15" customHeight="1">
      <c r="A23" s="176" t="s">
        <v>202</v>
      </c>
      <c r="B23" s="176"/>
      <c r="C23" s="188"/>
      <c r="D23" s="183"/>
      <c r="E23" s="189" t="s">
        <v>11</v>
      </c>
      <c r="F23" s="186"/>
      <c r="G23" s="189" t="s">
        <v>11</v>
      </c>
      <c r="H23" s="186"/>
      <c r="I23" s="189" t="s">
        <v>11</v>
      </c>
      <c r="J23" s="186"/>
      <c r="K23" s="189" t="s">
        <v>11</v>
      </c>
      <c r="L23" s="184"/>
      <c r="M23" s="189" t="s">
        <v>11</v>
      </c>
      <c r="N23" s="184"/>
      <c r="O23" s="189">
        <v>-1572142</v>
      </c>
      <c r="P23" s="184"/>
      <c r="Q23" s="189">
        <v>-1572142</v>
      </c>
    </row>
    <row r="24" spans="1:17" s="180" customFormat="1" ht="6" customHeight="1">
      <c r="A24" s="176"/>
      <c r="B24" s="176"/>
      <c r="C24" s="188"/>
      <c r="D24" s="183"/>
      <c r="E24" s="186"/>
      <c r="F24" s="186"/>
      <c r="G24" s="186"/>
      <c r="H24" s="186"/>
      <c r="I24" s="186"/>
      <c r="J24" s="186"/>
      <c r="K24" s="186"/>
      <c r="L24" s="184"/>
      <c r="M24" s="186"/>
      <c r="N24" s="184"/>
      <c r="O24" s="186"/>
      <c r="P24" s="184"/>
      <c r="Q24" s="186"/>
    </row>
    <row r="25" spans="1:17" s="180" customFormat="1" ht="15" customHeight="1" thickBot="1">
      <c r="A25" s="181" t="s">
        <v>200</v>
      </c>
      <c r="B25" s="181"/>
      <c r="C25" s="182"/>
      <c r="D25" s="184"/>
      <c r="E25" s="190">
        <f>SUM(E15:E24)</f>
        <v>300000000</v>
      </c>
      <c r="F25" s="184"/>
      <c r="G25" s="190">
        <f>SUM(G15:G24)</f>
        <v>898760685</v>
      </c>
      <c r="H25" s="184"/>
      <c r="I25" s="190">
        <f>SUM(I15:I24)</f>
        <v>30000000</v>
      </c>
      <c r="J25" s="184"/>
      <c r="K25" s="190">
        <f>SUM(K15:K24)</f>
        <v>2090979076</v>
      </c>
      <c r="L25" s="184"/>
      <c r="M25" s="191">
        <f>SUM(M15:M24)</f>
        <v>-16243766</v>
      </c>
      <c r="N25" s="184"/>
      <c r="O25" s="191">
        <f>SUM(O15:O24)</f>
        <v>680897</v>
      </c>
      <c r="P25" s="184"/>
      <c r="Q25" s="190">
        <f>SUM(E25:P25)</f>
        <v>3304176892</v>
      </c>
    </row>
    <row r="26" spans="1:17" s="180" customFormat="1" ht="6" customHeight="1" thickTop="1">
      <c r="A26" s="181"/>
      <c r="B26" s="181"/>
      <c r="C26" s="176"/>
      <c r="D26" s="192"/>
      <c r="E26" s="193"/>
      <c r="F26" s="192"/>
      <c r="G26" s="193"/>
      <c r="H26" s="192"/>
      <c r="I26" s="193"/>
      <c r="J26" s="192"/>
      <c r="K26" s="193"/>
      <c r="L26" s="192"/>
      <c r="M26" s="194"/>
      <c r="N26" s="192"/>
      <c r="O26" s="194"/>
      <c r="P26" s="192"/>
      <c r="Q26" s="193"/>
    </row>
    <row r="27" spans="1:17" s="180" customFormat="1" ht="6" customHeight="1">
      <c r="A27" s="181"/>
      <c r="B27" s="181"/>
      <c r="C27" s="176"/>
      <c r="D27" s="192"/>
      <c r="E27" s="193"/>
      <c r="F27" s="192"/>
      <c r="G27" s="193"/>
      <c r="H27" s="192"/>
      <c r="I27" s="193"/>
      <c r="J27" s="192"/>
      <c r="K27" s="193"/>
      <c r="L27" s="192"/>
      <c r="M27" s="194"/>
      <c r="N27" s="192"/>
      <c r="O27" s="194"/>
      <c r="P27" s="192"/>
      <c r="Q27" s="193"/>
    </row>
    <row r="28" spans="1:17" s="180" customFormat="1" ht="15" customHeight="1">
      <c r="A28" s="181" t="s">
        <v>150</v>
      </c>
      <c r="B28" s="181"/>
      <c r="C28" s="176"/>
      <c r="D28" s="193"/>
      <c r="E28" s="196">
        <v>300000000</v>
      </c>
      <c r="F28" s="192"/>
      <c r="G28" s="196">
        <v>898760685</v>
      </c>
      <c r="H28" s="192"/>
      <c r="I28" s="196">
        <v>30000000</v>
      </c>
      <c r="J28" s="192"/>
      <c r="K28" s="196">
        <v>2638332874</v>
      </c>
      <c r="L28" s="192"/>
      <c r="M28" s="196">
        <v>-14799778</v>
      </c>
      <c r="N28" s="192"/>
      <c r="O28" s="196">
        <v>18534789</v>
      </c>
      <c r="P28" s="192"/>
      <c r="Q28" s="195">
        <f>SUM(E28:P28)</f>
        <v>3870828570</v>
      </c>
    </row>
    <row r="29" spans="1:17" s="180" customFormat="1" ht="15" customHeight="1">
      <c r="A29" s="185" t="s">
        <v>73</v>
      </c>
      <c r="B29" s="185"/>
      <c r="C29" s="176"/>
      <c r="D29" s="192"/>
      <c r="E29" s="196"/>
      <c r="F29" s="192"/>
      <c r="G29" s="196"/>
      <c r="H29" s="192"/>
      <c r="I29" s="196"/>
      <c r="J29" s="192"/>
      <c r="K29" s="196"/>
      <c r="L29" s="192"/>
      <c r="M29" s="196"/>
      <c r="N29" s="192"/>
      <c r="O29" s="196"/>
      <c r="P29" s="192"/>
      <c r="Q29" s="196"/>
    </row>
    <row r="30" spans="1:17" s="180" customFormat="1" ht="15" customHeight="1">
      <c r="A30" s="176" t="s">
        <v>160</v>
      </c>
      <c r="B30" s="185"/>
      <c r="C30" s="197">
        <v>17</v>
      </c>
      <c r="D30" s="192"/>
      <c r="E30" s="198">
        <v>0</v>
      </c>
      <c r="F30" s="192"/>
      <c r="G30" s="198">
        <v>0</v>
      </c>
      <c r="H30" s="192"/>
      <c r="I30" s="198">
        <v>0</v>
      </c>
      <c r="J30" s="192"/>
      <c r="K30" s="196">
        <v>-1200000000</v>
      </c>
      <c r="L30" s="192"/>
      <c r="M30" s="198">
        <v>0</v>
      </c>
      <c r="N30" s="192"/>
      <c r="O30" s="198">
        <v>0</v>
      </c>
      <c r="P30" s="192"/>
      <c r="Q30" s="198">
        <f>SUM(E30:O30)</f>
        <v>-1200000000</v>
      </c>
    </row>
    <row r="31" spans="1:17" s="180" customFormat="1" ht="15" customHeight="1">
      <c r="A31" s="180" t="s">
        <v>57</v>
      </c>
      <c r="C31" s="176"/>
      <c r="D31" s="194"/>
      <c r="E31" s="198">
        <v>0</v>
      </c>
      <c r="F31" s="192"/>
      <c r="G31" s="198">
        <v>0</v>
      </c>
      <c r="H31" s="192"/>
      <c r="I31" s="198">
        <v>0</v>
      </c>
      <c r="J31" s="192"/>
      <c r="K31" s="198">
        <v>1723165311</v>
      </c>
      <c r="L31" s="192"/>
      <c r="M31" s="198">
        <v>0</v>
      </c>
      <c r="N31" s="192"/>
      <c r="O31" s="198">
        <v>280115</v>
      </c>
      <c r="P31" s="192"/>
      <c r="Q31" s="198">
        <f>SUM(E31:O31)</f>
        <v>1723445426</v>
      </c>
    </row>
    <row r="32" spans="1:17" s="180" customFormat="1" ht="15" customHeight="1">
      <c r="A32" s="180" t="s">
        <v>193</v>
      </c>
      <c r="C32" s="176"/>
      <c r="D32" s="194"/>
      <c r="E32" s="198"/>
      <c r="F32" s="194"/>
      <c r="G32" s="198"/>
      <c r="H32" s="194"/>
      <c r="I32" s="198"/>
      <c r="J32" s="194"/>
      <c r="K32" s="198"/>
      <c r="L32" s="192"/>
      <c r="M32" s="198"/>
      <c r="N32" s="192"/>
      <c r="O32" s="198"/>
      <c r="P32" s="192"/>
      <c r="Q32" s="198"/>
    </row>
    <row r="33" spans="1:17" s="180" customFormat="1" ht="15" customHeight="1">
      <c r="A33" s="180" t="s">
        <v>161</v>
      </c>
      <c r="C33" s="197">
        <v>11.2</v>
      </c>
      <c r="D33" s="194"/>
      <c r="E33" s="198">
        <v>0</v>
      </c>
      <c r="F33" s="192"/>
      <c r="G33" s="198">
        <v>0</v>
      </c>
      <c r="H33" s="192"/>
      <c r="I33" s="198">
        <v>0</v>
      </c>
      <c r="J33" s="192"/>
      <c r="K33" s="198">
        <v>0</v>
      </c>
      <c r="L33" s="192"/>
      <c r="M33" s="198">
        <v>79409</v>
      </c>
      <c r="N33" s="192"/>
      <c r="O33" s="198">
        <v>0</v>
      </c>
      <c r="P33" s="192"/>
      <c r="Q33" s="198">
        <f>SUM(E33:O33)</f>
        <v>79409</v>
      </c>
    </row>
    <row r="34" spans="1:17" s="180" customFormat="1" ht="15" customHeight="1">
      <c r="A34" s="180" t="s">
        <v>181</v>
      </c>
      <c r="C34" s="176"/>
      <c r="D34" s="194"/>
      <c r="E34" s="264"/>
      <c r="G34" s="264"/>
      <c r="I34" s="264"/>
      <c r="K34" s="264"/>
      <c r="M34" s="264"/>
      <c r="O34" s="264"/>
      <c r="Q34" s="264"/>
    </row>
    <row r="35" spans="1:17" s="180" customFormat="1" ht="15" customHeight="1">
      <c r="A35" s="179" t="s">
        <v>180</v>
      </c>
      <c r="C35" s="197">
        <v>11.1</v>
      </c>
      <c r="D35" s="194"/>
      <c r="E35" s="198">
        <v>0</v>
      </c>
      <c r="F35" s="192"/>
      <c r="G35" s="198">
        <v>0</v>
      </c>
      <c r="H35" s="192"/>
      <c r="I35" s="198">
        <v>0</v>
      </c>
      <c r="J35" s="192"/>
      <c r="K35" s="198">
        <v>0</v>
      </c>
      <c r="L35" s="192"/>
      <c r="M35" s="198">
        <v>0</v>
      </c>
      <c r="N35" s="192"/>
      <c r="O35" s="198">
        <v>-1286515</v>
      </c>
      <c r="P35" s="192"/>
      <c r="Q35" s="198">
        <f>SUM(E35:O35)</f>
        <v>-1286515</v>
      </c>
    </row>
    <row r="36" spans="1:17" s="180" customFormat="1" ht="15" customHeight="1">
      <c r="A36" s="180" t="s">
        <v>162</v>
      </c>
      <c r="C36" s="176"/>
      <c r="D36" s="194"/>
      <c r="E36" s="199"/>
      <c r="F36" s="200"/>
      <c r="G36" s="199"/>
      <c r="H36" s="200"/>
      <c r="I36" s="199"/>
      <c r="J36" s="200"/>
      <c r="K36" s="199"/>
      <c r="L36" s="200"/>
      <c r="M36" s="199"/>
      <c r="N36" s="200"/>
      <c r="O36" s="199"/>
      <c r="P36" s="200"/>
      <c r="Q36" s="199"/>
    </row>
    <row r="37" spans="1:17" s="180" customFormat="1" ht="15" customHeight="1">
      <c r="A37" s="176" t="s">
        <v>163</v>
      </c>
      <c r="B37" s="176"/>
      <c r="C37" s="197">
        <v>11.1</v>
      </c>
      <c r="D37" s="193"/>
      <c r="E37" s="201">
        <v>0</v>
      </c>
      <c r="F37" s="192"/>
      <c r="G37" s="201">
        <v>0</v>
      </c>
      <c r="H37" s="192"/>
      <c r="I37" s="201">
        <v>0</v>
      </c>
      <c r="J37" s="192"/>
      <c r="K37" s="201">
        <v>0</v>
      </c>
      <c r="L37" s="192"/>
      <c r="M37" s="201">
        <v>0</v>
      </c>
      <c r="N37" s="192"/>
      <c r="O37" s="201">
        <v>12500100</v>
      </c>
      <c r="P37" s="192"/>
      <c r="Q37" s="201">
        <f>SUM(E37:O37)</f>
        <v>12500100</v>
      </c>
    </row>
    <row r="38" spans="1:17" s="180" customFormat="1" ht="6" customHeight="1">
      <c r="A38" s="176"/>
      <c r="B38" s="176"/>
      <c r="C38" s="197"/>
      <c r="D38" s="193"/>
      <c r="E38" s="198"/>
      <c r="F38" s="194"/>
      <c r="G38" s="198"/>
      <c r="H38" s="194"/>
      <c r="I38" s="198"/>
      <c r="J38" s="194"/>
      <c r="K38" s="198"/>
      <c r="L38" s="192"/>
      <c r="M38" s="198"/>
      <c r="N38" s="192"/>
      <c r="O38" s="198"/>
      <c r="P38" s="192"/>
      <c r="Q38" s="198"/>
    </row>
    <row r="39" spans="1:17" s="180" customFormat="1" ht="15" customHeight="1" thickBot="1">
      <c r="A39" s="181" t="s">
        <v>201</v>
      </c>
      <c r="B39" s="181"/>
      <c r="C39" s="176"/>
      <c r="D39" s="192"/>
      <c r="E39" s="202">
        <f>SUM(E28:E37)</f>
        <v>300000000</v>
      </c>
      <c r="F39" s="192"/>
      <c r="G39" s="202">
        <f>SUM(G28:G37)</f>
        <v>898760685</v>
      </c>
      <c r="H39" s="192"/>
      <c r="I39" s="202">
        <f>SUM(I28:I37)</f>
        <v>30000000</v>
      </c>
      <c r="J39" s="192"/>
      <c r="K39" s="202">
        <f>SUM(K28:K37)</f>
        <v>3161498185</v>
      </c>
      <c r="L39" s="192"/>
      <c r="M39" s="202">
        <f>SUM(M28:M37)</f>
        <v>-14720369</v>
      </c>
      <c r="N39" s="192"/>
      <c r="O39" s="202">
        <f>SUM(O28:O37)</f>
        <v>30028489</v>
      </c>
      <c r="P39" s="192"/>
      <c r="Q39" s="202">
        <f>SUM(Q28:Q37)</f>
        <v>4405566990</v>
      </c>
    </row>
    <row r="40" spans="1:17" ht="6.75" customHeight="1" thickTop="1">
      <c r="A40" s="180"/>
      <c r="B40" s="180"/>
      <c r="C40" s="18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</row>
    <row r="41" spans="1:17" ht="21.95" customHeight="1">
      <c r="A41" s="87" t="str">
        <f>'P&amp;L 7-8 (9M)'!A109</f>
        <v>The accompanying notes on page 13 to 27 form part of this interim financial information.</v>
      </c>
      <c r="B41" s="87"/>
      <c r="C41" s="87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</row>
  </sheetData>
  <mergeCells count="3">
    <mergeCell ref="E6:Q6"/>
    <mergeCell ref="E7:M7"/>
    <mergeCell ref="I9:K9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7C17-1A07-4468-BF77-BF7CD7D989B9}">
  <dimension ref="A1:L32"/>
  <sheetViews>
    <sheetView topLeftCell="A6" zoomScale="115" zoomScaleNormal="115" workbookViewId="0">
      <selection activeCell="A21" sqref="A21"/>
    </sheetView>
  </sheetViews>
  <sheetFormatPr defaultColWidth="9.140625" defaultRowHeight="16.5" customHeight="1"/>
  <cols>
    <col min="1" max="1" width="47.7109375" style="56" customWidth="1"/>
    <col min="2" max="2" width="6.140625" style="56" customWidth="1"/>
    <col min="3" max="3" width="1.140625" style="56" customWidth="1"/>
    <col min="4" max="4" width="16.85546875" style="84" customWidth="1"/>
    <col min="5" max="5" width="1.140625" style="84" customWidth="1"/>
    <col min="6" max="6" width="14.140625" style="84" customWidth="1"/>
    <col min="7" max="7" width="1.140625" style="84" customWidth="1"/>
    <col min="8" max="8" width="13.7109375" style="84" customWidth="1"/>
    <col min="9" max="9" width="1.140625" style="84" customWidth="1"/>
    <col min="10" max="10" width="14.28515625" style="84" customWidth="1"/>
    <col min="11" max="11" width="1.140625" style="84" customWidth="1"/>
    <col min="12" max="12" width="14" style="84" customWidth="1"/>
    <col min="13" max="16384" width="9.140625" style="56"/>
  </cols>
  <sheetData>
    <row r="1" spans="1:12" ht="16.5" customHeight="1">
      <c r="A1" s="86" t="s">
        <v>0</v>
      </c>
    </row>
    <row r="2" spans="1:12" ht="16.5" customHeight="1">
      <c r="A2" s="86" t="s">
        <v>97</v>
      </c>
    </row>
    <row r="3" spans="1:12" ht="16.5" customHeight="1">
      <c r="A3" s="102" t="str">
        <f>'9'!A3</f>
        <v>For the nine-month period ended 30 September 2021</v>
      </c>
      <c r="B3" s="87"/>
      <c r="C3" s="87"/>
      <c r="D3" s="100"/>
      <c r="E3" s="100"/>
      <c r="F3" s="100"/>
      <c r="G3" s="100"/>
      <c r="H3" s="100"/>
      <c r="I3" s="100"/>
      <c r="J3" s="100"/>
      <c r="K3" s="100"/>
      <c r="L3" s="100"/>
    </row>
    <row r="6" spans="1:12" ht="16.5" customHeight="1">
      <c r="A6" s="62"/>
      <c r="B6" s="62"/>
      <c r="C6" s="62"/>
      <c r="D6" s="283" t="s">
        <v>108</v>
      </c>
      <c r="E6" s="283"/>
      <c r="F6" s="283"/>
      <c r="G6" s="283"/>
      <c r="H6" s="283"/>
      <c r="I6" s="283"/>
      <c r="J6" s="283"/>
      <c r="K6" s="283"/>
      <c r="L6" s="283"/>
    </row>
    <row r="7" spans="1:12" ht="16.5" customHeight="1">
      <c r="A7" s="62"/>
      <c r="B7" s="62"/>
      <c r="C7" s="62"/>
      <c r="D7" s="90"/>
      <c r="E7" s="90"/>
      <c r="F7" s="90"/>
      <c r="G7" s="90"/>
      <c r="H7" s="284" t="s">
        <v>37</v>
      </c>
      <c r="I7" s="284"/>
      <c r="J7" s="284"/>
      <c r="K7" s="90"/>
      <c r="L7" s="90"/>
    </row>
    <row r="8" spans="1:12" ht="16.5" customHeight="1">
      <c r="A8" s="62"/>
      <c r="B8" s="62"/>
      <c r="C8" s="104"/>
      <c r="D8" s="96" t="s">
        <v>64</v>
      </c>
      <c r="E8" s="74"/>
      <c r="F8" s="96" t="s">
        <v>65</v>
      </c>
      <c r="G8" s="74"/>
      <c r="H8" s="96" t="s">
        <v>66</v>
      </c>
      <c r="I8" s="56"/>
      <c r="J8" s="56"/>
      <c r="K8" s="74"/>
      <c r="L8" s="96" t="s">
        <v>68</v>
      </c>
    </row>
    <row r="9" spans="1:12" ht="16.5" customHeight="1">
      <c r="A9" s="62"/>
      <c r="B9" s="62"/>
      <c r="C9" s="104"/>
      <c r="D9" s="96" t="s">
        <v>69</v>
      </c>
      <c r="E9" s="74"/>
      <c r="F9" s="96" t="s">
        <v>70</v>
      </c>
      <c r="G9" s="74"/>
      <c r="H9" s="96" t="s">
        <v>71</v>
      </c>
      <c r="I9" s="74"/>
      <c r="J9" s="96" t="s">
        <v>39</v>
      </c>
      <c r="K9" s="74"/>
      <c r="L9" s="96" t="s">
        <v>98</v>
      </c>
    </row>
    <row r="10" spans="1:12" ht="16.5" customHeight="1">
      <c r="B10" s="107" t="s">
        <v>105</v>
      </c>
      <c r="C10" s="62"/>
      <c r="D10" s="94" t="s">
        <v>6</v>
      </c>
      <c r="F10" s="94" t="s">
        <v>6</v>
      </c>
      <c r="H10" s="94" t="s">
        <v>6</v>
      </c>
      <c r="J10" s="94" t="s">
        <v>6</v>
      </c>
      <c r="L10" s="94" t="s">
        <v>6</v>
      </c>
    </row>
    <row r="11" spans="1:12" ht="16.5" customHeight="1">
      <c r="B11" s="108"/>
      <c r="C11" s="106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6.5" customHeight="1">
      <c r="A12" s="157" t="s">
        <v>146</v>
      </c>
      <c r="B12" s="5"/>
      <c r="C12" s="119"/>
      <c r="D12" s="2">
        <v>300000000</v>
      </c>
      <c r="E12" s="119"/>
      <c r="F12" s="2">
        <v>898760685</v>
      </c>
      <c r="G12" s="115"/>
      <c r="H12" s="2">
        <v>30000000</v>
      </c>
      <c r="I12" s="115"/>
      <c r="J12" s="2">
        <v>1824352063</v>
      </c>
      <c r="K12" s="115"/>
      <c r="L12" s="2">
        <v>3053112748</v>
      </c>
    </row>
    <row r="13" spans="1:12" ht="16.5" customHeight="1">
      <c r="A13" s="15" t="s">
        <v>73</v>
      </c>
      <c r="B13" s="5"/>
      <c r="C13" s="119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1:12" ht="16.5" customHeight="1">
      <c r="A14" s="16" t="s">
        <v>160</v>
      </c>
      <c r="B14" s="5"/>
      <c r="C14" s="119"/>
      <c r="D14" s="2" t="s">
        <v>11</v>
      </c>
      <c r="E14" s="2"/>
      <c r="F14" s="2" t="s">
        <v>11</v>
      </c>
      <c r="G14" s="115"/>
      <c r="H14" s="2" t="s">
        <v>11</v>
      </c>
      <c r="I14" s="115"/>
      <c r="J14" s="115">
        <v>-960000000</v>
      </c>
      <c r="K14" s="115"/>
      <c r="L14" s="115">
        <v>-960000000</v>
      </c>
    </row>
    <row r="15" spans="1:12" ht="16.5" customHeight="1">
      <c r="A15" s="16" t="s">
        <v>57</v>
      </c>
      <c r="B15" s="5"/>
      <c r="C15" s="119"/>
      <c r="D15" s="158" t="s">
        <v>11</v>
      </c>
      <c r="E15" s="2"/>
      <c r="F15" s="158" t="s">
        <v>11</v>
      </c>
      <c r="G15" s="30"/>
      <c r="H15" s="158" t="s">
        <v>11</v>
      </c>
      <c r="I15" s="115"/>
      <c r="J15" s="158">
        <v>932388449</v>
      </c>
      <c r="K15" s="115"/>
      <c r="L15" s="159">
        <v>932388449</v>
      </c>
    </row>
    <row r="16" spans="1:12" ht="16.5" customHeight="1">
      <c r="A16" s="16"/>
      <c r="B16" s="160"/>
      <c r="C16" s="150"/>
      <c r="D16" s="2"/>
      <c r="E16" s="2"/>
      <c r="F16" s="2"/>
      <c r="G16" s="2"/>
      <c r="H16" s="2"/>
      <c r="I16" s="2"/>
      <c r="J16" s="2"/>
      <c r="K16" s="2"/>
      <c r="L16" s="2"/>
    </row>
    <row r="17" spans="1:12" ht="16.5" customHeight="1" thickBot="1">
      <c r="A17" s="157" t="s">
        <v>200</v>
      </c>
      <c r="B17" s="5"/>
      <c r="C17" s="119"/>
      <c r="D17" s="22">
        <f>SUM(D12:D16)</f>
        <v>300000000</v>
      </c>
      <c r="E17" s="115"/>
      <c r="F17" s="22">
        <f>SUM(F12:F16)</f>
        <v>898760685</v>
      </c>
      <c r="G17" s="115"/>
      <c r="H17" s="22">
        <f>SUM(H12:H16)</f>
        <v>30000000</v>
      </c>
      <c r="I17" s="115"/>
      <c r="J17" s="22">
        <f>SUM(J12:J16)</f>
        <v>1796740512</v>
      </c>
      <c r="K17" s="115"/>
      <c r="L17" s="22">
        <f>SUM(D17:K17)</f>
        <v>3025501197</v>
      </c>
    </row>
    <row r="18" spans="1:12" ht="18" customHeight="1" thickTop="1">
      <c r="A18" s="119"/>
      <c r="B18" s="5"/>
      <c r="C18" s="16"/>
      <c r="D18" s="30"/>
      <c r="E18" s="115"/>
      <c r="F18" s="30"/>
      <c r="G18" s="115"/>
      <c r="H18" s="30"/>
      <c r="I18" s="115"/>
      <c r="J18" s="2"/>
      <c r="K18" s="115"/>
      <c r="L18" s="2"/>
    </row>
    <row r="19" spans="1:12" ht="16.5" customHeight="1">
      <c r="A19" s="62"/>
      <c r="B19" s="108"/>
      <c r="D19" s="77"/>
      <c r="E19" s="75"/>
      <c r="F19" s="77"/>
      <c r="G19" s="75"/>
      <c r="H19" s="77"/>
      <c r="I19" s="75"/>
      <c r="J19" s="78"/>
      <c r="K19" s="75"/>
      <c r="L19" s="78"/>
    </row>
    <row r="20" spans="1:12" ht="16.5" customHeight="1">
      <c r="A20" s="92" t="s">
        <v>150</v>
      </c>
      <c r="B20" s="108"/>
      <c r="C20" s="62"/>
      <c r="D20" s="37">
        <v>300000000</v>
      </c>
      <c r="E20" s="62"/>
      <c r="F20" s="37">
        <v>898760685</v>
      </c>
      <c r="G20" s="75"/>
      <c r="H20" s="37">
        <v>30000000</v>
      </c>
      <c r="I20" s="75"/>
      <c r="J20" s="37">
        <v>2264036788</v>
      </c>
      <c r="K20" s="75"/>
      <c r="L20" s="37">
        <f>SUM(C20:J20)</f>
        <v>3492797473</v>
      </c>
    </row>
    <row r="21" spans="1:12" ht="16.5" customHeight="1">
      <c r="A21" s="86" t="s">
        <v>73</v>
      </c>
      <c r="B21" s="108"/>
      <c r="C21" s="62"/>
      <c r="D21" s="43"/>
      <c r="E21" s="75"/>
      <c r="F21" s="43"/>
      <c r="G21" s="75"/>
      <c r="H21" s="43"/>
      <c r="I21" s="75"/>
      <c r="J21" s="43"/>
      <c r="K21" s="75"/>
      <c r="L21" s="43"/>
    </row>
    <row r="22" spans="1:12" ht="16.5" customHeight="1">
      <c r="A22" s="56" t="s">
        <v>160</v>
      </c>
      <c r="B22" s="108">
        <v>17</v>
      </c>
      <c r="C22" s="62"/>
      <c r="D22" s="165">
        <v>0</v>
      </c>
      <c r="E22" s="265"/>
      <c r="F22" s="165">
        <v>0</v>
      </c>
      <c r="G22" s="265"/>
      <c r="H22" s="165">
        <v>0</v>
      </c>
      <c r="I22" s="75"/>
      <c r="J22" s="43">
        <v>-1200000000</v>
      </c>
      <c r="K22" s="75"/>
      <c r="L22" s="43">
        <f t="shared" ref="L22:L23" si="0">SUM(C22:J22)</f>
        <v>-1200000000</v>
      </c>
    </row>
    <row r="23" spans="1:12" ht="16.5" customHeight="1">
      <c r="A23" s="56" t="s">
        <v>57</v>
      </c>
      <c r="B23" s="108"/>
      <c r="C23" s="62"/>
      <c r="D23" s="51">
        <v>0</v>
      </c>
      <c r="E23" s="104"/>
      <c r="F23" s="51">
        <v>0</v>
      </c>
      <c r="G23" s="78"/>
      <c r="H23" s="266">
        <v>0</v>
      </c>
      <c r="I23" s="75"/>
      <c r="J23" s="44">
        <v>1572088370</v>
      </c>
      <c r="K23" s="75"/>
      <c r="L23" s="61">
        <f t="shared" si="0"/>
        <v>1572088370</v>
      </c>
    </row>
    <row r="24" spans="1:12" ht="16.5" customHeight="1">
      <c r="B24" s="105"/>
      <c r="C24" s="106"/>
      <c r="D24" s="37"/>
      <c r="E24" s="78"/>
      <c r="F24" s="37"/>
      <c r="G24" s="78"/>
      <c r="H24" s="37"/>
      <c r="I24" s="78"/>
      <c r="J24" s="37"/>
      <c r="K24" s="78"/>
      <c r="L24" s="37"/>
    </row>
    <row r="25" spans="1:12" ht="16.5" customHeight="1" thickBot="1">
      <c r="A25" s="92" t="s">
        <v>201</v>
      </c>
      <c r="B25" s="108"/>
      <c r="C25" s="62"/>
      <c r="D25" s="41">
        <f>SUM(D20:D23)</f>
        <v>300000000</v>
      </c>
      <c r="E25" s="75"/>
      <c r="F25" s="41">
        <f>SUM(F20:F23)</f>
        <v>898760685</v>
      </c>
      <c r="G25" s="75"/>
      <c r="H25" s="41">
        <f>SUM(H20:H23)</f>
        <v>30000000</v>
      </c>
      <c r="I25" s="75"/>
      <c r="J25" s="41">
        <f>SUM(J20:J23)</f>
        <v>2636125158</v>
      </c>
      <c r="K25" s="75"/>
      <c r="L25" s="41">
        <f>SUM(L20:L23)</f>
        <v>3864885843</v>
      </c>
    </row>
    <row r="26" spans="1:12" ht="16.5" customHeight="1" thickTop="1"/>
    <row r="31" spans="1:12" ht="18" customHeight="1"/>
    <row r="32" spans="1:12" ht="21.95" customHeight="1">
      <c r="A32" s="87" t="str">
        <f>'9'!A41</f>
        <v>The accompanying notes on page 13 to 27 form part of this interim financial information.</v>
      </c>
      <c r="B32" s="87"/>
      <c r="C32" s="87"/>
      <c r="D32" s="100"/>
      <c r="E32" s="100"/>
      <c r="F32" s="100"/>
      <c r="G32" s="100"/>
      <c r="H32" s="100"/>
      <c r="I32" s="100"/>
      <c r="J32" s="100"/>
      <c r="K32" s="100"/>
      <c r="L32" s="100"/>
    </row>
  </sheetData>
  <mergeCells count="2">
    <mergeCell ref="D6:L6"/>
    <mergeCell ref="H7:J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ignoredErrors>
    <ignoredError sqref="L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6A18-BD60-4028-8B51-C79D11B373D9}">
  <dimension ref="A1:L126"/>
  <sheetViews>
    <sheetView topLeftCell="A116" zoomScale="115" zoomScaleNormal="115" zoomScaleSheetLayoutView="115" workbookViewId="0">
      <selection activeCell="C137" sqref="C137"/>
    </sheetView>
  </sheetViews>
  <sheetFormatPr defaultColWidth="9" defaultRowHeight="15" customHeight="1"/>
  <cols>
    <col min="1" max="1" width="1.42578125" style="91" customWidth="1"/>
    <col min="2" max="2" width="1.42578125" style="84" customWidth="1"/>
    <col min="3" max="3" width="43.28515625" style="84" customWidth="1"/>
    <col min="4" max="4" width="4.85546875" style="73" customWidth="1"/>
    <col min="5" max="5" width="0.7109375" style="73" customWidth="1"/>
    <col min="6" max="6" width="13" style="142" customWidth="1"/>
    <col min="7" max="7" width="0.7109375" style="143" customWidth="1"/>
    <col min="8" max="8" width="12.5703125" style="121" customWidth="1"/>
    <col min="9" max="9" width="0.7109375" style="143" customWidth="1"/>
    <col min="10" max="10" width="13.140625" style="142" customWidth="1"/>
    <col min="11" max="11" width="0.7109375" style="143" customWidth="1"/>
    <col min="12" max="12" width="12.85546875" style="121" customWidth="1"/>
    <col min="13" max="16384" width="9" style="73"/>
  </cols>
  <sheetData>
    <row r="1" spans="1:12" ht="15" customHeight="1">
      <c r="A1" s="79" t="s">
        <v>0</v>
      </c>
      <c r="B1" s="73"/>
      <c r="C1" s="73"/>
      <c r="D1" s="80"/>
    </row>
    <row r="2" spans="1:12" ht="15" customHeight="1">
      <c r="A2" s="79" t="s">
        <v>74</v>
      </c>
      <c r="B2" s="73"/>
      <c r="C2" s="73"/>
      <c r="D2" s="80"/>
    </row>
    <row r="3" spans="1:12" ht="15" customHeight="1">
      <c r="A3" s="81" t="s">
        <v>199</v>
      </c>
      <c r="B3" s="82"/>
      <c r="C3" s="82"/>
      <c r="D3" s="83"/>
      <c r="E3" s="82"/>
      <c r="F3" s="144"/>
      <c r="G3" s="145"/>
      <c r="H3" s="161"/>
      <c r="I3" s="145"/>
      <c r="J3" s="144"/>
      <c r="K3" s="145"/>
      <c r="L3" s="161"/>
    </row>
    <row r="4" spans="1:12" ht="15" customHeight="1">
      <c r="A4" s="56"/>
    </row>
    <row r="5" spans="1:12" ht="15" customHeight="1">
      <c r="A5" s="56"/>
    </row>
    <row r="6" spans="1:12" ht="15" customHeight="1">
      <c r="A6" s="56"/>
      <c r="F6" s="286" t="s">
        <v>100</v>
      </c>
      <c r="G6" s="286"/>
      <c r="H6" s="286"/>
      <c r="I6" s="203"/>
      <c r="J6" s="286" t="s">
        <v>102</v>
      </c>
      <c r="K6" s="286"/>
      <c r="L6" s="286"/>
    </row>
    <row r="7" spans="1:12" ht="15" customHeight="1">
      <c r="A7" s="56"/>
      <c r="F7" s="285" t="s">
        <v>101</v>
      </c>
      <c r="G7" s="285"/>
      <c r="H7" s="285"/>
      <c r="I7" s="203"/>
      <c r="J7" s="285" t="s">
        <v>101</v>
      </c>
      <c r="K7" s="285"/>
      <c r="L7" s="285"/>
    </row>
    <row r="8" spans="1:12" ht="15" customHeight="1">
      <c r="A8" s="56"/>
      <c r="F8" s="204" t="s">
        <v>2</v>
      </c>
      <c r="G8" s="204"/>
      <c r="H8" s="224" t="s">
        <v>2</v>
      </c>
      <c r="I8" s="204"/>
      <c r="J8" s="204" t="s">
        <v>2</v>
      </c>
      <c r="K8" s="204"/>
      <c r="L8" s="224" t="s">
        <v>2</v>
      </c>
    </row>
    <row r="9" spans="1:12" ht="15" customHeight="1">
      <c r="A9" s="56"/>
      <c r="D9" s="205"/>
      <c r="E9" s="75"/>
      <c r="F9" s="206" t="s">
        <v>145</v>
      </c>
      <c r="G9" s="207"/>
      <c r="H9" s="225" t="s">
        <v>164</v>
      </c>
      <c r="I9" s="207"/>
      <c r="J9" s="206" t="s">
        <v>145</v>
      </c>
      <c r="K9" s="207"/>
      <c r="L9" s="225" t="s">
        <v>164</v>
      </c>
    </row>
    <row r="10" spans="1:12" ht="15" customHeight="1">
      <c r="A10" s="56"/>
      <c r="D10" s="139" t="s">
        <v>5</v>
      </c>
      <c r="E10" s="85"/>
      <c r="F10" s="208" t="s">
        <v>6</v>
      </c>
      <c r="G10" s="209"/>
      <c r="H10" s="226" t="s">
        <v>6</v>
      </c>
      <c r="I10" s="209"/>
      <c r="J10" s="208" t="s">
        <v>6</v>
      </c>
      <c r="K10" s="209"/>
      <c r="L10" s="226" t="s">
        <v>6</v>
      </c>
    </row>
    <row r="11" spans="1:12" s="84" customFormat="1" ht="15" customHeight="1">
      <c r="A11" s="86" t="s">
        <v>75</v>
      </c>
      <c r="F11" s="210"/>
      <c r="G11" s="211"/>
      <c r="H11" s="227"/>
      <c r="I11" s="211"/>
      <c r="J11" s="210"/>
      <c r="K11" s="211"/>
      <c r="L11" s="227"/>
    </row>
    <row r="12" spans="1:12" ht="15" customHeight="1">
      <c r="A12" s="73"/>
      <c r="B12" s="86" t="s">
        <v>55</v>
      </c>
      <c r="C12" s="86"/>
      <c r="F12" s="68">
        <v>2062260454</v>
      </c>
      <c r="G12" s="213"/>
      <c r="H12" s="262">
        <v>1140260840</v>
      </c>
      <c r="I12" s="213"/>
      <c r="J12" s="68">
        <v>1883649456</v>
      </c>
      <c r="K12" s="213"/>
      <c r="L12" s="262">
        <v>1113567231</v>
      </c>
    </row>
    <row r="13" spans="1:12" ht="15" customHeight="1">
      <c r="A13" s="73"/>
      <c r="B13" s="56" t="s">
        <v>76</v>
      </c>
      <c r="C13" s="56"/>
      <c r="D13" s="73">
        <v>12</v>
      </c>
      <c r="F13" s="68">
        <v>133948219</v>
      </c>
      <c r="G13" s="213"/>
      <c r="H13" s="262">
        <v>123597894</v>
      </c>
      <c r="J13" s="212">
        <v>133297772</v>
      </c>
      <c r="L13" s="142">
        <v>122921281</v>
      </c>
    </row>
    <row r="14" spans="1:12" ht="15" customHeight="1">
      <c r="A14" s="73"/>
      <c r="B14" s="56" t="s">
        <v>133</v>
      </c>
      <c r="C14" s="56"/>
      <c r="D14" s="73">
        <v>13</v>
      </c>
      <c r="F14" s="68">
        <v>440320382</v>
      </c>
      <c r="G14" s="213"/>
      <c r="H14" s="262">
        <v>367779047</v>
      </c>
      <c r="I14" s="213"/>
      <c r="J14" s="68">
        <v>435016002</v>
      </c>
      <c r="K14" s="213"/>
      <c r="L14" s="262">
        <v>366628813</v>
      </c>
    </row>
    <row r="15" spans="1:12" ht="15" customHeight="1">
      <c r="A15" s="73"/>
      <c r="B15" s="56" t="s">
        <v>77</v>
      </c>
      <c r="C15" s="56"/>
      <c r="D15" s="73">
        <v>12</v>
      </c>
      <c r="F15" s="68">
        <v>8862143</v>
      </c>
      <c r="G15" s="213"/>
      <c r="H15" s="262">
        <v>6672937</v>
      </c>
      <c r="J15" s="212">
        <v>4674270</v>
      </c>
      <c r="L15" s="142">
        <v>3926109</v>
      </c>
    </row>
    <row r="16" spans="1:12" ht="15" customHeight="1">
      <c r="A16" s="73"/>
      <c r="B16" s="56" t="s">
        <v>179</v>
      </c>
      <c r="C16" s="56"/>
      <c r="F16" s="212"/>
      <c r="J16" s="212"/>
    </row>
    <row r="17" spans="1:12" ht="15" customHeight="1">
      <c r="A17" s="73"/>
      <c r="B17" s="73"/>
      <c r="C17" s="56" t="s">
        <v>178</v>
      </c>
      <c r="D17" s="73">
        <v>9</v>
      </c>
      <c r="F17" s="68">
        <v>-97514</v>
      </c>
      <c r="G17" s="213"/>
      <c r="H17" s="262">
        <v>-28596</v>
      </c>
      <c r="J17" s="212">
        <v>-88801</v>
      </c>
      <c r="L17" s="142">
        <v>-28596</v>
      </c>
    </row>
    <row r="18" spans="1:12" ht="15" customHeight="1">
      <c r="A18" s="73"/>
      <c r="B18" s="56" t="s">
        <v>177</v>
      </c>
      <c r="C18" s="56"/>
      <c r="F18" s="212"/>
      <c r="J18" s="212"/>
    </row>
    <row r="19" spans="1:12" ht="15" customHeight="1">
      <c r="A19" s="73"/>
      <c r="B19" s="73"/>
      <c r="C19" s="56" t="s">
        <v>178</v>
      </c>
      <c r="D19" s="73">
        <v>9</v>
      </c>
      <c r="F19" s="68">
        <v>-2832091</v>
      </c>
      <c r="G19" s="213"/>
      <c r="H19" s="262">
        <v>-6838</v>
      </c>
      <c r="J19" s="212">
        <v>-2384958</v>
      </c>
      <c r="L19" s="142">
        <v>-6838</v>
      </c>
    </row>
    <row r="20" spans="1:12" ht="15" customHeight="1">
      <c r="A20" s="73"/>
      <c r="B20" s="56" t="s">
        <v>203</v>
      </c>
      <c r="C20" s="56"/>
      <c r="F20" s="212"/>
      <c r="G20" s="142"/>
      <c r="J20" s="212"/>
    </row>
    <row r="21" spans="1:12" ht="15" customHeight="1">
      <c r="A21" s="73"/>
      <c r="C21" s="56" t="s">
        <v>131</v>
      </c>
      <c r="F21" s="68">
        <v>1419548</v>
      </c>
      <c r="G21" s="213"/>
      <c r="H21" s="262">
        <v>-2960981</v>
      </c>
      <c r="I21" s="213"/>
      <c r="J21" s="68">
        <v>1419548</v>
      </c>
      <c r="K21" s="213"/>
      <c r="L21" s="262">
        <v>-2420778</v>
      </c>
    </row>
    <row r="22" spans="1:12" ht="15" customHeight="1">
      <c r="A22" s="116"/>
      <c r="B22" s="112" t="s">
        <v>204</v>
      </c>
      <c r="C22" s="16"/>
      <c r="F22" s="68">
        <v>0</v>
      </c>
      <c r="G22" s="213"/>
      <c r="H22" s="262">
        <v>2959676</v>
      </c>
      <c r="I22" s="213"/>
      <c r="J22" s="68">
        <v>0</v>
      </c>
      <c r="K22" s="213"/>
      <c r="L22" s="262">
        <v>2959676</v>
      </c>
    </row>
    <row r="23" spans="1:12" ht="15" customHeight="1">
      <c r="A23" s="116"/>
      <c r="B23" s="16" t="s">
        <v>220</v>
      </c>
      <c r="C23" s="16"/>
      <c r="F23" s="129"/>
      <c r="H23" s="122"/>
      <c r="I23" s="73"/>
      <c r="J23" s="129"/>
      <c r="K23" s="73"/>
      <c r="L23" s="122"/>
    </row>
    <row r="24" spans="1:12" ht="15" customHeight="1">
      <c r="A24" s="116"/>
      <c r="B24" s="112"/>
      <c r="C24" s="16" t="s">
        <v>221</v>
      </c>
      <c r="F24" s="68">
        <v>-15343149</v>
      </c>
      <c r="G24" s="213"/>
      <c r="H24" s="262">
        <v>25401244</v>
      </c>
      <c r="J24" s="212">
        <v>-17085226</v>
      </c>
      <c r="L24" s="142">
        <v>25401244</v>
      </c>
    </row>
    <row r="25" spans="1:12" ht="15" customHeight="1">
      <c r="A25" s="73"/>
      <c r="B25" s="56" t="s">
        <v>78</v>
      </c>
      <c r="C25" s="56"/>
      <c r="F25" s="68">
        <v>11044475</v>
      </c>
      <c r="G25" s="213"/>
      <c r="H25" s="262">
        <v>7843201</v>
      </c>
      <c r="J25" s="212">
        <v>8876359</v>
      </c>
      <c r="L25" s="142">
        <v>6145104</v>
      </c>
    </row>
    <row r="26" spans="1:12" ht="15" customHeight="1">
      <c r="A26" s="73"/>
      <c r="B26" s="56" t="s">
        <v>120</v>
      </c>
      <c r="C26" s="56"/>
      <c r="F26" s="68">
        <v>366991</v>
      </c>
      <c r="G26" s="213"/>
      <c r="H26" s="262">
        <v>4065774</v>
      </c>
      <c r="J26" s="212">
        <v>366991</v>
      </c>
      <c r="L26" s="142">
        <v>3668265</v>
      </c>
    </row>
    <row r="27" spans="1:12" ht="15" customHeight="1">
      <c r="A27" s="73"/>
      <c r="B27" s="84" t="s">
        <v>137</v>
      </c>
      <c r="C27" s="56"/>
      <c r="D27" s="73">
        <v>12</v>
      </c>
      <c r="F27" s="68">
        <v>11530239</v>
      </c>
      <c r="G27" s="213"/>
      <c r="H27" s="262">
        <v>968620</v>
      </c>
      <c r="J27" s="212">
        <v>11530239</v>
      </c>
      <c r="L27" s="142">
        <v>968620</v>
      </c>
    </row>
    <row r="28" spans="1:12" ht="15" customHeight="1">
      <c r="A28" s="73"/>
      <c r="B28" s="56" t="s">
        <v>222</v>
      </c>
      <c r="C28" s="56"/>
      <c r="D28" s="73">
        <v>12</v>
      </c>
      <c r="F28" s="218">
        <v>162240</v>
      </c>
      <c r="G28" s="213"/>
      <c r="H28" s="231">
        <v>0</v>
      </c>
      <c r="J28" s="212">
        <v>162240</v>
      </c>
      <c r="L28" s="142">
        <v>0</v>
      </c>
    </row>
    <row r="29" spans="1:12" ht="15" customHeight="1">
      <c r="A29" s="73"/>
      <c r="B29" s="56" t="s">
        <v>132</v>
      </c>
      <c r="C29" s="56"/>
      <c r="F29" s="214">
        <v>627998</v>
      </c>
      <c r="G29" s="213"/>
      <c r="H29" s="232">
        <v>931318</v>
      </c>
      <c r="I29" s="213"/>
      <c r="J29" s="214">
        <v>627998</v>
      </c>
      <c r="K29" s="213"/>
      <c r="L29" s="232">
        <v>931318</v>
      </c>
    </row>
    <row r="30" spans="1:12" ht="15" customHeight="1">
      <c r="A30" s="73"/>
      <c r="B30" s="56" t="s">
        <v>165</v>
      </c>
      <c r="C30" s="56"/>
      <c r="F30" s="68">
        <v>-513174</v>
      </c>
      <c r="G30" s="213"/>
      <c r="H30" s="262">
        <v>-1234825</v>
      </c>
      <c r="J30" s="212">
        <v>-513174</v>
      </c>
      <c r="L30" s="142">
        <v>-1234825</v>
      </c>
    </row>
    <row r="31" spans="1:12" ht="15" customHeight="1">
      <c r="A31" s="73"/>
      <c r="B31" s="56" t="s">
        <v>166</v>
      </c>
      <c r="C31" s="56"/>
      <c r="D31" s="73">
        <v>5</v>
      </c>
      <c r="F31" s="68">
        <v>-111164062</v>
      </c>
      <c r="G31" s="213"/>
      <c r="H31" s="262">
        <v>-1860352</v>
      </c>
      <c r="I31" s="213"/>
      <c r="J31" s="68">
        <v>-111164062</v>
      </c>
      <c r="K31" s="213"/>
      <c r="L31" s="262">
        <v>-1860352</v>
      </c>
    </row>
    <row r="32" spans="1:12" ht="15" customHeight="1">
      <c r="A32" s="73"/>
      <c r="B32" s="56" t="s">
        <v>205</v>
      </c>
      <c r="C32" s="56"/>
      <c r="F32" s="212"/>
      <c r="J32" s="215"/>
      <c r="L32" s="228"/>
    </row>
    <row r="33" spans="1:12" ht="15" customHeight="1">
      <c r="A33" s="73"/>
      <c r="B33" s="56"/>
      <c r="C33" s="56" t="s">
        <v>112</v>
      </c>
      <c r="D33" s="73">
        <v>12</v>
      </c>
      <c r="F33" s="68">
        <v>-1053316</v>
      </c>
      <c r="G33" s="213"/>
      <c r="H33" s="262">
        <v>8410330</v>
      </c>
      <c r="J33" s="212">
        <v>-1053316</v>
      </c>
      <c r="L33" s="142">
        <v>8410330</v>
      </c>
    </row>
    <row r="34" spans="1:12" ht="15" customHeight="1">
      <c r="A34" s="73"/>
      <c r="B34" s="56" t="s">
        <v>230</v>
      </c>
      <c r="C34" s="56"/>
      <c r="D34" s="88">
        <v>11.2</v>
      </c>
      <c r="F34" s="68">
        <v>-68889350</v>
      </c>
      <c r="G34" s="213"/>
      <c r="H34" s="262">
        <v>-80546378</v>
      </c>
      <c r="J34" s="212">
        <v>0</v>
      </c>
      <c r="L34" s="142">
        <v>0</v>
      </c>
    </row>
    <row r="35" spans="1:12" ht="15" customHeight="1">
      <c r="A35" s="73"/>
      <c r="B35" s="56" t="s">
        <v>218</v>
      </c>
      <c r="C35" s="56"/>
      <c r="F35" s="68"/>
      <c r="G35" s="213"/>
      <c r="H35" s="262"/>
      <c r="J35" s="212"/>
      <c r="L35" s="142"/>
    </row>
    <row r="36" spans="1:12" ht="15" customHeight="1">
      <c r="A36" s="73"/>
      <c r="B36" s="73"/>
      <c r="C36" s="56" t="s">
        <v>219</v>
      </c>
      <c r="D36" s="88">
        <v>11.1</v>
      </c>
      <c r="F36" s="68">
        <v>785</v>
      </c>
      <c r="G36" s="213"/>
      <c r="H36" s="262">
        <v>0</v>
      </c>
      <c r="J36" s="212">
        <v>0</v>
      </c>
      <c r="L36" s="142">
        <v>0</v>
      </c>
    </row>
    <row r="37" spans="1:12" ht="15" customHeight="1">
      <c r="A37" s="73"/>
      <c r="B37" s="56" t="s">
        <v>167</v>
      </c>
      <c r="C37" s="56"/>
      <c r="D37" s="88">
        <v>19.100000000000001</v>
      </c>
      <c r="F37" s="68">
        <v>0</v>
      </c>
      <c r="G37" s="213"/>
      <c r="H37" s="262">
        <v>0</v>
      </c>
      <c r="J37" s="212">
        <v>-219986800</v>
      </c>
      <c r="L37" s="142">
        <v>-218799212</v>
      </c>
    </row>
    <row r="38" spans="1:12" ht="15" customHeight="1">
      <c r="A38" s="73"/>
      <c r="B38" s="56" t="s">
        <v>206</v>
      </c>
      <c r="C38" s="56"/>
      <c r="F38" s="68">
        <v>0</v>
      </c>
      <c r="G38" s="213"/>
      <c r="H38" s="262">
        <v>1076513</v>
      </c>
      <c r="J38" s="212">
        <v>0</v>
      </c>
      <c r="L38" s="142">
        <v>0</v>
      </c>
    </row>
    <row r="39" spans="1:12" ht="15" customHeight="1">
      <c r="A39" s="73"/>
      <c r="B39" s="56" t="s">
        <v>205</v>
      </c>
      <c r="C39" s="56"/>
      <c r="F39" s="212"/>
      <c r="J39" s="212"/>
    </row>
    <row r="40" spans="1:12" ht="15" customHeight="1">
      <c r="A40" s="73"/>
      <c r="B40" s="56"/>
      <c r="C40" s="56" t="s">
        <v>207</v>
      </c>
      <c r="F40" s="68">
        <v>0</v>
      </c>
      <c r="G40" s="213"/>
      <c r="H40" s="262">
        <v>0</v>
      </c>
      <c r="J40" s="212">
        <v>0</v>
      </c>
      <c r="L40" s="142">
        <v>-276100</v>
      </c>
    </row>
    <row r="41" spans="1:12" ht="15" customHeight="1">
      <c r="A41" s="73"/>
      <c r="B41" s="56" t="s">
        <v>79</v>
      </c>
      <c r="C41" s="56"/>
      <c r="F41" s="68">
        <v>-3022347</v>
      </c>
      <c r="G41" s="213"/>
      <c r="H41" s="267">
        <v>-4638101</v>
      </c>
      <c r="J41" s="212">
        <v>-3832482</v>
      </c>
      <c r="L41" s="142">
        <v>-5137441</v>
      </c>
    </row>
    <row r="42" spans="1:12" ht="15" customHeight="1">
      <c r="A42" s="73"/>
      <c r="B42" s="56" t="s">
        <v>106</v>
      </c>
      <c r="C42" s="56"/>
      <c r="F42" s="68">
        <v>35027838</v>
      </c>
      <c r="G42" s="213"/>
      <c r="H42" s="267">
        <v>43095275</v>
      </c>
      <c r="J42" s="212">
        <v>33469574</v>
      </c>
      <c r="L42" s="142">
        <v>44206819</v>
      </c>
    </row>
    <row r="43" spans="1:12" ht="15" customHeight="1">
      <c r="A43" s="73"/>
      <c r="B43" s="86" t="s">
        <v>80</v>
      </c>
      <c r="C43" s="86"/>
      <c r="F43" s="212"/>
      <c r="J43" s="212"/>
    </row>
    <row r="44" spans="1:12" ht="15" customHeight="1">
      <c r="A44" s="73"/>
      <c r="B44" s="56" t="s">
        <v>81</v>
      </c>
      <c r="C44" s="56"/>
      <c r="F44" s="68">
        <v>-829735766</v>
      </c>
      <c r="G44" s="213"/>
      <c r="H44" s="267">
        <v>-63967673</v>
      </c>
      <c r="J44" s="212">
        <v>-884984110</v>
      </c>
      <c r="L44" s="142">
        <v>-82925929</v>
      </c>
    </row>
    <row r="45" spans="1:12" ht="15" customHeight="1">
      <c r="A45" s="73"/>
      <c r="B45" s="56" t="s">
        <v>128</v>
      </c>
      <c r="C45" s="56"/>
      <c r="F45" s="68">
        <v>-325263200</v>
      </c>
      <c r="G45" s="213"/>
      <c r="H45" s="267">
        <v>10083873</v>
      </c>
      <c r="J45" s="212">
        <v>9494628</v>
      </c>
      <c r="L45" s="142">
        <v>8292813</v>
      </c>
    </row>
    <row r="46" spans="1:12" ht="15" customHeight="1">
      <c r="A46" s="73"/>
      <c r="B46" s="56" t="s">
        <v>147</v>
      </c>
      <c r="C46" s="56"/>
      <c r="F46" s="68">
        <v>36896176</v>
      </c>
      <c r="G46" s="213"/>
      <c r="H46" s="267">
        <v>81857740</v>
      </c>
      <c r="J46" s="212">
        <v>0</v>
      </c>
      <c r="L46" s="142">
        <v>0</v>
      </c>
    </row>
    <row r="47" spans="1:12" ht="15" customHeight="1">
      <c r="A47" s="73"/>
      <c r="B47" s="56" t="s">
        <v>82</v>
      </c>
      <c r="C47" s="56"/>
      <c r="F47" s="68">
        <v>-783914989</v>
      </c>
      <c r="G47" s="213"/>
      <c r="H47" s="267">
        <v>335113871</v>
      </c>
      <c r="J47" s="212">
        <v>-692644236</v>
      </c>
      <c r="L47" s="142">
        <v>350017918</v>
      </c>
    </row>
    <row r="48" spans="1:12" ht="15" customHeight="1">
      <c r="A48" s="73"/>
      <c r="B48" s="56" t="s">
        <v>13</v>
      </c>
      <c r="C48" s="56"/>
      <c r="F48" s="68">
        <v>4787352</v>
      </c>
      <c r="G48" s="213"/>
      <c r="H48" s="267">
        <v>-28942269</v>
      </c>
      <c r="J48" s="212">
        <v>23791244</v>
      </c>
      <c r="L48" s="142">
        <v>-27664381</v>
      </c>
    </row>
    <row r="49" spans="1:12" ht="15" customHeight="1">
      <c r="A49" s="73"/>
      <c r="B49" s="56" t="s">
        <v>134</v>
      </c>
      <c r="C49" s="56"/>
      <c r="F49" s="68">
        <v>-81645369</v>
      </c>
      <c r="G49" s="213"/>
      <c r="H49" s="262">
        <v>-30378951</v>
      </c>
      <c r="J49" s="212">
        <v>-75107651</v>
      </c>
      <c r="L49" s="142">
        <v>-34178927</v>
      </c>
    </row>
    <row r="50" spans="1:12" ht="15" customHeight="1">
      <c r="A50" s="73"/>
      <c r="B50" s="56" t="s">
        <v>22</v>
      </c>
      <c r="C50" s="56"/>
      <c r="F50" s="68">
        <v>320938588</v>
      </c>
      <c r="G50" s="213"/>
      <c r="H50" s="262">
        <v>-796483389</v>
      </c>
      <c r="J50" s="212">
        <v>344155159</v>
      </c>
      <c r="L50" s="142">
        <v>-851948574</v>
      </c>
    </row>
    <row r="51" spans="1:12" ht="15" customHeight="1">
      <c r="A51" s="73"/>
      <c r="B51" s="56" t="s">
        <v>24</v>
      </c>
      <c r="C51" s="56"/>
      <c r="F51" s="68">
        <v>5599573</v>
      </c>
      <c r="G51" s="213"/>
      <c r="H51" s="262">
        <v>82490825</v>
      </c>
      <c r="J51" s="212">
        <v>3212570</v>
      </c>
      <c r="L51" s="142">
        <v>83392284</v>
      </c>
    </row>
    <row r="52" spans="1:12" ht="15" customHeight="1">
      <c r="A52" s="73"/>
      <c r="B52" s="56" t="s">
        <v>30</v>
      </c>
      <c r="C52" s="56"/>
      <c r="F52" s="220">
        <v>6674806</v>
      </c>
      <c r="G52" s="213"/>
      <c r="H52" s="261">
        <v>17669195</v>
      </c>
      <c r="J52" s="216">
        <v>6644808</v>
      </c>
      <c r="L52" s="146">
        <v>17669195</v>
      </c>
    </row>
    <row r="53" spans="1:12" s="84" customFormat="1" ht="15" customHeight="1">
      <c r="A53" s="56"/>
      <c r="F53" s="210"/>
      <c r="G53" s="211"/>
      <c r="H53" s="227"/>
      <c r="I53" s="211"/>
      <c r="J53" s="210"/>
      <c r="K53" s="211"/>
      <c r="L53" s="227"/>
    </row>
    <row r="54" spans="1:12" ht="15" customHeight="1">
      <c r="A54" s="86" t="s">
        <v>75</v>
      </c>
      <c r="B54" s="56"/>
      <c r="C54" s="56"/>
      <c r="F54" s="212"/>
      <c r="J54" s="212"/>
    </row>
    <row r="55" spans="1:12" ht="15" customHeight="1">
      <c r="A55" s="86"/>
      <c r="B55" s="56" t="s">
        <v>208</v>
      </c>
      <c r="C55" s="56"/>
      <c r="F55" s="212">
        <f>SUM(F12:F52)</f>
        <v>856993480</v>
      </c>
      <c r="H55" s="121">
        <f>SUM(H12:H52)</f>
        <v>1249229820</v>
      </c>
      <c r="J55" s="212">
        <f>SUM(J12:J54)</f>
        <v>891544042</v>
      </c>
      <c r="L55" s="121">
        <f>SUM(L12:L54)</f>
        <v>932625067</v>
      </c>
    </row>
    <row r="56" spans="1:12" ht="15" customHeight="1">
      <c r="A56" s="86"/>
      <c r="B56" s="56" t="s">
        <v>107</v>
      </c>
      <c r="C56" s="56"/>
      <c r="F56" s="68">
        <v>-32709260</v>
      </c>
      <c r="G56" s="262"/>
      <c r="H56" s="262">
        <v>-44834364</v>
      </c>
      <c r="I56" s="142"/>
      <c r="J56" s="68">
        <v>-34180464</v>
      </c>
      <c r="K56" s="142"/>
      <c r="L56" s="262">
        <v>-44429331</v>
      </c>
    </row>
    <row r="57" spans="1:12" ht="15" customHeight="1">
      <c r="A57" s="86"/>
      <c r="B57" s="80" t="s">
        <v>83</v>
      </c>
      <c r="C57" s="80"/>
      <c r="F57" s="220">
        <v>-435049526</v>
      </c>
      <c r="G57" s="262"/>
      <c r="H57" s="261">
        <v>-269933817</v>
      </c>
      <c r="I57" s="142"/>
      <c r="J57" s="216">
        <v>-399273372</v>
      </c>
      <c r="K57" s="142"/>
      <c r="L57" s="146">
        <v>-225293759</v>
      </c>
    </row>
    <row r="58" spans="1:12" s="84" customFormat="1" ht="15" customHeight="1">
      <c r="A58" s="56"/>
      <c r="F58" s="210"/>
      <c r="G58" s="211"/>
      <c r="H58" s="227"/>
      <c r="I58" s="211"/>
      <c r="J58" s="210"/>
      <c r="K58" s="211"/>
      <c r="L58" s="227"/>
    </row>
    <row r="59" spans="1:12" ht="15" customHeight="1">
      <c r="A59" s="86" t="s">
        <v>209</v>
      </c>
      <c r="F59" s="217">
        <f>SUM(F55:F58)</f>
        <v>389234694</v>
      </c>
      <c r="H59" s="161">
        <f>SUM(H55:H58)</f>
        <v>934461639</v>
      </c>
      <c r="J59" s="217">
        <f>SUM(J55:J58)</f>
        <v>458090206</v>
      </c>
      <c r="L59" s="161">
        <f>SUM(L55:L58)</f>
        <v>662901977</v>
      </c>
    </row>
    <row r="60" spans="1:12" ht="15" customHeight="1">
      <c r="A60" s="86"/>
      <c r="B60" s="86"/>
      <c r="C60" s="86"/>
    </row>
    <row r="61" spans="1:12" ht="12.95" customHeight="1">
      <c r="A61" s="86"/>
      <c r="B61" s="86"/>
      <c r="C61" s="86"/>
    </row>
    <row r="62" spans="1:12" ht="20.100000000000001" customHeight="1">
      <c r="A62" s="87" t="str">
        <f>'P&amp;L 7-8 (9M)'!A55</f>
        <v>The accompanying notes on page 13 to 27 form part of this interim financial information.</v>
      </c>
      <c r="B62" s="82"/>
      <c r="C62" s="82"/>
      <c r="D62" s="82"/>
      <c r="E62" s="82"/>
      <c r="F62" s="144"/>
      <c r="G62" s="145"/>
      <c r="H62" s="161"/>
      <c r="I62" s="145"/>
      <c r="J62" s="144"/>
      <c r="K62" s="145"/>
      <c r="L62" s="161"/>
    </row>
    <row r="63" spans="1:12" ht="15" customHeight="1">
      <c r="A63" s="79" t="str">
        <f>A1</f>
        <v>Com7 Public Company Limited</v>
      </c>
      <c r="B63" s="73"/>
      <c r="C63" s="73"/>
      <c r="D63" s="80"/>
    </row>
    <row r="64" spans="1:12" ht="15" customHeight="1">
      <c r="A64" s="79" t="str">
        <f>A2</f>
        <v>Statement of Cash Flows</v>
      </c>
      <c r="B64" s="73"/>
      <c r="C64" s="73"/>
      <c r="D64" s="80"/>
    </row>
    <row r="65" spans="1:12" ht="15" customHeight="1">
      <c r="A65" s="81" t="str">
        <f>A3</f>
        <v>For the nine-month period ended 30 September 2021</v>
      </c>
      <c r="B65" s="82"/>
      <c r="C65" s="82"/>
      <c r="D65" s="83"/>
      <c r="E65" s="82"/>
      <c r="F65" s="144"/>
      <c r="G65" s="145"/>
      <c r="H65" s="161"/>
      <c r="I65" s="145"/>
      <c r="J65" s="144"/>
      <c r="K65" s="145"/>
      <c r="L65" s="161"/>
    </row>
    <row r="66" spans="1:12" ht="15" customHeight="1">
      <c r="A66" s="56"/>
    </row>
    <row r="67" spans="1:12" ht="15" customHeight="1">
      <c r="A67" s="56"/>
    </row>
    <row r="68" spans="1:12" ht="15" customHeight="1">
      <c r="A68" s="56"/>
      <c r="F68" s="286" t="s">
        <v>100</v>
      </c>
      <c r="G68" s="286"/>
      <c r="H68" s="286"/>
      <c r="I68" s="203"/>
      <c r="J68" s="286" t="s">
        <v>102</v>
      </c>
      <c r="K68" s="286"/>
      <c r="L68" s="286"/>
    </row>
    <row r="69" spans="1:12" ht="15" customHeight="1">
      <c r="A69" s="56"/>
      <c r="F69" s="285" t="s">
        <v>101</v>
      </c>
      <c r="G69" s="285"/>
      <c r="H69" s="285"/>
      <c r="I69" s="203"/>
      <c r="J69" s="285" t="s">
        <v>101</v>
      </c>
      <c r="K69" s="285"/>
      <c r="L69" s="285"/>
    </row>
    <row r="70" spans="1:12" ht="15" customHeight="1">
      <c r="A70" s="56"/>
      <c r="F70" s="204" t="s">
        <v>2</v>
      </c>
      <c r="G70" s="204"/>
      <c r="H70" s="224" t="s">
        <v>2</v>
      </c>
      <c r="I70" s="204"/>
      <c r="J70" s="204" t="s">
        <v>2</v>
      </c>
      <c r="K70" s="204"/>
      <c r="L70" s="224" t="s">
        <v>2</v>
      </c>
    </row>
    <row r="71" spans="1:12" ht="15" customHeight="1">
      <c r="A71" s="56"/>
      <c r="E71" s="75"/>
      <c r="F71" s="206" t="s">
        <v>145</v>
      </c>
      <c r="G71" s="207"/>
      <c r="H71" s="225" t="s">
        <v>164</v>
      </c>
      <c r="I71" s="207"/>
      <c r="J71" s="206" t="s">
        <v>145</v>
      </c>
      <c r="K71" s="207"/>
      <c r="L71" s="225" t="s">
        <v>164</v>
      </c>
    </row>
    <row r="72" spans="1:12" ht="15" customHeight="1">
      <c r="A72" s="56"/>
      <c r="D72" s="139" t="s">
        <v>5</v>
      </c>
      <c r="E72" s="85"/>
      <c r="F72" s="208" t="s">
        <v>6</v>
      </c>
      <c r="G72" s="209"/>
      <c r="H72" s="226" t="s">
        <v>6</v>
      </c>
      <c r="I72" s="209"/>
      <c r="J72" s="208" t="s">
        <v>6</v>
      </c>
      <c r="K72" s="209"/>
      <c r="L72" s="226" t="s">
        <v>6</v>
      </c>
    </row>
    <row r="73" spans="1:12" ht="15" customHeight="1">
      <c r="A73" s="86" t="s">
        <v>84</v>
      </c>
      <c r="B73" s="80"/>
      <c r="C73" s="80"/>
      <c r="F73" s="212"/>
      <c r="J73" s="212"/>
    </row>
    <row r="74" spans="1:12" ht="15" customHeight="1">
      <c r="A74" s="73"/>
      <c r="B74" s="56" t="s">
        <v>232</v>
      </c>
      <c r="C74" s="56"/>
      <c r="F74" s="68">
        <v>1008532</v>
      </c>
      <c r="G74" s="213"/>
      <c r="H74" s="262">
        <v>3117419</v>
      </c>
      <c r="I74" s="213"/>
      <c r="J74" s="218">
        <v>0</v>
      </c>
      <c r="K74" s="213"/>
      <c r="L74" s="231">
        <v>0</v>
      </c>
    </row>
    <row r="75" spans="1:12" ht="15" customHeight="1">
      <c r="A75" s="73"/>
      <c r="B75" s="219" t="s">
        <v>215</v>
      </c>
      <c r="C75" s="56"/>
      <c r="F75" s="68"/>
      <c r="G75" s="213"/>
      <c r="H75" s="262"/>
      <c r="I75" s="213"/>
      <c r="J75" s="218"/>
      <c r="K75" s="213"/>
      <c r="L75" s="231"/>
    </row>
    <row r="76" spans="1:12" ht="15" customHeight="1">
      <c r="A76" s="73"/>
      <c r="B76" s="219"/>
      <c r="C76" s="219" t="s">
        <v>216</v>
      </c>
      <c r="F76" s="68">
        <v>-291132658</v>
      </c>
      <c r="G76" s="262"/>
      <c r="H76" s="262">
        <v>-250000000</v>
      </c>
      <c r="I76" s="213"/>
      <c r="J76" s="68">
        <v>-40173066</v>
      </c>
      <c r="K76" s="213"/>
      <c r="L76" s="262">
        <v>-250000000</v>
      </c>
    </row>
    <row r="77" spans="1:12" ht="15" customHeight="1">
      <c r="A77" s="73"/>
      <c r="B77" s="56" t="s">
        <v>210</v>
      </c>
      <c r="C77" s="56"/>
      <c r="D77" s="88">
        <v>11.1</v>
      </c>
      <c r="F77" s="218">
        <v>0</v>
      </c>
      <c r="G77" s="213"/>
      <c r="H77" s="231">
        <v>-15299400</v>
      </c>
      <c r="I77" s="213"/>
      <c r="J77" s="68">
        <v>-236287300</v>
      </c>
      <c r="K77" s="213"/>
      <c r="L77" s="262">
        <v>-284999700</v>
      </c>
    </row>
    <row r="78" spans="1:12" ht="15" customHeight="1">
      <c r="A78" s="73"/>
      <c r="B78" s="56" t="s">
        <v>168</v>
      </c>
      <c r="C78" s="56"/>
      <c r="F78" s="68">
        <v>-928000</v>
      </c>
      <c r="G78" s="213"/>
      <c r="H78" s="262">
        <v>-1152000</v>
      </c>
      <c r="J78" s="42">
        <v>-928000</v>
      </c>
      <c r="L78" s="74">
        <v>-1152000</v>
      </c>
    </row>
    <row r="79" spans="1:12" ht="15" customHeight="1">
      <c r="A79" s="56"/>
      <c r="B79" s="219" t="s">
        <v>86</v>
      </c>
      <c r="C79" s="219"/>
      <c r="F79" s="68">
        <v>-224075416</v>
      </c>
      <c r="G79" s="262"/>
      <c r="H79" s="262">
        <v>-135466263</v>
      </c>
      <c r="J79" s="42">
        <v>-223740831</v>
      </c>
      <c r="L79" s="74">
        <v>-134567322</v>
      </c>
    </row>
    <row r="80" spans="1:12" ht="15" customHeight="1">
      <c r="A80" s="73"/>
      <c r="B80" s="56" t="s">
        <v>85</v>
      </c>
      <c r="C80" s="56"/>
      <c r="F80" s="68">
        <v>-16422328</v>
      </c>
      <c r="G80" s="213"/>
      <c r="H80" s="262">
        <v>-20061390</v>
      </c>
      <c r="J80" s="42">
        <v>-16223355</v>
      </c>
      <c r="L80" s="74">
        <v>-16924467</v>
      </c>
    </row>
    <row r="81" spans="1:12" ht="15" customHeight="1">
      <c r="A81" s="73"/>
      <c r="B81" s="56" t="s">
        <v>117</v>
      </c>
      <c r="C81" s="56"/>
      <c r="F81" s="68">
        <v>-3912371</v>
      </c>
      <c r="G81" s="213"/>
      <c r="H81" s="262">
        <v>-2047712</v>
      </c>
      <c r="I81" s="213"/>
      <c r="J81" s="68">
        <v>-3912371</v>
      </c>
      <c r="K81" s="213"/>
      <c r="L81" s="262">
        <v>-2047712</v>
      </c>
    </row>
    <row r="82" spans="1:12" ht="15" customHeight="1">
      <c r="A82" s="56"/>
      <c r="B82" s="80" t="s">
        <v>231</v>
      </c>
      <c r="C82" s="56"/>
      <c r="D82" s="88">
        <v>19.3</v>
      </c>
      <c r="F82" s="68">
        <v>0</v>
      </c>
      <c r="G82" s="262"/>
      <c r="H82" s="262">
        <v>0</v>
      </c>
      <c r="I82" s="213"/>
      <c r="J82" s="68">
        <v>-680000000</v>
      </c>
      <c r="K82" s="213"/>
      <c r="L82" s="262">
        <v>-155000000</v>
      </c>
    </row>
    <row r="83" spans="1:12" ht="15" customHeight="1">
      <c r="A83" s="56"/>
      <c r="B83" s="80" t="s">
        <v>188</v>
      </c>
      <c r="C83" s="80"/>
      <c r="D83" s="88">
        <v>19.3</v>
      </c>
      <c r="F83" s="68">
        <v>0</v>
      </c>
      <c r="G83" s="262"/>
      <c r="H83" s="262">
        <v>0</v>
      </c>
      <c r="I83" s="213"/>
      <c r="J83" s="68">
        <v>180000000</v>
      </c>
      <c r="K83" s="213"/>
      <c r="L83" s="262">
        <v>280000000</v>
      </c>
    </row>
    <row r="84" spans="1:12" ht="15" customHeight="1">
      <c r="A84" s="56"/>
      <c r="B84" s="56" t="s">
        <v>211</v>
      </c>
      <c r="C84" s="80"/>
      <c r="D84" s="88"/>
      <c r="F84" s="68">
        <v>0</v>
      </c>
      <c r="G84" s="262"/>
      <c r="H84" s="262">
        <v>50000000</v>
      </c>
      <c r="I84" s="213"/>
      <c r="J84" s="68">
        <v>0</v>
      </c>
      <c r="K84" s="213"/>
      <c r="L84" s="262">
        <v>50000000</v>
      </c>
    </row>
    <row r="85" spans="1:12" ht="15" customHeight="1">
      <c r="A85" s="56"/>
      <c r="B85" s="80" t="s">
        <v>217</v>
      </c>
      <c r="C85" s="80"/>
      <c r="D85" s="88">
        <v>19.399999999999999</v>
      </c>
      <c r="F85" s="68">
        <v>100000</v>
      </c>
      <c r="G85" s="262"/>
      <c r="H85" s="262">
        <v>0</v>
      </c>
      <c r="I85" s="213"/>
      <c r="J85" s="68">
        <v>0</v>
      </c>
      <c r="K85" s="213"/>
      <c r="L85" s="262">
        <v>0</v>
      </c>
    </row>
    <row r="86" spans="1:12" ht="15" customHeight="1">
      <c r="A86" s="56"/>
      <c r="B86" s="56" t="s">
        <v>185</v>
      </c>
      <c r="C86" s="56"/>
      <c r="D86" s="88"/>
      <c r="F86" s="68">
        <v>188411</v>
      </c>
      <c r="G86" s="262"/>
      <c r="H86" s="262">
        <v>1171081</v>
      </c>
      <c r="I86" s="142"/>
      <c r="J86" s="68">
        <v>188411</v>
      </c>
      <c r="K86" s="142"/>
      <c r="L86" s="262">
        <v>1254075</v>
      </c>
    </row>
    <row r="87" spans="1:12" ht="15" customHeight="1">
      <c r="A87" s="56"/>
      <c r="B87" s="84" t="s">
        <v>212</v>
      </c>
      <c r="C87" s="56"/>
      <c r="F87" s="68">
        <v>0</v>
      </c>
      <c r="G87" s="213"/>
      <c r="H87" s="262">
        <v>-282141</v>
      </c>
      <c r="I87" s="142"/>
      <c r="J87" s="68">
        <v>0</v>
      </c>
      <c r="K87" s="142"/>
      <c r="L87" s="262">
        <v>5564100</v>
      </c>
    </row>
    <row r="88" spans="1:12" ht="15" customHeight="1">
      <c r="A88" s="56"/>
      <c r="B88" s="56" t="s">
        <v>169</v>
      </c>
      <c r="C88" s="56"/>
      <c r="F88" s="68">
        <v>0</v>
      </c>
      <c r="G88" s="262"/>
      <c r="H88" s="262">
        <v>28800089</v>
      </c>
      <c r="I88" s="142"/>
      <c r="J88" s="68">
        <v>219986800</v>
      </c>
      <c r="L88" s="262">
        <v>178791089</v>
      </c>
    </row>
    <row r="89" spans="1:12" ht="15" customHeight="1">
      <c r="A89" s="56"/>
      <c r="B89" s="56" t="s">
        <v>79</v>
      </c>
      <c r="C89" s="56"/>
      <c r="F89" s="216">
        <v>3110055</v>
      </c>
      <c r="G89" s="213"/>
      <c r="H89" s="146">
        <v>4916190</v>
      </c>
      <c r="J89" s="216">
        <v>3025729</v>
      </c>
      <c r="L89" s="146">
        <v>9370974</v>
      </c>
    </row>
    <row r="90" spans="1:12" ht="8.1" customHeight="1">
      <c r="A90" s="86"/>
      <c r="B90" s="73"/>
      <c r="C90" s="73"/>
      <c r="F90" s="221"/>
      <c r="H90" s="229"/>
      <c r="J90" s="221"/>
      <c r="L90" s="229"/>
    </row>
    <row r="91" spans="1:12" ht="15" customHeight="1">
      <c r="A91" s="86" t="s">
        <v>138</v>
      </c>
      <c r="B91" s="89"/>
      <c r="C91" s="89"/>
      <c r="F91" s="217">
        <f>SUM(F74:F89)</f>
        <v>-532063775</v>
      </c>
      <c r="H91" s="161">
        <f>SUM(H74:H89)</f>
        <v>-336304127</v>
      </c>
      <c r="J91" s="217">
        <f>SUM(J74:J89)</f>
        <v>-798063983</v>
      </c>
      <c r="L91" s="161">
        <f>SUM(L74:L89)</f>
        <v>-319710963</v>
      </c>
    </row>
    <row r="92" spans="1:12" ht="15" customHeight="1">
      <c r="A92" s="86"/>
      <c r="B92" s="73"/>
      <c r="C92" s="73"/>
      <c r="F92" s="212"/>
      <c r="J92" s="212"/>
    </row>
    <row r="93" spans="1:12" ht="15" customHeight="1">
      <c r="A93" s="86" t="s">
        <v>87</v>
      </c>
      <c r="B93" s="73"/>
      <c r="C93" s="73"/>
      <c r="F93" s="212"/>
      <c r="J93" s="212"/>
    </row>
    <row r="94" spans="1:12" ht="15" customHeight="1">
      <c r="A94" s="56"/>
      <c r="B94" s="56" t="s">
        <v>170</v>
      </c>
      <c r="C94" s="56"/>
      <c r="F94" s="212"/>
      <c r="G94" s="142"/>
      <c r="I94" s="121"/>
      <c r="J94" s="212"/>
      <c r="K94" s="121"/>
    </row>
    <row r="95" spans="1:12" ht="15" customHeight="1">
      <c r="A95" s="56"/>
      <c r="B95" s="80" t="s">
        <v>213</v>
      </c>
      <c r="C95" s="80"/>
      <c r="F95" s="42">
        <v>2053263614</v>
      </c>
      <c r="G95" s="262"/>
      <c r="H95" s="118">
        <v>155885780</v>
      </c>
      <c r="I95" s="121"/>
      <c r="J95" s="212">
        <v>2035872446</v>
      </c>
      <c r="K95" s="121"/>
      <c r="L95" s="118">
        <v>136485175</v>
      </c>
    </row>
    <row r="96" spans="1:12" ht="15" customHeight="1">
      <c r="A96" s="56"/>
      <c r="B96" s="80" t="s">
        <v>171</v>
      </c>
      <c r="C96" s="80"/>
      <c r="D96" s="88">
        <v>19.5</v>
      </c>
      <c r="F96" s="212">
        <v>0</v>
      </c>
      <c r="G96" s="262"/>
      <c r="H96" s="121">
        <v>0</v>
      </c>
      <c r="I96" s="121"/>
      <c r="J96" s="212">
        <v>290000000</v>
      </c>
      <c r="K96" s="121"/>
      <c r="L96" s="121">
        <v>358000000</v>
      </c>
    </row>
    <row r="97" spans="1:12" ht="15" customHeight="1">
      <c r="A97" s="56"/>
      <c r="B97" s="80" t="s">
        <v>141</v>
      </c>
      <c r="C97" s="80"/>
      <c r="D97" s="88"/>
      <c r="F97" s="218">
        <v>0</v>
      </c>
      <c r="G97" s="262"/>
      <c r="H97" s="231">
        <v>4080000</v>
      </c>
      <c r="I97" s="267"/>
      <c r="J97" s="212">
        <v>0</v>
      </c>
      <c r="K97" s="267"/>
      <c r="L97" s="231">
        <v>0</v>
      </c>
    </row>
    <row r="98" spans="1:12" ht="15" customHeight="1">
      <c r="A98" s="56"/>
      <c r="B98" s="56" t="s">
        <v>225</v>
      </c>
      <c r="C98" s="56"/>
      <c r="F98" s="212"/>
      <c r="G98" s="142"/>
      <c r="I98" s="121"/>
      <c r="J98" s="212"/>
      <c r="K98" s="121"/>
      <c r="L98" s="231"/>
    </row>
    <row r="99" spans="1:12" ht="15" customHeight="1">
      <c r="A99" s="56"/>
      <c r="B99" s="80" t="s">
        <v>213</v>
      </c>
      <c r="C99" s="80" t="s">
        <v>226</v>
      </c>
      <c r="F99" s="42">
        <v>12500100</v>
      </c>
      <c r="G99" s="262"/>
      <c r="H99" s="121">
        <v>0</v>
      </c>
      <c r="I99" s="142"/>
      <c r="J99" s="42" t="s">
        <v>11</v>
      </c>
      <c r="K99" s="142"/>
      <c r="L99" s="231">
        <v>0</v>
      </c>
    </row>
    <row r="100" spans="1:12" ht="15" customHeight="1">
      <c r="A100" s="56"/>
      <c r="B100" s="80" t="s">
        <v>172</v>
      </c>
      <c r="C100" s="73"/>
      <c r="D100" s="88">
        <v>19.5</v>
      </c>
      <c r="F100" s="212">
        <v>0</v>
      </c>
      <c r="G100" s="262"/>
      <c r="H100" s="142">
        <v>0</v>
      </c>
      <c r="I100" s="142"/>
      <c r="J100" s="212">
        <v>-383000000</v>
      </c>
      <c r="K100" s="142"/>
      <c r="L100" s="142">
        <v>-200000000</v>
      </c>
    </row>
    <row r="101" spans="1:12" ht="15" customHeight="1">
      <c r="A101" s="56"/>
      <c r="B101" s="80" t="s">
        <v>173</v>
      </c>
      <c r="C101" s="73"/>
      <c r="D101" s="88"/>
      <c r="F101" s="218">
        <v>0</v>
      </c>
      <c r="G101" s="262"/>
      <c r="H101" s="231">
        <v>-4080000</v>
      </c>
      <c r="I101" s="262"/>
      <c r="J101" s="218">
        <v>0</v>
      </c>
      <c r="K101" s="262"/>
      <c r="L101" s="231">
        <v>0</v>
      </c>
    </row>
    <row r="102" spans="1:12" ht="15" customHeight="1">
      <c r="A102" s="56"/>
      <c r="B102" s="56" t="s">
        <v>135</v>
      </c>
      <c r="C102" s="56"/>
      <c r="D102" s="88"/>
      <c r="F102" s="42">
        <v>-269982926</v>
      </c>
      <c r="G102" s="262"/>
      <c r="H102" s="74">
        <v>-284446464</v>
      </c>
      <c r="J102" s="42">
        <v>-265275782</v>
      </c>
      <c r="K102" s="142"/>
      <c r="L102" s="74">
        <v>-283112795</v>
      </c>
    </row>
    <row r="103" spans="1:12" ht="15" customHeight="1">
      <c r="A103" s="56"/>
      <c r="B103" s="80" t="s">
        <v>174</v>
      </c>
      <c r="C103" s="80"/>
      <c r="D103" s="88"/>
      <c r="F103" s="218">
        <v>-1198524445</v>
      </c>
      <c r="G103" s="262"/>
      <c r="H103" s="231">
        <v>-959913957</v>
      </c>
      <c r="I103" s="262"/>
      <c r="J103" s="218">
        <v>-1198524445</v>
      </c>
      <c r="K103" s="142"/>
      <c r="L103" s="74">
        <v>-959913957</v>
      </c>
    </row>
    <row r="104" spans="1:12" ht="15" customHeight="1">
      <c r="A104" s="56"/>
      <c r="B104" s="56" t="s">
        <v>223</v>
      </c>
      <c r="C104" s="80"/>
      <c r="D104" s="88"/>
      <c r="F104" s="218"/>
      <c r="G104" s="262"/>
      <c r="H104" s="231"/>
      <c r="I104" s="262"/>
      <c r="J104" s="218"/>
      <c r="K104" s="142"/>
      <c r="L104" s="74"/>
    </row>
    <row r="105" spans="1:12" ht="15" customHeight="1">
      <c r="A105" s="56"/>
      <c r="B105" s="56" t="s">
        <v>224</v>
      </c>
      <c r="C105" s="80"/>
      <c r="D105" s="88">
        <v>11.1</v>
      </c>
      <c r="F105" s="53">
        <v>-1287300</v>
      </c>
      <c r="G105" s="213"/>
      <c r="H105" s="167" t="s">
        <v>11</v>
      </c>
      <c r="J105" s="53" t="s">
        <v>11</v>
      </c>
      <c r="K105" s="142"/>
      <c r="L105" s="167" t="s">
        <v>11</v>
      </c>
    </row>
    <row r="106" spans="1:12" ht="8.1" customHeight="1">
      <c r="A106" s="56"/>
      <c r="B106" s="222"/>
      <c r="C106" s="222"/>
      <c r="D106" s="88"/>
      <c r="F106" s="212"/>
      <c r="J106" s="212"/>
    </row>
    <row r="107" spans="1:12" ht="15" customHeight="1">
      <c r="A107" s="86" t="s">
        <v>227</v>
      </c>
      <c r="B107" s="89"/>
      <c r="C107" s="89"/>
      <c r="F107" s="217">
        <f>SUM(F94:G105)</f>
        <v>595969043</v>
      </c>
      <c r="H107" s="161">
        <f>SUM(H94:I105)</f>
        <v>-1088474641</v>
      </c>
      <c r="J107" s="217">
        <f>ROUND(SUM(J95:J103),0)</f>
        <v>479072219</v>
      </c>
      <c r="L107" s="161">
        <f>ROUND(SUM(L95:L103),0)</f>
        <v>-948541577</v>
      </c>
    </row>
    <row r="108" spans="1:12" ht="15" customHeight="1">
      <c r="A108" s="86"/>
      <c r="B108" s="73"/>
      <c r="C108" s="73"/>
      <c r="F108" s="212"/>
      <c r="J108" s="212"/>
    </row>
    <row r="109" spans="1:12" ht="15" customHeight="1">
      <c r="A109" s="86" t="s">
        <v>187</v>
      </c>
      <c r="B109" s="73"/>
      <c r="C109" s="73"/>
      <c r="F109" s="212">
        <f>SUM(F59,F91,F107)</f>
        <v>453139962</v>
      </c>
      <c r="H109" s="121">
        <f>SUM(H59,H91,H107)</f>
        <v>-490317129</v>
      </c>
      <c r="J109" s="212">
        <f>SUM(J59,J91,J107)</f>
        <v>139098442</v>
      </c>
      <c r="L109" s="121">
        <f>SUM(L59,L91,L107)</f>
        <v>-605350563</v>
      </c>
    </row>
    <row r="110" spans="1:12" ht="15" customHeight="1">
      <c r="A110" s="56" t="s">
        <v>88</v>
      </c>
      <c r="B110" s="73"/>
      <c r="C110" s="73"/>
      <c r="F110" s="212"/>
      <c r="J110" s="212"/>
    </row>
    <row r="111" spans="1:12" ht="15" customHeight="1">
      <c r="A111" s="73"/>
      <c r="B111" s="56" t="s">
        <v>89</v>
      </c>
      <c r="C111" s="56"/>
      <c r="F111" s="220">
        <v>872146450</v>
      </c>
      <c r="G111" s="213"/>
      <c r="H111" s="261">
        <v>1304048571</v>
      </c>
      <c r="I111" s="213"/>
      <c r="J111" s="220">
        <v>706490983</v>
      </c>
      <c r="K111" s="213"/>
      <c r="L111" s="261">
        <v>1234089661</v>
      </c>
    </row>
    <row r="112" spans="1:12" ht="8.1" customHeight="1">
      <c r="A112" s="73"/>
      <c r="B112" s="56"/>
      <c r="C112" s="56"/>
      <c r="F112" s="212"/>
      <c r="G112" s="142"/>
      <c r="I112" s="142"/>
      <c r="J112" s="212"/>
      <c r="K112" s="142"/>
    </row>
    <row r="113" spans="1:12" ht="15" customHeight="1" thickBot="1">
      <c r="A113" s="86" t="s">
        <v>186</v>
      </c>
      <c r="B113" s="90"/>
      <c r="C113" s="90"/>
      <c r="F113" s="223">
        <f>SUM(F109:F111)</f>
        <v>1325286412</v>
      </c>
      <c r="G113" s="142"/>
      <c r="H113" s="230">
        <f>SUM(H109:H111)</f>
        <v>813731442</v>
      </c>
      <c r="I113" s="142"/>
      <c r="J113" s="223">
        <f>SUM(J109:J111)</f>
        <v>845589425</v>
      </c>
      <c r="K113" s="142"/>
      <c r="L113" s="230">
        <f>SUM(L109:L111)</f>
        <v>628739098</v>
      </c>
    </row>
    <row r="114" spans="1:12" ht="15" customHeight="1" thickTop="1">
      <c r="A114" s="86"/>
      <c r="B114" s="90"/>
      <c r="C114" s="90"/>
      <c r="F114" s="212"/>
      <c r="G114" s="142"/>
      <c r="I114" s="142"/>
      <c r="J114" s="212"/>
      <c r="K114" s="142"/>
    </row>
    <row r="115" spans="1:12" ht="15" customHeight="1">
      <c r="A115" s="86" t="s">
        <v>136</v>
      </c>
      <c r="B115" s="90"/>
      <c r="C115" s="90"/>
      <c r="F115" s="212"/>
      <c r="J115" s="212"/>
    </row>
    <row r="116" spans="1:12" ht="6" customHeight="1">
      <c r="A116" s="56"/>
      <c r="B116" s="73"/>
      <c r="C116" s="73"/>
      <c r="F116" s="212"/>
      <c r="J116" s="212"/>
    </row>
    <row r="117" spans="1:12" ht="15" customHeight="1">
      <c r="A117" s="56"/>
      <c r="B117" s="56" t="s">
        <v>175</v>
      </c>
      <c r="C117" s="56"/>
      <c r="F117" s="218">
        <v>196256260</v>
      </c>
      <c r="G117" s="213"/>
      <c r="H117" s="231">
        <v>190584324</v>
      </c>
      <c r="I117" s="213"/>
      <c r="J117" s="218">
        <v>196256260</v>
      </c>
      <c r="K117" s="213"/>
      <c r="L117" s="231">
        <v>179511443</v>
      </c>
    </row>
    <row r="118" spans="1:12" ht="15" customHeight="1">
      <c r="A118" s="56"/>
      <c r="B118" s="56" t="s">
        <v>90</v>
      </c>
      <c r="C118" s="56"/>
      <c r="F118" s="212"/>
      <c r="J118" s="212"/>
    </row>
    <row r="119" spans="1:12" ht="15" customHeight="1">
      <c r="A119" s="73"/>
      <c r="C119" s="80" t="s">
        <v>104</v>
      </c>
      <c r="F119" s="212">
        <v>1811615</v>
      </c>
      <c r="G119" s="213"/>
      <c r="H119" s="142">
        <v>3581366</v>
      </c>
      <c r="I119" s="142"/>
      <c r="J119" s="212">
        <v>1811615</v>
      </c>
      <c r="L119" s="142">
        <v>3581366</v>
      </c>
    </row>
    <row r="120" spans="1:12" ht="15" customHeight="1">
      <c r="A120" s="86"/>
      <c r="B120" s="80" t="s">
        <v>90</v>
      </c>
      <c r="C120" s="80"/>
      <c r="F120" s="212"/>
      <c r="J120" s="212"/>
    </row>
    <row r="121" spans="1:12" ht="15" customHeight="1">
      <c r="A121" s="86"/>
      <c r="B121" s="73"/>
      <c r="C121" s="80" t="s">
        <v>214</v>
      </c>
      <c r="F121" s="212">
        <v>2240000</v>
      </c>
      <c r="G121" s="213"/>
      <c r="H121" s="142">
        <v>0</v>
      </c>
      <c r="I121" s="142"/>
      <c r="J121" s="212">
        <v>2240000</v>
      </c>
      <c r="K121" s="73"/>
      <c r="L121" s="142" t="s">
        <v>11</v>
      </c>
    </row>
    <row r="122" spans="1:12" ht="15" customHeight="1">
      <c r="A122" s="86"/>
      <c r="B122" s="56" t="s">
        <v>166</v>
      </c>
      <c r="C122" s="56"/>
      <c r="D122" s="73">
        <v>5</v>
      </c>
      <c r="F122" s="212">
        <v>111164062</v>
      </c>
      <c r="G122" s="213"/>
      <c r="H122" s="142">
        <v>0</v>
      </c>
      <c r="I122" s="142"/>
      <c r="J122" s="212">
        <v>111164062</v>
      </c>
      <c r="K122" s="142"/>
      <c r="L122" s="142">
        <v>0</v>
      </c>
    </row>
    <row r="123" spans="1:12" ht="15" customHeight="1">
      <c r="A123" s="86"/>
      <c r="B123" s="90"/>
      <c r="C123" s="90"/>
      <c r="G123" s="142"/>
      <c r="I123" s="142"/>
      <c r="K123" s="142"/>
    </row>
    <row r="124" spans="1:12" ht="15" customHeight="1">
      <c r="A124" s="86"/>
      <c r="B124" s="90"/>
      <c r="C124" s="90"/>
      <c r="G124" s="142"/>
      <c r="I124" s="142"/>
      <c r="K124" s="142"/>
    </row>
    <row r="125" spans="1:12" ht="12.95" customHeight="1">
      <c r="A125" s="86"/>
      <c r="B125" s="90"/>
      <c r="C125" s="90"/>
      <c r="G125" s="142"/>
      <c r="I125" s="142"/>
      <c r="K125" s="142"/>
    </row>
    <row r="126" spans="1:12" ht="20.100000000000001" customHeight="1">
      <c r="A126" s="109" t="str">
        <f>A62</f>
        <v>The accompanying notes on page 13 to 27 form part of this interim financial information.</v>
      </c>
      <c r="B126" s="110"/>
      <c r="C126" s="110"/>
      <c r="D126" s="110"/>
      <c r="E126" s="110"/>
      <c r="F126" s="146"/>
      <c r="G126" s="147"/>
      <c r="H126" s="162"/>
      <c r="I126" s="147"/>
      <c r="J126" s="146"/>
      <c r="K126" s="147"/>
      <c r="L126" s="162"/>
    </row>
  </sheetData>
  <mergeCells count="8">
    <mergeCell ref="F6:H6"/>
    <mergeCell ref="J6:L6"/>
    <mergeCell ref="F7:H7"/>
    <mergeCell ref="J7:L7"/>
    <mergeCell ref="F68:H68"/>
    <mergeCell ref="J68:L68"/>
    <mergeCell ref="F69:H69"/>
    <mergeCell ref="J69:L6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71:L71 F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</cp:lastModifiedBy>
  <cp:lastPrinted>2021-11-11T09:57:08Z</cp:lastPrinted>
  <dcterms:created xsi:type="dcterms:W3CDTF">2013-07-30T11:21:10Z</dcterms:created>
  <dcterms:modified xsi:type="dcterms:W3CDTF">2021-11-11T09:57:12Z</dcterms:modified>
</cp:coreProperties>
</file>