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Sep 2021 (Q3.)\"/>
    </mc:Choice>
  </mc:AlternateContent>
  <xr:revisionPtr revIDLastSave="0" documentId="13_ncr:1_{197D39F6-7DB0-4F4F-8742-5C523B324742}" xr6:coauthVersionLast="46" xr6:coauthVersionMax="46" xr10:uidLastSave="{00000000-0000-0000-0000-000000000000}"/>
  <bookViews>
    <workbookView xWindow="-120" yWindow="-120" windowWidth="21840" windowHeight="13140" tabRatio="401" activeTab="5" xr2:uid="{00000000-000D-0000-FFFF-FFFF00000000}"/>
  </bookViews>
  <sheets>
    <sheet name="2-4" sheetId="22" r:id="rId1"/>
    <sheet name="P&amp;L 5-6(3M)" sheetId="37" r:id="rId2"/>
    <sheet name="P&amp;L 7-8(9M)" sheetId="34" r:id="rId3"/>
    <sheet name="9" sheetId="36" r:id="rId4"/>
    <sheet name="10" sheetId="38" r:id="rId5"/>
    <sheet name="11-13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_xlnm.Print_Area" localSheetId="3">'9'!$A$1:$X$47</definedName>
    <definedName name="_xlnm.Print_Area" localSheetId="2">'P&amp;L 7-8(9M)'!$A$1:$N$110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2" i="38" l="1"/>
  <c r="T38" i="36"/>
  <c r="X38" i="36" s="1"/>
  <c r="H50" i="37"/>
  <c r="I31" i="22" l="1"/>
  <c r="K31" i="22"/>
  <c r="E31" i="22"/>
  <c r="G31" i="22"/>
  <c r="K89" i="22"/>
  <c r="I89" i="22"/>
  <c r="G89" i="22"/>
  <c r="E89" i="22"/>
  <c r="O34" i="38" l="1"/>
  <c r="O33" i="38"/>
  <c r="O17" i="38"/>
  <c r="O16" i="38"/>
  <c r="T23" i="36"/>
  <c r="X23" i="36" s="1"/>
  <c r="T22" i="36"/>
  <c r="X22" i="36" s="1"/>
  <c r="H18" i="34"/>
  <c r="T16" i="36" l="1"/>
  <c r="X16" i="36" s="1"/>
  <c r="A61" i="34" l="1"/>
  <c r="A60" i="34"/>
  <c r="A59" i="34"/>
  <c r="A61" i="37"/>
  <c r="A60" i="37"/>
  <c r="A59" i="37"/>
  <c r="A131" i="35" l="1"/>
  <c r="A110" i="34"/>
  <c r="A58" i="34"/>
  <c r="A110" i="37"/>
  <c r="A58" i="37"/>
  <c r="M103" i="35" l="1"/>
  <c r="K103" i="35"/>
  <c r="G103" i="35"/>
  <c r="I103" i="35"/>
  <c r="X20" i="36" l="1"/>
  <c r="X25" i="36" s="1"/>
  <c r="V20" i="36"/>
  <c r="V25" i="36" s="1"/>
  <c r="T20" i="36"/>
  <c r="T25" i="36" s="1"/>
  <c r="R20" i="36"/>
  <c r="R25" i="36" s="1"/>
  <c r="P20" i="36"/>
  <c r="P25" i="36" s="1"/>
  <c r="N20" i="36"/>
  <c r="N25" i="36" s="1"/>
  <c r="L20" i="36"/>
  <c r="L25" i="36" s="1"/>
  <c r="J20" i="36"/>
  <c r="J25" i="36" s="1"/>
  <c r="H20" i="36"/>
  <c r="H25" i="36" s="1"/>
  <c r="F20" i="36"/>
  <c r="F25" i="36" s="1"/>
  <c r="D20" i="36"/>
  <c r="D25" i="36" s="1"/>
  <c r="J41" i="37" l="1"/>
  <c r="N43" i="36"/>
  <c r="T41" i="36"/>
  <c r="T40" i="36"/>
  <c r="X40" i="36" s="1"/>
  <c r="T39" i="36"/>
  <c r="T36" i="36"/>
  <c r="R43" i="36" l="1"/>
  <c r="P43" i="36"/>
  <c r="N48" i="34"/>
  <c r="J48" i="34"/>
  <c r="L48" i="34"/>
  <c r="H48" i="34"/>
  <c r="N40" i="34"/>
  <c r="J40" i="34"/>
  <c r="J50" i="34" s="1"/>
  <c r="L40" i="34"/>
  <c r="H40" i="34"/>
  <c r="N50" i="34" l="1"/>
  <c r="H50" i="34"/>
  <c r="L50" i="34"/>
  <c r="N41" i="37"/>
  <c r="L41" i="37"/>
  <c r="H41" i="37"/>
  <c r="N50" i="37"/>
  <c r="J50" i="37"/>
  <c r="J52" i="37" s="1"/>
  <c r="L50" i="37"/>
  <c r="N52" i="37" l="1"/>
  <c r="H52" i="37"/>
  <c r="L52" i="37"/>
  <c r="A47" i="36"/>
  <c r="A38" i="38" s="1"/>
  <c r="V43" i="36" l="1"/>
  <c r="T43" i="36"/>
  <c r="L43" i="36"/>
  <c r="J43" i="36"/>
  <c r="H43" i="36"/>
  <c r="F43" i="36"/>
  <c r="D43" i="36"/>
  <c r="A3" i="36" l="1"/>
  <c r="A3" i="38"/>
  <c r="M36" i="38" l="1"/>
  <c r="K36" i="38"/>
  <c r="I36" i="38"/>
  <c r="G36" i="38"/>
  <c r="E36" i="38"/>
  <c r="M19" i="38"/>
  <c r="K19" i="38"/>
  <c r="I19" i="38"/>
  <c r="G19" i="38"/>
  <c r="E19" i="38"/>
  <c r="O19" i="38"/>
  <c r="X41" i="36"/>
  <c r="X39" i="36"/>
  <c r="A3" i="35"/>
  <c r="N18" i="34"/>
  <c r="N29" i="34" s="1"/>
  <c r="N32" i="34" s="1"/>
  <c r="N52" i="34" s="1"/>
  <c r="J18" i="34"/>
  <c r="J29" i="34" s="1"/>
  <c r="J32" i="34" s="1"/>
  <c r="J52" i="34" s="1"/>
  <c r="L18" i="34"/>
  <c r="L29" i="34" s="1"/>
  <c r="H29" i="34"/>
  <c r="N18" i="37"/>
  <c r="N29" i="37" s="1"/>
  <c r="N32" i="37" s="1"/>
  <c r="N54" i="37" s="1"/>
  <c r="J18" i="37"/>
  <c r="J29" i="37" s="1"/>
  <c r="J32" i="37" s="1"/>
  <c r="J54" i="37" s="1"/>
  <c r="L18" i="37"/>
  <c r="H18" i="37"/>
  <c r="H29" i="37" s="1"/>
  <c r="H32" i="37" s="1"/>
  <c r="H54" i="37" s="1"/>
  <c r="L29" i="37" l="1"/>
  <c r="L32" i="37" s="1"/>
  <c r="L54" i="37" s="1"/>
  <c r="H32" i="34"/>
  <c r="H52" i="34" s="1"/>
  <c r="L32" i="34"/>
  <c r="L52" i="34" s="1"/>
  <c r="X43" i="36"/>
  <c r="O36" i="38"/>
  <c r="M119" i="35"/>
  <c r="K119" i="35"/>
  <c r="I119" i="35"/>
  <c r="G119" i="35"/>
  <c r="I44" i="35" l="1"/>
  <c r="I62" i="35" s="1"/>
  <c r="I81" i="35" s="1"/>
  <c r="M44" i="35"/>
  <c r="M62" i="35" s="1"/>
  <c r="M81" i="35" s="1"/>
  <c r="I121" i="35" l="1"/>
  <c r="I125" i="35" s="1"/>
  <c r="M121" i="35"/>
  <c r="M125" i="35" s="1"/>
  <c r="G51" i="22" l="1"/>
  <c r="E51" i="22"/>
  <c r="E55" i="22" l="1"/>
  <c r="K44" i="35" l="1"/>
  <c r="G44" i="35"/>
  <c r="G62" i="35" s="1"/>
  <c r="G81" i="35" s="1"/>
  <c r="G121" i="35" s="1"/>
  <c r="K100" i="22"/>
  <c r="I100" i="22"/>
  <c r="G100" i="22"/>
  <c r="E100" i="22"/>
  <c r="E102" i="22" s="1"/>
  <c r="I144" i="22"/>
  <c r="I147" i="22" s="1"/>
  <c r="E144" i="22"/>
  <c r="E147" i="22" s="1"/>
  <c r="G144" i="22"/>
  <c r="G147" i="22" s="1"/>
  <c r="K144" i="22"/>
  <c r="K147" i="22" s="1"/>
  <c r="K51" i="22"/>
  <c r="I51" i="22"/>
  <c r="G55" i="22"/>
  <c r="A196" i="35"/>
  <c r="A64" i="35"/>
  <c r="A115" i="22"/>
  <c r="A169" i="22" s="1"/>
  <c r="A65" i="35"/>
  <c r="A132" i="35" s="1"/>
  <c r="A64" i="22"/>
  <c r="A118" i="22" s="1"/>
  <c r="K62" i="35" l="1"/>
  <c r="K81" i="35" s="1"/>
  <c r="K121" i="35" s="1"/>
  <c r="K125" i="35" s="1"/>
  <c r="G102" i="22"/>
  <c r="G151" i="22" s="1"/>
  <c r="I55" i="22"/>
  <c r="E151" i="22"/>
  <c r="K55" i="22"/>
  <c r="A67" i="35"/>
  <c r="A134" i="35" s="1"/>
  <c r="I102" i="22"/>
  <c r="I151" i="22" s="1"/>
  <c r="G125" i="35"/>
  <c r="K102" i="22"/>
  <c r="K151" i="22" s="1"/>
</calcChain>
</file>

<file path=xl/sharedStrings.xml><?xml version="1.0" encoding="utf-8"?>
<sst xmlns="http://schemas.openxmlformats.org/spreadsheetml/2006/main" count="641" uniqueCount="305">
  <si>
    <t>Noble Development Public Company Limited</t>
  </si>
  <si>
    <t>Consolidated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</si>
  <si>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</si>
  <si>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</si>
  <si>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</si>
  <si>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</si>
  <si>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</si>
  <si>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</si>
  <si>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</si>
  <si>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</si>
  <si>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</si>
  <si>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</si>
  <si>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</si>
  <si>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</si>
  <si>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</si>
  <si>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</si>
  <si>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</si>
  <si>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</si>
  <si>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</si>
  <si>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</si>
  <si>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</si>
  <si>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</si>
  <si>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</si>
  <si>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</si>
  <si>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</si>
  <si>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</si>
  <si>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</si>
  <si>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</si>
  <si>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</si>
  <si>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</si>
  <si>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</si>
  <si>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</si>
  <si>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</si>
  <si>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</si>
  <si>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</si>
  <si>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Administrative expenses</t>
  </si>
  <si>
    <t>Gross profit</t>
  </si>
  <si>
    <t xml:space="preserve">   Interest income</t>
  </si>
  <si>
    <t xml:space="preserve">   - inventories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</si>
  <si>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</si>
  <si>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</si>
  <si>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</si>
  <si>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other current liabilities</t>
  </si>
  <si>
    <t>Interest received</t>
  </si>
  <si>
    <t>Cash and cash equivalents - beginning balance</t>
  </si>
  <si>
    <t>Cash and cash equivalents - ending  balance</t>
  </si>
  <si>
    <t>fully paid-up</t>
  </si>
  <si>
    <t xml:space="preserve">   - deposits and advances received from customers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</si>
  <si>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</si>
  <si>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</si>
  <si>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</si>
  <si>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</si>
  <si>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</si>
  <si>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</si>
  <si>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</si>
  <si>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</si>
  <si>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</si>
  <si>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</si>
  <si>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</si>
  <si>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</si>
  <si>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</si>
  <si>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</si>
  <si>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</si>
  <si>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 xml:space="preserve">   - trade and other payables</t>
  </si>
  <si>
    <t>of the parent</t>
  </si>
  <si>
    <t>Total owners</t>
  </si>
  <si>
    <t>Owners of the parent</t>
  </si>
  <si>
    <t>Employee benefit obligations</t>
  </si>
  <si>
    <t xml:space="preserve">   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</si>
  <si>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</si>
  <si>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</si>
  <si>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</si>
  <si>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</si>
  <si>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</si>
  <si>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Depreciation</t>
  </si>
  <si>
    <t xml:space="preserve">   Amortisation</t>
  </si>
  <si>
    <t xml:space="preserve">   Finance costs </t>
  </si>
  <si>
    <t>- interest expense</t>
  </si>
  <si>
    <t>Current portion of long-term borrowings (net)</t>
  </si>
  <si>
    <t>Long-term borrowings (net)</t>
  </si>
  <si>
    <t xml:space="preserve">Finance costs </t>
  </si>
  <si>
    <t>was capitalised into real estate development costs</t>
  </si>
  <si>
    <t>Cost of sales - real estate development business</t>
  </si>
  <si>
    <t xml:space="preserve">Finance costs paid </t>
  </si>
  <si>
    <t>Appropriated - legal reserve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</si>
  <si>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</si>
  <si>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</si>
  <si>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</si>
  <si>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</si>
  <si>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</si>
  <si>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</si>
  <si>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</si>
  <si>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Other components</t>
  </si>
  <si>
    <t>Other comprehensive</t>
  </si>
  <si>
    <t>Remeasurements</t>
  </si>
  <si>
    <t>of employee benefit</t>
  </si>
  <si>
    <t>Remeasurement</t>
  </si>
  <si>
    <t>Separate</t>
  </si>
  <si>
    <t>Separate financial information (Unaudited) (Baht’000)</t>
  </si>
  <si>
    <t>Purchases of assets during the period which</t>
  </si>
  <si>
    <t>have not been paid</t>
  </si>
  <si>
    <t>income (expense)</t>
  </si>
  <si>
    <t>Other components of equity (net)</t>
  </si>
  <si>
    <t>of equity (net)</t>
  </si>
  <si>
    <t>Long-term trade accounts payable from construction</t>
  </si>
  <si>
    <t>Profit before income tax</t>
  </si>
  <si>
    <t>Profit for the period</t>
  </si>
  <si>
    <t>Total comprehensive income for the period</t>
  </si>
  <si>
    <t>Profit attributable to:</t>
  </si>
  <si>
    <t>Total comprehensive income attributable to:</t>
  </si>
  <si>
    <t xml:space="preserve">Earnings per share </t>
  </si>
  <si>
    <t>Basic earnings per share (Baht per share)</t>
  </si>
  <si>
    <t>Cash paid for front-end fee from borrowings</t>
  </si>
  <si>
    <t>Amortisation charge of deferred front-end fee which</t>
  </si>
  <si>
    <t>Transfer real estate development costs to inventories</t>
  </si>
  <si>
    <t xml:space="preserve">Current portion of assets recognised </t>
  </si>
  <si>
    <t>from costs of obtaining contracts</t>
  </si>
  <si>
    <t>Deferred tax liabilities (net)</t>
  </si>
  <si>
    <t>- intangible assets</t>
  </si>
  <si>
    <t>Short-term loans to and interest receivable</t>
  </si>
  <si>
    <t>Other gain (loss)</t>
  </si>
  <si>
    <t>2020</t>
  </si>
  <si>
    <t>Opening balance as at 1 January 2020</t>
  </si>
  <si>
    <t>Deferred tax assets (net)</t>
  </si>
  <si>
    <t>Long-term loans to joint venture</t>
  </si>
  <si>
    <t>Deferred revenue from services</t>
  </si>
  <si>
    <t>Right of use assets (net)</t>
  </si>
  <si>
    <t>Current portion of lease liabilities (net)</t>
  </si>
  <si>
    <t>Lease liabilities (net)</t>
  </si>
  <si>
    <t>Income tax - payment</t>
  </si>
  <si>
    <t xml:space="preserve">   - deferred revenue from services</t>
  </si>
  <si>
    <t>Purchase of - property, plant and equipment</t>
  </si>
  <si>
    <t xml:space="preserve">Net increase (decrease) in cash and cash equivalents </t>
  </si>
  <si>
    <t xml:space="preserve">Investment properties </t>
  </si>
  <si>
    <t xml:space="preserve">Statements of Changes in Equity </t>
  </si>
  <si>
    <t>Statements of Cash Flows</t>
  </si>
  <si>
    <t>Income tax</t>
  </si>
  <si>
    <t>Measurement of financial</t>
  </si>
  <si>
    <t xml:space="preserve"> comprehensive income</t>
  </si>
  <si>
    <t xml:space="preserve">   Share of loss from joint ventures</t>
  </si>
  <si>
    <t>Investments in subsidiaries (net)</t>
  </si>
  <si>
    <t>- plant and equipment</t>
  </si>
  <si>
    <t>Other non-current assets</t>
  </si>
  <si>
    <t>Real estate development cost (net)</t>
  </si>
  <si>
    <t>obligations</t>
  </si>
  <si>
    <t>Payment for lease liabilities</t>
  </si>
  <si>
    <t>ASSETS</t>
  </si>
  <si>
    <t>LIABILITIES AND EQUITY</t>
  </si>
  <si>
    <t>2021</t>
  </si>
  <si>
    <t>Opening balance as at 1 January 2021</t>
  </si>
  <si>
    <t>Pledged fixed deposits</t>
  </si>
  <si>
    <t>Financial assets measured at fair value through</t>
  </si>
  <si>
    <t>other comprehensive income</t>
  </si>
  <si>
    <t>Accrued management fee income</t>
  </si>
  <si>
    <t xml:space="preserve">     1,369,413,525 ordinary shares of par Baht 1 each</t>
  </si>
  <si>
    <t>10 c)</t>
  </si>
  <si>
    <t>10 e)</t>
  </si>
  <si>
    <t>10 d)</t>
  </si>
  <si>
    <t>Investment in joint ventures (net)</t>
  </si>
  <si>
    <t>Long-term borrowing from financial institutions - proceeds</t>
  </si>
  <si>
    <r>
      <rPr>
        <sz val="9"/>
        <color theme="0"/>
        <rFont val="Arial"/>
        <family val="2"/>
      </rPr>
      <t xml:space="preserve">Long-term borrowing from financial institutions </t>
    </r>
    <r>
      <rPr>
        <sz val="9"/>
        <rFont val="Arial"/>
        <family val="2"/>
      </rPr>
      <t>- repayments</t>
    </r>
  </si>
  <si>
    <t>Long-term borrowing from issuance of debentures - proceeds</t>
  </si>
  <si>
    <r>
      <rPr>
        <sz val="9"/>
        <color theme="0"/>
        <rFont val="Arial"/>
        <family val="2"/>
      </rPr>
      <t xml:space="preserve">Long-term borrowing from issuance of debentures </t>
    </r>
    <r>
      <rPr>
        <sz val="9"/>
        <rFont val="Arial"/>
        <family val="2"/>
      </rPr>
      <t>- repayments</t>
    </r>
  </si>
  <si>
    <t>Cash paid for underwriting fee for issuance of debentures</t>
  </si>
  <si>
    <t>Other comprehensive income (expense)</t>
  </si>
  <si>
    <t>Dividends paid to non-controlling interests</t>
  </si>
  <si>
    <t>from joint ventures</t>
  </si>
  <si>
    <t xml:space="preserve">Cash generated from operations </t>
  </si>
  <si>
    <t>Deposits and advances received from customers (net)</t>
  </si>
  <si>
    <t xml:space="preserve">    1,711,766,904 ordinary shares of par Baht 1 each</t>
  </si>
  <si>
    <t xml:space="preserve">Trade and other receivables (net) </t>
  </si>
  <si>
    <t>Short-term loan to and interest receivable</t>
  </si>
  <si>
    <t>from subsidiary (net)</t>
  </si>
  <si>
    <t>Short-term loans from and</t>
  </si>
  <si>
    <t>accrued interest expenses to subsidiaries</t>
  </si>
  <si>
    <t>Trade and other payables</t>
  </si>
  <si>
    <t>Net cash received from (used in) investing activities</t>
  </si>
  <si>
    <t>Assets recognised from cost of obtaining contracts</t>
  </si>
  <si>
    <t xml:space="preserve">   Loss from written-off plant and equipment</t>
  </si>
  <si>
    <t xml:space="preserve">   - assets recognised from cost of obtaining contracts</t>
  </si>
  <si>
    <t>Deposit for investments</t>
  </si>
  <si>
    <t xml:space="preserve">   - trade and other receivables</t>
  </si>
  <si>
    <t>Statements of Comprehensive Income (Unaudited)</t>
  </si>
  <si>
    <t>Other comprehensive income - net of tax</t>
  </si>
  <si>
    <t>Dividend payment</t>
  </si>
  <si>
    <t xml:space="preserve">obligations </t>
  </si>
  <si>
    <t>Note</t>
  </si>
  <si>
    <t xml:space="preserve"> Other components of equity (net)</t>
  </si>
  <si>
    <t xml:space="preserve">   Expected credit losses on short-term loans to and</t>
  </si>
  <si>
    <t xml:space="preserve">   Cost of obtaining contracts recognised as expenses</t>
  </si>
  <si>
    <t xml:space="preserve">   Net gain from disposals of plant and equipment</t>
  </si>
  <si>
    <t>- amortisation of prepaid underwriting fee for debentures</t>
  </si>
  <si>
    <t xml:space="preserve">   Loss from written-off real estate development cost</t>
  </si>
  <si>
    <t>Gain from disposals of equity investment measured</t>
  </si>
  <si>
    <t>at fair value through profit or loss</t>
  </si>
  <si>
    <t xml:space="preserve">   - long-term account payable construction </t>
  </si>
  <si>
    <t>Cash paid for equity investments measured at fair value</t>
  </si>
  <si>
    <t>through profit or loss</t>
  </si>
  <si>
    <r>
      <rPr>
        <sz val="9"/>
        <color theme="0"/>
        <rFont val="Arial"/>
        <family val="2"/>
      </rPr>
      <t xml:space="preserve">Purchase of </t>
    </r>
    <r>
      <rPr>
        <sz val="9"/>
        <rFont val="Arial"/>
        <family val="2"/>
      </rPr>
      <t>- intangible assets</t>
    </r>
  </si>
  <si>
    <t>Transfer deposit for land to real estate development costs</t>
  </si>
  <si>
    <t>Disposals of plant and equipment which have not been received</t>
  </si>
  <si>
    <t>Other comprehensive income (expense):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</si>
  <si>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</si>
  <si>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</si>
  <si>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</si>
  <si>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</si>
  <si>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</si>
  <si>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</si>
  <si>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</si>
  <si>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Currency translation differences</t>
  </si>
  <si>
    <t>accounted for using the equity method</t>
  </si>
  <si>
    <t>Income tax related on items that may be reclassified</t>
  </si>
  <si>
    <t>12,13</t>
  </si>
  <si>
    <t>financial  statements</t>
  </si>
  <si>
    <t>Share of other</t>
  </si>
  <si>
    <t>Dividend payment from subsidiary</t>
  </si>
  <si>
    <t xml:space="preserve">   - previously reported</t>
  </si>
  <si>
    <t>Retrospective adjustment from adoption of</t>
  </si>
  <si>
    <t xml:space="preserve">   new financial reporting standard</t>
  </si>
  <si>
    <t>Opening balance as at 1 January 2020 -  restated</t>
  </si>
  <si>
    <t>of associate</t>
  </si>
  <si>
    <t>10 a)</t>
  </si>
  <si>
    <t>(Reversal) loss allowance for</t>
  </si>
  <si>
    <t>Allowance for impairment of investments in subsidiary</t>
  </si>
  <si>
    <t>- other receivables</t>
  </si>
  <si>
    <t>- accrued management fee income</t>
  </si>
  <si>
    <t>- short-term loans to and interest receivable from subsidiary</t>
  </si>
  <si>
    <t xml:space="preserve">   Bad debt</t>
  </si>
  <si>
    <t xml:space="preserve">   Cost from cancelled contracts</t>
  </si>
  <si>
    <t xml:space="preserve">   Dividends income</t>
  </si>
  <si>
    <t>- interest expense from lease liabilities</t>
  </si>
  <si>
    <t xml:space="preserve">   - accrued management fee income</t>
  </si>
  <si>
    <t>(Increase) decrease in pledged fix deposits</t>
  </si>
  <si>
    <t>Dividends received</t>
  </si>
  <si>
    <t>Cash paid for investment in joint ventures</t>
  </si>
  <si>
    <t>Cash paid for deposit for investments</t>
  </si>
  <si>
    <t>Dividends payment</t>
  </si>
  <si>
    <t>Interest expense which was capitalised into</t>
  </si>
  <si>
    <t>real estate development costs</t>
  </si>
  <si>
    <t>Acquisition of right-of-use assets under lease liabilities</t>
  </si>
  <si>
    <t>Net cash generated from operating activities</t>
  </si>
  <si>
    <t>Exchange loss on cash and cash equivalents</t>
  </si>
  <si>
    <t xml:space="preserve">   Foreign exchange loss</t>
  </si>
  <si>
    <t>Short-term loan to subsidiary - repayment received</t>
  </si>
  <si>
    <t>Revenue from rental and services</t>
  </si>
  <si>
    <t>Cost of rental and services</t>
  </si>
  <si>
    <t>Investment in associates (net)</t>
  </si>
  <si>
    <t>Share of profit (loss) from associates and joint ventures</t>
  </si>
  <si>
    <t>Total items that will be reclassified subsequently to profit or loss</t>
  </si>
  <si>
    <t>Share of other comprehensive income of associate</t>
  </si>
  <si>
    <t>Issued and</t>
  </si>
  <si>
    <t>Statements of Changes in Equity (Unaudited)</t>
  </si>
  <si>
    <t xml:space="preserve">   Share of profit from associates</t>
  </si>
  <si>
    <t>Cash paid for investment in associates</t>
  </si>
  <si>
    <t>Cash paid for investment in subsidiaries</t>
  </si>
  <si>
    <t>Proceed from disposal of equity investments measured at fair value</t>
  </si>
  <si>
    <t>Short-term borrowings from subsidiaries - proceeds</t>
  </si>
  <si>
    <t>Transfer from deposit for investment to investment in joint venture</t>
  </si>
  <si>
    <t>Transfer from receivable from sales of land to loans to joint venture</t>
  </si>
  <si>
    <t>Transfer from deposit for investment to short term loan to joint venture</t>
  </si>
  <si>
    <t xml:space="preserve">Cash paid for the existing loans granted by the previous shareholders </t>
  </si>
  <si>
    <t xml:space="preserve"> benefit</t>
  </si>
  <si>
    <t>of employee</t>
  </si>
  <si>
    <t>Translation of</t>
  </si>
  <si>
    <t>As at 30 September 2021</t>
  </si>
  <si>
    <t>30 September</t>
  </si>
  <si>
    <t>For the three-month period ended 30 September 2021</t>
  </si>
  <si>
    <t>For the nine-month period ended 30 September 2021</t>
  </si>
  <si>
    <t>Closing balance as at 30 September 2020</t>
  </si>
  <si>
    <t>Closing balance as at 30 September 2021</t>
  </si>
  <si>
    <t>- receivable from sales of land</t>
  </si>
  <si>
    <t>Transfer property, plant and equipment to real estate development costs</t>
  </si>
  <si>
    <t>Short-term borrowings - Bill of exchange</t>
  </si>
  <si>
    <t xml:space="preserve">                     -     </t>
  </si>
  <si>
    <t>7,14</t>
  </si>
  <si>
    <t>Gain from fair value adjustments on investment property</t>
  </si>
  <si>
    <t xml:space="preserve">   Unrealised gain from service and construction management fee income</t>
  </si>
  <si>
    <t xml:space="preserve">   - employee benefit paid</t>
  </si>
  <si>
    <r>
      <rPr>
        <sz val="9"/>
        <color theme="0"/>
        <rFont val="Arial"/>
        <family val="2"/>
      </rPr>
      <t xml:space="preserve">Purchase of </t>
    </r>
    <r>
      <rPr>
        <sz val="9"/>
        <rFont val="Arial"/>
        <family val="2"/>
      </rPr>
      <t>- investment properties</t>
    </r>
  </si>
  <si>
    <t>Cash received from disposals of plant and equipment</t>
  </si>
  <si>
    <t>Short-term loans to joint venture - cash paid</t>
  </si>
  <si>
    <t>Long-term loans to joint venture - cash paid</t>
  </si>
  <si>
    <t>Bills of exchange - proceeds</t>
  </si>
  <si>
    <t>Revenue from sales - real estate development business</t>
  </si>
  <si>
    <t>Profit (loss) before income tax</t>
  </si>
  <si>
    <t>Profit (loss) for the period</t>
  </si>
  <si>
    <t>Total comprehensive income (expense) for the period</t>
  </si>
  <si>
    <t>Other comprehensive income (expense) - net of tax</t>
  </si>
  <si>
    <t>Profit (loss) attributable to:</t>
  </si>
  <si>
    <t>Total comprehensive income (expense) attributable to:</t>
  </si>
  <si>
    <t xml:space="preserve">Earnings (loss) per share </t>
  </si>
  <si>
    <t>Basic earnings (loss) per share (Baht per share)</t>
  </si>
  <si>
    <t xml:space="preserve"> income (expense)</t>
  </si>
  <si>
    <t>assets measured at fair value</t>
  </si>
  <si>
    <t xml:space="preserve"> through other comprehensive</t>
  </si>
  <si>
    <t>Net cash used in financing activities</t>
  </si>
  <si>
    <t>Legal reserve</t>
  </si>
  <si>
    <r>
      <t>LIABILITIES AND EQUITY</t>
    </r>
    <r>
      <rPr>
        <sz val="8"/>
        <rFont val="Arial"/>
        <family val="2"/>
      </rPr>
      <t xml:space="preserve"> (Cont’d)</t>
    </r>
  </si>
  <si>
    <t>Cash and cash equivalents</t>
  </si>
  <si>
    <t>Diluted earnings per share (Baht per share)</t>
  </si>
  <si>
    <t xml:space="preserve">Gain (loss) from fair value adjustments on investment property </t>
  </si>
  <si>
    <t>The accompanying notes on pages 14 to 44 are an integral part of the interim financial information.</t>
  </si>
  <si>
    <t>Short-term loans to joint venture - repayment received</t>
  </si>
  <si>
    <t>Non-current asset held-for-sale</t>
  </si>
  <si>
    <r>
      <rPr>
        <sz val="9"/>
        <color theme="0"/>
        <rFont val="Arial"/>
        <family val="2"/>
      </rPr>
      <t>Short-term borrowings from subsidiaries</t>
    </r>
    <r>
      <rPr>
        <sz val="9"/>
        <rFont val="Arial"/>
        <family val="2"/>
      </rPr>
      <t xml:space="preserve"> - repayments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</si>
</sst>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_);_(* \(#,##0\);_(* &quot;-&quot;???_)\ ;_(@_)"/>
    <numFmt numFmtId="170" formatCode="_-* #,##0_-;\-* #,##0_-;_-* &quot;-&quot;??_-;_-@_-"/>
    <numFmt numFmtId="171" formatCode="_(* #,##0.0000_);_(* \(#,##0.0000\);_(* &quot;-&quot;??_);_(@_)"/>
  </numFmts>
  <fonts count="15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7030A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5">
    <xf numFmtId="0" fontId="0" fillId="0" borderId="0" xfId="0"/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9" applyNumberFormat="1" applyFont="1" applyFill="1" applyAlignment="1">
      <alignment horizontal="right" vertical="center"/>
    </xf>
    <xf numFmtId="37" fontId="4" fillId="0" borderId="0" xfId="9" quotePrefix="1" applyNumberFormat="1" applyFont="1" applyFill="1" applyAlignment="1">
      <alignment horizontal="left" vertical="center"/>
    </xf>
    <xf numFmtId="0" fontId="4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37" fontId="4" fillId="0" borderId="0" xfId="9" applyNumberFormat="1" applyFont="1" applyFill="1" applyAlignment="1">
      <alignment horizontal="left" vertical="center"/>
    </xf>
    <xf numFmtId="37" fontId="4" fillId="0" borderId="1" xfId="9" quotePrefix="1" applyNumberFormat="1" applyFont="1" applyFill="1" applyBorder="1" applyAlignment="1">
      <alignment horizontal="left" vertical="center"/>
    </xf>
    <xf numFmtId="0" fontId="4" fillId="0" borderId="1" xfId="9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right" vertical="center"/>
    </xf>
    <xf numFmtId="167" fontId="4" fillId="0" borderId="1" xfId="9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167" fontId="4" fillId="0" borderId="0" xfId="9" applyNumberFormat="1" applyFont="1" applyFill="1" applyBorder="1" applyAlignment="1">
      <alignment horizontal="right" vertical="center"/>
    </xf>
    <xf numFmtId="0" fontId="4" fillId="0" borderId="0" xfId="9" applyFont="1" applyFill="1" applyBorder="1" applyAlignment="1">
      <alignment horizontal="center" vertical="center"/>
    </xf>
    <xf numFmtId="167" fontId="3" fillId="0" borderId="0" xfId="9" applyNumberFormat="1" applyFont="1" applyFill="1" applyAlignment="1">
      <alignment horizontal="center" vertical="center"/>
    </xf>
    <xf numFmtId="0" fontId="3" fillId="0" borderId="0" xfId="9" applyFont="1" applyFill="1" applyAlignment="1">
      <alignment horizontal="right" vertical="center"/>
    </xf>
    <xf numFmtId="37" fontId="4" fillId="0" borderId="0" xfId="9" quotePrefix="1" applyNumberFormat="1" applyFont="1" applyFill="1" applyBorder="1" applyAlignment="1">
      <alignment horizontal="left" vertical="center"/>
    </xf>
    <xf numFmtId="0" fontId="4" fillId="0" borderId="0" xfId="9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9" applyFont="1" applyFill="1" applyBorder="1" applyAlignment="1">
      <alignment horizontal="distributed" vertical="center" wrapText="1"/>
    </xf>
    <xf numFmtId="167" fontId="3" fillId="0" borderId="0" xfId="9" applyNumberFormat="1" applyFont="1" applyFill="1" applyBorder="1" applyAlignment="1">
      <alignment horizontal="right" vertical="center" wrapText="1"/>
    </xf>
    <xf numFmtId="0" fontId="3" fillId="0" borderId="1" xfId="9" applyFont="1" applyFill="1" applyBorder="1" applyAlignment="1">
      <alignment horizontal="distributed" vertical="center" wrapText="1"/>
    </xf>
    <xf numFmtId="167" fontId="3" fillId="0" borderId="1" xfId="9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4" fillId="0" borderId="0" xfId="9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9" quotePrefix="1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quotePrefix="1" applyNumberFormat="1" applyFont="1" applyFill="1" applyAlignment="1">
      <alignment horizontal="right" vertical="center"/>
    </xf>
    <xf numFmtId="0" fontId="3" fillId="0" borderId="0" xfId="9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2" applyNumberFormat="1" applyFont="1" applyFill="1" applyAlignment="1">
      <alignment horizontal="right" vertical="center"/>
    </xf>
    <xf numFmtId="0" fontId="7" fillId="0" borderId="0" xfId="9" applyFont="1" applyFill="1" applyAlignment="1">
      <alignment vertical="center"/>
    </xf>
    <xf numFmtId="0" fontId="7" fillId="0" borderId="0" xfId="9" applyFont="1" applyFill="1" applyAlignment="1">
      <alignment horizontal="center" vertical="center"/>
    </xf>
    <xf numFmtId="0" fontId="7" fillId="0" borderId="0" xfId="9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167" fontId="7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Alignment="1">
      <alignment horizontal="right" vertical="center"/>
    </xf>
    <xf numFmtId="0" fontId="7" fillId="0" borderId="1" xfId="9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right" vertical="center"/>
    </xf>
    <xf numFmtId="0" fontId="7" fillId="0" borderId="0" xfId="9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9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horizontal="right" vertical="center"/>
    </xf>
    <xf numFmtId="167" fontId="9" fillId="0" borderId="0" xfId="8" applyNumberFormat="1" applyFont="1" applyFill="1" applyAlignment="1">
      <alignment horizontal="right" vertical="center"/>
    </xf>
    <xf numFmtId="0" fontId="7" fillId="0" borderId="0" xfId="8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9" fillId="0" borderId="0" xfId="9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7" fontId="9" fillId="0" borderId="0" xfId="3" applyNumberFormat="1" applyFont="1" applyFill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1" xfId="3" applyNumberFormat="1" applyFont="1" applyFill="1" applyBorder="1" applyAlignment="1">
      <alignment horizontal="right" vertical="center"/>
    </xf>
    <xf numFmtId="0" fontId="9" fillId="0" borderId="0" xfId="8" applyFont="1" applyFill="1" applyAlignment="1">
      <alignment vertical="center"/>
    </xf>
    <xf numFmtId="0" fontId="9" fillId="0" borderId="0" xfId="5" applyFont="1" applyFill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7" fontId="9" fillId="0" borderId="1" xfId="8" applyNumberFormat="1" applyFont="1" applyFill="1" applyBorder="1" applyAlignment="1">
      <alignment horizontal="right" vertical="center"/>
    </xf>
    <xf numFmtId="167" fontId="9" fillId="0" borderId="2" xfId="8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0" fontId="9" fillId="0" borderId="0" xfId="9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0" fontId="9" fillId="0" borderId="0" xfId="9" applyFont="1" applyFill="1" applyBorder="1" applyAlignment="1">
      <alignment horizontal="distributed" vertical="center" wrapText="1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3" xfId="0" applyNumberFormat="1" applyFont="1" applyFill="1" applyBorder="1" applyAlignment="1">
      <alignment horizontal="right" vertical="center"/>
    </xf>
    <xf numFmtId="167" fontId="9" fillId="0" borderId="0" xfId="9" applyNumberFormat="1" applyFont="1" applyFill="1" applyBorder="1" applyAlignment="1">
      <alignment horizontal="right" vertical="center"/>
    </xf>
    <xf numFmtId="168" fontId="7" fillId="0" borderId="0" xfId="9" quotePrefix="1" applyNumberFormat="1" applyFont="1" applyFill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168" fontId="10" fillId="0" borderId="2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Alignment="1">
      <alignment horizontal="center"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9" fillId="2" borderId="0" xfId="8" applyNumberFormat="1" applyFont="1" applyFill="1" applyAlignment="1">
      <alignment horizontal="right" vertical="center"/>
    </xf>
    <xf numFmtId="168" fontId="9" fillId="2" borderId="0" xfId="0" applyNumberFormat="1" applyFont="1" applyFill="1" applyAlignment="1">
      <alignment horizontal="right" vertical="center"/>
    </xf>
    <xf numFmtId="0" fontId="9" fillId="2" borderId="0" xfId="9" applyFont="1" applyFill="1" applyAlignment="1">
      <alignment vertical="center"/>
    </xf>
    <xf numFmtId="167" fontId="9" fillId="2" borderId="1" xfId="3" applyNumberFormat="1" applyFont="1" applyFill="1" applyBorder="1" applyAlignment="1">
      <alignment horizontal="right" vertical="center"/>
    </xf>
    <xf numFmtId="167" fontId="9" fillId="2" borderId="0" xfId="1" applyNumberFormat="1" applyFont="1" applyFill="1" applyBorder="1" applyAlignment="1">
      <alignment vertical="center"/>
    </xf>
    <xf numFmtId="168" fontId="9" fillId="2" borderId="0" xfId="0" applyNumberFormat="1" applyFont="1" applyFill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167" fontId="9" fillId="2" borderId="2" xfId="8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8" fontId="9" fillId="2" borderId="0" xfId="0" applyNumberFormat="1" applyFont="1" applyFill="1" applyAlignment="1">
      <alignment vertical="center"/>
    </xf>
    <xf numFmtId="167" fontId="7" fillId="2" borderId="0" xfId="8" applyNumberFormat="1" applyFont="1" applyFill="1" applyAlignment="1">
      <alignment horizontal="right" vertical="center"/>
    </xf>
    <xf numFmtId="167" fontId="9" fillId="2" borderId="0" xfId="1" applyNumberFormat="1" applyFont="1" applyFill="1" applyAlignment="1">
      <alignment horizontal="right" vertical="center"/>
    </xf>
    <xf numFmtId="167" fontId="9" fillId="2" borderId="2" xfId="2" applyNumberFormat="1" applyFont="1" applyFill="1" applyBorder="1" applyAlignment="1">
      <alignment horizontal="right" vertical="center"/>
    </xf>
    <xf numFmtId="168" fontId="9" fillId="2" borderId="0" xfId="2" applyNumberFormat="1" applyFont="1" applyFill="1" applyAlignment="1">
      <alignment horizontal="right" vertical="center"/>
    </xf>
    <xf numFmtId="167" fontId="9" fillId="2" borderId="0" xfId="4" applyNumberFormat="1" applyFont="1" applyFill="1" applyAlignment="1">
      <alignment horizontal="right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2" borderId="3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8" fontId="10" fillId="2" borderId="2" xfId="2" applyNumberFormat="1" applyFont="1" applyFill="1" applyBorder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8" fillId="2" borderId="1" xfId="0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168" fontId="9" fillId="2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8" fontId="9" fillId="0" borderId="0" xfId="3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37" fontId="4" fillId="0" borderId="1" xfId="9" quotePrefix="1" applyNumberFormat="1" applyFont="1" applyBorder="1" applyAlignment="1">
      <alignment horizontal="left" vertical="center"/>
    </xf>
    <xf numFmtId="167" fontId="7" fillId="0" borderId="0" xfId="9" quotePrefix="1" applyNumberFormat="1" applyFont="1" applyAlignment="1">
      <alignment horizontal="right" vertical="center"/>
    </xf>
    <xf numFmtId="167" fontId="7" fillId="0" borderId="0" xfId="9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4" fillId="0" borderId="1" xfId="16" applyFont="1" applyBorder="1" applyAlignment="1">
      <alignment vertical="center"/>
    </xf>
    <xf numFmtId="0" fontId="3" fillId="0" borderId="1" xfId="16" applyFont="1" applyBorder="1" applyAlignment="1">
      <alignment vertical="center"/>
    </xf>
    <xf numFmtId="168" fontId="7" fillId="0" borderId="0" xfId="9" applyNumberFormat="1" applyFont="1" applyAlignment="1">
      <alignment horizontal="right" vertical="center"/>
    </xf>
    <xf numFmtId="168" fontId="7" fillId="0" borderId="0" xfId="16" applyNumberFormat="1" applyFont="1" applyAlignment="1">
      <alignment horizontal="right" vertical="center"/>
    </xf>
    <xf numFmtId="168" fontId="7" fillId="0" borderId="0" xfId="9" quotePrefix="1" applyNumberFormat="1" applyFont="1" applyAlignment="1">
      <alignment horizontal="right" vertical="center"/>
    </xf>
    <xf numFmtId="0" fontId="7" fillId="0" borderId="0" xfId="16" applyFont="1" applyAlignment="1">
      <alignment horizontal="right" vertical="center"/>
    </xf>
    <xf numFmtId="168" fontId="7" fillId="0" borderId="1" xfId="16" applyNumberFormat="1" applyFont="1" applyBorder="1" applyAlignment="1">
      <alignment horizontal="right" vertical="center"/>
    </xf>
    <xf numFmtId="168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/>
    </xf>
    <xf numFmtId="167" fontId="10" fillId="0" borderId="0" xfId="17" applyNumberFormat="1" applyFont="1" applyAlignment="1">
      <alignment horizontal="right" vertical="center"/>
    </xf>
    <xf numFmtId="0" fontId="7" fillId="0" borderId="0" xfId="16" applyFont="1" applyAlignment="1">
      <alignment horizontal="left" vertical="center"/>
    </xf>
    <xf numFmtId="168" fontId="10" fillId="0" borderId="0" xfId="15" applyNumberFormat="1" applyFont="1" applyAlignment="1">
      <alignment horizontal="right" vertical="center"/>
    </xf>
    <xf numFmtId="168" fontId="10" fillId="2" borderId="0" xfId="15" applyNumberFormat="1" applyFont="1" applyFill="1" applyAlignment="1">
      <alignment horizontal="right" vertical="center"/>
    </xf>
    <xf numFmtId="168" fontId="10" fillId="0" borderId="0" xfId="17" applyNumberFormat="1" applyFont="1" applyAlignment="1">
      <alignment horizontal="right" vertical="center"/>
    </xf>
    <xf numFmtId="168" fontId="10" fillId="2" borderId="2" xfId="15" applyNumberFormat="1" applyFont="1" applyFill="1" applyBorder="1" applyAlignment="1">
      <alignment horizontal="right" vertical="center"/>
    </xf>
    <xf numFmtId="168" fontId="10" fillId="2" borderId="2" xfId="17" applyNumberFormat="1" applyFont="1" applyFill="1" applyBorder="1" applyAlignment="1">
      <alignment horizontal="right" vertical="center"/>
    </xf>
    <xf numFmtId="168" fontId="10" fillId="0" borderId="0" xfId="17" applyNumberFormat="1" applyFont="1" applyAlignment="1">
      <alignment horizontal="center" vertical="center"/>
    </xf>
    <xf numFmtId="168" fontId="9" fillId="0" borderId="0" xfId="15" applyNumberFormat="1" applyFont="1" applyAlignment="1">
      <alignment horizontal="right"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8" fontId="7" fillId="0" borderId="0" xfId="16" applyNumberFormat="1" applyFont="1" applyFill="1" applyAlignment="1">
      <alignment horizontal="right" vertical="center"/>
    </xf>
    <xf numFmtId="168" fontId="7" fillId="0" borderId="1" xfId="16" applyNumberFormat="1" applyFont="1" applyFill="1" applyBorder="1" applyAlignment="1">
      <alignment horizontal="right" vertical="center"/>
    </xf>
    <xf numFmtId="167" fontId="10" fillId="0" borderId="0" xfId="17" applyNumberFormat="1" applyFont="1" applyFill="1" applyAlignment="1">
      <alignment horizontal="right" vertical="center"/>
    </xf>
    <xf numFmtId="168" fontId="10" fillId="0" borderId="0" xfId="15" applyNumberFormat="1" applyFont="1" applyFill="1" applyAlignment="1">
      <alignment horizontal="right" vertical="center"/>
    </xf>
    <xf numFmtId="168" fontId="10" fillId="0" borderId="1" xfId="17" applyNumberFormat="1" applyFont="1" applyFill="1" applyBorder="1" applyAlignment="1">
      <alignment horizontal="right" vertical="center"/>
    </xf>
    <xf numFmtId="168" fontId="10" fillId="0" borderId="2" xfId="15" applyNumberFormat="1" applyFont="1" applyFill="1" applyBorder="1" applyAlignment="1">
      <alignment horizontal="right" vertical="center"/>
    </xf>
    <xf numFmtId="168" fontId="10" fillId="0" borderId="2" xfId="17" applyNumberFormat="1" applyFont="1" applyFill="1" applyBorder="1" applyAlignment="1">
      <alignment horizontal="right" vertical="center"/>
    </xf>
    <xf numFmtId="168" fontId="9" fillId="0" borderId="0" xfId="15" applyNumberFormat="1" applyFont="1" applyFill="1" applyAlignment="1">
      <alignment horizontal="right" vertical="center"/>
    </xf>
    <xf numFmtId="0" fontId="3" fillId="0" borderId="0" xfId="16" applyFont="1" applyAlignment="1">
      <alignment horizontal="center" vertical="center"/>
    </xf>
    <xf numFmtId="0" fontId="3" fillId="0" borderId="1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center" vertical="center"/>
    </xf>
    <xf numFmtId="168" fontId="8" fillId="2" borderId="0" xfId="0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8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3" fillId="0" borderId="0" xfId="9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>
      <alignment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quotePrefix="1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168" fontId="3" fillId="0" borderId="1" xfId="9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168" fontId="3" fillId="2" borderId="0" xfId="0" applyNumberFormat="1" applyFont="1" applyFill="1" applyAlignment="1" applyProtection="1">
      <alignment horizontal="right" vertical="center"/>
      <protection locked="0"/>
    </xf>
    <xf numFmtId="168" fontId="3" fillId="2" borderId="0" xfId="9" applyNumberFormat="1" applyFont="1" applyFill="1" applyAlignment="1">
      <alignment vertical="center"/>
    </xf>
    <xf numFmtId="168" fontId="3" fillId="2" borderId="1" xfId="9" applyNumberFormat="1" applyFont="1" applyFill="1" applyBorder="1" applyAlignment="1">
      <alignment vertical="center"/>
    </xf>
    <xf numFmtId="168" fontId="3" fillId="2" borderId="1" xfId="0" applyNumberFormat="1" applyFont="1" applyFill="1" applyBorder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8" fontId="7" fillId="0" borderId="1" xfId="0" quotePrefix="1" applyNumberFormat="1" applyFont="1" applyBorder="1" applyAlignment="1" applyProtection="1">
      <alignment horizontal="right" vertical="center"/>
      <protection locked="0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0" quotePrefix="1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8" fontId="7" fillId="2" borderId="0" xfId="0" applyNumberFormat="1" applyFont="1" applyFill="1" applyAlignment="1">
      <alignment horizontal="right" vertical="center"/>
    </xf>
    <xf numFmtId="168" fontId="7" fillId="2" borderId="0" xfId="0" applyNumberFormat="1" applyFont="1" applyFill="1" applyAlignment="1" applyProtection="1">
      <alignment horizontal="right" vertical="center"/>
      <protection locked="0"/>
    </xf>
    <xf numFmtId="167" fontId="10" fillId="2" borderId="0" xfId="0" applyNumberFormat="1" applyFont="1" applyFill="1" applyBorder="1" applyAlignment="1">
      <alignment horizontal="right" vertical="center"/>
    </xf>
    <xf numFmtId="167" fontId="9" fillId="2" borderId="0" xfId="4" applyNumberFormat="1" applyFont="1" applyFill="1" applyBorder="1" applyAlignment="1">
      <alignment horizontal="right" vertical="center"/>
    </xf>
    <xf numFmtId="167" fontId="9" fillId="2" borderId="1" xfId="4" applyNumberFormat="1" applyFont="1" applyFill="1" applyBorder="1" applyAlignment="1">
      <alignment horizontal="right" vertical="center"/>
    </xf>
    <xf numFmtId="168" fontId="9" fillId="2" borderId="0" xfId="10" applyNumberFormat="1" applyFont="1" applyFill="1" applyAlignment="1">
      <alignment horizontal="right" vertical="center"/>
    </xf>
    <xf numFmtId="168" fontId="9" fillId="2" borderId="1" xfId="10" applyNumberFormat="1" applyFont="1" applyFill="1" applyBorder="1" applyAlignment="1">
      <alignment horizontal="right" vertical="center"/>
    </xf>
    <xf numFmtId="168" fontId="9" fillId="2" borderId="0" xfId="10" applyNumberFormat="1" applyFont="1" applyFill="1" applyBorder="1" applyAlignment="1">
      <alignment horizontal="right" vertical="center"/>
    </xf>
    <xf numFmtId="168" fontId="9" fillId="2" borderId="1" xfId="10" applyNumberFormat="1" applyFont="1" applyFill="1" applyBorder="1" applyAlignment="1">
      <alignment horizontal="center" vertical="center"/>
    </xf>
    <xf numFmtId="168" fontId="9" fillId="2" borderId="0" xfId="19" applyNumberFormat="1" applyFont="1" applyFill="1" applyAlignment="1">
      <alignment horizontal="right" vertical="center"/>
    </xf>
    <xf numFmtId="168" fontId="9" fillId="2" borderId="1" xfId="19" applyNumberFormat="1" applyFont="1" applyFill="1" applyBorder="1" applyAlignment="1">
      <alignment horizontal="right" vertical="center"/>
    </xf>
    <xf numFmtId="168" fontId="9" fillId="2" borderId="0" xfId="19" applyNumberFormat="1" applyFont="1" applyFill="1" applyBorder="1" applyAlignment="1">
      <alignment horizontal="right" vertical="center"/>
    </xf>
    <xf numFmtId="168" fontId="8" fillId="2" borderId="1" xfId="0" applyNumberFormat="1" applyFont="1" applyFill="1" applyBorder="1" applyAlignment="1">
      <alignment horizontal="right" vertical="center"/>
    </xf>
    <xf numFmtId="0" fontId="9" fillId="0" borderId="0" xfId="16" applyFont="1" applyAlignment="1">
      <alignment vertical="center"/>
    </xf>
    <xf numFmtId="168" fontId="10" fillId="2" borderId="1" xfId="15" applyNumberFormat="1" applyFont="1" applyFill="1" applyBorder="1" applyAlignment="1">
      <alignment horizontal="right" vertical="center"/>
    </xf>
    <xf numFmtId="168" fontId="10" fillId="2" borderId="0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Border="1" applyAlignment="1">
      <alignment horizontal="right" vertical="center"/>
    </xf>
    <xf numFmtId="168" fontId="10" fillId="0" borderId="1" xfId="15" applyNumberFormat="1" applyFont="1" applyFill="1" applyBorder="1" applyAlignment="1">
      <alignment horizontal="right" vertical="center"/>
    </xf>
    <xf numFmtId="168" fontId="10" fillId="0" borderId="0" xfId="15" applyNumberFormat="1" applyFont="1" applyBorder="1" applyAlignment="1">
      <alignment horizontal="right" vertical="center"/>
    </xf>
    <xf numFmtId="0" fontId="9" fillId="0" borderId="0" xfId="16" applyFont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 applyProtection="1">
      <alignment horizontal="right" vertical="center"/>
      <protection locked="0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5" quotePrefix="1" applyFont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0" borderId="0" xfId="10" applyFont="1" applyFill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vertical="center"/>
    </xf>
    <xf numFmtId="0" fontId="3" fillId="0" borderId="0" xfId="16" applyFont="1" applyBorder="1" applyAlignment="1">
      <alignment vertical="center"/>
    </xf>
    <xf numFmtId="168" fontId="9" fillId="0" borderId="0" xfId="16" applyNumberFormat="1" applyFont="1" applyAlignment="1">
      <alignment vertical="center"/>
    </xf>
    <xf numFmtId="168" fontId="9" fillId="0" borderId="0" xfId="16" applyNumberFormat="1" applyFont="1" applyFill="1" applyAlignment="1">
      <alignment vertical="center"/>
    </xf>
    <xf numFmtId="168" fontId="9" fillId="0" borderId="1" xfId="16" applyNumberFormat="1" applyFont="1" applyBorder="1" applyAlignment="1">
      <alignment vertical="center"/>
    </xf>
    <xf numFmtId="168" fontId="9" fillId="0" borderId="1" xfId="16" applyNumberFormat="1" applyFont="1" applyFill="1" applyBorder="1" applyAlignment="1">
      <alignment vertical="center"/>
    </xf>
    <xf numFmtId="0" fontId="9" fillId="0" borderId="0" xfId="16" applyFont="1" applyAlignment="1">
      <alignment horizontal="right" vertical="center"/>
    </xf>
    <xf numFmtId="168" fontId="9" fillId="0" borderId="0" xfId="16" applyNumberFormat="1" applyFont="1" applyAlignment="1">
      <alignment horizontal="right" vertical="center"/>
    </xf>
    <xf numFmtId="167" fontId="9" fillId="0" borderId="0" xfId="16" applyNumberFormat="1" applyFont="1" applyAlignment="1">
      <alignment horizontal="right" vertical="center"/>
    </xf>
    <xf numFmtId="167" fontId="9" fillId="0" borderId="0" xfId="16" applyNumberFormat="1" applyFont="1" applyFill="1" applyAlignment="1">
      <alignment horizontal="right" vertical="center"/>
    </xf>
    <xf numFmtId="167" fontId="9" fillId="0" borderId="1" xfId="16" applyNumberFormat="1" applyFont="1" applyFill="1" applyBorder="1" applyAlignment="1">
      <alignment horizontal="right" vertical="center"/>
    </xf>
    <xf numFmtId="168" fontId="9" fillId="2" borderId="0" xfId="16" applyNumberFormat="1" applyFont="1" applyFill="1" applyAlignment="1">
      <alignment horizontal="right" vertical="center"/>
    </xf>
    <xf numFmtId="168" fontId="9" fillId="0" borderId="0" xfId="16" applyNumberFormat="1" applyFont="1" applyFill="1" applyAlignment="1">
      <alignment horizontal="right" vertical="center"/>
    </xf>
    <xf numFmtId="169" fontId="9" fillId="0" borderId="0" xfId="16" applyNumberFormat="1" applyFont="1" applyFill="1" applyAlignment="1">
      <alignment horizontal="center" vertical="center"/>
    </xf>
    <xf numFmtId="167" fontId="9" fillId="0" borderId="0" xfId="16" applyNumberFormat="1" applyFont="1" applyFill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9" fontId="9" fillId="0" borderId="1" xfId="16" applyNumberFormat="1" applyFont="1" applyFill="1" applyBorder="1" applyAlignment="1">
      <alignment horizontal="center" vertical="center"/>
    </xf>
    <xf numFmtId="168" fontId="9" fillId="0" borderId="1" xfId="16" applyNumberFormat="1" applyFont="1" applyFill="1" applyBorder="1" applyAlignment="1">
      <alignment horizontal="center" vertical="center"/>
    </xf>
    <xf numFmtId="168" fontId="9" fillId="2" borderId="1" xfId="16" applyNumberFormat="1" applyFont="1" applyFill="1" applyBorder="1" applyAlignment="1">
      <alignment horizontal="center" vertical="center"/>
    </xf>
    <xf numFmtId="168" fontId="9" fillId="0" borderId="0" xfId="16" applyNumberFormat="1" applyFont="1" applyAlignment="1">
      <alignment horizontal="center" vertical="center"/>
    </xf>
    <xf numFmtId="168" fontId="9" fillId="0" borderId="2" xfId="16" applyNumberFormat="1" applyFont="1" applyFill="1" applyBorder="1" applyAlignment="1">
      <alignment horizontal="center" vertical="center"/>
    </xf>
    <xf numFmtId="168" fontId="9" fillId="2" borderId="0" xfId="16" applyNumberFormat="1" applyFont="1" applyFill="1" applyAlignment="1">
      <alignment horizontal="center" vertical="center"/>
    </xf>
    <xf numFmtId="168" fontId="9" fillId="0" borderId="0" xfId="16" applyNumberFormat="1" applyFont="1" applyFill="1" applyAlignment="1">
      <alignment horizontal="center" vertical="center"/>
    </xf>
    <xf numFmtId="167" fontId="9" fillId="2" borderId="0" xfId="16" applyNumberFormat="1" applyFont="1" applyFill="1" applyAlignment="1">
      <alignment horizontal="right" vertical="center"/>
    </xf>
    <xf numFmtId="0" fontId="9" fillId="0" borderId="0" xfId="16" applyFont="1" applyFill="1" applyAlignment="1">
      <alignment horizontal="right" vertical="center"/>
    </xf>
    <xf numFmtId="0" fontId="7" fillId="0" borderId="0" xfId="16" applyFont="1" applyFill="1" applyAlignment="1">
      <alignment horizontal="right" vertical="center"/>
    </xf>
    <xf numFmtId="0" fontId="9" fillId="0" borderId="0" xfId="16" applyFont="1" applyFill="1" applyAlignment="1">
      <alignment vertical="center"/>
    </xf>
    <xf numFmtId="168" fontId="7" fillId="0" borderId="0" xfId="9" applyNumberFormat="1" applyFont="1" applyFill="1" applyAlignment="1">
      <alignment horizontal="right" vertical="center"/>
    </xf>
    <xf numFmtId="0" fontId="4" fillId="0" borderId="0" xfId="16" applyFont="1" applyFill="1" applyAlignment="1">
      <alignment vertical="center"/>
    </xf>
    <xf numFmtId="0" fontId="3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right" vertical="center"/>
    </xf>
    <xf numFmtId="168" fontId="13" fillId="0" borderId="0" xfId="15" applyNumberFormat="1" applyFont="1" applyFill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4" fillId="0" borderId="1" xfId="16" applyFont="1" applyFill="1" applyBorder="1" applyAlignment="1">
      <alignment vertical="center"/>
    </xf>
    <xf numFmtId="0" fontId="3" fillId="0" borderId="1" xfId="16" applyFont="1" applyFill="1" applyBorder="1" applyAlignment="1">
      <alignment horizontal="right" vertical="center"/>
    </xf>
    <xf numFmtId="0" fontId="4" fillId="0" borderId="1" xfId="16" applyFont="1" applyFill="1" applyBorder="1" applyAlignment="1">
      <alignment horizontal="right" vertical="center"/>
    </xf>
    <xf numFmtId="168" fontId="13" fillId="0" borderId="1" xfId="15" applyNumberFormat="1" applyFont="1" applyFill="1" applyBorder="1" applyAlignment="1">
      <alignment horizontal="right" vertical="center"/>
    </xf>
    <xf numFmtId="168" fontId="3" fillId="0" borderId="0" xfId="15" applyNumberFormat="1" applyFont="1" applyAlignment="1">
      <alignment horizontal="right" vertical="center"/>
    </xf>
    <xf numFmtId="168" fontId="3" fillId="0" borderId="0" xfId="15" applyNumberFormat="1" applyFont="1" applyFill="1" applyAlignment="1">
      <alignment horizontal="right" vertical="center"/>
    </xf>
    <xf numFmtId="0" fontId="3" fillId="0" borderId="0" xfId="16" applyFont="1" applyFill="1" applyBorder="1" applyAlignment="1">
      <alignment vertical="center"/>
    </xf>
    <xf numFmtId="0" fontId="9" fillId="0" borderId="0" xfId="16" applyFont="1" applyFill="1" applyAlignment="1">
      <alignment horizontal="center" vertical="center"/>
    </xf>
    <xf numFmtId="0" fontId="9" fillId="0" borderId="0" xfId="16" applyFont="1" applyFill="1" applyBorder="1" applyAlignment="1">
      <alignment horizontal="right" vertical="center"/>
    </xf>
    <xf numFmtId="0" fontId="7" fillId="0" borderId="0" xfId="16" applyFont="1" applyBorder="1" applyAlignment="1">
      <alignment horizontal="center" vertical="center"/>
    </xf>
    <xf numFmtId="0" fontId="4" fillId="0" borderId="0" xfId="16" applyFont="1" applyBorder="1" applyAlignment="1">
      <alignment vertical="center"/>
    </xf>
    <xf numFmtId="0" fontId="4" fillId="0" borderId="0" xfId="16" applyFont="1" applyFill="1" applyBorder="1" applyAlignment="1">
      <alignment vertical="center"/>
    </xf>
    <xf numFmtId="168" fontId="14" fillId="0" borderId="0" xfId="15" applyNumberFormat="1" applyFont="1" applyFill="1" applyAlignment="1">
      <alignment horizontal="right" vertical="center"/>
    </xf>
    <xf numFmtId="168" fontId="14" fillId="0" borderId="1" xfId="15" applyNumberFormat="1" applyFont="1" applyFill="1" applyBorder="1" applyAlignment="1">
      <alignment horizontal="right" vertical="center"/>
    </xf>
    <xf numFmtId="164" fontId="9" fillId="2" borderId="2" xfId="17" applyNumberFormat="1" applyFont="1" applyFill="1" applyBorder="1" applyAlignment="1">
      <alignment horizontal="right" vertical="center"/>
    </xf>
    <xf numFmtId="164" fontId="9" fillId="0" borderId="0" xfId="17" applyNumberFormat="1" applyFont="1" applyAlignment="1">
      <alignment horizontal="right" vertical="center"/>
    </xf>
    <xf numFmtId="164" fontId="9" fillId="0" borderId="2" xfId="17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9" fillId="0" borderId="0" xfId="16" applyFont="1" applyBorder="1" applyAlignment="1">
      <alignment horizontal="right" vertical="center"/>
    </xf>
    <xf numFmtId="168" fontId="10" fillId="2" borderId="4" xfId="15" applyNumberFormat="1" applyFont="1" applyFill="1" applyBorder="1" applyAlignment="1">
      <alignment horizontal="right" vertical="center"/>
    </xf>
    <xf numFmtId="168" fontId="10" fillId="0" borderId="4" xfId="15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8" fontId="3" fillId="0" borderId="2" xfId="0" applyNumberFormat="1" applyFont="1" applyBorder="1" applyAlignment="1" applyProtection="1">
      <alignment horizontal="right" vertical="center"/>
      <protection locked="0"/>
    </xf>
    <xf numFmtId="168" fontId="3" fillId="2" borderId="2" xfId="0" applyNumberFormat="1" applyFont="1" applyFill="1" applyBorder="1" applyAlignment="1" applyProtection="1">
      <alignment horizontal="right" vertical="center"/>
      <protection locked="0"/>
    </xf>
    <xf numFmtId="168" fontId="9" fillId="0" borderId="0" xfId="16" applyNumberFormat="1" applyFont="1" applyFill="1" applyBorder="1" applyAlignment="1">
      <alignment horizontal="center" vertical="center"/>
    </xf>
    <xf numFmtId="167" fontId="4" fillId="0" borderId="0" xfId="9" quotePrefix="1" applyNumberFormat="1" applyFont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0" fontId="9" fillId="0" borderId="0" xfId="9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168" fontId="4" fillId="0" borderId="0" xfId="9" applyNumberFormat="1" applyFont="1" applyFill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16" applyFont="1" applyFill="1" applyAlignment="1">
      <alignment vertical="center"/>
    </xf>
    <xf numFmtId="168" fontId="10" fillId="2" borderId="2" xfId="17" applyNumberFormat="1" applyFont="1" applyFill="1" applyBorder="1" applyAlignment="1">
      <alignment horizontal="center" vertical="center"/>
    </xf>
    <xf numFmtId="168" fontId="10" fillId="0" borderId="2" xfId="17" applyNumberFormat="1" applyFont="1" applyFill="1" applyBorder="1" applyAlignment="1">
      <alignment horizontal="center" vertical="center"/>
    </xf>
    <xf numFmtId="171" fontId="9" fillId="0" borderId="0" xfId="17" applyNumberFormat="1" applyFont="1" applyAlignment="1">
      <alignment horizontal="right" vertical="center"/>
    </xf>
    <xf numFmtId="171" fontId="10" fillId="0" borderId="0" xfId="15" applyNumberFormat="1" applyFont="1" applyAlignment="1">
      <alignment horizontal="right" vertical="center"/>
    </xf>
    <xf numFmtId="0" fontId="9" fillId="0" borderId="0" xfId="16" applyFont="1" applyBorder="1" applyAlignment="1">
      <alignment vertical="center"/>
    </xf>
    <xf numFmtId="0" fontId="9" fillId="0" borderId="0" xfId="16" applyFont="1" applyFill="1" applyBorder="1" applyAlignment="1">
      <alignment vertical="center"/>
    </xf>
    <xf numFmtId="168" fontId="0" fillId="0" borderId="0" xfId="0" applyNumberFormat="1" applyFont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168" fontId="0" fillId="0" borderId="0" xfId="0" applyNumberFormat="1" applyFont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67" fontId="0" fillId="0" borderId="0" xfId="0" applyNumberFormat="1" applyFont="1" applyAlignment="1">
      <alignment horizontal="right" vertical="center"/>
    </xf>
    <xf numFmtId="167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 applyAlignment="1" applyProtection="1">
      <alignment horizontal="center" vertical="center"/>
      <protection locked="0"/>
    </xf>
    <xf numFmtId="167" fontId="0" fillId="0" borderId="0" xfId="0" applyNumberFormat="1" applyFont="1" applyAlignment="1" applyProtection="1">
      <alignment horizontal="right" vertical="center"/>
      <protection locked="0"/>
    </xf>
    <xf numFmtId="0" fontId="0" fillId="0" borderId="0" xfId="10" applyFont="1" applyFill="1" applyAlignment="1">
      <alignment vertical="center"/>
    </xf>
    <xf numFmtId="167" fontId="0" fillId="0" borderId="1" xfId="0" applyNumberFormat="1" applyFont="1" applyBorder="1" applyAlignment="1">
      <alignment vertical="center"/>
    </xf>
    <xf numFmtId="167" fontId="0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0" xfId="0" applyNumberFormat="1" applyFont="1" applyAlignment="1">
      <alignment horizontal="right" vertical="center"/>
    </xf>
    <xf numFmtId="168" fontId="0" fillId="0" borderId="0" xfId="0" applyNumberFormat="1" applyFont="1" applyAlignment="1">
      <alignment horizontal="center" vertical="center"/>
    </xf>
    <xf numFmtId="168" fontId="0" fillId="0" borderId="0" xfId="0" applyNumberFormat="1" applyFont="1" applyFill="1" applyBorder="1" applyAlignment="1">
      <alignment horizontal="center" vertical="center"/>
    </xf>
    <xf numFmtId="167" fontId="0" fillId="0" borderId="1" xfId="0" applyNumberFormat="1" applyFont="1" applyBorder="1" applyAlignment="1">
      <alignment horizontal="right" vertical="center"/>
    </xf>
    <xf numFmtId="167" fontId="0" fillId="0" borderId="1" xfId="0" applyNumberFormat="1" applyFont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8" fontId="0" fillId="0" borderId="0" xfId="1" applyNumberFormat="1" applyFont="1" applyAlignment="1">
      <alignment vertical="center"/>
    </xf>
    <xf numFmtId="165" fontId="0" fillId="0" borderId="0" xfId="0" applyNumberFormat="1" applyFont="1" applyAlignment="1" applyProtection="1">
      <alignment horizontal="right" vertical="center"/>
      <protection locked="0"/>
    </xf>
    <xf numFmtId="168" fontId="0" fillId="0" borderId="2" xfId="0" applyNumberFormat="1" applyFont="1" applyBorder="1" applyAlignment="1" applyProtection="1">
      <alignment horizontal="right" vertical="center"/>
      <protection locked="0"/>
    </xf>
    <xf numFmtId="168" fontId="0" fillId="2" borderId="0" xfId="0" applyNumberFormat="1" applyFont="1" applyFill="1" applyAlignment="1">
      <alignment vertical="center"/>
    </xf>
    <xf numFmtId="168" fontId="0" fillId="2" borderId="0" xfId="0" applyNumberFormat="1" applyFont="1" applyFill="1" applyAlignment="1">
      <alignment horizontal="right" vertical="center"/>
    </xf>
    <xf numFmtId="168" fontId="0" fillId="2" borderId="0" xfId="0" applyNumberFormat="1" applyFont="1" applyFill="1" applyAlignment="1">
      <alignment horizontal="center" vertical="center"/>
    </xf>
    <xf numFmtId="168" fontId="0" fillId="0" borderId="0" xfId="0" applyNumberFormat="1" applyFont="1" applyFill="1" applyAlignment="1">
      <alignment horizontal="center" vertical="center"/>
    </xf>
    <xf numFmtId="168" fontId="0" fillId="2" borderId="0" xfId="0" applyNumberFormat="1" applyFont="1" applyFill="1" applyAlignment="1" applyProtection="1">
      <alignment horizontal="center" vertical="center"/>
      <protection locked="0"/>
    </xf>
    <xf numFmtId="168" fontId="0" fillId="2" borderId="0" xfId="0" applyNumberFormat="1" applyFont="1" applyFill="1" applyAlignment="1" applyProtection="1">
      <alignment horizontal="right" vertical="center"/>
      <protection locked="0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 applyProtection="1">
      <alignment horizontal="center" vertical="center"/>
      <protection locked="0"/>
    </xf>
    <xf numFmtId="168" fontId="0" fillId="0" borderId="0" xfId="0" applyNumberFormat="1" applyFont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 applyProtection="1">
      <alignment horizontal="right" vertical="center"/>
      <protection locked="0"/>
    </xf>
    <xf numFmtId="168" fontId="0" fillId="2" borderId="0" xfId="1" applyNumberFormat="1" applyFont="1" applyFill="1" applyAlignment="1">
      <alignment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168" fontId="0" fillId="2" borderId="2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Alignment="1" applyProtection="1">
      <alignment horizontal="right" vertical="center"/>
      <protection locked="0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9" fillId="0" borderId="0" xfId="16" applyAlignment="1">
      <alignment horizontal="right" vertical="center"/>
    </xf>
    <xf numFmtId="164" fontId="10" fillId="2" borderId="0" xfId="15" applyNumberFormat="1" applyFont="1" applyFill="1" applyAlignment="1">
      <alignment horizontal="right" vertical="center"/>
    </xf>
    <xf numFmtId="164" fontId="10" fillId="0" borderId="0" xfId="15" applyNumberFormat="1" applyFont="1" applyAlignment="1">
      <alignment horizontal="right" vertical="center"/>
    </xf>
    <xf numFmtId="164" fontId="10" fillId="0" borderId="0" xfId="15" applyNumberFormat="1" applyFont="1" applyFill="1" applyAlignment="1">
      <alignment horizontal="right" vertical="center"/>
    </xf>
    <xf numFmtId="0" fontId="9" fillId="0" borderId="0" xfId="16" applyAlignment="1">
      <alignment vertical="center"/>
    </xf>
    <xf numFmtId="0" fontId="9" fillId="0" borderId="0" xfId="16" applyAlignment="1">
      <alignment horizontal="center" vertical="center"/>
    </xf>
    <xf numFmtId="164" fontId="9" fillId="2" borderId="2" xfId="17" applyFont="1" applyFill="1" applyBorder="1" applyAlignment="1">
      <alignment horizontal="right" vertical="center"/>
    </xf>
    <xf numFmtId="164" fontId="9" fillId="0" borderId="0" xfId="17" applyFont="1" applyAlignment="1">
      <alignment horizontal="right" vertical="center"/>
    </xf>
    <xf numFmtId="167" fontId="7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justify" vertical="center"/>
    </xf>
    <xf numFmtId="0" fontId="9" fillId="0" borderId="0" xfId="9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168" fontId="7" fillId="0" borderId="1" xfId="9" applyNumberFormat="1" applyFont="1" applyFill="1" applyBorder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8" fontId="7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7" fillId="0" borderId="4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justify" vertical="center"/>
    </xf>
    <xf numFmtId="168" fontId="4" fillId="0" borderId="1" xfId="9" applyNumberFormat="1" applyFont="1" applyFill="1" applyBorder="1" applyAlignment="1">
      <alignment horizontal="center" vertical="center"/>
    </xf>
    <xf numFmtId="168" fontId="4" fillId="0" borderId="0" xfId="9" applyNumberFormat="1" applyFont="1" applyFill="1" applyBorder="1" applyAlignment="1">
      <alignment horizontal="center" vertical="center"/>
    </xf>
  </cellXfs>
  <cellStyles count="34">
    <cellStyle name="Comma" xfId="1" builtinId="3"/>
    <cellStyle name="Comma 11" xfId="2" xr:uid="{00000000-0005-0000-0000-000001000000}"/>
    <cellStyle name="Comma 11 2" xfId="17" xr:uid="{2100BF8E-01F9-4629-A8B4-6A66E6D8C489}"/>
    <cellStyle name="Comma 11 3" xfId="20" xr:uid="{DF3A6979-9D3B-4F96-B667-A992E9E40EB7}"/>
    <cellStyle name="Comma 11 4" xfId="27" xr:uid="{BF7B22AE-6637-4B7A-B9FC-F20D8FF24B34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3" xfId="32" xr:uid="{D9A39005-117A-49B6-A20F-987EC8DB3F27}"/>
    <cellStyle name="Comma 2 20" xfId="11" xr:uid="{8EE5BF23-F608-43FE-9BB4-150A372EA3CC}"/>
    <cellStyle name="Comma 2 20 2" xfId="23" xr:uid="{F986E8C4-3E59-474D-8A47-E1421EC33496}"/>
    <cellStyle name="Comma 2 20 3" xfId="30" xr:uid="{3EBA3876-51D9-4733-82E7-4A731620A1EC}"/>
    <cellStyle name="Comma 2 3" xfId="21" xr:uid="{8A074654-DC02-4F15-AD80-E13B421EA32B}"/>
    <cellStyle name="Comma 2 4" xfId="28" xr:uid="{92ED8AA7-2AE2-4E8B-8BD3-8FBC5AC41904}"/>
    <cellStyle name="Comma 2 5" xfId="4" xr:uid="{00000000-0005-0000-0000-000003000000}"/>
    <cellStyle name="Comma 2 5 2" xfId="22" xr:uid="{B596141B-BB44-4C3A-B843-3B1110D84E68}"/>
    <cellStyle name="Comma 2 5 3" xfId="29" xr:uid="{870EEA6A-FF6E-4519-8497-2B22CC6ECA99}"/>
    <cellStyle name="Comma 3" xfId="15" xr:uid="{49549998-ECD4-491A-BBD5-BC1A4F18B295}"/>
    <cellStyle name="Comma 3 2" xfId="26" xr:uid="{C5A0BADE-04FB-48B7-8C64-482136CC1AFD}"/>
    <cellStyle name="Comma 3 3" xfId="33" xr:uid="{EEF77D10-3B10-4A70-AB31-06C9AD4235C7}"/>
    <cellStyle name="Comma 4" xfId="13" xr:uid="{3F35835C-A7AF-4FD5-A990-BF0145DC400F}"/>
    <cellStyle name="Comma 4 2" xfId="24" xr:uid="{7C5FB5AD-CFAC-4EA3-B337-D44B1F59A721}"/>
    <cellStyle name="Comma 4 3" xfId="31" xr:uid="{3F38FCEA-9E37-4FDC-86D0-6977E8D27DBD}"/>
    <cellStyle name="Comma 9" xfId="18" xr:uid="{79FECBB8-AAE9-4C8F-9F48-268C36799662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9"/>
  <sheetViews>
    <sheetView zoomScaleNormal="100" zoomScaleSheetLayoutView="115" workbookViewId="0">
      <selection activeCell="B9" sqref="B9"/>
    </sheetView>
  </sheetViews>
  <sheetFormatPr defaultColWidth="10.6640625" defaultRowHeight="16.149999999999999" customHeight="1" x14ac:dyDescent="0.2"/>
  <cols>
    <col min="1" max="1" width="1.33203125" style="7" customWidth="1"/>
    <col min="2" max="2" width="47.33203125" style="7" customWidth="1"/>
    <col min="3" max="3" width="6.6640625" style="50" customWidth="1"/>
    <col min="4" max="4" width="1" style="17" customWidth="1"/>
    <col min="5" max="5" width="14.83203125" style="2" customWidth="1"/>
    <col min="6" max="6" width="1" style="2" customWidth="1"/>
    <col min="7" max="7" width="14.83203125" style="2" customWidth="1"/>
    <col min="8" max="8" width="1" style="2" customWidth="1"/>
    <col min="9" max="9" width="14.83203125" style="2" customWidth="1"/>
    <col min="10" max="10" width="1" style="2" customWidth="1"/>
    <col min="11" max="11" width="14.83203125" style="2" customWidth="1"/>
    <col min="12" max="16384" width="10.6640625" style="7"/>
  </cols>
  <sheetData>
    <row r="1" spans="1:11" ht="16.149999999999999" customHeight="1" x14ac:dyDescent="0.2">
      <c r="A1" s="3" t="s">
        <v>0</v>
      </c>
      <c r="B1" s="3"/>
      <c r="C1" s="4"/>
      <c r="D1" s="5"/>
      <c r="E1" s="6"/>
      <c r="F1" s="6"/>
      <c r="G1" s="6"/>
      <c r="H1" s="6"/>
      <c r="I1" s="6"/>
      <c r="J1" s="6"/>
      <c r="K1" s="6"/>
    </row>
    <row r="2" spans="1:11" ht="16.149999999999999" customHeight="1" x14ac:dyDescent="0.2">
      <c r="A2" s="8" t="s">
        <v>53</v>
      </c>
      <c r="B2" s="8"/>
      <c r="C2" s="4"/>
      <c r="D2" s="5"/>
      <c r="E2" s="6"/>
      <c r="F2" s="6"/>
      <c r="G2" s="6"/>
      <c r="H2" s="6"/>
      <c r="I2" s="6"/>
      <c r="J2" s="6"/>
      <c r="K2" s="6"/>
    </row>
    <row r="3" spans="1:11" ht="16.149999999999999" customHeight="1" x14ac:dyDescent="0.2">
      <c r="A3" s="155" t="s">
        <v>264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6.149999999999999" customHeight="1" x14ac:dyDescent="0.2">
      <c r="A4" s="13"/>
      <c r="B4" s="13"/>
      <c r="C4" s="4"/>
      <c r="D4" s="5"/>
      <c r="E4" s="6"/>
      <c r="F4" s="6"/>
      <c r="G4" s="6"/>
      <c r="H4" s="6"/>
      <c r="I4" s="6"/>
      <c r="J4" s="6"/>
      <c r="K4" s="6"/>
    </row>
    <row r="5" spans="1:11" ht="16.149999999999999" customHeight="1" x14ac:dyDescent="0.2">
      <c r="A5" s="13"/>
      <c r="B5" s="13"/>
      <c r="C5" s="4"/>
      <c r="D5" s="5"/>
      <c r="E5" s="6"/>
      <c r="F5" s="6"/>
      <c r="G5" s="6"/>
      <c r="H5" s="6"/>
      <c r="I5" s="6"/>
      <c r="J5" s="6"/>
      <c r="K5" s="6"/>
    </row>
    <row r="6" spans="1:11" s="64" customFormat="1" ht="15.6" customHeight="1" x14ac:dyDescent="0.2">
      <c r="A6" s="60"/>
      <c r="B6" s="60"/>
      <c r="C6" s="61"/>
      <c r="D6" s="62"/>
      <c r="E6" s="421" t="s">
        <v>1</v>
      </c>
      <c r="F6" s="421"/>
      <c r="G6" s="421"/>
      <c r="H6" s="63"/>
      <c r="I6" s="421" t="s">
        <v>97</v>
      </c>
      <c r="J6" s="421"/>
      <c r="K6" s="421"/>
    </row>
    <row r="7" spans="1:11" s="64" customFormat="1" ht="15.6" customHeight="1" x14ac:dyDescent="0.2">
      <c r="A7" s="60"/>
      <c r="B7" s="60"/>
      <c r="C7" s="61"/>
      <c r="D7" s="62"/>
      <c r="E7" s="418" t="s">
        <v>58</v>
      </c>
      <c r="F7" s="418"/>
      <c r="G7" s="418"/>
      <c r="H7" s="65"/>
      <c r="I7" s="418" t="s">
        <v>58</v>
      </c>
      <c r="J7" s="418"/>
      <c r="K7" s="418"/>
    </row>
    <row r="8" spans="1:11" s="64" customFormat="1" ht="15.6" customHeight="1" x14ac:dyDescent="0.2">
      <c r="A8" s="60"/>
      <c r="B8" s="60"/>
      <c r="C8" s="61"/>
      <c r="D8" s="62"/>
      <c r="E8" s="66" t="s">
        <v>56</v>
      </c>
      <c r="F8" s="352"/>
      <c r="G8" s="66" t="s">
        <v>57</v>
      </c>
      <c r="H8" s="65"/>
      <c r="I8" s="66" t="s">
        <v>56</v>
      </c>
      <c r="J8" s="352"/>
      <c r="K8" s="66" t="s">
        <v>57</v>
      </c>
    </row>
    <row r="9" spans="1:11" s="64" customFormat="1" ht="15.6" customHeight="1" x14ac:dyDescent="0.2">
      <c r="A9" s="60"/>
      <c r="B9" s="60"/>
      <c r="C9" s="61"/>
      <c r="D9" s="62"/>
      <c r="E9" s="156" t="s">
        <v>265</v>
      </c>
      <c r="F9" s="157"/>
      <c r="G9" s="156" t="s">
        <v>13</v>
      </c>
      <c r="H9" s="157"/>
      <c r="I9" s="156" t="s">
        <v>265</v>
      </c>
      <c r="J9" s="352"/>
      <c r="K9" s="67" t="s">
        <v>13</v>
      </c>
    </row>
    <row r="10" spans="1:11" s="64" customFormat="1" ht="15.6" customHeight="1" x14ac:dyDescent="0.2">
      <c r="A10" s="60"/>
      <c r="B10" s="60"/>
      <c r="C10" s="61"/>
      <c r="D10" s="62"/>
      <c r="E10" s="68" t="s">
        <v>148</v>
      </c>
      <c r="F10" s="63"/>
      <c r="G10" s="68" t="s">
        <v>121</v>
      </c>
      <c r="H10" s="63"/>
      <c r="I10" s="68" t="s">
        <v>148</v>
      </c>
      <c r="J10" s="63"/>
      <c r="K10" s="68" t="s">
        <v>121</v>
      </c>
    </row>
    <row r="11" spans="1:11" s="64" customFormat="1" ht="15.6" customHeight="1" x14ac:dyDescent="0.2">
      <c r="A11" s="60"/>
      <c r="B11" s="60"/>
      <c r="C11" s="69" t="s">
        <v>2</v>
      </c>
      <c r="D11" s="62"/>
      <c r="E11" s="70" t="s">
        <v>5</v>
      </c>
      <c r="F11" s="63"/>
      <c r="G11" s="70" t="s">
        <v>5</v>
      </c>
      <c r="H11" s="63"/>
      <c r="I11" s="70" t="s">
        <v>5</v>
      </c>
      <c r="J11" s="63"/>
      <c r="K11" s="70" t="s">
        <v>5</v>
      </c>
    </row>
    <row r="12" spans="1:11" s="64" customFormat="1" ht="6" customHeight="1" x14ac:dyDescent="0.2">
      <c r="A12" s="60"/>
      <c r="B12" s="60"/>
      <c r="C12" s="71"/>
      <c r="D12" s="62"/>
      <c r="E12" s="114"/>
      <c r="F12" s="63"/>
      <c r="G12" s="66"/>
      <c r="H12" s="63"/>
      <c r="I12" s="114"/>
      <c r="J12" s="63"/>
      <c r="K12" s="66"/>
    </row>
    <row r="13" spans="1:11" s="64" customFormat="1" ht="15.6" customHeight="1" x14ac:dyDescent="0.2">
      <c r="A13" s="72" t="s">
        <v>146</v>
      </c>
      <c r="C13" s="73"/>
      <c r="D13" s="74"/>
      <c r="E13" s="115"/>
      <c r="F13" s="75"/>
      <c r="G13" s="75"/>
      <c r="H13" s="75"/>
      <c r="I13" s="115"/>
      <c r="J13" s="75"/>
      <c r="K13" s="75"/>
    </row>
    <row r="14" spans="1:11" s="64" customFormat="1" ht="6" customHeight="1" x14ac:dyDescent="0.2">
      <c r="A14" s="76"/>
      <c r="C14" s="73"/>
      <c r="D14" s="74"/>
      <c r="E14" s="115"/>
      <c r="F14" s="75"/>
      <c r="G14" s="75"/>
      <c r="H14" s="75"/>
      <c r="I14" s="115"/>
      <c r="J14" s="75"/>
      <c r="K14" s="75"/>
    </row>
    <row r="15" spans="1:11" s="64" customFormat="1" ht="15.6" customHeight="1" x14ac:dyDescent="0.2">
      <c r="A15" s="76" t="s">
        <v>21</v>
      </c>
      <c r="C15" s="73"/>
      <c r="D15" s="74"/>
      <c r="E15" s="115"/>
      <c r="F15" s="75"/>
      <c r="G15" s="75"/>
      <c r="H15" s="75"/>
      <c r="I15" s="115"/>
      <c r="J15" s="75"/>
      <c r="K15" s="75"/>
    </row>
    <row r="16" spans="1:11" s="64" customFormat="1" ht="6" customHeight="1" x14ac:dyDescent="0.2">
      <c r="A16" s="76"/>
      <c r="C16" s="73"/>
      <c r="D16" s="74"/>
      <c r="E16" s="115"/>
      <c r="F16" s="75"/>
      <c r="G16" s="75"/>
      <c r="H16" s="75"/>
      <c r="I16" s="115"/>
      <c r="J16" s="75"/>
      <c r="K16" s="75"/>
    </row>
    <row r="17" spans="1:11" s="64" customFormat="1" ht="15.6" customHeight="1" x14ac:dyDescent="0.2">
      <c r="A17" s="51" t="s">
        <v>298</v>
      </c>
      <c r="C17" s="73"/>
      <c r="D17" s="74"/>
      <c r="E17" s="124">
        <v>1194791</v>
      </c>
      <c r="F17" s="78"/>
      <c r="G17" s="52">
        <v>1840399</v>
      </c>
      <c r="H17" s="52"/>
      <c r="I17" s="124">
        <v>641665</v>
      </c>
      <c r="J17" s="52"/>
      <c r="K17" s="52">
        <v>683406</v>
      </c>
    </row>
    <row r="18" spans="1:11" s="64" customFormat="1" ht="15.6" customHeight="1" x14ac:dyDescent="0.2">
      <c r="A18" s="51" t="s">
        <v>150</v>
      </c>
      <c r="B18" s="51"/>
      <c r="C18" s="73">
        <v>8</v>
      </c>
      <c r="D18" s="74"/>
      <c r="E18" s="124">
        <v>36338</v>
      </c>
      <c r="F18" s="78"/>
      <c r="G18" s="52">
        <v>28283</v>
      </c>
      <c r="H18" s="52"/>
      <c r="I18" s="124">
        <v>36338</v>
      </c>
      <c r="J18" s="52"/>
      <c r="K18" s="52">
        <v>28283</v>
      </c>
    </row>
    <row r="19" spans="1:11" s="64" customFormat="1" ht="15.6" customHeight="1" x14ac:dyDescent="0.2">
      <c r="A19" s="51" t="s">
        <v>170</v>
      </c>
      <c r="B19" s="51"/>
      <c r="C19" s="73">
        <v>9</v>
      </c>
      <c r="D19" s="74"/>
      <c r="E19" s="124">
        <v>521669</v>
      </c>
      <c r="F19" s="78"/>
      <c r="G19" s="52">
        <v>319779</v>
      </c>
      <c r="H19" s="52"/>
      <c r="I19" s="124">
        <v>389637</v>
      </c>
      <c r="J19" s="52"/>
      <c r="K19" s="52">
        <v>313437</v>
      </c>
    </row>
    <row r="20" spans="1:11" s="64" customFormat="1" ht="15.6" customHeight="1" x14ac:dyDescent="0.2">
      <c r="A20" s="51" t="s">
        <v>171</v>
      </c>
      <c r="C20" s="351"/>
      <c r="D20" s="74"/>
      <c r="E20" s="116"/>
      <c r="F20" s="79"/>
      <c r="G20" s="54"/>
      <c r="H20" s="54"/>
      <c r="I20" s="124"/>
      <c r="J20" s="54"/>
      <c r="K20" s="52"/>
    </row>
    <row r="21" spans="1:11" s="64" customFormat="1" ht="15.6" customHeight="1" x14ac:dyDescent="0.2">
      <c r="B21" s="80" t="s">
        <v>172</v>
      </c>
      <c r="C21" s="73" t="s">
        <v>155</v>
      </c>
      <c r="D21" s="74"/>
      <c r="E21" s="120">
        <v>0</v>
      </c>
      <c r="F21" s="77"/>
      <c r="G21" s="53">
        <v>0</v>
      </c>
      <c r="H21" s="53"/>
      <c r="I21" s="120">
        <v>0</v>
      </c>
      <c r="J21" s="53"/>
      <c r="K21" s="52">
        <v>0</v>
      </c>
    </row>
    <row r="22" spans="1:11" s="64" customFormat="1" ht="15.6" customHeight="1" x14ac:dyDescent="0.2">
      <c r="A22" s="51" t="s">
        <v>119</v>
      </c>
      <c r="B22" s="80"/>
      <c r="C22" s="73"/>
      <c r="D22" s="74"/>
      <c r="E22" s="116"/>
      <c r="F22" s="77"/>
      <c r="G22" s="53"/>
      <c r="H22" s="53"/>
      <c r="I22" s="124"/>
      <c r="J22" s="53"/>
      <c r="K22" s="52"/>
    </row>
    <row r="23" spans="1:11" s="64" customFormat="1" ht="15.6" customHeight="1" x14ac:dyDescent="0.2">
      <c r="A23" s="51"/>
      <c r="B23" s="80" t="s">
        <v>166</v>
      </c>
      <c r="C23" s="73" t="s">
        <v>156</v>
      </c>
      <c r="D23" s="74"/>
      <c r="E23" s="124">
        <v>434516</v>
      </c>
      <c r="F23" s="53"/>
      <c r="G23" s="53">
        <v>85921</v>
      </c>
      <c r="H23" s="52"/>
      <c r="I23" s="124">
        <v>434516</v>
      </c>
      <c r="J23" s="53"/>
      <c r="K23" s="52">
        <v>85921</v>
      </c>
    </row>
    <row r="24" spans="1:11" s="64" customFormat="1" ht="15.6" customHeight="1" x14ac:dyDescent="0.2">
      <c r="A24" s="51" t="s">
        <v>17</v>
      </c>
      <c r="C24" s="73"/>
      <c r="D24" s="74"/>
      <c r="E24" s="124">
        <v>2128463</v>
      </c>
      <c r="F24" s="78"/>
      <c r="G24" s="53">
        <v>2420982</v>
      </c>
      <c r="H24" s="53"/>
      <c r="I24" s="124">
        <v>172863</v>
      </c>
      <c r="J24" s="52"/>
      <c r="K24" s="52">
        <v>767888</v>
      </c>
    </row>
    <row r="25" spans="1:11" s="64" customFormat="1" ht="15.6" customHeight="1" x14ac:dyDescent="0.2">
      <c r="A25" s="51" t="s">
        <v>115</v>
      </c>
      <c r="C25" s="73"/>
      <c r="D25" s="74"/>
      <c r="E25" s="117"/>
      <c r="F25" s="81"/>
      <c r="G25" s="53"/>
      <c r="H25" s="53"/>
      <c r="I25" s="117"/>
      <c r="J25" s="52"/>
    </row>
    <row r="26" spans="1:11" s="64" customFormat="1" ht="15.6" customHeight="1" x14ac:dyDescent="0.2">
      <c r="A26" s="51"/>
      <c r="B26" s="64" t="s">
        <v>116</v>
      </c>
      <c r="C26" s="73"/>
      <c r="D26" s="74"/>
      <c r="E26" s="124">
        <v>16215</v>
      </c>
      <c r="F26" s="78"/>
      <c r="G26" s="53">
        <v>315174</v>
      </c>
      <c r="H26" s="53"/>
      <c r="I26" s="250">
        <v>2631</v>
      </c>
      <c r="J26" s="52"/>
      <c r="K26" s="52">
        <v>97356</v>
      </c>
    </row>
    <row r="27" spans="1:11" s="64" customFormat="1" ht="15.6" customHeight="1" x14ac:dyDescent="0.2">
      <c r="A27" s="51" t="s">
        <v>143</v>
      </c>
      <c r="C27" s="73"/>
      <c r="D27" s="74"/>
      <c r="E27" s="124">
        <v>9831629</v>
      </c>
      <c r="F27" s="78"/>
      <c r="G27" s="52">
        <v>11144458</v>
      </c>
      <c r="H27" s="52"/>
      <c r="I27" s="250">
        <v>5585755</v>
      </c>
      <c r="J27" s="52"/>
      <c r="K27" s="52">
        <v>5494691</v>
      </c>
    </row>
    <row r="28" spans="1:11" s="64" customFormat="1" ht="15.6" customHeight="1" x14ac:dyDescent="0.2">
      <c r="A28" s="51" t="s">
        <v>59</v>
      </c>
      <c r="C28" s="73"/>
      <c r="D28" s="74"/>
      <c r="E28" s="124">
        <v>245537</v>
      </c>
      <c r="F28" s="78"/>
      <c r="G28" s="52">
        <v>33695</v>
      </c>
      <c r="H28" s="52"/>
      <c r="I28" s="250">
        <v>156296</v>
      </c>
      <c r="J28" s="52"/>
      <c r="K28" s="52">
        <v>2413</v>
      </c>
    </row>
    <row r="29" spans="1:11" s="64" customFormat="1" ht="15.6" customHeight="1" x14ac:dyDescent="0.2">
      <c r="A29" s="51" t="s">
        <v>303</v>
      </c>
      <c r="C29" s="73">
        <v>16</v>
      </c>
      <c r="D29" s="74"/>
      <c r="E29" s="125">
        <v>20130</v>
      </c>
      <c r="F29" s="78"/>
      <c r="G29" s="55">
        <v>0</v>
      </c>
      <c r="H29" s="52"/>
      <c r="I29" s="125">
        <v>20130</v>
      </c>
      <c r="J29" s="56"/>
      <c r="K29" s="55">
        <v>0</v>
      </c>
    </row>
    <row r="30" spans="1:11" s="64" customFormat="1" ht="6" customHeight="1" x14ac:dyDescent="0.2">
      <c r="C30" s="73"/>
      <c r="D30" s="74"/>
      <c r="E30" s="250"/>
      <c r="F30" s="78"/>
      <c r="G30" s="56"/>
      <c r="H30" s="52"/>
      <c r="I30" s="250"/>
      <c r="J30" s="56"/>
      <c r="K30" s="56"/>
    </row>
    <row r="31" spans="1:11" s="64" customFormat="1" ht="15.6" customHeight="1" x14ac:dyDescent="0.2">
      <c r="B31" s="84" t="s">
        <v>22</v>
      </c>
      <c r="C31" s="73"/>
      <c r="D31" s="74"/>
      <c r="E31" s="118">
        <f>SUM(E16:E29)</f>
        <v>14429288</v>
      </c>
      <c r="F31" s="86"/>
      <c r="G31" s="83">
        <f>SUM(G16:G29)</f>
        <v>16188691</v>
      </c>
      <c r="H31" s="86"/>
      <c r="I31" s="118">
        <f>SUM(I16:I29)</f>
        <v>7439831</v>
      </c>
      <c r="J31" s="86"/>
      <c r="K31" s="83">
        <f>SUM(K16:K29)</f>
        <v>7473395</v>
      </c>
    </row>
    <row r="32" spans="1:11" s="64" customFormat="1" ht="11.1" customHeight="1" x14ac:dyDescent="0.2">
      <c r="A32" s="76"/>
      <c r="C32" s="73"/>
      <c r="D32" s="74"/>
      <c r="E32" s="119"/>
      <c r="F32" s="75"/>
      <c r="G32" s="75"/>
      <c r="H32" s="75"/>
      <c r="I32" s="119"/>
      <c r="J32" s="75"/>
      <c r="K32" s="75"/>
    </row>
    <row r="33" spans="1:11" s="64" customFormat="1" ht="15.6" customHeight="1" x14ac:dyDescent="0.2">
      <c r="A33" s="76" t="s">
        <v>23</v>
      </c>
      <c r="C33" s="73"/>
      <c r="D33" s="74"/>
      <c r="E33" s="115"/>
      <c r="F33" s="75"/>
      <c r="G33" s="75"/>
      <c r="H33" s="75"/>
      <c r="I33" s="115"/>
      <c r="J33" s="75"/>
      <c r="K33" s="75"/>
    </row>
    <row r="34" spans="1:11" s="64" customFormat="1" ht="6" customHeight="1" x14ac:dyDescent="0.2">
      <c r="A34" s="76"/>
      <c r="C34" s="73"/>
      <c r="D34" s="74"/>
      <c r="E34" s="115"/>
      <c r="F34" s="75"/>
      <c r="G34" s="75"/>
      <c r="H34" s="75"/>
      <c r="I34" s="115"/>
      <c r="J34" s="75"/>
      <c r="K34" s="75"/>
    </row>
    <row r="35" spans="1:11" s="64" customFormat="1" ht="15.6" customHeight="1" x14ac:dyDescent="0.2">
      <c r="A35" s="64" t="s">
        <v>140</v>
      </c>
      <c r="B35" s="51"/>
      <c r="C35" s="73">
        <v>11</v>
      </c>
      <c r="D35" s="74"/>
      <c r="E35" s="120" t="s">
        <v>273</v>
      </c>
      <c r="F35" s="53"/>
      <c r="G35" s="53">
        <v>0</v>
      </c>
      <c r="H35" s="54"/>
      <c r="I35" s="124">
        <v>4831594</v>
      </c>
      <c r="J35" s="54"/>
      <c r="K35" s="53">
        <v>4701630</v>
      </c>
    </row>
    <row r="36" spans="1:11" s="64" customFormat="1" ht="15.6" customHeight="1" x14ac:dyDescent="0.2">
      <c r="A36" s="64" t="s">
        <v>246</v>
      </c>
      <c r="B36" s="51"/>
      <c r="C36" s="73">
        <v>12</v>
      </c>
      <c r="D36" s="74"/>
      <c r="E36" s="124">
        <v>442577</v>
      </c>
      <c r="F36" s="53"/>
      <c r="G36" s="53">
        <v>0</v>
      </c>
      <c r="H36" s="54"/>
      <c r="I36" s="124">
        <v>300000</v>
      </c>
      <c r="J36" s="54"/>
      <c r="K36" s="53">
        <v>0</v>
      </c>
    </row>
    <row r="37" spans="1:11" s="64" customFormat="1" ht="15.6" customHeight="1" x14ac:dyDescent="0.2">
      <c r="A37" s="64" t="s">
        <v>158</v>
      </c>
      <c r="B37" s="51"/>
      <c r="C37" s="73">
        <v>13</v>
      </c>
      <c r="D37" s="74"/>
      <c r="E37" s="124">
        <v>522602</v>
      </c>
      <c r="F37" s="53"/>
      <c r="G37" s="53">
        <v>341064</v>
      </c>
      <c r="H37" s="54"/>
      <c r="I37" s="124">
        <v>576645</v>
      </c>
      <c r="J37" s="54"/>
      <c r="K37" s="53">
        <v>369084</v>
      </c>
    </row>
    <row r="38" spans="1:11" s="64" customFormat="1" ht="15.6" customHeight="1" x14ac:dyDescent="0.2">
      <c r="A38" s="150" t="s">
        <v>151</v>
      </c>
      <c r="B38" s="148"/>
      <c r="C38" s="73"/>
      <c r="D38" s="74"/>
      <c r="E38" s="124"/>
      <c r="F38" s="53"/>
      <c r="G38" s="53"/>
      <c r="H38" s="53"/>
      <c r="I38" s="124"/>
      <c r="J38" s="53"/>
      <c r="K38" s="53"/>
    </row>
    <row r="39" spans="1:11" s="64" customFormat="1" ht="15.6" customHeight="1" x14ac:dyDescent="0.2">
      <c r="A39" s="150"/>
      <c r="B39" s="150" t="s">
        <v>152</v>
      </c>
      <c r="C39" s="73" t="s">
        <v>274</v>
      </c>
      <c r="D39" s="74"/>
      <c r="E39" s="124">
        <v>19041</v>
      </c>
      <c r="F39" s="53"/>
      <c r="G39" s="53">
        <v>28787</v>
      </c>
      <c r="H39" s="53"/>
      <c r="I39" s="124">
        <v>375</v>
      </c>
      <c r="J39" s="152"/>
      <c r="K39" s="153">
        <v>375</v>
      </c>
    </row>
    <row r="40" spans="1:11" s="64" customFormat="1" ht="15.6" customHeight="1" x14ac:dyDescent="0.2">
      <c r="A40" s="150" t="s">
        <v>180</v>
      </c>
      <c r="B40" s="150"/>
      <c r="C40" s="73">
        <v>15</v>
      </c>
      <c r="D40" s="74"/>
      <c r="E40" s="124">
        <v>253513</v>
      </c>
      <c r="F40" s="53"/>
      <c r="G40" s="53">
        <v>412031</v>
      </c>
      <c r="H40" s="53"/>
      <c r="I40" s="124">
        <v>253513</v>
      </c>
      <c r="J40" s="152"/>
      <c r="K40" s="153">
        <v>412031</v>
      </c>
    </row>
    <row r="41" spans="1:11" s="64" customFormat="1" ht="15.6" customHeight="1" x14ac:dyDescent="0.2">
      <c r="A41" s="150" t="s">
        <v>153</v>
      </c>
      <c r="B41" s="150"/>
      <c r="C41" s="73"/>
      <c r="D41" s="74"/>
      <c r="E41" s="124">
        <v>35556</v>
      </c>
      <c r="F41" s="53"/>
      <c r="G41" s="53">
        <v>20476</v>
      </c>
      <c r="H41" s="53"/>
      <c r="I41" s="124">
        <v>35556</v>
      </c>
      <c r="J41" s="152"/>
      <c r="K41" s="153">
        <v>20476</v>
      </c>
    </row>
    <row r="42" spans="1:11" s="64" customFormat="1" ht="15.6" customHeight="1" x14ac:dyDescent="0.2">
      <c r="A42" s="51" t="s">
        <v>124</v>
      </c>
      <c r="B42" s="51"/>
      <c r="C42" s="73" t="s">
        <v>156</v>
      </c>
      <c r="D42" s="74"/>
      <c r="E42" s="124">
        <v>364095</v>
      </c>
      <c r="F42" s="53"/>
      <c r="G42" s="53">
        <v>353695</v>
      </c>
      <c r="H42" s="52"/>
      <c r="I42" s="124">
        <v>364095</v>
      </c>
      <c r="J42" s="152"/>
      <c r="K42" s="153">
        <v>353695</v>
      </c>
    </row>
    <row r="43" spans="1:11" s="64" customFormat="1" ht="15.6" customHeight="1" x14ac:dyDescent="0.2">
      <c r="A43" s="51" t="s">
        <v>133</v>
      </c>
      <c r="B43" s="51"/>
      <c r="C43" s="73">
        <v>16</v>
      </c>
      <c r="D43" s="74"/>
      <c r="E43" s="124">
        <v>1149470</v>
      </c>
      <c r="F43" s="53"/>
      <c r="G43" s="53">
        <v>899266</v>
      </c>
      <c r="H43" s="53"/>
      <c r="I43" s="124">
        <v>200240</v>
      </c>
      <c r="J43" s="152"/>
      <c r="K43" s="153">
        <v>216296</v>
      </c>
    </row>
    <row r="44" spans="1:11" s="64" customFormat="1" ht="15.6" customHeight="1" x14ac:dyDescent="0.2">
      <c r="A44" s="51" t="s">
        <v>18</v>
      </c>
      <c r="C44" s="73">
        <v>17</v>
      </c>
      <c r="D44" s="74"/>
      <c r="E44" s="124">
        <v>208243</v>
      </c>
      <c r="F44" s="53"/>
      <c r="G44" s="53">
        <v>168216</v>
      </c>
      <c r="H44" s="53"/>
      <c r="I44" s="124">
        <v>105842</v>
      </c>
      <c r="J44" s="152"/>
      <c r="K44" s="153">
        <v>101669</v>
      </c>
    </row>
    <row r="45" spans="1:11" s="64" customFormat="1" ht="15.6" customHeight="1" x14ac:dyDescent="0.2">
      <c r="A45" s="51" t="s">
        <v>126</v>
      </c>
      <c r="C45" s="73"/>
      <c r="D45" s="74"/>
      <c r="E45" s="124">
        <v>546928</v>
      </c>
      <c r="F45" s="53"/>
      <c r="G45" s="53">
        <v>571231</v>
      </c>
      <c r="H45" s="53"/>
      <c r="I45" s="124">
        <v>530471</v>
      </c>
      <c r="J45" s="152"/>
      <c r="K45" s="154">
        <v>562644</v>
      </c>
    </row>
    <row r="46" spans="1:11" s="64" customFormat="1" ht="15.6" customHeight="1" x14ac:dyDescent="0.2">
      <c r="A46" s="84" t="s">
        <v>34</v>
      </c>
      <c r="C46" s="73"/>
      <c r="D46" s="74"/>
      <c r="E46" s="124">
        <v>7231</v>
      </c>
      <c r="F46" s="53"/>
      <c r="G46" s="53">
        <v>5397</v>
      </c>
      <c r="H46" s="53"/>
      <c r="I46" s="124">
        <v>7180</v>
      </c>
      <c r="J46" s="152"/>
      <c r="K46" s="153">
        <v>5389</v>
      </c>
    </row>
    <row r="47" spans="1:11" s="64" customFormat="1" ht="15.6" customHeight="1" x14ac:dyDescent="0.2">
      <c r="A47" s="51" t="s">
        <v>123</v>
      </c>
      <c r="C47" s="73">
        <v>18</v>
      </c>
      <c r="D47" s="74"/>
      <c r="E47" s="124">
        <v>48593</v>
      </c>
      <c r="F47" s="53"/>
      <c r="G47" s="53">
        <v>48919</v>
      </c>
      <c r="I47" s="124">
        <v>26700</v>
      </c>
      <c r="J47" s="152"/>
      <c r="K47" s="153">
        <v>30406</v>
      </c>
    </row>
    <row r="48" spans="1:11" s="64" customFormat="1" ht="15.6" customHeight="1" x14ac:dyDescent="0.2">
      <c r="A48" s="85" t="s">
        <v>177</v>
      </c>
      <c r="B48" s="85"/>
      <c r="C48" s="73"/>
      <c r="D48" s="74"/>
      <c r="E48" s="250">
        <v>129982</v>
      </c>
      <c r="F48" s="53"/>
      <c r="G48" s="53">
        <v>121949</v>
      </c>
      <c r="H48" s="53"/>
      <c r="I48" s="124">
        <v>22648</v>
      </c>
      <c r="J48" s="53"/>
      <c r="K48" s="53">
        <v>16639</v>
      </c>
    </row>
    <row r="49" spans="1:11" s="64" customFormat="1" ht="15.6" customHeight="1" x14ac:dyDescent="0.2">
      <c r="A49" s="51" t="s">
        <v>142</v>
      </c>
      <c r="C49" s="73">
        <v>15</v>
      </c>
      <c r="D49" s="74"/>
      <c r="E49" s="125">
        <v>57001</v>
      </c>
      <c r="F49" s="53"/>
      <c r="G49" s="57">
        <v>38093</v>
      </c>
      <c r="H49" s="53"/>
      <c r="I49" s="125">
        <v>45719</v>
      </c>
      <c r="J49" s="58"/>
      <c r="K49" s="57">
        <v>33395</v>
      </c>
    </row>
    <row r="50" spans="1:11" s="64" customFormat="1" ht="6" customHeight="1" x14ac:dyDescent="0.2">
      <c r="C50" s="73"/>
      <c r="D50" s="74"/>
      <c r="E50" s="120"/>
      <c r="F50" s="53"/>
      <c r="G50" s="53"/>
      <c r="H50" s="86"/>
      <c r="I50" s="120"/>
      <c r="J50" s="86"/>
      <c r="K50" s="82"/>
    </row>
    <row r="51" spans="1:11" s="64" customFormat="1" ht="15.6" customHeight="1" x14ac:dyDescent="0.2">
      <c r="B51" s="84" t="s">
        <v>24</v>
      </c>
      <c r="C51" s="73"/>
      <c r="D51" s="74"/>
      <c r="E51" s="121">
        <f>SUM(E35:E50)</f>
        <v>3784832</v>
      </c>
      <c r="F51" s="53"/>
      <c r="G51" s="57">
        <f>SUM(G35:G50)</f>
        <v>3009124</v>
      </c>
      <c r="H51" s="75"/>
      <c r="I51" s="121">
        <f>SUM(I35:I49)</f>
        <v>7300578</v>
      </c>
      <c r="J51" s="75"/>
      <c r="K51" s="87">
        <f>SUM(K35:K50)</f>
        <v>6823729</v>
      </c>
    </row>
    <row r="52" spans="1:11" s="64" customFormat="1" ht="15.6" customHeight="1" x14ac:dyDescent="0.2">
      <c r="B52" s="84"/>
      <c r="C52" s="73"/>
      <c r="D52" s="74"/>
      <c r="E52" s="147"/>
      <c r="F52" s="53"/>
      <c r="G52" s="58"/>
      <c r="H52" s="75"/>
      <c r="I52" s="147"/>
      <c r="J52" s="75"/>
      <c r="K52" s="86"/>
    </row>
    <row r="53" spans="1:11" s="64" customFormat="1" ht="15.6" customHeight="1" x14ac:dyDescent="0.2">
      <c r="B53" s="84"/>
      <c r="C53" s="73"/>
      <c r="D53" s="74"/>
      <c r="E53" s="121"/>
      <c r="F53" s="53"/>
      <c r="G53" s="57"/>
      <c r="H53" s="75"/>
      <c r="I53" s="121"/>
      <c r="J53" s="75"/>
      <c r="K53" s="87"/>
    </row>
    <row r="54" spans="1:11" s="64" customFormat="1" ht="6" customHeight="1" x14ac:dyDescent="0.2">
      <c r="A54" s="76"/>
      <c r="C54" s="73"/>
      <c r="D54" s="74"/>
      <c r="E54" s="120"/>
      <c r="F54" s="53"/>
      <c r="G54" s="53"/>
      <c r="H54" s="75"/>
      <c r="I54" s="120"/>
      <c r="J54" s="75"/>
      <c r="K54" s="77"/>
    </row>
    <row r="55" spans="1:11" s="64" customFormat="1" ht="15.6" customHeight="1" thickBot="1" x14ac:dyDescent="0.25">
      <c r="A55" s="76" t="s">
        <v>29</v>
      </c>
      <c r="C55" s="73"/>
      <c r="D55" s="74"/>
      <c r="E55" s="122">
        <f>+E51+E31</f>
        <v>18214120</v>
      </c>
      <c r="F55" s="53"/>
      <c r="G55" s="88">
        <f>+G51+G31</f>
        <v>19197815</v>
      </c>
      <c r="H55" s="75"/>
      <c r="I55" s="122">
        <f>I31+I51</f>
        <v>14740409</v>
      </c>
      <c r="J55" s="75"/>
      <c r="K55" s="89">
        <f>SUM(K31+K51)</f>
        <v>14297124</v>
      </c>
    </row>
    <row r="56" spans="1:11" s="64" customFormat="1" ht="15.6" customHeight="1" thickTop="1" x14ac:dyDescent="0.2">
      <c r="A56" s="76"/>
      <c r="C56" s="73"/>
      <c r="D56" s="74"/>
      <c r="E56" s="86"/>
      <c r="F56" s="53"/>
      <c r="G56" s="86"/>
      <c r="H56" s="75"/>
      <c r="I56" s="86"/>
      <c r="J56" s="75"/>
      <c r="K56" s="82"/>
    </row>
    <row r="57" spans="1:11" s="64" customFormat="1" ht="15" customHeight="1" x14ac:dyDescent="0.2">
      <c r="A57" s="76"/>
      <c r="C57" s="73"/>
      <c r="D57" s="74"/>
      <c r="E57" s="86"/>
      <c r="F57" s="53"/>
      <c r="G57" s="86"/>
      <c r="H57" s="75"/>
      <c r="I57" s="86"/>
      <c r="J57" s="75"/>
      <c r="K57" s="82"/>
    </row>
    <row r="58" spans="1:11" s="64" customFormat="1" ht="18.75" customHeight="1" x14ac:dyDescent="0.2">
      <c r="A58" s="60"/>
      <c r="B58" s="60"/>
      <c r="C58" s="351"/>
      <c r="D58" s="90"/>
      <c r="E58" s="77"/>
      <c r="F58" s="77"/>
      <c r="G58" s="77"/>
      <c r="H58" s="77"/>
      <c r="I58" s="77"/>
      <c r="J58" s="77"/>
      <c r="K58" s="77"/>
    </row>
    <row r="59" spans="1:11" s="64" customFormat="1" ht="15.6" customHeight="1" x14ac:dyDescent="0.2">
      <c r="A59" s="420" t="s">
        <v>14</v>
      </c>
      <c r="B59" s="420"/>
      <c r="C59" s="420"/>
      <c r="D59" s="420"/>
      <c r="E59" s="420"/>
      <c r="F59" s="420"/>
      <c r="G59" s="420"/>
      <c r="H59" s="420"/>
      <c r="I59" s="420"/>
      <c r="J59" s="420"/>
      <c r="K59" s="420"/>
    </row>
    <row r="60" spans="1:11" ht="15.6" customHeight="1" x14ac:dyDescent="0.2">
      <c r="A60" s="50"/>
      <c r="B60" s="50"/>
      <c r="D60" s="50"/>
      <c r="E60" s="16"/>
      <c r="F60" s="16"/>
      <c r="G60" s="16"/>
      <c r="H60" s="16"/>
      <c r="I60" s="16"/>
      <c r="J60" s="16"/>
      <c r="K60" s="16"/>
    </row>
    <row r="61" spans="1:11" ht="21.95" customHeight="1" x14ac:dyDescent="0.2">
      <c r="A61" s="419" t="s">
        <v>301</v>
      </c>
      <c r="B61" s="419"/>
      <c r="C61" s="419"/>
      <c r="D61" s="419"/>
      <c r="E61" s="419"/>
      <c r="F61" s="419"/>
      <c r="G61" s="419"/>
      <c r="H61" s="419"/>
      <c r="I61" s="419"/>
      <c r="J61" s="419"/>
      <c r="K61" s="419"/>
    </row>
    <row r="62" spans="1:11" ht="16.149999999999999" customHeight="1" x14ac:dyDescent="0.2">
      <c r="A62" s="3" t="s">
        <v>0</v>
      </c>
      <c r="B62" s="3"/>
      <c r="C62" s="4"/>
      <c r="D62" s="5"/>
      <c r="E62" s="6"/>
      <c r="F62" s="6"/>
      <c r="G62" s="6"/>
      <c r="H62" s="6"/>
      <c r="I62" s="6"/>
      <c r="J62" s="6"/>
      <c r="K62" s="6"/>
    </row>
    <row r="63" spans="1:11" ht="16.149999999999999" customHeight="1" x14ac:dyDescent="0.2">
      <c r="A63" s="8" t="s">
        <v>60</v>
      </c>
      <c r="B63" s="8"/>
      <c r="C63" s="4"/>
      <c r="D63" s="5"/>
      <c r="E63" s="6"/>
      <c r="F63" s="6"/>
      <c r="G63" s="6"/>
      <c r="H63" s="6"/>
      <c r="I63" s="6"/>
      <c r="J63" s="6"/>
      <c r="K63" s="6"/>
    </row>
    <row r="64" spans="1:11" ht="16.149999999999999" customHeight="1" x14ac:dyDescent="0.2">
      <c r="A64" s="9" t="str">
        <f>A3</f>
        <v>As at 30 September 2021</v>
      </c>
      <c r="B64" s="9"/>
      <c r="C64" s="10"/>
      <c r="D64" s="11"/>
      <c r="E64" s="12"/>
      <c r="F64" s="12"/>
      <c r="G64" s="12"/>
      <c r="H64" s="12"/>
      <c r="I64" s="12"/>
      <c r="J64" s="12"/>
      <c r="K64" s="12"/>
    </row>
    <row r="65" spans="1:11" ht="16.149999999999999" customHeight="1" x14ac:dyDescent="0.2">
      <c r="A65" s="18"/>
      <c r="B65" s="18"/>
      <c r="C65" s="15"/>
      <c r="D65" s="19"/>
      <c r="E65" s="14"/>
      <c r="F65" s="14"/>
      <c r="G65" s="14"/>
      <c r="H65" s="14"/>
      <c r="I65" s="14"/>
      <c r="J65" s="14"/>
      <c r="K65" s="14"/>
    </row>
    <row r="66" spans="1:11" s="64" customFormat="1" ht="16.149999999999999" customHeight="1" x14ac:dyDescent="0.2">
      <c r="A66" s="60"/>
      <c r="B66" s="60"/>
      <c r="C66" s="61"/>
      <c r="D66" s="62"/>
      <c r="E66" s="63"/>
      <c r="F66" s="63"/>
      <c r="G66" s="63"/>
      <c r="H66" s="63"/>
      <c r="I66" s="63"/>
      <c r="J66" s="63"/>
      <c r="K66" s="63"/>
    </row>
    <row r="67" spans="1:11" s="64" customFormat="1" ht="16.149999999999999" customHeight="1" x14ac:dyDescent="0.2">
      <c r="A67" s="60"/>
      <c r="B67" s="60"/>
      <c r="C67" s="61"/>
      <c r="D67" s="62"/>
      <c r="E67" s="421" t="s">
        <v>1</v>
      </c>
      <c r="F67" s="421"/>
      <c r="G67" s="421"/>
      <c r="H67" s="63"/>
      <c r="I67" s="421" t="s">
        <v>97</v>
      </c>
      <c r="J67" s="421"/>
      <c r="K67" s="421"/>
    </row>
    <row r="68" spans="1:11" s="64" customFormat="1" ht="16.149999999999999" customHeight="1" x14ac:dyDescent="0.2">
      <c r="A68" s="60"/>
      <c r="B68" s="60"/>
      <c r="C68" s="61"/>
      <c r="D68" s="62"/>
      <c r="E68" s="418" t="s">
        <v>58</v>
      </c>
      <c r="F68" s="418"/>
      <c r="G68" s="418"/>
      <c r="H68" s="65"/>
      <c r="I68" s="418" t="s">
        <v>58</v>
      </c>
      <c r="J68" s="418"/>
      <c r="K68" s="418"/>
    </row>
    <row r="69" spans="1:11" s="64" customFormat="1" ht="16.149999999999999" customHeight="1" x14ac:dyDescent="0.2">
      <c r="A69" s="60"/>
      <c r="B69" s="60"/>
      <c r="C69" s="61"/>
      <c r="D69" s="62"/>
      <c r="E69" s="66" t="s">
        <v>56</v>
      </c>
      <c r="F69" s="352"/>
      <c r="G69" s="66" t="s">
        <v>57</v>
      </c>
      <c r="H69" s="65"/>
      <c r="I69" s="66" t="s">
        <v>56</v>
      </c>
      <c r="J69" s="352"/>
      <c r="K69" s="66" t="s">
        <v>57</v>
      </c>
    </row>
    <row r="70" spans="1:11" s="64" customFormat="1" ht="16.149999999999999" customHeight="1" x14ac:dyDescent="0.2">
      <c r="A70" s="60"/>
      <c r="B70" s="60"/>
      <c r="C70" s="61"/>
      <c r="D70" s="62"/>
      <c r="E70" s="156" t="s">
        <v>265</v>
      </c>
      <c r="F70" s="157"/>
      <c r="G70" s="156" t="s">
        <v>13</v>
      </c>
      <c r="H70" s="157"/>
      <c r="I70" s="156" t="s">
        <v>265</v>
      </c>
      <c r="J70" s="66"/>
      <c r="K70" s="67" t="s">
        <v>13</v>
      </c>
    </row>
    <row r="71" spans="1:11" s="64" customFormat="1" ht="16.149999999999999" customHeight="1" x14ac:dyDescent="0.2">
      <c r="A71" s="60"/>
      <c r="B71" s="60"/>
      <c r="C71" s="61"/>
      <c r="D71" s="62"/>
      <c r="E71" s="68" t="s">
        <v>148</v>
      </c>
      <c r="F71" s="63"/>
      <c r="G71" s="68" t="s">
        <v>121</v>
      </c>
      <c r="H71" s="63"/>
      <c r="I71" s="68" t="s">
        <v>148</v>
      </c>
      <c r="J71" s="63"/>
      <c r="K71" s="68" t="s">
        <v>121</v>
      </c>
    </row>
    <row r="72" spans="1:11" s="64" customFormat="1" ht="16.149999999999999" customHeight="1" x14ac:dyDescent="0.2">
      <c r="A72" s="60"/>
      <c r="B72" s="60"/>
      <c r="C72" s="69" t="s">
        <v>2</v>
      </c>
      <c r="D72" s="62"/>
      <c r="E72" s="70" t="s">
        <v>5</v>
      </c>
      <c r="F72" s="63"/>
      <c r="G72" s="70" t="s">
        <v>5</v>
      </c>
      <c r="H72" s="63"/>
      <c r="I72" s="70" t="s">
        <v>5</v>
      </c>
      <c r="J72" s="63"/>
      <c r="K72" s="70" t="s">
        <v>5</v>
      </c>
    </row>
    <row r="73" spans="1:11" s="64" customFormat="1" ht="16.149999999999999" customHeight="1" x14ac:dyDescent="0.2">
      <c r="A73" s="60"/>
      <c r="B73" s="60"/>
      <c r="C73" s="71"/>
      <c r="D73" s="62"/>
      <c r="E73" s="114"/>
      <c r="F73" s="63"/>
      <c r="G73" s="66"/>
      <c r="H73" s="63"/>
      <c r="I73" s="114"/>
      <c r="J73" s="63"/>
      <c r="K73" s="66"/>
    </row>
    <row r="74" spans="1:11" s="64" customFormat="1" ht="16.149999999999999" customHeight="1" x14ac:dyDescent="0.2">
      <c r="A74" s="76" t="s">
        <v>147</v>
      </c>
      <c r="C74" s="73"/>
      <c r="D74" s="74"/>
      <c r="E74" s="115"/>
      <c r="F74" s="75"/>
      <c r="G74" s="75"/>
      <c r="H74" s="75"/>
      <c r="I74" s="115"/>
      <c r="J74" s="75"/>
      <c r="K74" s="75"/>
    </row>
    <row r="75" spans="1:11" s="64" customFormat="1" ht="16.149999999999999" customHeight="1" x14ac:dyDescent="0.2">
      <c r="A75" s="76"/>
      <c r="C75" s="73"/>
      <c r="D75" s="74"/>
      <c r="E75" s="115"/>
      <c r="F75" s="75"/>
      <c r="G75" s="75"/>
      <c r="H75" s="75"/>
      <c r="I75" s="115"/>
      <c r="J75" s="75"/>
      <c r="K75" s="75"/>
    </row>
    <row r="76" spans="1:11" s="64" customFormat="1" ht="16.149999999999999" customHeight="1" x14ac:dyDescent="0.2">
      <c r="A76" s="37" t="s">
        <v>25</v>
      </c>
      <c r="C76" s="91"/>
      <c r="D76" s="92"/>
      <c r="E76" s="123"/>
      <c r="F76" s="77"/>
      <c r="G76" s="77"/>
      <c r="H76" s="77"/>
      <c r="I76" s="123"/>
      <c r="J76" s="77"/>
      <c r="K76" s="77"/>
    </row>
    <row r="77" spans="1:11" s="64" customFormat="1" ht="16.149999999999999" customHeight="1" x14ac:dyDescent="0.2">
      <c r="A77" s="37"/>
      <c r="C77" s="91"/>
      <c r="D77" s="92"/>
      <c r="E77" s="123"/>
      <c r="F77" s="77"/>
      <c r="G77" s="77"/>
      <c r="H77" s="77"/>
      <c r="I77" s="123"/>
      <c r="J77" s="77"/>
      <c r="K77" s="77"/>
    </row>
    <row r="78" spans="1:11" s="64" customFormat="1" ht="16.149999999999999" customHeight="1" x14ac:dyDescent="0.2">
      <c r="A78" s="51" t="s">
        <v>272</v>
      </c>
      <c r="B78" s="80"/>
      <c r="C78" s="91">
        <v>19</v>
      </c>
      <c r="D78" s="92"/>
      <c r="E78" s="126">
        <v>390456</v>
      </c>
      <c r="F78" s="93"/>
      <c r="G78" s="53">
        <v>0</v>
      </c>
      <c r="H78" s="54"/>
      <c r="I78" s="126">
        <v>390456</v>
      </c>
      <c r="J78" s="54"/>
      <c r="K78" s="53">
        <v>0</v>
      </c>
    </row>
    <row r="79" spans="1:11" s="64" customFormat="1" ht="16.149999999999999" customHeight="1" x14ac:dyDescent="0.2">
      <c r="A79" s="51" t="s">
        <v>173</v>
      </c>
      <c r="B79" s="80"/>
      <c r="C79" s="91"/>
      <c r="D79" s="92"/>
      <c r="E79" s="126"/>
      <c r="F79" s="93"/>
      <c r="G79" s="54"/>
      <c r="H79" s="54"/>
      <c r="I79" s="126"/>
      <c r="J79" s="54"/>
      <c r="K79" s="54"/>
    </row>
    <row r="80" spans="1:11" s="64" customFormat="1" ht="16.149999999999999" customHeight="1" x14ac:dyDescent="0.2">
      <c r="A80" s="51"/>
      <c r="B80" s="51" t="s">
        <v>174</v>
      </c>
      <c r="C80" s="91" t="s">
        <v>157</v>
      </c>
      <c r="D80" s="92"/>
      <c r="E80" s="120">
        <v>0</v>
      </c>
      <c r="F80" s="77"/>
      <c r="G80" s="53">
        <v>0</v>
      </c>
      <c r="H80" s="52"/>
      <c r="I80" s="147">
        <v>2857034</v>
      </c>
      <c r="J80" s="104"/>
      <c r="K80" s="104">
        <v>2456937</v>
      </c>
    </row>
    <row r="81" spans="1:11" s="64" customFormat="1" ht="16.149999999999999" customHeight="1" x14ac:dyDescent="0.2">
      <c r="A81" s="51" t="s">
        <v>78</v>
      </c>
      <c r="C81" s="91">
        <v>19</v>
      </c>
      <c r="D81" s="92"/>
      <c r="E81" s="147">
        <v>2196349</v>
      </c>
      <c r="F81" s="103"/>
      <c r="G81" s="104">
        <v>1807568</v>
      </c>
      <c r="H81" s="151"/>
      <c r="I81" s="147">
        <v>2196349</v>
      </c>
      <c r="J81" s="104"/>
      <c r="K81" s="104">
        <v>1807568</v>
      </c>
    </row>
    <row r="82" spans="1:11" s="64" customFormat="1" ht="16.149999999999999" customHeight="1" x14ac:dyDescent="0.2">
      <c r="A82" s="51" t="s">
        <v>175</v>
      </c>
      <c r="C82" s="91">
        <v>20</v>
      </c>
      <c r="D82" s="92"/>
      <c r="E82" s="147">
        <v>874516</v>
      </c>
      <c r="F82" s="103"/>
      <c r="G82" s="104">
        <v>1011826</v>
      </c>
      <c r="H82" s="151"/>
      <c r="I82" s="147">
        <v>385840</v>
      </c>
      <c r="J82" s="104"/>
      <c r="K82" s="104">
        <v>427410</v>
      </c>
    </row>
    <row r="83" spans="1:11" s="64" customFormat="1" ht="16.149999999999999" customHeight="1" x14ac:dyDescent="0.2">
      <c r="A83" s="51" t="s">
        <v>127</v>
      </c>
      <c r="C83" s="91"/>
      <c r="D83" s="92"/>
      <c r="E83" s="147">
        <v>41845</v>
      </c>
      <c r="F83" s="103"/>
      <c r="G83" s="53">
        <v>35632</v>
      </c>
      <c r="H83" s="151"/>
      <c r="I83" s="147">
        <v>32553</v>
      </c>
      <c r="J83" s="104"/>
      <c r="K83" s="53">
        <v>31299</v>
      </c>
    </row>
    <row r="84" spans="1:11" s="64" customFormat="1" ht="16.149999999999999" customHeight="1" x14ac:dyDescent="0.2">
      <c r="A84" s="51" t="s">
        <v>168</v>
      </c>
      <c r="C84" s="91"/>
      <c r="D84" s="92"/>
      <c r="E84" s="147">
        <v>1379890</v>
      </c>
      <c r="F84" s="103"/>
      <c r="G84" s="104">
        <v>2643905</v>
      </c>
      <c r="H84" s="151"/>
      <c r="I84" s="147">
        <v>307227</v>
      </c>
      <c r="J84" s="104"/>
      <c r="K84" s="104">
        <v>660532</v>
      </c>
    </row>
    <row r="85" spans="1:11" s="64" customFormat="1" ht="16.149999999999999" customHeight="1" x14ac:dyDescent="0.2">
      <c r="A85" s="51" t="s">
        <v>125</v>
      </c>
      <c r="C85" s="91"/>
      <c r="D85" s="92"/>
      <c r="E85" s="147">
        <v>30520</v>
      </c>
      <c r="F85" s="103"/>
      <c r="G85" s="104">
        <v>30520</v>
      </c>
      <c r="H85" s="151"/>
      <c r="I85" s="147">
        <v>30520</v>
      </c>
      <c r="J85" s="104"/>
      <c r="K85" s="104">
        <v>30520</v>
      </c>
    </row>
    <row r="86" spans="1:11" s="64" customFormat="1" ht="16.149999999999999" customHeight="1" x14ac:dyDescent="0.2">
      <c r="A86" s="51" t="s">
        <v>32</v>
      </c>
      <c r="C86" s="91"/>
      <c r="D86" s="92"/>
      <c r="E86" s="147">
        <v>86196</v>
      </c>
      <c r="F86" s="103"/>
      <c r="G86" s="104">
        <v>220771</v>
      </c>
      <c r="H86" s="151"/>
      <c r="I86" s="120">
        <v>0</v>
      </c>
      <c r="J86" s="104"/>
      <c r="K86" s="104">
        <v>85</v>
      </c>
    </row>
    <row r="87" spans="1:11" s="64" customFormat="1" ht="16.149999999999999" customHeight="1" x14ac:dyDescent="0.2">
      <c r="A87" s="51" t="s">
        <v>12</v>
      </c>
      <c r="C87" s="91"/>
      <c r="D87" s="92"/>
      <c r="E87" s="121">
        <v>62887</v>
      </c>
      <c r="F87" s="103"/>
      <c r="G87" s="105">
        <v>16083</v>
      </c>
      <c r="H87" s="151"/>
      <c r="I87" s="121">
        <v>59748</v>
      </c>
      <c r="J87" s="104"/>
      <c r="K87" s="105">
        <v>13559</v>
      </c>
    </row>
    <row r="88" spans="1:11" s="64" customFormat="1" ht="16.149999999999999" customHeight="1" x14ac:dyDescent="0.2">
      <c r="A88" s="51"/>
      <c r="C88" s="91"/>
      <c r="D88" s="92"/>
      <c r="E88" s="133"/>
      <c r="F88" s="82"/>
      <c r="G88" s="79"/>
      <c r="H88" s="79"/>
      <c r="I88" s="117"/>
    </row>
    <row r="89" spans="1:11" s="64" customFormat="1" ht="16.149999999999999" customHeight="1" x14ac:dyDescent="0.2">
      <c r="B89" s="51" t="s">
        <v>26</v>
      </c>
      <c r="C89" s="91"/>
      <c r="D89" s="92"/>
      <c r="E89" s="132">
        <f>SUM(E78:E87)</f>
        <v>5062659</v>
      </c>
      <c r="F89" s="77"/>
      <c r="G89" s="99">
        <f>SUM(G78:G87)</f>
        <v>5766305</v>
      </c>
      <c r="H89" s="77"/>
      <c r="I89" s="132">
        <f>SUM(I78:I87)</f>
        <v>6259727</v>
      </c>
      <c r="J89" s="77"/>
      <c r="K89" s="99">
        <f>SUM(K78:K87)</f>
        <v>5427910</v>
      </c>
    </row>
    <row r="90" spans="1:11" s="64" customFormat="1" ht="16.149999999999999" customHeight="1" x14ac:dyDescent="0.2">
      <c r="A90" s="76"/>
      <c r="C90" s="73"/>
      <c r="D90" s="74"/>
      <c r="E90" s="115"/>
      <c r="F90" s="75"/>
      <c r="G90" s="75"/>
      <c r="H90" s="75"/>
      <c r="I90" s="115"/>
      <c r="J90" s="75"/>
      <c r="K90" s="75"/>
    </row>
    <row r="91" spans="1:11" s="64" customFormat="1" ht="16.149999999999999" customHeight="1" x14ac:dyDescent="0.2">
      <c r="A91" s="37" t="s">
        <v>27</v>
      </c>
      <c r="C91" s="91"/>
      <c r="D91" s="92"/>
      <c r="E91" s="123"/>
      <c r="F91" s="77"/>
      <c r="G91" s="77"/>
      <c r="H91" s="77"/>
      <c r="I91" s="123"/>
      <c r="J91" s="77"/>
      <c r="K91" s="77"/>
    </row>
    <row r="92" spans="1:11" s="64" customFormat="1" ht="16.149999999999999" customHeight="1" x14ac:dyDescent="0.2">
      <c r="A92" s="37"/>
      <c r="C92" s="91"/>
      <c r="D92" s="92"/>
      <c r="E92" s="123"/>
      <c r="F92" s="77"/>
      <c r="G92" s="77"/>
      <c r="H92" s="77"/>
      <c r="I92" s="123"/>
      <c r="J92" s="77"/>
      <c r="K92" s="77"/>
    </row>
    <row r="93" spans="1:11" s="64" customFormat="1" ht="16.149999999999999" customHeight="1" x14ac:dyDescent="0.2">
      <c r="A93" s="51" t="s">
        <v>104</v>
      </c>
      <c r="C93" s="91"/>
      <c r="D93" s="92"/>
      <c r="E93" s="147">
        <v>8497</v>
      </c>
      <c r="F93" s="104"/>
      <c r="G93" s="104">
        <v>9756</v>
      </c>
      <c r="H93" s="104"/>
      <c r="I93" s="147">
        <v>8497</v>
      </c>
      <c r="J93" s="104"/>
      <c r="K93" s="104">
        <v>9756</v>
      </c>
    </row>
    <row r="94" spans="1:11" s="64" customFormat="1" ht="16.149999999999999" customHeight="1" x14ac:dyDescent="0.2">
      <c r="A94" s="51" t="s">
        <v>85</v>
      </c>
      <c r="C94" s="91"/>
      <c r="D94" s="92"/>
      <c r="E94" s="147">
        <v>8838</v>
      </c>
      <c r="F94" s="104"/>
      <c r="G94" s="104">
        <v>8590</v>
      </c>
      <c r="H94" s="104"/>
      <c r="I94" s="147">
        <v>2484</v>
      </c>
      <c r="J94" s="104"/>
      <c r="K94" s="104">
        <v>2484</v>
      </c>
    </row>
    <row r="95" spans="1:11" s="64" customFormat="1" ht="16.149999999999999" customHeight="1" x14ac:dyDescent="0.2">
      <c r="A95" s="51" t="s">
        <v>79</v>
      </c>
      <c r="C95" s="91">
        <v>19</v>
      </c>
      <c r="D95" s="92"/>
      <c r="E95" s="147">
        <v>6751262</v>
      </c>
      <c r="F95" s="104"/>
      <c r="G95" s="104">
        <v>6783447</v>
      </c>
      <c r="H95" s="104"/>
      <c r="I95" s="147">
        <v>5226667</v>
      </c>
      <c r="J95" s="104"/>
      <c r="K95" s="104">
        <v>5268289</v>
      </c>
    </row>
    <row r="96" spans="1:11" s="64" customFormat="1" ht="16.149999999999999" customHeight="1" x14ac:dyDescent="0.2">
      <c r="A96" s="51" t="s">
        <v>128</v>
      </c>
      <c r="C96" s="91"/>
      <c r="D96" s="92"/>
      <c r="E96" s="147">
        <v>522579</v>
      </c>
      <c r="F96" s="104"/>
      <c r="G96" s="53">
        <v>544745</v>
      </c>
      <c r="H96" s="104"/>
      <c r="I96" s="147">
        <v>517318</v>
      </c>
      <c r="J96" s="104"/>
      <c r="K96" s="53">
        <v>541892</v>
      </c>
    </row>
    <row r="97" spans="1:11" s="64" customFormat="1" ht="14.1" customHeight="1" x14ac:dyDescent="0.2">
      <c r="A97" s="51" t="s">
        <v>117</v>
      </c>
      <c r="C97" s="91">
        <v>18</v>
      </c>
      <c r="D97" s="92"/>
      <c r="E97" s="147">
        <v>185853</v>
      </c>
      <c r="F97" s="104"/>
      <c r="G97" s="104">
        <v>181401</v>
      </c>
      <c r="H97" s="104"/>
      <c r="I97" s="120">
        <v>0</v>
      </c>
      <c r="J97" s="104"/>
      <c r="K97" s="53">
        <v>0</v>
      </c>
    </row>
    <row r="98" spans="1:11" s="64" customFormat="1" ht="16.149999999999999" customHeight="1" x14ac:dyDescent="0.2">
      <c r="A98" s="51" t="s">
        <v>67</v>
      </c>
      <c r="C98" s="91">
        <v>21</v>
      </c>
      <c r="D98" s="92"/>
      <c r="E98" s="121">
        <v>41557</v>
      </c>
      <c r="F98" s="104"/>
      <c r="G98" s="105">
        <v>40070</v>
      </c>
      <c r="H98" s="104"/>
      <c r="I98" s="121">
        <v>41171</v>
      </c>
      <c r="J98" s="104"/>
      <c r="K98" s="105">
        <v>39765</v>
      </c>
    </row>
    <row r="99" spans="1:11" s="64" customFormat="1" ht="16.149999999999999" customHeight="1" x14ac:dyDescent="0.2">
      <c r="A99" s="51"/>
      <c r="C99" s="91"/>
      <c r="D99" s="92"/>
      <c r="E99" s="133"/>
      <c r="F99" s="82"/>
      <c r="G99" s="82"/>
      <c r="H99" s="82"/>
      <c r="I99" s="133"/>
      <c r="J99" s="82"/>
      <c r="K99" s="82"/>
    </row>
    <row r="100" spans="1:11" s="64" customFormat="1" ht="16.149999999999999" customHeight="1" x14ac:dyDescent="0.2">
      <c r="B100" s="51" t="s">
        <v>28</v>
      </c>
      <c r="C100" s="91"/>
      <c r="D100" s="92"/>
      <c r="E100" s="132">
        <f>SUM(E93:E99)</f>
        <v>7518586</v>
      </c>
      <c r="F100" s="82"/>
      <c r="G100" s="99">
        <f>SUM(G93:G99)</f>
        <v>7568009</v>
      </c>
      <c r="H100" s="82"/>
      <c r="I100" s="132">
        <f>SUM(I93:I99)</f>
        <v>5796137</v>
      </c>
      <c r="J100" s="82"/>
      <c r="K100" s="99">
        <f>SUM(K93:K99)</f>
        <v>5862186</v>
      </c>
    </row>
    <row r="101" spans="1:11" s="64" customFormat="1" ht="16.149999999999999" customHeight="1" x14ac:dyDescent="0.2">
      <c r="A101" s="51"/>
      <c r="C101" s="91"/>
      <c r="D101" s="92"/>
      <c r="E101" s="133"/>
      <c r="F101" s="82"/>
      <c r="G101" s="82"/>
      <c r="H101" s="82"/>
      <c r="I101" s="133"/>
      <c r="J101" s="82"/>
      <c r="K101" s="82"/>
    </row>
    <row r="102" spans="1:11" s="64" customFormat="1" ht="16.149999999999999" customHeight="1" x14ac:dyDescent="0.2">
      <c r="A102" s="37" t="s">
        <v>30</v>
      </c>
      <c r="C102" s="91"/>
      <c r="D102" s="92"/>
      <c r="E102" s="132">
        <f>+E100+E89</f>
        <v>12581245</v>
      </c>
      <c r="F102" s="77"/>
      <c r="G102" s="99">
        <f>SUM(G89+G100)</f>
        <v>13334314</v>
      </c>
      <c r="H102" s="77"/>
      <c r="I102" s="132">
        <f>SUM(I89+I100)</f>
        <v>12055864</v>
      </c>
      <c r="J102" s="77"/>
      <c r="K102" s="99">
        <f>SUM(K89+K100)</f>
        <v>11290096</v>
      </c>
    </row>
    <row r="103" spans="1:11" s="64" customFormat="1" ht="16.149999999999999" customHeight="1" x14ac:dyDescent="0.2">
      <c r="A103" s="76"/>
      <c r="C103" s="73"/>
      <c r="D103" s="74"/>
      <c r="E103" s="75"/>
      <c r="F103" s="75"/>
      <c r="G103" s="75"/>
      <c r="H103" s="75"/>
      <c r="I103" s="75"/>
      <c r="J103" s="75"/>
      <c r="K103" s="75"/>
    </row>
    <row r="104" spans="1:11" s="64" customFormat="1" ht="16.149999999999999" customHeight="1" x14ac:dyDescent="0.2">
      <c r="A104" s="76"/>
      <c r="C104" s="73"/>
      <c r="D104" s="74"/>
      <c r="E104" s="75"/>
      <c r="F104" s="75"/>
      <c r="G104" s="75"/>
      <c r="H104" s="75"/>
      <c r="I104" s="75"/>
      <c r="J104" s="75"/>
      <c r="K104" s="75"/>
    </row>
    <row r="105" spans="1:11" s="64" customFormat="1" ht="16.149999999999999" customHeight="1" x14ac:dyDescent="0.2">
      <c r="A105" s="76"/>
      <c r="C105" s="73"/>
      <c r="D105" s="74"/>
      <c r="E105" s="75"/>
      <c r="F105" s="75"/>
      <c r="G105" s="75"/>
      <c r="H105" s="75"/>
      <c r="I105" s="75"/>
      <c r="J105" s="75"/>
      <c r="K105" s="75"/>
    </row>
    <row r="106" spans="1:11" s="64" customFormat="1" ht="16.149999999999999" customHeight="1" x14ac:dyDescent="0.2">
      <c r="A106" s="60"/>
      <c r="B106" s="60"/>
      <c r="C106" s="351"/>
      <c r="D106" s="90"/>
      <c r="E106" s="101"/>
      <c r="F106" s="79"/>
      <c r="G106" s="101"/>
      <c r="H106" s="79"/>
      <c r="I106" s="101"/>
      <c r="J106" s="79"/>
      <c r="K106" s="101"/>
    </row>
    <row r="107" spans="1:11" s="64" customFormat="1" ht="16.149999999999999" customHeight="1" x14ac:dyDescent="0.2">
      <c r="A107" s="60"/>
      <c r="B107" s="60"/>
      <c r="C107" s="351"/>
      <c r="D107" s="90"/>
      <c r="E107" s="101"/>
      <c r="F107" s="79"/>
      <c r="G107" s="101"/>
      <c r="H107" s="79"/>
      <c r="I107" s="101"/>
      <c r="J107" s="79"/>
      <c r="K107" s="101"/>
    </row>
    <row r="108" spans="1:11" ht="16.149999999999999" customHeight="1" x14ac:dyDescent="0.2">
      <c r="A108" s="13"/>
      <c r="B108" s="13"/>
      <c r="E108" s="1"/>
      <c r="G108" s="1"/>
      <c r="I108" s="1"/>
      <c r="K108" s="1"/>
    </row>
    <row r="109" spans="1:11" ht="16.149999999999999" customHeight="1" x14ac:dyDescent="0.2">
      <c r="A109" s="13"/>
      <c r="B109" s="13"/>
      <c r="E109" s="1"/>
      <c r="G109" s="1"/>
      <c r="I109" s="1"/>
      <c r="K109" s="1"/>
    </row>
    <row r="110" spans="1:11" ht="16.5" customHeight="1" x14ac:dyDescent="0.2">
      <c r="A110" s="13"/>
      <c r="B110" s="13"/>
      <c r="E110" s="1"/>
      <c r="G110" s="1"/>
      <c r="I110" s="1"/>
      <c r="K110" s="1"/>
    </row>
    <row r="111" spans="1:11" ht="16.5" customHeight="1" x14ac:dyDescent="0.2">
      <c r="A111" s="13"/>
      <c r="B111" s="13"/>
      <c r="E111" s="1"/>
      <c r="G111" s="1"/>
      <c r="I111" s="1"/>
      <c r="K111" s="1"/>
    </row>
    <row r="112" spans="1:11" ht="21.2" customHeight="1" x14ac:dyDescent="0.2">
      <c r="A112" s="13"/>
      <c r="B112" s="13"/>
      <c r="E112" s="1"/>
      <c r="G112" s="1"/>
      <c r="I112" s="1"/>
      <c r="K112" s="1"/>
    </row>
    <row r="113" spans="1:11" ht="18.75" customHeight="1" x14ac:dyDescent="0.2">
      <c r="A113" s="13"/>
      <c r="B113" s="13"/>
      <c r="E113" s="1"/>
      <c r="G113" s="1"/>
      <c r="I113" s="1"/>
      <c r="K113" s="1"/>
    </row>
    <row r="114" spans="1:11" ht="18.95" customHeight="1" x14ac:dyDescent="0.2">
      <c r="A114" s="13"/>
      <c r="B114" s="13"/>
      <c r="E114" s="1"/>
      <c r="G114" s="1"/>
      <c r="I114" s="1"/>
      <c r="K114" s="1"/>
    </row>
    <row r="115" spans="1:11" ht="21.95" customHeight="1" x14ac:dyDescent="0.2">
      <c r="A115" s="419" t="str">
        <f>A61</f>
        <v>The accompanying notes on pages 14 to 44 are an integral part of the interim financial information.</v>
      </c>
      <c r="B115" s="419"/>
      <c r="C115" s="419"/>
      <c r="D115" s="419"/>
      <c r="E115" s="419"/>
      <c r="F115" s="419"/>
      <c r="G115" s="419"/>
      <c r="H115" s="419"/>
      <c r="I115" s="419"/>
      <c r="J115" s="419"/>
      <c r="K115" s="419"/>
    </row>
    <row r="116" spans="1:11" ht="16.149999999999999" customHeight="1" x14ac:dyDescent="0.2">
      <c r="A116" s="3" t="s">
        <v>0</v>
      </c>
      <c r="B116" s="3"/>
      <c r="C116" s="21"/>
      <c r="D116" s="21"/>
      <c r="E116" s="22"/>
      <c r="F116" s="22"/>
      <c r="G116" s="22"/>
      <c r="H116" s="22"/>
      <c r="I116" s="22"/>
      <c r="J116" s="22"/>
      <c r="K116" s="22"/>
    </row>
    <row r="117" spans="1:11" ht="16.149999999999999" customHeight="1" x14ac:dyDescent="0.2">
      <c r="A117" s="8" t="s">
        <v>53</v>
      </c>
      <c r="B117" s="8"/>
      <c r="C117" s="21"/>
      <c r="D117" s="21"/>
      <c r="E117" s="22"/>
      <c r="F117" s="22"/>
      <c r="G117" s="22"/>
      <c r="H117" s="22"/>
      <c r="I117" s="22"/>
      <c r="J117" s="22"/>
      <c r="K117" s="22"/>
    </row>
    <row r="118" spans="1:11" ht="16.149999999999999" customHeight="1" x14ac:dyDescent="0.2">
      <c r="A118" s="9" t="str">
        <f>A64</f>
        <v>As at 30 September 2021</v>
      </c>
      <c r="B118" s="9"/>
      <c r="C118" s="23"/>
      <c r="D118" s="23"/>
      <c r="E118" s="24"/>
      <c r="F118" s="24"/>
      <c r="G118" s="24"/>
      <c r="H118" s="24"/>
      <c r="I118" s="24"/>
      <c r="J118" s="24"/>
      <c r="K118" s="24"/>
    </row>
    <row r="119" spans="1:11" ht="16.149999999999999" customHeight="1" x14ac:dyDescent="0.2">
      <c r="A119" s="21"/>
      <c r="B119" s="21"/>
      <c r="C119" s="21"/>
      <c r="D119" s="21"/>
      <c r="E119" s="22"/>
      <c r="F119" s="22"/>
      <c r="G119" s="22"/>
      <c r="H119" s="22"/>
      <c r="I119" s="22"/>
      <c r="J119" s="22"/>
      <c r="K119" s="22"/>
    </row>
    <row r="120" spans="1:11" ht="16.149999999999999" customHeight="1" x14ac:dyDescent="0.2">
      <c r="A120" s="21"/>
      <c r="B120" s="21"/>
      <c r="C120" s="21"/>
      <c r="D120" s="21"/>
      <c r="E120" s="22"/>
      <c r="F120" s="22"/>
      <c r="G120" s="22"/>
      <c r="H120" s="22"/>
      <c r="I120" s="22"/>
      <c r="J120" s="22"/>
      <c r="K120" s="22"/>
    </row>
    <row r="121" spans="1:11" s="64" customFormat="1" ht="16.149999999999999" customHeight="1" x14ac:dyDescent="0.2">
      <c r="A121" s="94"/>
      <c r="B121" s="94"/>
      <c r="C121" s="94"/>
      <c r="D121" s="94"/>
      <c r="E121" s="421" t="s">
        <v>1</v>
      </c>
      <c r="F121" s="421"/>
      <c r="G121" s="421"/>
      <c r="H121" s="63"/>
      <c r="I121" s="421" t="s">
        <v>97</v>
      </c>
      <c r="J121" s="421"/>
      <c r="K121" s="421"/>
    </row>
    <row r="122" spans="1:11" s="64" customFormat="1" ht="16.149999999999999" customHeight="1" x14ac:dyDescent="0.2">
      <c r="C122" s="61"/>
      <c r="D122" s="62"/>
      <c r="E122" s="418" t="s">
        <v>58</v>
      </c>
      <c r="F122" s="418"/>
      <c r="G122" s="418"/>
      <c r="H122" s="65"/>
      <c r="I122" s="418" t="s">
        <v>58</v>
      </c>
      <c r="J122" s="418"/>
      <c r="K122" s="418"/>
    </row>
    <row r="123" spans="1:11" s="64" customFormat="1" ht="16.149999999999999" customHeight="1" x14ac:dyDescent="0.2">
      <c r="C123" s="61"/>
      <c r="D123" s="62"/>
      <c r="E123" s="66" t="s">
        <v>56</v>
      </c>
      <c r="F123" s="352"/>
      <c r="G123" s="66" t="s">
        <v>57</v>
      </c>
      <c r="H123" s="65"/>
      <c r="I123" s="66" t="s">
        <v>56</v>
      </c>
      <c r="J123" s="352"/>
      <c r="K123" s="66" t="s">
        <v>57</v>
      </c>
    </row>
    <row r="124" spans="1:11" s="64" customFormat="1" ht="16.149999999999999" customHeight="1" x14ac:dyDescent="0.2">
      <c r="A124" s="60"/>
      <c r="B124" s="60"/>
      <c r="C124" s="71"/>
      <c r="D124" s="62"/>
      <c r="E124" s="156" t="s">
        <v>265</v>
      </c>
      <c r="F124" s="157"/>
      <c r="G124" s="156" t="s">
        <v>13</v>
      </c>
      <c r="H124" s="157"/>
      <c r="I124" s="156" t="s">
        <v>265</v>
      </c>
      <c r="J124" s="66"/>
      <c r="K124" s="67" t="s">
        <v>13</v>
      </c>
    </row>
    <row r="125" spans="1:11" s="64" customFormat="1" ht="16.149999999999999" customHeight="1" x14ac:dyDescent="0.2">
      <c r="A125" s="60"/>
      <c r="B125" s="60"/>
      <c r="C125" s="71"/>
      <c r="D125" s="62"/>
      <c r="E125" s="68" t="s">
        <v>148</v>
      </c>
      <c r="F125" s="63"/>
      <c r="G125" s="68" t="s">
        <v>121</v>
      </c>
      <c r="H125" s="63"/>
      <c r="I125" s="68" t="s">
        <v>148</v>
      </c>
      <c r="J125" s="63"/>
      <c r="K125" s="68" t="s">
        <v>121</v>
      </c>
    </row>
    <row r="126" spans="1:11" s="64" customFormat="1" ht="16.149999999999999" customHeight="1" x14ac:dyDescent="0.2">
      <c r="C126" s="71"/>
      <c r="D126" s="62"/>
      <c r="E126" s="70" t="s">
        <v>5</v>
      </c>
      <c r="F126" s="63"/>
      <c r="G126" s="70" t="s">
        <v>5</v>
      </c>
      <c r="H126" s="63"/>
      <c r="I126" s="70" t="s">
        <v>5</v>
      </c>
      <c r="J126" s="63"/>
      <c r="K126" s="70" t="s">
        <v>5</v>
      </c>
    </row>
    <row r="127" spans="1:11" s="64" customFormat="1" ht="16.149999999999999" customHeight="1" x14ac:dyDescent="0.2">
      <c r="C127" s="71"/>
      <c r="D127" s="62"/>
      <c r="E127" s="114"/>
      <c r="F127" s="63"/>
      <c r="G127" s="66"/>
      <c r="H127" s="63"/>
      <c r="I127" s="114"/>
      <c r="J127" s="63"/>
      <c r="K127" s="66"/>
    </row>
    <row r="128" spans="1:11" s="64" customFormat="1" ht="16.149999999999999" customHeight="1" x14ac:dyDescent="0.2">
      <c r="A128" s="76" t="s">
        <v>297</v>
      </c>
      <c r="C128" s="146"/>
      <c r="D128" s="96"/>
      <c r="E128" s="127"/>
      <c r="F128" s="97"/>
      <c r="G128" s="97"/>
      <c r="H128" s="97"/>
      <c r="I128" s="127"/>
      <c r="J128" s="97"/>
      <c r="K128" s="97"/>
    </row>
    <row r="129" spans="1:11" s="64" customFormat="1" ht="16.149999999999999" customHeight="1" x14ac:dyDescent="0.2">
      <c r="A129" s="76"/>
      <c r="C129" s="95"/>
      <c r="D129" s="96"/>
      <c r="E129" s="127"/>
      <c r="F129" s="97"/>
      <c r="G129" s="97"/>
      <c r="H129" s="97"/>
      <c r="I129" s="127"/>
      <c r="J129" s="97"/>
      <c r="K129" s="97"/>
    </row>
    <row r="130" spans="1:11" s="64" customFormat="1" ht="16.149999999999999" customHeight="1" x14ac:dyDescent="0.2">
      <c r="A130" s="37" t="s">
        <v>91</v>
      </c>
      <c r="C130" s="91"/>
      <c r="D130" s="92"/>
      <c r="E130" s="123"/>
      <c r="F130" s="77"/>
      <c r="G130" s="77"/>
      <c r="H130" s="77"/>
      <c r="I130" s="123"/>
      <c r="J130" s="77"/>
      <c r="K130" s="77"/>
    </row>
    <row r="131" spans="1:11" s="64" customFormat="1" ht="16.149999999999999" customHeight="1" x14ac:dyDescent="0.2">
      <c r="A131" s="37"/>
      <c r="C131" s="91"/>
      <c r="D131" s="92"/>
      <c r="E131" s="123"/>
      <c r="F131" s="77"/>
      <c r="G131" s="77"/>
      <c r="H131" s="77"/>
      <c r="I131" s="123"/>
      <c r="J131" s="77"/>
      <c r="K131" s="77"/>
    </row>
    <row r="132" spans="1:11" s="64" customFormat="1" ht="16.149999999999999" customHeight="1" x14ac:dyDescent="0.2">
      <c r="A132" s="51" t="s">
        <v>3</v>
      </c>
      <c r="C132" s="351"/>
      <c r="D132" s="92"/>
      <c r="E132" s="123"/>
      <c r="F132" s="77"/>
      <c r="G132" s="79"/>
      <c r="H132" s="77"/>
      <c r="I132" s="123"/>
      <c r="J132" s="77"/>
      <c r="K132" s="77"/>
    </row>
    <row r="133" spans="1:11" s="64" customFormat="1" ht="16.149999999999999" customHeight="1" x14ac:dyDescent="0.2">
      <c r="B133" s="85" t="s">
        <v>48</v>
      </c>
      <c r="C133" s="351"/>
      <c r="D133" s="92"/>
      <c r="E133" s="128"/>
      <c r="F133" s="93"/>
      <c r="G133" s="93"/>
      <c r="H133" s="93"/>
      <c r="I133" s="128"/>
      <c r="J133" s="93"/>
      <c r="K133" s="93"/>
    </row>
    <row r="134" spans="1:11" s="64" customFormat="1" ht="16.149999999999999" customHeight="1" thickBot="1" x14ac:dyDescent="0.25">
      <c r="B134" s="85" t="s">
        <v>169</v>
      </c>
      <c r="C134" s="91"/>
      <c r="D134" s="92"/>
      <c r="E134" s="129">
        <v>1711767</v>
      </c>
      <c r="F134" s="98"/>
      <c r="G134" s="106">
        <v>1711767</v>
      </c>
      <c r="H134" s="78"/>
      <c r="I134" s="136">
        <v>1711767</v>
      </c>
      <c r="J134" s="108"/>
      <c r="K134" s="107">
        <v>1711767</v>
      </c>
    </row>
    <row r="135" spans="1:11" s="64" customFormat="1" ht="16.149999999999999" customHeight="1" thickTop="1" x14ac:dyDescent="0.2">
      <c r="B135" s="85"/>
      <c r="C135" s="91"/>
      <c r="D135" s="92"/>
      <c r="E135" s="130"/>
      <c r="F135" s="81"/>
      <c r="G135" s="59"/>
      <c r="H135" s="59"/>
      <c r="I135" s="130"/>
      <c r="J135" s="59"/>
      <c r="K135" s="59"/>
    </row>
    <row r="136" spans="1:11" s="64" customFormat="1" ht="16.149999999999999" customHeight="1" x14ac:dyDescent="0.2">
      <c r="B136" s="85" t="s">
        <v>49</v>
      </c>
      <c r="C136" s="91"/>
      <c r="D136" s="92"/>
      <c r="E136" s="130"/>
      <c r="F136" s="81"/>
      <c r="G136" s="59"/>
      <c r="H136" s="59"/>
      <c r="I136" s="130"/>
      <c r="J136" s="59"/>
      <c r="K136" s="59"/>
    </row>
    <row r="137" spans="1:11" s="64" customFormat="1" ht="16.149999999999999" customHeight="1" x14ac:dyDescent="0.2">
      <c r="B137" s="85" t="s">
        <v>154</v>
      </c>
      <c r="C137" s="91"/>
      <c r="D137" s="92"/>
      <c r="E137" s="131">
        <v>1369414</v>
      </c>
      <c r="F137" s="78"/>
      <c r="G137" s="78">
        <v>1369414</v>
      </c>
      <c r="H137" s="78"/>
      <c r="I137" s="131">
        <v>1369414</v>
      </c>
      <c r="J137" s="109"/>
      <c r="K137" s="109">
        <v>1369414</v>
      </c>
    </row>
    <row r="138" spans="1:11" s="64" customFormat="1" ht="16.149999999999999" customHeight="1" x14ac:dyDescent="0.2">
      <c r="A138" s="51" t="s">
        <v>31</v>
      </c>
      <c r="C138" s="91"/>
      <c r="D138" s="92"/>
      <c r="E138" s="131">
        <v>69174</v>
      </c>
      <c r="F138" s="78"/>
      <c r="G138" s="78">
        <v>69174</v>
      </c>
      <c r="H138" s="78"/>
      <c r="I138" s="131">
        <v>69174</v>
      </c>
      <c r="J138" s="110"/>
      <c r="K138" s="110">
        <v>69174</v>
      </c>
    </row>
    <row r="139" spans="1:11" s="64" customFormat="1" ht="16.149999999999999" customHeight="1" x14ac:dyDescent="0.2">
      <c r="A139" s="51" t="s">
        <v>4</v>
      </c>
      <c r="C139" s="91"/>
      <c r="D139" s="92"/>
      <c r="E139" s="124"/>
      <c r="F139" s="78"/>
      <c r="G139" s="78"/>
      <c r="H139" s="78"/>
      <c r="I139" s="137"/>
      <c r="J139" s="110"/>
      <c r="K139" s="110"/>
    </row>
    <row r="140" spans="1:11" s="64" customFormat="1" ht="16.149999999999999" customHeight="1" x14ac:dyDescent="0.2">
      <c r="B140" s="51" t="s">
        <v>84</v>
      </c>
      <c r="C140" s="91"/>
      <c r="D140" s="92"/>
      <c r="E140" s="251">
        <v>171176</v>
      </c>
      <c r="F140" s="78"/>
      <c r="G140" s="78">
        <v>158841</v>
      </c>
      <c r="H140" s="78"/>
      <c r="I140" s="251">
        <v>171176</v>
      </c>
      <c r="J140" s="110"/>
      <c r="K140" s="110">
        <v>158841</v>
      </c>
    </row>
    <row r="141" spans="1:11" s="64" customFormat="1" ht="16.149999999999999" customHeight="1" x14ac:dyDescent="0.2">
      <c r="A141" s="85"/>
      <c r="B141" s="85" t="s">
        <v>15</v>
      </c>
      <c r="C141" s="91"/>
      <c r="D141" s="92"/>
      <c r="E141" s="251">
        <v>4037558</v>
      </c>
      <c r="F141" s="98"/>
      <c r="G141" s="78">
        <v>4278295</v>
      </c>
      <c r="H141" s="78"/>
      <c r="I141" s="251">
        <v>1093348</v>
      </c>
      <c r="J141" s="110"/>
      <c r="K141" s="110">
        <v>1428166</v>
      </c>
    </row>
    <row r="142" spans="1:11" s="64" customFormat="1" ht="16.149999999999999" customHeight="1" x14ac:dyDescent="0.2">
      <c r="A142" s="85" t="s">
        <v>102</v>
      </c>
      <c r="B142" s="85"/>
      <c r="C142" s="91"/>
      <c r="D142" s="92"/>
      <c r="E142" s="252">
        <v>-15358</v>
      </c>
      <c r="F142" s="98"/>
      <c r="G142" s="111">
        <v>-13045</v>
      </c>
      <c r="H142" s="78"/>
      <c r="I142" s="252">
        <v>-18567</v>
      </c>
      <c r="J142" s="108"/>
      <c r="K142" s="112">
        <v>-18567</v>
      </c>
    </row>
    <row r="143" spans="1:11" s="64" customFormat="1" ht="16.149999999999999" customHeight="1" x14ac:dyDescent="0.2">
      <c r="A143" s="51"/>
      <c r="C143" s="91"/>
      <c r="D143" s="92"/>
      <c r="E143" s="133"/>
      <c r="F143" s="82"/>
      <c r="G143" s="82"/>
      <c r="H143" s="82"/>
      <c r="I143" s="133"/>
      <c r="J143" s="82"/>
      <c r="K143" s="82"/>
    </row>
    <row r="144" spans="1:11" s="64" customFormat="1" ht="16.149999999999999" customHeight="1" x14ac:dyDescent="0.2">
      <c r="A144" s="37" t="s">
        <v>61</v>
      </c>
      <c r="C144" s="91"/>
      <c r="D144" s="92"/>
      <c r="E144" s="133">
        <f>SUM(E137:E143)</f>
        <v>5631964</v>
      </c>
      <c r="F144" s="82"/>
      <c r="G144" s="82">
        <f>SUM(G137:G143)</f>
        <v>5862679</v>
      </c>
      <c r="H144" s="82"/>
      <c r="I144" s="133">
        <f>SUM(I137:I143)</f>
        <v>2684545</v>
      </c>
      <c r="J144" s="82"/>
      <c r="K144" s="82">
        <f>SUM(K137:K143)</f>
        <v>3007028</v>
      </c>
    </row>
    <row r="145" spans="1:11" s="64" customFormat="1" ht="16.149999999999999" customHeight="1" x14ac:dyDescent="0.2">
      <c r="A145" s="51" t="s">
        <v>50</v>
      </c>
      <c r="C145" s="91"/>
      <c r="D145" s="92"/>
      <c r="E145" s="132">
        <v>911</v>
      </c>
      <c r="F145" s="113"/>
      <c r="G145" s="111">
        <v>822</v>
      </c>
      <c r="H145" s="78"/>
      <c r="I145" s="121">
        <v>0</v>
      </c>
      <c r="J145" s="110"/>
      <c r="K145" s="149">
        <v>0</v>
      </c>
    </row>
    <row r="146" spans="1:11" s="64" customFormat="1" ht="16.149999999999999" customHeight="1" x14ac:dyDescent="0.2">
      <c r="A146" s="51"/>
      <c r="C146" s="91"/>
      <c r="D146" s="92"/>
      <c r="E146" s="133"/>
      <c r="F146" s="82"/>
      <c r="G146" s="82"/>
      <c r="H146" s="82"/>
      <c r="I146" s="133"/>
      <c r="J146" s="82"/>
      <c r="K146" s="82"/>
    </row>
    <row r="147" spans="1:11" s="64" customFormat="1" ht="16.149999999999999" customHeight="1" x14ac:dyDescent="0.2">
      <c r="A147" s="37" t="s">
        <v>88</v>
      </c>
      <c r="B147" s="60"/>
      <c r="C147" s="91"/>
      <c r="D147" s="92"/>
      <c r="E147" s="132">
        <f>SUM(E144:E146)</f>
        <v>5632875</v>
      </c>
      <c r="F147" s="82"/>
      <c r="G147" s="99">
        <f>SUM(G144:G146)</f>
        <v>5863501</v>
      </c>
      <c r="H147" s="82"/>
      <c r="I147" s="132">
        <f>SUM(I144:I146)</f>
        <v>2684545</v>
      </c>
      <c r="J147" s="82"/>
      <c r="K147" s="99">
        <f>SUM(K144:K146)</f>
        <v>3007028</v>
      </c>
    </row>
    <row r="148" spans="1:11" s="64" customFormat="1" ht="16.149999999999999" customHeight="1" x14ac:dyDescent="0.2">
      <c r="A148" s="37"/>
      <c r="B148" s="60"/>
      <c r="C148" s="91"/>
      <c r="D148" s="92"/>
      <c r="E148" s="133"/>
      <c r="F148" s="82"/>
      <c r="G148" s="82"/>
      <c r="H148" s="82"/>
      <c r="I148" s="133"/>
      <c r="J148" s="82"/>
      <c r="K148" s="82"/>
    </row>
    <row r="149" spans="1:11" s="64" customFormat="1" ht="16.149999999999999" customHeight="1" x14ac:dyDescent="0.2">
      <c r="A149" s="37"/>
      <c r="B149" s="60"/>
      <c r="C149" s="91"/>
      <c r="D149" s="92"/>
      <c r="E149" s="133"/>
      <c r="F149" s="82"/>
      <c r="G149" s="82"/>
      <c r="H149" s="82"/>
      <c r="I149" s="133"/>
      <c r="J149" s="82"/>
      <c r="K149" s="82"/>
    </row>
    <row r="150" spans="1:11" s="64" customFormat="1" ht="16.149999999999999" customHeight="1" x14ac:dyDescent="0.2">
      <c r="A150" s="51"/>
      <c r="C150" s="91"/>
      <c r="D150" s="92"/>
      <c r="E150" s="134"/>
      <c r="F150" s="77"/>
      <c r="G150" s="100"/>
      <c r="H150" s="77"/>
      <c r="I150" s="134"/>
      <c r="J150" s="77"/>
      <c r="K150" s="100"/>
    </row>
    <row r="151" spans="1:11" s="64" customFormat="1" ht="16.149999999999999" customHeight="1" thickBot="1" x14ac:dyDescent="0.25">
      <c r="A151" s="37" t="s">
        <v>89</v>
      </c>
      <c r="C151" s="91"/>
      <c r="D151" s="92"/>
      <c r="E151" s="135">
        <f>SUM(E102,E147)</f>
        <v>18214120</v>
      </c>
      <c r="F151" s="77"/>
      <c r="G151" s="89">
        <f>SUM(G102,G147)</f>
        <v>19197815</v>
      </c>
      <c r="H151" s="77"/>
      <c r="I151" s="135">
        <f>SUM(I102,I147)</f>
        <v>14740409</v>
      </c>
      <c r="J151" s="77"/>
      <c r="K151" s="89">
        <f>SUM(K102,K147)</f>
        <v>14297124</v>
      </c>
    </row>
    <row r="152" spans="1:11" s="64" customFormat="1" ht="16.149999999999999" customHeight="1" thickTop="1" x14ac:dyDescent="0.2">
      <c r="A152" s="76"/>
      <c r="C152" s="95"/>
      <c r="D152" s="96"/>
      <c r="E152" s="97"/>
      <c r="F152" s="97"/>
      <c r="G152" s="97"/>
      <c r="H152" s="97"/>
      <c r="I152" s="97"/>
      <c r="J152" s="97"/>
      <c r="K152" s="97"/>
    </row>
    <row r="153" spans="1:11" s="64" customFormat="1" ht="17.649999999999999" customHeight="1" x14ac:dyDescent="0.2">
      <c r="A153" s="60"/>
      <c r="B153" s="60"/>
      <c r="C153" s="351"/>
      <c r="D153" s="90"/>
      <c r="E153" s="101"/>
      <c r="F153" s="79"/>
      <c r="G153" s="101"/>
      <c r="H153" s="79"/>
      <c r="I153" s="101"/>
      <c r="J153" s="79"/>
      <c r="K153" s="101"/>
    </row>
    <row r="154" spans="1:11" ht="17.649999999999999" customHeight="1" x14ac:dyDescent="0.2">
      <c r="A154" s="13"/>
      <c r="B154" s="13"/>
      <c r="E154" s="1"/>
      <c r="G154" s="1"/>
      <c r="I154" s="1"/>
      <c r="K154" s="1"/>
    </row>
    <row r="155" spans="1:11" ht="16.149999999999999" customHeight="1" x14ac:dyDescent="0.2">
      <c r="A155" s="13"/>
      <c r="B155" s="13"/>
      <c r="E155" s="1"/>
      <c r="G155" s="1"/>
      <c r="I155" s="1"/>
      <c r="K155" s="1"/>
    </row>
    <row r="156" spans="1:11" ht="16.149999999999999" customHeight="1" x14ac:dyDescent="0.2">
      <c r="A156" s="13"/>
      <c r="B156" s="13"/>
      <c r="E156" s="1"/>
      <c r="G156" s="1"/>
      <c r="I156" s="1"/>
      <c r="K156" s="1"/>
    </row>
    <row r="157" spans="1:11" ht="16.149999999999999" customHeight="1" x14ac:dyDescent="0.2">
      <c r="A157" s="13"/>
      <c r="B157" s="13"/>
      <c r="E157" s="1"/>
      <c r="G157" s="1"/>
      <c r="I157" s="1"/>
      <c r="K157" s="1"/>
    </row>
    <row r="158" spans="1:11" ht="16.149999999999999" customHeight="1" x14ac:dyDescent="0.2">
      <c r="K158" s="22"/>
    </row>
    <row r="159" spans="1:11" ht="16.149999999999999" customHeight="1" x14ac:dyDescent="0.2">
      <c r="K159" s="22"/>
    </row>
    <row r="160" spans="1:11" ht="16.149999999999999" customHeight="1" x14ac:dyDescent="0.2">
      <c r="K160" s="22"/>
    </row>
    <row r="161" spans="1:11" ht="16.149999999999999" customHeight="1" x14ac:dyDescent="0.2">
      <c r="K161" s="22"/>
    </row>
    <row r="162" spans="1:11" ht="16.149999999999999" customHeight="1" x14ac:dyDescent="0.2">
      <c r="K162" s="22"/>
    </row>
    <row r="163" spans="1:11" ht="16.149999999999999" customHeight="1" x14ac:dyDescent="0.2">
      <c r="K163" s="22"/>
    </row>
    <row r="164" spans="1:11" ht="22.9" customHeight="1" x14ac:dyDescent="0.2">
      <c r="K164" s="22"/>
    </row>
    <row r="165" spans="1:11" ht="15" customHeight="1" x14ac:dyDescent="0.2">
      <c r="K165" s="22"/>
    </row>
    <row r="168" spans="1:11" ht="18" customHeight="1" x14ac:dyDescent="0.2"/>
    <row r="169" spans="1:11" ht="21.95" customHeight="1" x14ac:dyDescent="0.2">
      <c r="A169" s="419" t="str">
        <f>A115</f>
        <v>The accompanying notes on pages 14 to 44 are an integral part of the interim financial information.</v>
      </c>
      <c r="B169" s="419"/>
      <c r="C169" s="419"/>
      <c r="D169" s="419"/>
      <c r="E169" s="419"/>
      <c r="F169" s="419"/>
      <c r="G169" s="419"/>
      <c r="H169" s="419"/>
      <c r="I169" s="419"/>
      <c r="J169" s="419"/>
      <c r="K169" s="419"/>
    </row>
  </sheetData>
  <mergeCells count="16">
    <mergeCell ref="E6:G6"/>
    <mergeCell ref="I6:K6"/>
    <mergeCell ref="E67:G67"/>
    <mergeCell ref="I67:K67"/>
    <mergeCell ref="E121:G121"/>
    <mergeCell ref="I121:K121"/>
    <mergeCell ref="E122:G122"/>
    <mergeCell ref="I122:K122"/>
    <mergeCell ref="A169:K169"/>
    <mergeCell ref="A115:K115"/>
    <mergeCell ref="E7:G7"/>
    <mergeCell ref="I7:K7"/>
    <mergeCell ref="E68:G68"/>
    <mergeCell ref="I68:K68"/>
    <mergeCell ref="A59:K59"/>
    <mergeCell ref="A61:K61"/>
  </mergeCells>
  <phoneticPr fontId="2" type="noConversion"/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1" max="16383" man="1"/>
    <brk id="115" max="16383" man="1"/>
  </rowBreaks>
  <ignoredErrors>
    <ignoredError sqref="E125:K125 E71:K71 H10 J10 F10 E10 G10 K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topLeftCell="A51" zoomScale="130" zoomScaleNormal="130" zoomScaleSheetLayoutView="145" workbookViewId="0">
      <selection activeCell="R64" sqref="R64"/>
    </sheetView>
  </sheetViews>
  <sheetFormatPr defaultColWidth="9.33203125" defaultRowHeight="12" x14ac:dyDescent="0.2"/>
  <cols>
    <col min="1" max="4" width="1.5" style="159" customWidth="1"/>
    <col min="5" max="5" width="46.6640625" style="159" customWidth="1"/>
    <col min="6" max="6" width="6" style="159" customWidth="1"/>
    <col min="7" max="7" width="0.6640625" style="292" customWidth="1"/>
    <col min="8" max="8" width="12.83203125" style="292" customWidth="1"/>
    <col min="9" max="9" width="0.6640625" style="292" customWidth="1"/>
    <col min="10" max="10" width="12.83203125" style="293" customWidth="1"/>
    <col min="11" max="11" width="0.6640625" style="292" customWidth="1"/>
    <col min="12" max="12" width="12.83203125" style="292" customWidth="1"/>
    <col min="13" max="13" width="0.6640625" style="292" customWidth="1"/>
    <col min="14" max="14" width="12.83203125" style="293" customWidth="1"/>
    <col min="15" max="16384" width="9.33203125" style="159"/>
  </cols>
  <sheetData>
    <row r="1" spans="1:14" ht="16.149999999999999" customHeight="1" x14ac:dyDescent="0.2">
      <c r="A1" s="158" t="s">
        <v>0</v>
      </c>
    </row>
    <row r="2" spans="1:14" ht="16.149999999999999" customHeight="1" x14ac:dyDescent="0.2">
      <c r="A2" s="158" t="s">
        <v>182</v>
      </c>
    </row>
    <row r="3" spans="1:14" ht="16.149999999999999" customHeight="1" x14ac:dyDescent="0.2">
      <c r="A3" s="160" t="s">
        <v>266</v>
      </c>
      <c r="B3" s="161"/>
      <c r="C3" s="161"/>
      <c r="D3" s="161"/>
      <c r="E3" s="161"/>
      <c r="F3" s="161"/>
      <c r="G3" s="294"/>
      <c r="H3" s="294"/>
      <c r="I3" s="294"/>
      <c r="J3" s="295"/>
      <c r="K3" s="294"/>
      <c r="L3" s="294"/>
      <c r="M3" s="294"/>
      <c r="N3" s="295"/>
    </row>
    <row r="4" spans="1:14" ht="14.1" customHeight="1" x14ac:dyDescent="0.2"/>
    <row r="5" spans="1:14" ht="14.1" customHeight="1" x14ac:dyDescent="0.2">
      <c r="A5" s="261"/>
      <c r="B5" s="261"/>
      <c r="C5" s="261"/>
      <c r="D5" s="261"/>
      <c r="E5" s="261"/>
      <c r="F5" s="261"/>
    </row>
    <row r="6" spans="1:14" s="261" customFormat="1" ht="14.45" customHeight="1" x14ac:dyDescent="0.2">
      <c r="H6" s="424" t="s">
        <v>1</v>
      </c>
      <c r="I6" s="424"/>
      <c r="J6" s="424"/>
      <c r="K6" s="162"/>
      <c r="L6" s="424" t="s">
        <v>97</v>
      </c>
      <c r="M6" s="424"/>
      <c r="N6" s="424"/>
    </row>
    <row r="7" spans="1:14" s="261" customFormat="1" ht="14.45" customHeight="1" x14ac:dyDescent="0.2">
      <c r="A7" s="296"/>
      <c r="B7" s="296"/>
      <c r="C7" s="296"/>
      <c r="D7" s="296"/>
      <c r="E7" s="296"/>
      <c r="F7" s="296"/>
      <c r="G7" s="296"/>
      <c r="H7" s="425" t="s">
        <v>58</v>
      </c>
      <c r="I7" s="425"/>
      <c r="J7" s="425"/>
      <c r="K7" s="354"/>
      <c r="L7" s="425" t="s">
        <v>58</v>
      </c>
      <c r="M7" s="425"/>
      <c r="N7" s="425"/>
    </row>
    <row r="8" spans="1:14" s="296" customFormat="1" ht="14.45" customHeight="1" x14ac:dyDescent="0.2">
      <c r="G8" s="163"/>
      <c r="H8" s="163" t="s">
        <v>56</v>
      </c>
      <c r="I8" s="163"/>
      <c r="J8" s="180" t="s">
        <v>56</v>
      </c>
      <c r="K8" s="163"/>
      <c r="L8" s="163" t="s">
        <v>56</v>
      </c>
      <c r="M8" s="163"/>
      <c r="N8" s="180" t="s">
        <v>56</v>
      </c>
    </row>
    <row r="9" spans="1:14" s="261" customFormat="1" ht="14.45" customHeight="1" x14ac:dyDescent="0.2">
      <c r="A9" s="296"/>
      <c r="B9" s="296"/>
      <c r="C9" s="296"/>
      <c r="D9" s="296"/>
      <c r="E9" s="296"/>
      <c r="F9" s="296"/>
      <c r="G9" s="162"/>
      <c r="H9" s="156" t="s">
        <v>265</v>
      </c>
      <c r="I9" s="162"/>
      <c r="J9" s="156" t="s">
        <v>265</v>
      </c>
      <c r="K9" s="162"/>
      <c r="L9" s="156" t="s">
        <v>265</v>
      </c>
      <c r="M9" s="162"/>
      <c r="N9" s="156" t="s">
        <v>265</v>
      </c>
    </row>
    <row r="10" spans="1:14" s="261" customFormat="1" ht="14.45" customHeight="1" x14ac:dyDescent="0.2">
      <c r="A10" s="296"/>
      <c r="B10" s="296"/>
      <c r="C10" s="296"/>
      <c r="D10" s="296"/>
      <c r="E10" s="296"/>
      <c r="F10" s="342"/>
      <c r="G10" s="162"/>
      <c r="H10" s="164" t="s">
        <v>148</v>
      </c>
      <c r="I10" s="162"/>
      <c r="J10" s="102" t="s">
        <v>121</v>
      </c>
      <c r="K10" s="162"/>
      <c r="L10" s="164" t="s">
        <v>148</v>
      </c>
      <c r="M10" s="162"/>
      <c r="N10" s="102" t="s">
        <v>121</v>
      </c>
    </row>
    <row r="11" spans="1:14" s="261" customFormat="1" ht="14.45" customHeight="1" x14ac:dyDescent="0.2">
      <c r="A11" s="296"/>
      <c r="B11" s="296"/>
      <c r="C11" s="296"/>
      <c r="D11" s="296"/>
      <c r="E11" s="296"/>
      <c r="F11" s="190" t="s">
        <v>2</v>
      </c>
      <c r="G11" s="163"/>
      <c r="H11" s="166" t="s">
        <v>5</v>
      </c>
      <c r="I11" s="163"/>
      <c r="J11" s="181" t="s">
        <v>5</v>
      </c>
      <c r="K11" s="163"/>
      <c r="L11" s="166" t="s">
        <v>5</v>
      </c>
      <c r="M11" s="163"/>
      <c r="N11" s="181" t="s">
        <v>5</v>
      </c>
    </row>
    <row r="12" spans="1:14" s="261" customFormat="1" ht="14.45" customHeight="1" x14ac:dyDescent="0.2">
      <c r="A12" s="296"/>
      <c r="B12" s="296"/>
      <c r="C12" s="296"/>
      <c r="D12" s="296"/>
      <c r="E12" s="296"/>
      <c r="F12" s="191"/>
      <c r="G12" s="163"/>
      <c r="H12" s="167"/>
      <c r="I12" s="163"/>
      <c r="J12" s="180"/>
      <c r="K12" s="163"/>
      <c r="L12" s="167"/>
      <c r="M12" s="163"/>
      <c r="N12" s="180"/>
    </row>
    <row r="13" spans="1:14" s="261" customFormat="1" ht="14.45" customHeight="1" x14ac:dyDescent="0.2">
      <c r="A13" s="150" t="s">
        <v>283</v>
      </c>
      <c r="C13" s="296"/>
      <c r="D13" s="296"/>
      <c r="E13" s="296"/>
      <c r="F13" s="267"/>
      <c r="G13" s="298"/>
      <c r="H13" s="253">
        <v>760428</v>
      </c>
      <c r="I13" s="298"/>
      <c r="J13" s="299">
        <v>3314557</v>
      </c>
      <c r="K13" s="298"/>
      <c r="L13" s="253">
        <v>277041</v>
      </c>
      <c r="M13" s="298"/>
      <c r="N13" s="299">
        <v>715086</v>
      </c>
    </row>
    <row r="14" spans="1:14" s="261" customFormat="1" ht="14.45" customHeight="1" x14ac:dyDescent="0.2">
      <c r="A14" s="150" t="s">
        <v>244</v>
      </c>
      <c r="B14" s="296"/>
      <c r="C14" s="296"/>
      <c r="D14" s="296"/>
      <c r="E14" s="296"/>
      <c r="F14" s="191"/>
      <c r="G14" s="298"/>
      <c r="H14" s="253">
        <v>65634</v>
      </c>
      <c r="I14" s="298"/>
      <c r="J14" s="299">
        <v>47667</v>
      </c>
      <c r="K14" s="298"/>
      <c r="L14" s="253">
        <v>61275</v>
      </c>
      <c r="M14" s="298"/>
      <c r="N14" s="299">
        <v>42965</v>
      </c>
    </row>
    <row r="15" spans="1:14" s="261" customFormat="1" ht="14.45" customHeight="1" x14ac:dyDescent="0.2">
      <c r="A15" s="150" t="s">
        <v>82</v>
      </c>
      <c r="B15" s="296"/>
      <c r="C15" s="296"/>
      <c r="D15" s="296"/>
      <c r="E15" s="296"/>
      <c r="F15" s="267"/>
      <c r="G15" s="298"/>
      <c r="H15" s="253">
        <v>-517461</v>
      </c>
      <c r="I15" s="298"/>
      <c r="J15" s="299">
        <v>-2063149</v>
      </c>
      <c r="K15" s="298"/>
      <c r="L15" s="253">
        <v>-196327</v>
      </c>
      <c r="M15" s="298"/>
      <c r="N15" s="299">
        <v>-433456</v>
      </c>
    </row>
    <row r="16" spans="1:14" s="261" customFormat="1" ht="14.45" customHeight="1" x14ac:dyDescent="0.2">
      <c r="A16" s="150" t="s">
        <v>245</v>
      </c>
      <c r="B16" s="296"/>
      <c r="C16" s="296"/>
      <c r="D16" s="296"/>
      <c r="E16" s="296"/>
      <c r="F16" s="191"/>
      <c r="G16" s="298"/>
      <c r="H16" s="254">
        <v>-59842</v>
      </c>
      <c r="I16" s="298"/>
      <c r="J16" s="300">
        <v>-43596</v>
      </c>
      <c r="K16" s="298"/>
      <c r="L16" s="254">
        <v>-59040</v>
      </c>
      <c r="M16" s="298"/>
      <c r="N16" s="300">
        <v>-42801</v>
      </c>
    </row>
    <row r="17" spans="1:14" s="261" customFormat="1" ht="14.45" customHeight="1" x14ac:dyDescent="0.2">
      <c r="B17" s="296"/>
      <c r="C17" s="296"/>
      <c r="D17" s="296"/>
      <c r="E17" s="296"/>
      <c r="F17" s="191"/>
      <c r="G17" s="297"/>
      <c r="H17" s="301"/>
      <c r="I17" s="297"/>
      <c r="J17" s="302"/>
      <c r="K17" s="297"/>
      <c r="L17" s="301"/>
      <c r="M17" s="297"/>
      <c r="N17" s="302"/>
    </row>
    <row r="18" spans="1:14" s="261" customFormat="1" ht="14.45" customHeight="1" x14ac:dyDescent="0.2">
      <c r="A18" s="168" t="s">
        <v>36</v>
      </c>
      <c r="B18" s="296"/>
      <c r="C18" s="296"/>
      <c r="D18" s="296"/>
      <c r="E18" s="296"/>
      <c r="F18" s="191"/>
      <c r="G18" s="297"/>
      <c r="H18" s="301">
        <f>SUM(H13:H17)</f>
        <v>248759</v>
      </c>
      <c r="I18" s="297"/>
      <c r="J18" s="302">
        <f>SUM(J13:J17)</f>
        <v>1255479</v>
      </c>
      <c r="K18" s="297"/>
      <c r="L18" s="301">
        <f>SUM(L13:L17)</f>
        <v>82949</v>
      </c>
      <c r="M18" s="297"/>
      <c r="N18" s="302">
        <f>SUM(N13:N17)</f>
        <v>281794</v>
      </c>
    </row>
    <row r="19" spans="1:14" s="261" customFormat="1" ht="14.45" customHeight="1" x14ac:dyDescent="0.2">
      <c r="B19" s="296"/>
      <c r="C19" s="296"/>
      <c r="D19" s="296"/>
      <c r="E19" s="296"/>
      <c r="F19" s="267"/>
      <c r="G19" s="297"/>
      <c r="H19" s="301"/>
      <c r="I19" s="297"/>
      <c r="J19" s="302"/>
      <c r="K19" s="297"/>
      <c r="L19" s="301"/>
      <c r="M19" s="297"/>
      <c r="N19" s="302"/>
    </row>
    <row r="20" spans="1:14" s="261" customFormat="1" ht="14.45" customHeight="1" x14ac:dyDescent="0.2">
      <c r="A20" s="261" t="s">
        <v>6</v>
      </c>
      <c r="B20" s="296"/>
      <c r="C20" s="296"/>
      <c r="D20" s="296"/>
      <c r="E20" s="296"/>
      <c r="F20" s="267"/>
      <c r="G20" s="298"/>
      <c r="H20" s="255">
        <v>51053</v>
      </c>
      <c r="I20" s="298"/>
      <c r="J20" s="299">
        <v>27219</v>
      </c>
      <c r="K20" s="298"/>
      <c r="L20" s="255">
        <v>39518</v>
      </c>
      <c r="M20" s="298"/>
      <c r="N20" s="299">
        <v>13290</v>
      </c>
    </row>
    <row r="21" spans="1:14" s="261" customFormat="1" ht="14.45" customHeight="1" x14ac:dyDescent="0.2">
      <c r="A21" s="261" t="s">
        <v>71</v>
      </c>
      <c r="B21" s="296"/>
      <c r="C21" s="296"/>
      <c r="D21" s="296"/>
      <c r="E21" s="296"/>
      <c r="F21" s="267"/>
      <c r="G21" s="298"/>
      <c r="H21" s="255">
        <v>-127890</v>
      </c>
      <c r="I21" s="298"/>
      <c r="J21" s="303">
        <v>-418193</v>
      </c>
      <c r="K21" s="298"/>
      <c r="L21" s="255">
        <v>-48287</v>
      </c>
      <c r="M21" s="298"/>
      <c r="N21" s="303">
        <v>-70030</v>
      </c>
    </row>
    <row r="22" spans="1:14" s="261" customFormat="1" ht="14.45" customHeight="1" x14ac:dyDescent="0.2">
      <c r="A22" s="261" t="s">
        <v>35</v>
      </c>
      <c r="B22" s="296"/>
      <c r="C22" s="296"/>
      <c r="D22" s="296"/>
      <c r="E22" s="296"/>
      <c r="F22" s="267"/>
      <c r="G22" s="298"/>
      <c r="H22" s="255">
        <v>-172890</v>
      </c>
      <c r="I22" s="298"/>
      <c r="J22" s="303">
        <v>-142406</v>
      </c>
      <c r="K22" s="298"/>
      <c r="L22" s="255">
        <v>-129072</v>
      </c>
      <c r="M22" s="298"/>
      <c r="N22" s="303">
        <v>-106569</v>
      </c>
    </row>
    <row r="23" spans="1:14" s="261" customFormat="1" ht="14.45" customHeight="1" x14ac:dyDescent="0.2">
      <c r="A23" s="261" t="s">
        <v>300</v>
      </c>
      <c r="B23" s="296"/>
      <c r="C23" s="296"/>
      <c r="D23" s="296"/>
      <c r="E23" s="296"/>
      <c r="F23" s="267">
        <v>16</v>
      </c>
      <c r="G23" s="298"/>
      <c r="H23" s="255">
        <v>260272</v>
      </c>
      <c r="I23" s="298"/>
      <c r="J23" s="303">
        <v>0</v>
      </c>
      <c r="K23" s="298"/>
      <c r="L23" s="255">
        <v>4074</v>
      </c>
      <c r="M23" s="298"/>
      <c r="N23" s="303">
        <v>0</v>
      </c>
    </row>
    <row r="24" spans="1:14" s="261" customFormat="1" ht="14.45" customHeight="1" x14ac:dyDescent="0.2">
      <c r="A24" s="261" t="s">
        <v>120</v>
      </c>
      <c r="B24" s="296"/>
      <c r="C24" s="296"/>
      <c r="D24" s="296"/>
      <c r="E24" s="296"/>
      <c r="F24" s="165"/>
      <c r="G24" s="298"/>
      <c r="H24" s="255">
        <v>-1489</v>
      </c>
      <c r="I24" s="298"/>
      <c r="J24" s="303">
        <v>4239</v>
      </c>
      <c r="K24" s="169"/>
      <c r="L24" s="255">
        <v>-1468</v>
      </c>
      <c r="M24" s="169"/>
      <c r="N24" s="304">
        <v>33</v>
      </c>
    </row>
    <row r="25" spans="1:14" s="261" customFormat="1" ht="14.45" customHeight="1" x14ac:dyDescent="0.2">
      <c r="A25" s="261" t="s">
        <v>80</v>
      </c>
      <c r="B25" s="296"/>
      <c r="C25" s="296"/>
      <c r="D25" s="296"/>
      <c r="E25" s="296"/>
      <c r="F25" s="165"/>
      <c r="G25" s="169"/>
      <c r="H25" s="255">
        <v>-59889</v>
      </c>
      <c r="I25" s="169"/>
      <c r="J25" s="182">
        <v>-58466</v>
      </c>
      <c r="K25" s="169"/>
      <c r="L25" s="255">
        <v>-66158</v>
      </c>
      <c r="M25" s="169"/>
      <c r="N25" s="182">
        <v>-71431</v>
      </c>
    </row>
    <row r="26" spans="1:14" s="261" customFormat="1" ht="14.45" customHeight="1" x14ac:dyDescent="0.2">
      <c r="A26" s="150" t="s">
        <v>247</v>
      </c>
      <c r="B26" s="305"/>
      <c r="C26" s="305"/>
      <c r="D26" s="296"/>
      <c r="E26" s="296"/>
      <c r="F26" s="165"/>
      <c r="G26" s="169"/>
      <c r="H26" s="255"/>
      <c r="I26" s="169"/>
      <c r="J26" s="182"/>
      <c r="K26" s="169"/>
      <c r="L26" s="255"/>
      <c r="M26" s="169"/>
      <c r="N26" s="182"/>
    </row>
    <row r="27" spans="1:14" s="261" customFormat="1" ht="14.45" customHeight="1" x14ac:dyDescent="0.2">
      <c r="A27" s="150"/>
      <c r="B27" s="306" t="s">
        <v>210</v>
      </c>
      <c r="C27" s="305"/>
      <c r="D27" s="296"/>
      <c r="E27" s="296"/>
      <c r="F27" s="165"/>
      <c r="G27" s="171"/>
      <c r="H27" s="254">
        <v>-6523</v>
      </c>
      <c r="I27" s="171"/>
      <c r="J27" s="307">
        <v>-11288</v>
      </c>
      <c r="K27" s="171"/>
      <c r="L27" s="254">
        <v>0</v>
      </c>
      <c r="M27" s="171"/>
      <c r="N27" s="308">
        <v>0</v>
      </c>
    </row>
    <row r="28" spans="1:14" s="261" customFormat="1" ht="14.45" customHeight="1" x14ac:dyDescent="0.2">
      <c r="A28" s="168"/>
      <c r="B28" s="296"/>
      <c r="C28" s="296"/>
      <c r="D28" s="296"/>
      <c r="E28" s="296"/>
      <c r="F28" s="165"/>
      <c r="G28" s="297"/>
      <c r="H28" s="301"/>
      <c r="I28" s="297"/>
      <c r="J28" s="302"/>
      <c r="K28" s="297"/>
      <c r="L28" s="301"/>
      <c r="M28" s="297"/>
      <c r="N28" s="302"/>
    </row>
    <row r="29" spans="1:14" s="261" customFormat="1" ht="14.45" customHeight="1" x14ac:dyDescent="0.2">
      <c r="A29" s="168" t="s">
        <v>284</v>
      </c>
      <c r="B29" s="170"/>
      <c r="C29" s="296"/>
      <c r="D29" s="296"/>
      <c r="E29" s="296"/>
      <c r="F29" s="165"/>
      <c r="G29" s="171"/>
      <c r="H29" s="172">
        <f>SUM(H18:H27)</f>
        <v>191403</v>
      </c>
      <c r="I29" s="171"/>
      <c r="J29" s="183">
        <f>SUM(J18:J27)</f>
        <v>656584</v>
      </c>
      <c r="K29" s="171"/>
      <c r="L29" s="172">
        <f>SUM(L18:L27)</f>
        <v>-118444</v>
      </c>
      <c r="M29" s="171"/>
      <c r="N29" s="183">
        <f>SUM(N18:N27)</f>
        <v>47087</v>
      </c>
    </row>
    <row r="30" spans="1:14" s="261" customFormat="1" ht="14.45" customHeight="1" x14ac:dyDescent="0.2">
      <c r="A30" s="261" t="s">
        <v>136</v>
      </c>
      <c r="B30" s="296"/>
      <c r="C30" s="296"/>
      <c r="D30" s="296"/>
      <c r="E30" s="296"/>
      <c r="F30" s="165"/>
      <c r="G30" s="173"/>
      <c r="H30" s="256">
        <v>-41771</v>
      </c>
      <c r="I30" s="173"/>
      <c r="J30" s="184">
        <v>-132545</v>
      </c>
      <c r="K30" s="173"/>
      <c r="L30" s="256">
        <v>25725</v>
      </c>
      <c r="M30" s="173"/>
      <c r="N30" s="184">
        <v>-9286</v>
      </c>
    </row>
    <row r="31" spans="1:14" s="261" customFormat="1" ht="14.45" customHeight="1" x14ac:dyDescent="0.2">
      <c r="B31" s="296"/>
      <c r="C31" s="296"/>
      <c r="D31" s="296"/>
      <c r="E31" s="296"/>
      <c r="F31" s="165"/>
      <c r="G31" s="171"/>
      <c r="H31" s="172"/>
      <c r="I31" s="171"/>
      <c r="J31" s="183"/>
      <c r="K31" s="171"/>
      <c r="L31" s="172"/>
      <c r="M31" s="171"/>
      <c r="N31" s="183"/>
    </row>
    <row r="32" spans="1:14" s="261" customFormat="1" ht="14.45" customHeight="1" x14ac:dyDescent="0.2">
      <c r="A32" s="168" t="s">
        <v>285</v>
      </c>
      <c r="B32" s="296"/>
      <c r="C32" s="296"/>
      <c r="D32" s="296"/>
      <c r="E32" s="296"/>
      <c r="F32" s="165"/>
      <c r="G32" s="171"/>
      <c r="H32" s="172">
        <f>SUM(H29:H31)</f>
        <v>149632</v>
      </c>
      <c r="I32" s="171"/>
      <c r="J32" s="183">
        <f>SUM(J29:J31)</f>
        <v>524039</v>
      </c>
      <c r="K32" s="171"/>
      <c r="L32" s="172">
        <f>SUM(L29:L31)</f>
        <v>-92719</v>
      </c>
      <c r="M32" s="171"/>
      <c r="N32" s="183">
        <f>SUM(N29:N31)</f>
        <v>37801</v>
      </c>
    </row>
    <row r="33" spans="1:14" s="261" customFormat="1" ht="14.45" customHeight="1" x14ac:dyDescent="0.2">
      <c r="A33" s="168"/>
      <c r="B33" s="296"/>
      <c r="C33" s="296"/>
      <c r="D33" s="296"/>
      <c r="E33" s="296"/>
      <c r="F33" s="165"/>
      <c r="G33" s="171"/>
      <c r="H33" s="172"/>
      <c r="I33" s="171"/>
      <c r="J33" s="183"/>
      <c r="K33" s="171"/>
      <c r="L33" s="172"/>
      <c r="M33" s="171"/>
      <c r="N33" s="183"/>
    </row>
    <row r="34" spans="1:14" s="261" customFormat="1" ht="14.45" customHeight="1" x14ac:dyDescent="0.2">
      <c r="A34" s="195" t="s">
        <v>201</v>
      </c>
      <c r="B34" s="305"/>
      <c r="C34" s="305"/>
      <c r="D34" s="305"/>
      <c r="E34" s="305"/>
      <c r="F34" s="165"/>
      <c r="G34" s="171"/>
      <c r="H34" s="172"/>
      <c r="I34" s="171"/>
      <c r="J34" s="183"/>
      <c r="K34" s="171"/>
      <c r="L34" s="172"/>
      <c r="M34" s="171"/>
      <c r="N34" s="183"/>
    </row>
    <row r="35" spans="1:14" s="261" customFormat="1" ht="14.45" customHeight="1" x14ac:dyDescent="0.2">
      <c r="A35" s="150" t="s">
        <v>202</v>
      </c>
      <c r="B35" s="305"/>
      <c r="C35" s="305"/>
      <c r="D35" s="305"/>
      <c r="E35" s="305"/>
      <c r="F35" s="165"/>
      <c r="G35" s="171"/>
      <c r="H35" s="172"/>
      <c r="I35" s="171"/>
      <c r="J35" s="183"/>
      <c r="K35" s="171"/>
      <c r="L35" s="172"/>
      <c r="M35" s="171"/>
      <c r="N35" s="183"/>
    </row>
    <row r="36" spans="1:14" s="261" customFormat="1" ht="14.45" customHeight="1" x14ac:dyDescent="0.2">
      <c r="A36" s="195"/>
      <c r="B36" s="306" t="s">
        <v>203</v>
      </c>
      <c r="C36" s="305"/>
      <c r="D36" s="305"/>
      <c r="E36" s="305"/>
      <c r="F36" s="165"/>
      <c r="G36" s="171"/>
      <c r="H36" s="172"/>
      <c r="I36" s="171"/>
      <c r="J36" s="183"/>
      <c r="K36" s="171"/>
      <c r="L36" s="172"/>
      <c r="M36" s="171"/>
      <c r="N36" s="183"/>
    </row>
    <row r="37" spans="1:14" s="261" customFormat="1" ht="14.45" customHeight="1" x14ac:dyDescent="0.2">
      <c r="A37" s="195"/>
      <c r="B37" s="305"/>
      <c r="C37" s="306" t="s">
        <v>204</v>
      </c>
      <c r="D37" s="305"/>
      <c r="E37" s="305"/>
      <c r="F37" s="165"/>
      <c r="G37" s="171"/>
      <c r="H37" s="172">
        <v>500</v>
      </c>
      <c r="I37" s="171"/>
      <c r="J37" s="183">
        <v>0</v>
      </c>
      <c r="K37" s="171"/>
      <c r="L37" s="172">
        <v>0</v>
      </c>
      <c r="M37" s="171"/>
      <c r="N37" s="183">
        <v>0</v>
      </c>
    </row>
    <row r="38" spans="1:14" s="261" customFormat="1" ht="14.45" customHeight="1" x14ac:dyDescent="0.2">
      <c r="A38" s="195"/>
      <c r="B38" s="306" t="s">
        <v>205</v>
      </c>
      <c r="C38" s="305"/>
      <c r="D38" s="305"/>
      <c r="E38" s="305"/>
      <c r="F38" s="165"/>
      <c r="G38" s="171"/>
      <c r="H38" s="172"/>
      <c r="I38" s="171"/>
      <c r="J38" s="183"/>
      <c r="K38" s="171"/>
      <c r="L38" s="172"/>
      <c r="M38" s="171"/>
      <c r="N38" s="183"/>
    </row>
    <row r="39" spans="1:14" s="261" customFormat="1" ht="14.45" customHeight="1" x14ac:dyDescent="0.2">
      <c r="A39" s="195"/>
      <c r="B39" s="305"/>
      <c r="C39" s="306" t="s">
        <v>206</v>
      </c>
      <c r="D39" s="305"/>
      <c r="E39" s="305"/>
      <c r="F39" s="165"/>
      <c r="G39" s="171"/>
      <c r="H39" s="262">
        <v>-100</v>
      </c>
      <c r="I39" s="171"/>
      <c r="J39" s="265">
        <v>0</v>
      </c>
      <c r="K39" s="171"/>
      <c r="L39" s="262">
        <v>0</v>
      </c>
      <c r="M39" s="171"/>
      <c r="N39" s="265">
        <v>0</v>
      </c>
    </row>
    <row r="40" spans="1:14" s="261" customFormat="1" ht="14.45" customHeight="1" x14ac:dyDescent="0.2">
      <c r="A40" s="195"/>
      <c r="B40" s="305"/>
      <c r="C40" s="306"/>
      <c r="D40" s="305"/>
      <c r="E40" s="305"/>
      <c r="F40" s="165"/>
      <c r="G40" s="266"/>
      <c r="H40" s="263"/>
      <c r="I40" s="266"/>
      <c r="J40" s="264"/>
      <c r="K40" s="266"/>
      <c r="L40" s="263"/>
      <c r="M40" s="266"/>
      <c r="N40" s="264"/>
    </row>
    <row r="41" spans="1:14" s="261" customFormat="1" ht="14.45" customHeight="1" x14ac:dyDescent="0.2">
      <c r="A41" s="261" t="s">
        <v>207</v>
      </c>
      <c r="B41" s="296"/>
      <c r="C41" s="296"/>
      <c r="D41" s="296"/>
      <c r="E41" s="296"/>
      <c r="F41" s="165"/>
      <c r="G41" s="266"/>
      <c r="H41" s="262">
        <f>SUM(H35:H39)</f>
        <v>400</v>
      </c>
      <c r="I41" s="266"/>
      <c r="J41" s="265">
        <f>SUM(J35:J39)</f>
        <v>0</v>
      </c>
      <c r="K41" s="266"/>
      <c r="L41" s="262">
        <f>SUM(L35:L39)</f>
        <v>0</v>
      </c>
      <c r="M41" s="266"/>
      <c r="N41" s="265">
        <f>SUM(N35:N39)</f>
        <v>0</v>
      </c>
    </row>
    <row r="42" spans="1:14" s="261" customFormat="1" ht="14.45" customHeight="1" x14ac:dyDescent="0.2">
      <c r="A42" s="168"/>
      <c r="B42" s="296"/>
      <c r="C42" s="296"/>
      <c r="D42" s="296"/>
      <c r="E42" s="296"/>
      <c r="F42" s="165"/>
      <c r="G42" s="171"/>
      <c r="H42" s="263"/>
      <c r="I42" s="171"/>
      <c r="J42" s="264"/>
      <c r="K42" s="171"/>
      <c r="L42" s="263"/>
      <c r="M42" s="171"/>
      <c r="N42" s="264"/>
    </row>
    <row r="43" spans="1:14" s="261" customFormat="1" ht="14.45" customHeight="1" x14ac:dyDescent="0.2">
      <c r="A43" s="150" t="s">
        <v>208</v>
      </c>
      <c r="B43" s="305"/>
      <c r="C43" s="305"/>
      <c r="D43" s="305"/>
      <c r="E43" s="305"/>
      <c r="F43" s="165"/>
      <c r="G43" s="171"/>
      <c r="H43" s="263"/>
      <c r="I43" s="171"/>
      <c r="J43" s="264"/>
      <c r="K43" s="171"/>
      <c r="L43" s="263"/>
      <c r="M43" s="171"/>
      <c r="N43" s="264"/>
    </row>
    <row r="44" spans="1:14" s="261" customFormat="1" ht="14.45" customHeight="1" x14ac:dyDescent="0.2">
      <c r="A44" s="150"/>
      <c r="B44" s="306" t="s">
        <v>249</v>
      </c>
      <c r="C44" s="305"/>
      <c r="D44" s="305"/>
      <c r="E44" s="305"/>
      <c r="F44" s="165"/>
      <c r="G44" s="171"/>
      <c r="H44" s="263"/>
      <c r="I44" s="171"/>
      <c r="J44" s="264"/>
      <c r="K44" s="171"/>
      <c r="L44" s="263"/>
      <c r="M44" s="171"/>
      <c r="N44" s="264"/>
    </row>
    <row r="45" spans="1:14" s="261" customFormat="1" ht="14.45" customHeight="1" x14ac:dyDescent="0.2">
      <c r="A45" s="150"/>
      <c r="B45" s="305"/>
      <c r="C45" s="306" t="s">
        <v>210</v>
      </c>
      <c r="D45" s="305"/>
      <c r="E45" s="305"/>
      <c r="F45" s="165"/>
      <c r="G45" s="171"/>
      <c r="H45" s="263">
        <v>3495</v>
      </c>
      <c r="I45" s="171"/>
      <c r="J45" s="264"/>
      <c r="K45" s="171"/>
      <c r="L45" s="263"/>
      <c r="M45" s="171"/>
      <c r="N45" s="264"/>
    </row>
    <row r="46" spans="1:14" s="261" customFormat="1" ht="13.9" customHeight="1" x14ac:dyDescent="0.2">
      <c r="A46" s="195"/>
      <c r="B46" s="306" t="s">
        <v>209</v>
      </c>
      <c r="C46" s="306"/>
      <c r="D46" s="305"/>
      <c r="E46" s="305"/>
      <c r="F46" s="165"/>
      <c r="G46" s="171"/>
      <c r="H46" s="263">
        <v>4518</v>
      </c>
      <c r="I46" s="171"/>
      <c r="J46" s="264">
        <v>0</v>
      </c>
      <c r="K46" s="171"/>
      <c r="L46" s="263">
        <v>0</v>
      </c>
      <c r="M46" s="171"/>
      <c r="N46" s="264">
        <v>0</v>
      </c>
    </row>
    <row r="47" spans="1:14" s="261" customFormat="1" ht="13.9" customHeight="1" x14ac:dyDescent="0.2">
      <c r="A47" s="195"/>
      <c r="B47" s="306" t="s">
        <v>211</v>
      </c>
      <c r="C47" s="305"/>
      <c r="D47" s="305"/>
      <c r="E47" s="305"/>
      <c r="F47" s="165"/>
      <c r="G47" s="171"/>
      <c r="H47" s="263"/>
      <c r="I47" s="171"/>
      <c r="J47" s="264"/>
      <c r="K47" s="171"/>
      <c r="L47" s="263"/>
      <c r="M47" s="171"/>
      <c r="N47" s="264"/>
    </row>
    <row r="48" spans="1:14" s="261" customFormat="1" ht="14.45" customHeight="1" x14ac:dyDescent="0.2">
      <c r="A48" s="195"/>
      <c r="B48" s="305"/>
      <c r="C48" s="306" t="s">
        <v>206</v>
      </c>
      <c r="D48" s="305"/>
      <c r="E48" s="305"/>
      <c r="F48" s="165"/>
      <c r="G48" s="171"/>
      <c r="H48" s="262">
        <v>-1604</v>
      </c>
      <c r="I48" s="171"/>
      <c r="J48" s="265">
        <v>0</v>
      </c>
      <c r="K48" s="171"/>
      <c r="L48" s="262">
        <v>0</v>
      </c>
      <c r="M48" s="171"/>
      <c r="N48" s="265">
        <v>0</v>
      </c>
    </row>
    <row r="49" spans="1:14" s="261" customFormat="1" ht="14.45" customHeight="1" x14ac:dyDescent="0.2">
      <c r="A49" s="195"/>
      <c r="B49" s="305"/>
      <c r="C49" s="306"/>
      <c r="D49" s="305"/>
      <c r="E49" s="305"/>
      <c r="F49" s="165"/>
      <c r="G49" s="171"/>
      <c r="H49" s="263"/>
      <c r="I49" s="171"/>
      <c r="J49" s="264"/>
      <c r="K49" s="171"/>
      <c r="L49" s="263"/>
      <c r="M49" s="171"/>
      <c r="N49" s="264"/>
    </row>
    <row r="50" spans="1:14" s="261" customFormat="1" ht="14.45" customHeight="1" x14ac:dyDescent="0.2">
      <c r="A50" s="261" t="s">
        <v>248</v>
      </c>
      <c r="B50" s="296"/>
      <c r="C50" s="296"/>
      <c r="D50" s="296"/>
      <c r="E50" s="296"/>
      <c r="F50" s="165"/>
      <c r="G50" s="266"/>
      <c r="H50" s="262">
        <f>SUM(H45:H48)</f>
        <v>6409</v>
      </c>
      <c r="I50" s="266"/>
      <c r="J50" s="265">
        <f>SUM(J46:J48)</f>
        <v>0</v>
      </c>
      <c r="K50" s="171"/>
      <c r="L50" s="262">
        <f>SUM(L46:L48)</f>
        <v>0</v>
      </c>
      <c r="M50" s="171"/>
      <c r="N50" s="265">
        <f>SUM(N46:N48)</f>
        <v>0</v>
      </c>
    </row>
    <row r="51" spans="1:14" s="261" customFormat="1" ht="14.45" customHeight="1" x14ac:dyDescent="0.2">
      <c r="A51" s="168"/>
      <c r="B51" s="296"/>
      <c r="C51" s="296"/>
      <c r="D51" s="296"/>
      <c r="E51" s="296"/>
      <c r="F51" s="165"/>
      <c r="G51" s="171"/>
      <c r="H51" s="172"/>
      <c r="I51" s="171"/>
      <c r="J51" s="183"/>
      <c r="K51" s="171"/>
      <c r="L51" s="172"/>
      <c r="M51" s="171"/>
      <c r="N51" s="183"/>
    </row>
    <row r="52" spans="1:14" s="261" customFormat="1" ht="14.45" customHeight="1" x14ac:dyDescent="0.2">
      <c r="A52" s="261" t="s">
        <v>287</v>
      </c>
      <c r="B52" s="296"/>
      <c r="C52" s="296"/>
      <c r="D52" s="296"/>
      <c r="E52" s="296"/>
      <c r="F52" s="165"/>
      <c r="G52" s="310"/>
      <c r="H52" s="256">
        <f>H41+H50</f>
        <v>6809</v>
      </c>
      <c r="I52" s="310"/>
      <c r="J52" s="308">
        <f>J41+J50</f>
        <v>0</v>
      </c>
      <c r="K52" s="310"/>
      <c r="L52" s="254">
        <f>L41+L50</f>
        <v>0</v>
      </c>
      <c r="M52" s="171"/>
      <c r="N52" s="308">
        <f>N41+N50</f>
        <v>0</v>
      </c>
    </row>
    <row r="53" spans="1:14" s="261" customFormat="1" ht="14.45" customHeight="1" x14ac:dyDescent="0.2">
      <c r="B53" s="296"/>
      <c r="C53" s="296"/>
      <c r="D53" s="296"/>
      <c r="E53" s="296"/>
      <c r="F53" s="165"/>
      <c r="G53" s="171"/>
      <c r="H53" s="172"/>
      <c r="I53" s="171"/>
      <c r="J53" s="183"/>
      <c r="K53" s="171"/>
      <c r="L53" s="172"/>
      <c r="M53" s="171"/>
      <c r="N53" s="183"/>
    </row>
    <row r="54" spans="1:14" s="261" customFormat="1" ht="14.45" customHeight="1" thickBot="1" x14ac:dyDescent="0.25">
      <c r="A54" s="168" t="s">
        <v>286</v>
      </c>
      <c r="B54" s="168"/>
      <c r="C54" s="296"/>
      <c r="D54" s="296"/>
      <c r="E54" s="296"/>
      <c r="F54" s="165"/>
      <c r="G54" s="171"/>
      <c r="H54" s="174">
        <f>SUM(H32,H52)</f>
        <v>156441</v>
      </c>
      <c r="I54" s="171"/>
      <c r="J54" s="185">
        <f>SUM(J32,J52)</f>
        <v>524039</v>
      </c>
      <c r="K54" s="171"/>
      <c r="L54" s="174">
        <f>SUM(L32,L52)</f>
        <v>-92719</v>
      </c>
      <c r="M54" s="171"/>
      <c r="N54" s="185">
        <f>SUM(N32,N52)</f>
        <v>37801</v>
      </c>
    </row>
    <row r="55" spans="1:14" s="261" customFormat="1" ht="14.45" customHeight="1" thickTop="1" x14ac:dyDescent="0.2">
      <c r="A55" s="168"/>
      <c r="B55" s="168"/>
      <c r="C55" s="296"/>
      <c r="D55" s="296"/>
      <c r="E55" s="296"/>
      <c r="F55" s="165"/>
      <c r="G55" s="183"/>
      <c r="H55" s="264"/>
      <c r="I55" s="183"/>
      <c r="J55" s="264"/>
      <c r="K55" s="183"/>
      <c r="L55" s="264"/>
      <c r="M55" s="171"/>
      <c r="N55" s="264"/>
    </row>
    <row r="56" spans="1:14" s="261" customFormat="1" ht="14.45" customHeight="1" x14ac:dyDescent="0.2">
      <c r="A56" s="168"/>
      <c r="B56" s="168"/>
      <c r="C56" s="296"/>
      <c r="D56" s="296"/>
      <c r="E56" s="296"/>
      <c r="F56" s="165"/>
      <c r="G56" s="183"/>
      <c r="H56" s="264"/>
      <c r="I56" s="183"/>
      <c r="J56" s="264"/>
      <c r="K56" s="183"/>
      <c r="L56" s="264"/>
      <c r="M56" s="171"/>
      <c r="N56" s="264"/>
    </row>
    <row r="57" spans="1:14" s="261" customFormat="1" ht="9" customHeight="1" x14ac:dyDescent="0.2">
      <c r="A57" s="168"/>
      <c r="B57" s="168"/>
      <c r="C57" s="296"/>
      <c r="D57" s="296"/>
      <c r="E57" s="296"/>
      <c r="F57" s="165"/>
      <c r="G57" s="183"/>
      <c r="H57" s="264"/>
      <c r="I57" s="183"/>
      <c r="J57" s="264"/>
      <c r="K57" s="183"/>
      <c r="L57" s="264"/>
      <c r="M57" s="171"/>
      <c r="N57" s="264"/>
    </row>
    <row r="58" spans="1:14" ht="21.95" customHeight="1" x14ac:dyDescent="0.2">
      <c r="A58" s="426" t="str">
        <f>'2-4'!A61</f>
        <v>The accompanying notes on pages 14 to 44 are an integral part of the interim financial information.</v>
      </c>
      <c r="B58" s="426"/>
      <c r="C58" s="426"/>
      <c r="D58" s="426"/>
      <c r="E58" s="426"/>
      <c r="F58" s="426"/>
      <c r="G58" s="426"/>
      <c r="H58" s="426"/>
      <c r="I58" s="426"/>
      <c r="J58" s="426"/>
      <c r="K58" s="426"/>
      <c r="L58" s="426"/>
      <c r="M58" s="426"/>
      <c r="N58" s="426"/>
    </row>
    <row r="59" spans="1:14" s="323" customFormat="1" ht="16.5" customHeight="1" x14ac:dyDescent="0.2">
      <c r="A59" s="319" t="str">
        <f>A1</f>
        <v>Noble Development Public Company Limited</v>
      </c>
      <c r="B59" s="320"/>
      <c r="C59" s="320"/>
      <c r="D59" s="320"/>
      <c r="E59" s="320"/>
      <c r="F59" s="321"/>
      <c r="G59" s="322"/>
      <c r="H59" s="322"/>
      <c r="I59" s="322"/>
      <c r="J59" s="322"/>
      <c r="K59" s="322"/>
      <c r="L59" s="322"/>
      <c r="M59" s="322"/>
      <c r="N59" s="322"/>
    </row>
    <row r="60" spans="1:14" s="323" customFormat="1" ht="16.5" customHeight="1" x14ac:dyDescent="0.2">
      <c r="A60" s="319" t="str">
        <f>A2</f>
        <v>Statements of Comprehensive Income (Unaudited)</v>
      </c>
      <c r="B60" s="320"/>
      <c r="C60" s="320"/>
      <c r="D60" s="320"/>
      <c r="E60" s="320"/>
      <c r="F60" s="321"/>
      <c r="G60" s="322"/>
      <c r="H60" s="322"/>
      <c r="I60" s="322"/>
      <c r="J60" s="322"/>
      <c r="K60" s="322"/>
      <c r="L60" s="322"/>
      <c r="M60" s="322"/>
      <c r="N60" s="322"/>
    </row>
    <row r="61" spans="1:14" s="323" customFormat="1" ht="16.5" customHeight="1" x14ac:dyDescent="0.2">
      <c r="A61" s="324" t="str">
        <f>A3</f>
        <v>For the three-month period ended 30 September 2021</v>
      </c>
      <c r="B61" s="325"/>
      <c r="C61" s="325"/>
      <c r="D61" s="325"/>
      <c r="E61" s="325"/>
      <c r="F61" s="326"/>
      <c r="G61" s="327"/>
      <c r="H61" s="327"/>
      <c r="I61" s="327"/>
      <c r="J61" s="327"/>
      <c r="K61" s="327"/>
      <c r="L61" s="327"/>
      <c r="M61" s="327"/>
      <c r="N61" s="327"/>
    </row>
    <row r="62" spans="1:14" s="323" customFormat="1" ht="16.5" customHeight="1" x14ac:dyDescent="0.2">
      <c r="A62" s="317"/>
      <c r="B62" s="315"/>
      <c r="C62" s="315"/>
      <c r="D62" s="315"/>
      <c r="E62" s="315"/>
      <c r="F62" s="316"/>
      <c r="G62" s="183"/>
      <c r="H62" s="183"/>
      <c r="I62" s="183"/>
      <c r="J62" s="183"/>
      <c r="K62" s="183"/>
      <c r="L62" s="183"/>
      <c r="M62" s="183"/>
      <c r="N62" s="183"/>
    </row>
    <row r="63" spans="1:14" s="323" customFormat="1" ht="16.5" customHeight="1" x14ac:dyDescent="0.2">
      <c r="A63" s="357"/>
      <c r="B63" s="315"/>
      <c r="C63" s="315"/>
      <c r="D63" s="315"/>
      <c r="E63" s="315"/>
      <c r="F63" s="316"/>
      <c r="G63" s="183"/>
      <c r="H63" s="183"/>
      <c r="I63" s="183"/>
      <c r="J63" s="183"/>
      <c r="K63" s="183"/>
      <c r="L63" s="183"/>
      <c r="M63" s="183"/>
      <c r="N63" s="183"/>
    </row>
    <row r="64" spans="1:14" s="323" customFormat="1" ht="14.45" customHeight="1" x14ac:dyDescent="0.2">
      <c r="A64" s="317"/>
      <c r="B64" s="317"/>
      <c r="C64" s="317"/>
      <c r="D64" s="317"/>
      <c r="E64" s="317"/>
      <c r="F64" s="317"/>
      <c r="G64" s="317"/>
      <c r="H64" s="422" t="s">
        <v>1</v>
      </c>
      <c r="I64" s="422"/>
      <c r="J64" s="422"/>
      <c r="K64" s="318"/>
      <c r="L64" s="422" t="s">
        <v>97</v>
      </c>
      <c r="M64" s="422"/>
      <c r="N64" s="422"/>
    </row>
    <row r="65" spans="1:14" s="323" customFormat="1" ht="14.45" customHeight="1" x14ac:dyDescent="0.2">
      <c r="A65" s="315"/>
      <c r="B65" s="315"/>
      <c r="C65" s="315"/>
      <c r="D65" s="315"/>
      <c r="E65" s="315"/>
      <c r="F65" s="315"/>
      <c r="G65" s="315"/>
      <c r="H65" s="423" t="s">
        <v>58</v>
      </c>
      <c r="I65" s="423"/>
      <c r="J65" s="423"/>
      <c r="K65" s="355"/>
      <c r="L65" s="423" t="s">
        <v>58</v>
      </c>
      <c r="M65" s="423"/>
      <c r="N65" s="423"/>
    </row>
    <row r="66" spans="1:14" s="320" customFormat="1" ht="14.45" customHeight="1" x14ac:dyDescent="0.2">
      <c r="A66" s="315"/>
      <c r="B66" s="315"/>
      <c r="C66" s="315"/>
      <c r="D66" s="315"/>
      <c r="E66" s="315"/>
      <c r="F66" s="315"/>
      <c r="G66" s="180"/>
      <c r="H66" s="180" t="s">
        <v>56</v>
      </c>
      <c r="I66" s="180"/>
      <c r="J66" s="180" t="s">
        <v>56</v>
      </c>
      <c r="K66" s="180"/>
      <c r="L66" s="180" t="s">
        <v>56</v>
      </c>
      <c r="M66" s="180"/>
      <c r="N66" s="180" t="s">
        <v>56</v>
      </c>
    </row>
    <row r="67" spans="1:14" s="323" customFormat="1" ht="14.45" customHeight="1" x14ac:dyDescent="0.2">
      <c r="A67" s="315"/>
      <c r="B67" s="315"/>
      <c r="C67" s="315"/>
      <c r="D67" s="315"/>
      <c r="E67" s="315"/>
      <c r="F67" s="315"/>
      <c r="G67" s="318"/>
      <c r="H67" s="156" t="s">
        <v>265</v>
      </c>
      <c r="I67" s="162"/>
      <c r="J67" s="156" t="s">
        <v>265</v>
      </c>
      <c r="K67" s="162"/>
      <c r="L67" s="156" t="s">
        <v>265</v>
      </c>
      <c r="M67" s="162"/>
      <c r="N67" s="156" t="s">
        <v>265</v>
      </c>
    </row>
    <row r="68" spans="1:14" s="323" customFormat="1" ht="14.45" customHeight="1" x14ac:dyDescent="0.2">
      <c r="A68" s="315"/>
      <c r="B68" s="315"/>
      <c r="C68" s="315"/>
      <c r="D68" s="315"/>
      <c r="E68" s="315"/>
      <c r="F68" s="315"/>
      <c r="G68" s="318"/>
      <c r="H68" s="102" t="s">
        <v>148</v>
      </c>
      <c r="I68" s="318"/>
      <c r="J68" s="102" t="s">
        <v>121</v>
      </c>
      <c r="K68" s="318"/>
      <c r="L68" s="102" t="s">
        <v>148</v>
      </c>
      <c r="M68" s="318"/>
      <c r="N68" s="102" t="s">
        <v>121</v>
      </c>
    </row>
    <row r="69" spans="1:14" s="323" customFormat="1" ht="14.45" customHeight="1" x14ac:dyDescent="0.2">
      <c r="A69" s="315"/>
      <c r="B69" s="315"/>
      <c r="C69" s="315"/>
      <c r="D69" s="315"/>
      <c r="E69" s="315"/>
      <c r="F69" s="333"/>
      <c r="G69" s="180"/>
      <c r="H69" s="181" t="s">
        <v>5</v>
      </c>
      <c r="I69" s="180"/>
      <c r="J69" s="181" t="s">
        <v>5</v>
      </c>
      <c r="K69" s="180"/>
      <c r="L69" s="181" t="s">
        <v>5</v>
      </c>
      <c r="M69" s="180"/>
      <c r="N69" s="181" t="s">
        <v>5</v>
      </c>
    </row>
    <row r="70" spans="1:14" ht="16.5" customHeight="1" x14ac:dyDescent="0.2">
      <c r="A70" s="168"/>
      <c r="B70" s="296"/>
      <c r="C70" s="296"/>
      <c r="D70" s="296"/>
      <c r="E70" s="296"/>
      <c r="F70" s="165"/>
      <c r="G70" s="171"/>
      <c r="H70" s="172"/>
      <c r="I70" s="171"/>
      <c r="J70" s="183"/>
      <c r="K70" s="171"/>
      <c r="L70" s="172"/>
      <c r="M70" s="171"/>
      <c r="N70" s="183"/>
    </row>
    <row r="71" spans="1:14" ht="14.45" customHeight="1" x14ac:dyDescent="0.2">
      <c r="A71" s="168" t="s">
        <v>288</v>
      </c>
      <c r="B71" s="296"/>
      <c r="C71" s="296"/>
      <c r="D71" s="296"/>
      <c r="E71" s="296"/>
      <c r="F71" s="165"/>
      <c r="G71" s="171"/>
      <c r="H71" s="172"/>
      <c r="I71" s="171"/>
      <c r="J71" s="183"/>
      <c r="K71" s="171"/>
      <c r="L71" s="172"/>
      <c r="M71" s="171"/>
      <c r="N71" s="183"/>
    </row>
    <row r="72" spans="1:14" ht="16.5" customHeight="1" x14ac:dyDescent="0.2">
      <c r="A72" s="168"/>
      <c r="B72" s="296"/>
      <c r="C72" s="296"/>
      <c r="D72" s="296"/>
      <c r="E72" s="296"/>
      <c r="F72" s="165"/>
      <c r="G72" s="171"/>
      <c r="H72" s="172"/>
      <c r="I72" s="171"/>
      <c r="J72" s="183"/>
      <c r="K72" s="171"/>
      <c r="L72" s="172"/>
      <c r="M72" s="171"/>
      <c r="N72" s="183"/>
    </row>
    <row r="73" spans="1:14" ht="16.5" customHeight="1" thickBot="1" x14ac:dyDescent="0.25">
      <c r="A73" s="261" t="s">
        <v>66</v>
      </c>
      <c r="B73" s="296"/>
      <c r="C73" s="296"/>
      <c r="D73" s="296"/>
      <c r="E73" s="296"/>
      <c r="F73" s="165"/>
      <c r="G73" s="176"/>
      <c r="H73" s="358">
        <v>149606</v>
      </c>
      <c r="I73" s="176"/>
      <c r="J73" s="186">
        <v>523987</v>
      </c>
      <c r="K73" s="176"/>
      <c r="L73" s="358">
        <v>-92719</v>
      </c>
      <c r="M73" s="176"/>
      <c r="N73" s="359">
        <v>37801</v>
      </c>
    </row>
    <row r="74" spans="1:14" ht="16.5" customHeight="1" thickTop="1" x14ac:dyDescent="0.2">
      <c r="A74" s="168"/>
      <c r="B74" s="296"/>
      <c r="C74" s="296"/>
      <c r="D74" s="296"/>
      <c r="E74" s="296"/>
      <c r="F74" s="165"/>
      <c r="G74" s="297"/>
      <c r="H74" s="301"/>
      <c r="I74" s="297"/>
      <c r="J74" s="302"/>
      <c r="K74" s="297"/>
      <c r="L74" s="301"/>
      <c r="M74" s="297"/>
      <c r="N74" s="302"/>
    </row>
    <row r="75" spans="1:14" ht="16.5" customHeight="1" thickBot="1" x14ac:dyDescent="0.25">
      <c r="A75" s="261" t="s">
        <v>50</v>
      </c>
      <c r="B75" s="296"/>
      <c r="C75" s="296"/>
      <c r="D75" s="296"/>
      <c r="E75" s="296"/>
      <c r="F75" s="165"/>
      <c r="G75" s="173"/>
      <c r="H75" s="175">
        <v>26</v>
      </c>
      <c r="I75" s="173"/>
      <c r="J75" s="186">
        <v>52</v>
      </c>
      <c r="K75" s="310"/>
      <c r="L75" s="175">
        <v>0</v>
      </c>
      <c r="M75" s="171"/>
      <c r="N75" s="311">
        <v>0</v>
      </c>
    </row>
    <row r="76" spans="1:14" ht="16.5" customHeight="1" thickTop="1" x14ac:dyDescent="0.2">
      <c r="A76" s="261"/>
      <c r="B76" s="296"/>
      <c r="C76" s="296"/>
      <c r="D76" s="296"/>
      <c r="E76" s="296"/>
      <c r="F76" s="165"/>
      <c r="G76" s="171"/>
      <c r="H76" s="312"/>
      <c r="I76" s="171"/>
      <c r="J76" s="313"/>
      <c r="K76" s="171"/>
      <c r="L76" s="312"/>
      <c r="M76" s="171"/>
      <c r="N76" s="313"/>
    </row>
    <row r="77" spans="1:14" ht="16.5" customHeight="1" x14ac:dyDescent="0.2">
      <c r="A77" s="168" t="s">
        <v>289</v>
      </c>
      <c r="B77" s="296"/>
      <c r="C77" s="296"/>
      <c r="D77" s="296"/>
      <c r="E77" s="296"/>
      <c r="F77" s="165"/>
      <c r="G77" s="171"/>
      <c r="H77" s="312"/>
      <c r="I77" s="171"/>
      <c r="J77" s="313"/>
      <c r="K77" s="171"/>
      <c r="L77" s="312"/>
      <c r="M77" s="171"/>
      <c r="N77" s="313"/>
    </row>
    <row r="78" spans="1:14" ht="16.5" customHeight="1" x14ac:dyDescent="0.2">
      <c r="A78" s="261"/>
      <c r="B78" s="296"/>
      <c r="C78" s="296"/>
      <c r="D78" s="296"/>
      <c r="E78" s="296"/>
      <c r="F78" s="165"/>
      <c r="G78" s="171"/>
      <c r="H78" s="312"/>
      <c r="I78" s="171"/>
      <c r="J78" s="313"/>
      <c r="K78" s="171"/>
      <c r="L78" s="312"/>
      <c r="M78" s="171"/>
      <c r="N78" s="313"/>
    </row>
    <row r="79" spans="1:14" ht="16.5" customHeight="1" thickBot="1" x14ac:dyDescent="0.25">
      <c r="A79" s="261" t="s">
        <v>66</v>
      </c>
      <c r="B79" s="296"/>
      <c r="C79" s="296"/>
      <c r="D79" s="296"/>
      <c r="E79" s="296"/>
      <c r="F79" s="165"/>
      <c r="G79" s="173"/>
      <c r="H79" s="175">
        <v>156415</v>
      </c>
      <c r="I79" s="173"/>
      <c r="J79" s="186">
        <v>523987</v>
      </c>
      <c r="K79" s="173"/>
      <c r="L79" s="358">
        <v>-92719</v>
      </c>
      <c r="M79" s="173"/>
      <c r="N79" s="186">
        <v>37801</v>
      </c>
    </row>
    <row r="80" spans="1:14" ht="16.5" customHeight="1" thickTop="1" x14ac:dyDescent="0.2">
      <c r="A80" s="168"/>
      <c r="B80" s="296"/>
      <c r="C80" s="296"/>
      <c r="D80" s="296"/>
      <c r="E80" s="296"/>
      <c r="F80" s="165"/>
      <c r="G80" s="298"/>
      <c r="H80" s="314"/>
      <c r="I80" s="298"/>
      <c r="J80" s="299"/>
      <c r="K80" s="298"/>
      <c r="L80" s="314"/>
      <c r="M80" s="298"/>
      <c r="N80" s="299"/>
    </row>
    <row r="81" spans="1:14" ht="16.5" customHeight="1" thickBot="1" x14ac:dyDescent="0.25">
      <c r="A81" s="261" t="s">
        <v>50</v>
      </c>
      <c r="B81" s="296"/>
      <c r="C81" s="296"/>
      <c r="D81" s="296"/>
      <c r="E81" s="296"/>
      <c r="F81" s="165"/>
      <c r="G81" s="173"/>
      <c r="H81" s="175">
        <v>26</v>
      </c>
      <c r="I81" s="173"/>
      <c r="J81" s="186">
        <v>52</v>
      </c>
      <c r="K81" s="173"/>
      <c r="L81" s="175">
        <v>0</v>
      </c>
      <c r="M81" s="173"/>
      <c r="N81" s="186">
        <v>0</v>
      </c>
    </row>
    <row r="82" spans="1:14" ht="16.5" customHeight="1" thickTop="1" x14ac:dyDescent="0.2">
      <c r="A82" s="261"/>
      <c r="B82" s="296"/>
      <c r="C82" s="296"/>
      <c r="D82" s="296"/>
      <c r="E82" s="296"/>
      <c r="F82" s="165"/>
      <c r="G82" s="171"/>
      <c r="H82" s="172"/>
      <c r="I82" s="171"/>
      <c r="J82" s="183"/>
      <c r="K82" s="171"/>
      <c r="L82" s="172"/>
      <c r="M82" s="171"/>
      <c r="N82" s="183"/>
    </row>
    <row r="83" spans="1:14" ht="16.5" customHeight="1" x14ac:dyDescent="0.2">
      <c r="A83" s="168" t="s">
        <v>290</v>
      </c>
      <c r="B83" s="296"/>
      <c r="C83" s="296"/>
      <c r="D83" s="296"/>
      <c r="E83" s="296"/>
      <c r="F83" s="165"/>
      <c r="G83" s="171"/>
      <c r="H83" s="172"/>
      <c r="I83" s="171"/>
      <c r="J83" s="183"/>
      <c r="K83" s="171"/>
      <c r="L83" s="172"/>
      <c r="M83" s="171"/>
      <c r="N83" s="183"/>
    </row>
    <row r="84" spans="1:14" ht="16.5" customHeight="1" x14ac:dyDescent="0.2">
      <c r="A84" s="168"/>
      <c r="B84" s="296"/>
      <c r="C84" s="296"/>
      <c r="D84" s="296"/>
      <c r="E84" s="296"/>
      <c r="F84" s="165"/>
      <c r="G84" s="171"/>
      <c r="H84" s="172"/>
      <c r="I84" s="171"/>
      <c r="J84" s="183"/>
      <c r="K84" s="171"/>
      <c r="L84" s="172"/>
      <c r="M84" s="171"/>
      <c r="N84" s="183"/>
    </row>
    <row r="85" spans="1:14" ht="16.5" customHeight="1" thickBot="1" x14ac:dyDescent="0.25">
      <c r="A85" s="261" t="s">
        <v>291</v>
      </c>
      <c r="B85" s="261"/>
      <c r="C85" s="261"/>
      <c r="D85" s="261"/>
      <c r="E85" s="261"/>
      <c r="F85" s="267"/>
      <c r="G85" s="360"/>
      <c r="H85" s="338">
        <v>0.11</v>
      </c>
      <c r="I85" s="339"/>
      <c r="J85" s="340">
        <v>0.38</v>
      </c>
      <c r="K85" s="339"/>
      <c r="L85" s="338">
        <v>-7.0000000000000007E-2</v>
      </c>
      <c r="M85" s="339"/>
      <c r="N85" s="340">
        <v>0.03</v>
      </c>
    </row>
    <row r="86" spans="1:14" ht="16.5" customHeight="1" thickTop="1" x14ac:dyDescent="0.2">
      <c r="A86" s="261"/>
      <c r="B86" s="170"/>
      <c r="C86" s="170"/>
      <c r="D86" s="165"/>
      <c r="E86" s="165"/>
      <c r="F86" s="191"/>
      <c r="G86" s="361"/>
      <c r="H86" s="177"/>
      <c r="I86" s="177"/>
      <c r="J86" s="187"/>
      <c r="K86" s="177"/>
      <c r="L86" s="177"/>
      <c r="M86" s="177"/>
      <c r="N86" s="187"/>
    </row>
    <row r="87" spans="1:14" ht="16.5" customHeight="1" x14ac:dyDescent="0.2">
      <c r="A87" s="261"/>
      <c r="B87" s="170"/>
      <c r="C87" s="170"/>
      <c r="D87" s="165"/>
      <c r="E87" s="165"/>
      <c r="F87" s="267"/>
      <c r="G87" s="177"/>
      <c r="H87" s="177"/>
      <c r="I87" s="177"/>
      <c r="J87" s="187"/>
      <c r="K87" s="177"/>
      <c r="L87" s="177"/>
      <c r="M87" s="177"/>
      <c r="N87" s="187"/>
    </row>
    <row r="88" spans="1:14" ht="16.5" customHeight="1" x14ac:dyDescent="0.2">
      <c r="A88" s="261"/>
      <c r="B88" s="170"/>
      <c r="C88" s="170"/>
      <c r="D88" s="165"/>
      <c r="E88" s="165"/>
      <c r="F88" s="261"/>
      <c r="G88" s="177"/>
      <c r="H88" s="177"/>
      <c r="I88" s="177"/>
      <c r="J88" s="187"/>
      <c r="K88" s="177"/>
      <c r="L88" s="177"/>
      <c r="M88" s="177"/>
      <c r="N88" s="187"/>
    </row>
    <row r="89" spans="1:14" ht="16.5" customHeight="1" x14ac:dyDescent="0.2">
      <c r="B89" s="178"/>
      <c r="C89" s="178"/>
      <c r="D89" s="179"/>
      <c r="E89" s="179"/>
      <c r="G89" s="328"/>
      <c r="H89" s="328"/>
      <c r="I89" s="328"/>
      <c r="J89" s="329"/>
      <c r="K89" s="328"/>
      <c r="L89" s="328"/>
      <c r="M89" s="328"/>
      <c r="N89" s="329"/>
    </row>
    <row r="90" spans="1:14" ht="16.5" customHeight="1" x14ac:dyDescent="0.2">
      <c r="B90" s="178"/>
      <c r="C90" s="178"/>
      <c r="D90" s="179"/>
      <c r="E90" s="179"/>
      <c r="G90" s="328"/>
      <c r="H90" s="328"/>
      <c r="I90" s="328"/>
      <c r="J90" s="329"/>
      <c r="K90" s="328"/>
      <c r="L90" s="328"/>
      <c r="M90" s="328"/>
      <c r="N90" s="329"/>
    </row>
    <row r="91" spans="1:14" ht="16.5" customHeight="1" x14ac:dyDescent="0.2">
      <c r="B91" s="178"/>
      <c r="C91" s="178"/>
      <c r="D91" s="179"/>
      <c r="E91" s="179"/>
      <c r="G91" s="328"/>
      <c r="H91" s="328"/>
      <c r="I91" s="328"/>
      <c r="J91" s="329"/>
      <c r="K91" s="328"/>
      <c r="L91" s="328"/>
      <c r="M91" s="328"/>
      <c r="N91" s="329"/>
    </row>
    <row r="92" spans="1:14" ht="16.5" customHeight="1" x14ac:dyDescent="0.2">
      <c r="B92" s="178"/>
      <c r="C92" s="178"/>
      <c r="D92" s="179"/>
      <c r="E92" s="179"/>
      <c r="G92" s="328"/>
      <c r="H92" s="328"/>
      <c r="I92" s="328"/>
      <c r="J92" s="329"/>
      <c r="K92" s="328"/>
      <c r="L92" s="328"/>
      <c r="M92" s="328"/>
      <c r="N92" s="329"/>
    </row>
    <row r="93" spans="1:14" ht="16.5" customHeight="1" x14ac:dyDescent="0.2">
      <c r="B93" s="178"/>
      <c r="C93" s="178"/>
      <c r="D93" s="179"/>
      <c r="E93" s="179"/>
      <c r="G93" s="177"/>
      <c r="H93" s="177"/>
      <c r="I93" s="177"/>
      <c r="J93" s="187"/>
      <c r="K93" s="177"/>
      <c r="L93" s="177"/>
      <c r="M93" s="177"/>
      <c r="N93" s="187"/>
    </row>
    <row r="94" spans="1:14" ht="16.5" customHeight="1" x14ac:dyDescent="0.2">
      <c r="B94" s="178"/>
      <c r="C94" s="178"/>
      <c r="D94" s="179"/>
      <c r="E94" s="179"/>
      <c r="G94" s="177"/>
      <c r="H94" s="177"/>
      <c r="I94" s="177"/>
      <c r="J94" s="187"/>
      <c r="K94" s="177"/>
      <c r="L94" s="177"/>
      <c r="M94" s="177"/>
      <c r="N94" s="187"/>
    </row>
    <row r="95" spans="1:14" ht="16.5" customHeight="1" x14ac:dyDescent="0.2">
      <c r="B95" s="178"/>
      <c r="C95" s="178"/>
      <c r="D95" s="179"/>
      <c r="E95" s="179"/>
      <c r="G95" s="177"/>
      <c r="H95" s="177"/>
      <c r="I95" s="177"/>
      <c r="J95" s="187"/>
      <c r="K95" s="177"/>
      <c r="L95" s="177"/>
      <c r="M95" s="177"/>
      <c r="N95" s="187"/>
    </row>
    <row r="96" spans="1:14" ht="16.5" customHeight="1" x14ac:dyDescent="0.2">
      <c r="B96" s="178"/>
      <c r="C96" s="178"/>
      <c r="D96" s="179"/>
      <c r="E96" s="179"/>
      <c r="G96" s="177"/>
      <c r="H96" s="177"/>
      <c r="I96" s="177"/>
      <c r="J96" s="187"/>
      <c r="K96" s="177"/>
      <c r="L96" s="177"/>
      <c r="M96" s="177"/>
      <c r="N96" s="187"/>
    </row>
    <row r="97" spans="1:14" ht="16.5" customHeight="1" x14ac:dyDescent="0.2">
      <c r="B97" s="178"/>
      <c r="C97" s="178"/>
      <c r="D97" s="179"/>
      <c r="E97" s="179"/>
      <c r="G97" s="177"/>
      <c r="H97" s="177"/>
      <c r="I97" s="177"/>
      <c r="J97" s="187"/>
      <c r="K97" s="177"/>
      <c r="L97" s="177"/>
      <c r="M97" s="177"/>
      <c r="N97" s="187"/>
    </row>
    <row r="98" spans="1:14" ht="16.5" customHeight="1" x14ac:dyDescent="0.2">
      <c r="B98" s="178"/>
      <c r="C98" s="178"/>
      <c r="D98" s="179"/>
      <c r="E98" s="179"/>
      <c r="G98" s="177"/>
      <c r="H98" s="177"/>
      <c r="I98" s="177"/>
      <c r="J98" s="187"/>
      <c r="K98" s="177"/>
      <c r="L98" s="177"/>
      <c r="M98" s="177"/>
      <c r="N98" s="187"/>
    </row>
    <row r="99" spans="1:14" ht="16.5" customHeight="1" x14ac:dyDescent="0.2">
      <c r="B99" s="178"/>
      <c r="C99" s="178"/>
      <c r="D99" s="179"/>
      <c r="E99" s="179"/>
      <c r="G99" s="177"/>
      <c r="H99" s="177"/>
      <c r="I99" s="177"/>
      <c r="J99" s="187"/>
      <c r="K99" s="177"/>
      <c r="L99" s="177"/>
      <c r="M99" s="177"/>
      <c r="N99" s="187"/>
    </row>
    <row r="100" spans="1:14" ht="16.5" customHeight="1" x14ac:dyDescent="0.2">
      <c r="B100" s="178"/>
      <c r="C100" s="178"/>
      <c r="D100" s="179"/>
      <c r="E100" s="179"/>
      <c r="G100" s="177"/>
      <c r="H100" s="177"/>
      <c r="I100" s="177"/>
      <c r="J100" s="187"/>
      <c r="K100" s="177"/>
      <c r="L100" s="177"/>
      <c r="M100" s="177"/>
      <c r="N100" s="187"/>
    </row>
    <row r="101" spans="1:14" ht="16.5" customHeight="1" x14ac:dyDescent="0.2">
      <c r="B101" s="178"/>
      <c r="C101" s="178"/>
      <c r="D101" s="179"/>
      <c r="E101" s="179"/>
      <c r="G101" s="177"/>
      <c r="H101" s="177"/>
      <c r="I101" s="177"/>
      <c r="J101" s="187"/>
      <c r="K101" s="177"/>
      <c r="L101" s="177"/>
      <c r="M101" s="177"/>
      <c r="N101" s="187"/>
    </row>
    <row r="102" spans="1:14" ht="16.5" customHeight="1" x14ac:dyDescent="0.2">
      <c r="B102" s="178"/>
      <c r="C102" s="178"/>
      <c r="D102" s="179"/>
      <c r="E102" s="179"/>
      <c r="G102" s="177"/>
      <c r="H102" s="177"/>
      <c r="I102" s="177"/>
      <c r="J102" s="187"/>
      <c r="K102" s="177"/>
      <c r="L102" s="177"/>
      <c r="M102" s="177"/>
      <c r="N102" s="187"/>
    </row>
    <row r="103" spans="1:14" ht="16.5" customHeight="1" x14ac:dyDescent="0.2">
      <c r="B103" s="178"/>
      <c r="C103" s="178"/>
      <c r="D103" s="179"/>
      <c r="E103" s="179"/>
      <c r="G103" s="177"/>
      <c r="H103" s="177"/>
      <c r="I103" s="177"/>
      <c r="J103" s="187"/>
      <c r="K103" s="177"/>
      <c r="L103" s="177"/>
      <c r="M103" s="177"/>
      <c r="N103" s="187"/>
    </row>
    <row r="104" spans="1:14" ht="16.5" customHeight="1" x14ac:dyDescent="0.2">
      <c r="B104" s="178"/>
      <c r="C104" s="178"/>
      <c r="D104" s="179"/>
      <c r="E104" s="179"/>
      <c r="G104" s="177"/>
      <c r="H104" s="177"/>
      <c r="I104" s="177"/>
      <c r="J104" s="187"/>
      <c r="K104" s="177"/>
      <c r="L104" s="177"/>
      <c r="M104" s="177"/>
      <c r="N104" s="187"/>
    </row>
    <row r="105" spans="1:14" ht="16.5" customHeight="1" x14ac:dyDescent="0.2">
      <c r="B105" s="178"/>
      <c r="C105" s="178"/>
      <c r="D105" s="179"/>
      <c r="E105" s="179"/>
      <c r="G105" s="177"/>
      <c r="H105" s="177"/>
      <c r="I105" s="177"/>
      <c r="J105" s="187"/>
      <c r="K105" s="177"/>
      <c r="L105" s="177"/>
      <c r="M105" s="177"/>
      <c r="N105" s="187"/>
    </row>
    <row r="106" spans="1:14" ht="16.5" customHeight="1" x14ac:dyDescent="0.2">
      <c r="B106" s="178"/>
      <c r="C106" s="178"/>
      <c r="D106" s="179"/>
      <c r="E106" s="179"/>
      <c r="G106" s="177"/>
      <c r="H106" s="177"/>
      <c r="I106" s="177"/>
      <c r="J106" s="187"/>
      <c r="K106" s="177"/>
      <c r="L106" s="177"/>
      <c r="M106" s="177"/>
      <c r="N106" s="187"/>
    </row>
    <row r="107" spans="1:14" ht="16.5" customHeight="1" x14ac:dyDescent="0.2">
      <c r="B107" s="178"/>
      <c r="C107" s="178"/>
      <c r="D107" s="179"/>
      <c r="E107" s="179"/>
      <c r="G107" s="177"/>
      <c r="H107" s="177"/>
      <c r="I107" s="177"/>
      <c r="J107" s="187"/>
      <c r="K107" s="177"/>
      <c r="L107" s="177"/>
      <c r="M107" s="177"/>
      <c r="N107" s="187"/>
    </row>
    <row r="108" spans="1:14" ht="16.5" customHeight="1" x14ac:dyDescent="0.2">
      <c r="B108" s="178"/>
      <c r="C108" s="178"/>
      <c r="D108" s="179"/>
      <c r="E108" s="179"/>
      <c r="G108" s="177"/>
      <c r="H108" s="177"/>
      <c r="I108" s="177"/>
      <c r="J108" s="187"/>
      <c r="K108" s="177"/>
      <c r="L108" s="177"/>
      <c r="M108" s="177"/>
      <c r="N108" s="187"/>
    </row>
    <row r="109" spans="1:14" ht="12.4" customHeight="1" x14ac:dyDescent="0.2">
      <c r="B109" s="178"/>
      <c r="C109" s="178"/>
      <c r="D109" s="179"/>
      <c r="E109" s="179"/>
      <c r="G109" s="177"/>
      <c r="H109" s="177"/>
      <c r="I109" s="177"/>
      <c r="J109" s="187"/>
      <c r="K109" s="177"/>
      <c r="L109" s="177"/>
      <c r="M109" s="177"/>
      <c r="N109" s="187"/>
    </row>
    <row r="110" spans="1:14" ht="21.95" customHeight="1" x14ac:dyDescent="0.2">
      <c r="A110" s="161" t="str">
        <f>'2-4'!A61</f>
        <v>The accompanying notes on pages 14 to 44 are an integral part of the interim financial information.</v>
      </c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</row>
  </sheetData>
  <mergeCells count="9">
    <mergeCell ref="H64:J64"/>
    <mergeCell ref="L64:N64"/>
    <mergeCell ref="H65:J65"/>
    <mergeCell ref="L65:N65"/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H10:N10 H68:N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0"/>
  <sheetViews>
    <sheetView topLeftCell="A9" zoomScale="114" zoomScaleNormal="100" zoomScaleSheetLayoutView="130" workbookViewId="0">
      <selection activeCell="R21" sqref="R21"/>
    </sheetView>
  </sheetViews>
  <sheetFormatPr defaultColWidth="9.33203125" defaultRowHeight="16.149999999999999" customHeight="1" x14ac:dyDescent="0.2"/>
  <cols>
    <col min="1" max="4" width="1.83203125" style="159" customWidth="1"/>
    <col min="5" max="5" width="47.33203125" style="159" customWidth="1"/>
    <col min="6" max="6" width="5.83203125" style="188" customWidth="1"/>
    <col min="7" max="7" width="1.1640625" style="159" customWidth="1"/>
    <col min="8" max="8" width="12.6640625" style="292" customWidth="1"/>
    <col min="9" max="9" width="0.6640625" style="292" customWidth="1"/>
    <col min="10" max="10" width="13.5" style="293" customWidth="1"/>
    <col min="11" max="11" width="0.6640625" style="292" customWidth="1"/>
    <col min="12" max="12" width="12.6640625" style="292" customWidth="1"/>
    <col min="13" max="13" width="0.6640625" style="292" customWidth="1"/>
    <col min="14" max="14" width="13.6640625" style="293" customWidth="1"/>
    <col min="15" max="16384" width="9.33203125" style="159"/>
  </cols>
  <sheetData>
    <row r="1" spans="1:14" ht="16.149999999999999" customHeight="1" x14ac:dyDescent="0.2">
      <c r="A1" s="158" t="s">
        <v>0</v>
      </c>
    </row>
    <row r="2" spans="1:14" ht="16.149999999999999" customHeight="1" x14ac:dyDescent="0.2">
      <c r="A2" s="158" t="s">
        <v>182</v>
      </c>
    </row>
    <row r="3" spans="1:14" ht="16.149999999999999" customHeight="1" x14ac:dyDescent="0.2">
      <c r="A3" s="160" t="s">
        <v>267</v>
      </c>
      <c r="B3" s="161"/>
      <c r="C3" s="161"/>
      <c r="D3" s="161"/>
      <c r="E3" s="161"/>
      <c r="F3" s="189"/>
      <c r="G3" s="161"/>
      <c r="H3" s="294"/>
      <c r="I3" s="294"/>
      <c r="J3" s="295"/>
      <c r="K3" s="294"/>
      <c r="L3" s="294"/>
      <c r="M3" s="294"/>
      <c r="N3" s="295"/>
    </row>
    <row r="4" spans="1:14" ht="14.1" customHeight="1" x14ac:dyDescent="0.2"/>
    <row r="5" spans="1:14" ht="14.1" customHeight="1" x14ac:dyDescent="0.2"/>
    <row r="6" spans="1:14" s="261" customFormat="1" ht="14.45" customHeight="1" x14ac:dyDescent="0.2">
      <c r="F6" s="267"/>
      <c r="H6" s="424" t="s">
        <v>1</v>
      </c>
      <c r="I6" s="424"/>
      <c r="J6" s="424"/>
      <c r="K6" s="162"/>
      <c r="L6" s="424" t="s">
        <v>97</v>
      </c>
      <c r="M6" s="424"/>
      <c r="N6" s="424"/>
    </row>
    <row r="7" spans="1:14" s="261" customFormat="1" ht="14.45" customHeight="1" x14ac:dyDescent="0.2">
      <c r="A7" s="296"/>
      <c r="B7" s="296"/>
      <c r="C7" s="296"/>
      <c r="D7" s="296"/>
      <c r="E7" s="296"/>
      <c r="F7" s="296"/>
      <c r="G7" s="296"/>
      <c r="H7" s="425" t="s">
        <v>58</v>
      </c>
      <c r="I7" s="425"/>
      <c r="J7" s="425"/>
      <c r="K7" s="354"/>
      <c r="L7" s="425" t="s">
        <v>58</v>
      </c>
      <c r="M7" s="425"/>
      <c r="N7" s="425"/>
    </row>
    <row r="8" spans="1:14" s="296" customFormat="1" ht="14.45" customHeight="1" x14ac:dyDescent="0.2">
      <c r="H8" s="163" t="s">
        <v>56</v>
      </c>
      <c r="I8" s="163"/>
      <c r="J8" s="180" t="s">
        <v>56</v>
      </c>
      <c r="K8" s="163"/>
      <c r="L8" s="163" t="s">
        <v>56</v>
      </c>
      <c r="M8" s="163"/>
      <c r="N8" s="180" t="s">
        <v>56</v>
      </c>
    </row>
    <row r="9" spans="1:14" s="261" customFormat="1" ht="14.45" customHeight="1" x14ac:dyDescent="0.2">
      <c r="A9" s="296"/>
      <c r="B9" s="296"/>
      <c r="C9" s="296"/>
      <c r="D9" s="296"/>
      <c r="E9" s="296"/>
      <c r="F9" s="296"/>
      <c r="G9" s="296"/>
      <c r="H9" s="156" t="s">
        <v>265</v>
      </c>
      <c r="I9" s="162"/>
      <c r="J9" s="156" t="s">
        <v>265</v>
      </c>
      <c r="K9" s="162"/>
      <c r="L9" s="156" t="s">
        <v>265</v>
      </c>
      <c r="M9" s="162"/>
      <c r="N9" s="156" t="s">
        <v>265</v>
      </c>
    </row>
    <row r="10" spans="1:14" s="261" customFormat="1" ht="14.45" customHeight="1" x14ac:dyDescent="0.2">
      <c r="A10" s="296"/>
      <c r="B10" s="296"/>
      <c r="C10" s="296"/>
      <c r="D10" s="296"/>
      <c r="E10" s="296"/>
      <c r="F10" s="296"/>
      <c r="G10" s="296"/>
      <c r="H10" s="164" t="s">
        <v>148</v>
      </c>
      <c r="I10" s="162"/>
      <c r="J10" s="102" t="s">
        <v>121</v>
      </c>
      <c r="K10" s="162"/>
      <c r="L10" s="164" t="s">
        <v>148</v>
      </c>
      <c r="M10" s="162"/>
      <c r="N10" s="102" t="s">
        <v>121</v>
      </c>
    </row>
    <row r="11" spans="1:14" s="261" customFormat="1" ht="14.45" customHeight="1" x14ac:dyDescent="0.2">
      <c r="A11" s="296"/>
      <c r="B11" s="296"/>
      <c r="C11" s="296"/>
      <c r="D11" s="296"/>
      <c r="E11" s="296"/>
      <c r="F11" s="190" t="s">
        <v>2</v>
      </c>
      <c r="G11" s="165"/>
      <c r="H11" s="166" t="s">
        <v>5</v>
      </c>
      <c r="I11" s="163"/>
      <c r="J11" s="181" t="s">
        <v>5</v>
      </c>
      <c r="K11" s="163"/>
      <c r="L11" s="166" t="s">
        <v>5</v>
      </c>
      <c r="M11" s="163"/>
      <c r="N11" s="181" t="s">
        <v>5</v>
      </c>
    </row>
    <row r="12" spans="1:14" s="261" customFormat="1" ht="14.45" customHeight="1" x14ac:dyDescent="0.2">
      <c r="A12" s="296"/>
      <c r="B12" s="296"/>
      <c r="C12" s="296"/>
      <c r="D12" s="296"/>
      <c r="E12" s="296"/>
      <c r="F12" s="191"/>
      <c r="G12" s="165"/>
      <c r="H12" s="167"/>
      <c r="I12" s="163"/>
      <c r="J12" s="180"/>
      <c r="K12" s="163"/>
      <c r="L12" s="167"/>
      <c r="M12" s="163"/>
      <c r="N12" s="180"/>
    </row>
    <row r="13" spans="1:14" s="261" customFormat="1" ht="14.45" customHeight="1" x14ac:dyDescent="0.2">
      <c r="A13" s="341" t="s">
        <v>283</v>
      </c>
      <c r="C13" s="296"/>
      <c r="D13" s="296"/>
      <c r="E13" s="296"/>
      <c r="F13" s="267"/>
      <c r="G13" s="165"/>
      <c r="H13" s="257">
        <v>5131281</v>
      </c>
      <c r="I13" s="298"/>
      <c r="J13" s="299">
        <v>7149460</v>
      </c>
      <c r="K13" s="298"/>
      <c r="L13" s="257">
        <v>2025590</v>
      </c>
      <c r="M13" s="298"/>
      <c r="N13" s="299">
        <v>2503356</v>
      </c>
    </row>
    <row r="14" spans="1:14" s="261" customFormat="1" ht="14.45" customHeight="1" x14ac:dyDescent="0.2">
      <c r="A14" s="150" t="s">
        <v>244</v>
      </c>
      <c r="B14" s="296"/>
      <c r="C14" s="296"/>
      <c r="D14" s="296"/>
      <c r="E14" s="296"/>
      <c r="F14" s="191"/>
      <c r="G14" s="165"/>
      <c r="H14" s="257">
        <v>157200</v>
      </c>
      <c r="I14" s="298"/>
      <c r="J14" s="299">
        <v>131494</v>
      </c>
      <c r="K14" s="298"/>
      <c r="L14" s="257">
        <v>142054</v>
      </c>
      <c r="M14" s="298"/>
      <c r="N14" s="299">
        <v>117589</v>
      </c>
    </row>
    <row r="15" spans="1:14" s="261" customFormat="1" ht="14.45" customHeight="1" x14ac:dyDescent="0.2">
      <c r="A15" s="150" t="s">
        <v>82</v>
      </c>
      <c r="B15" s="296"/>
      <c r="C15" s="296"/>
      <c r="D15" s="296"/>
      <c r="E15" s="296"/>
      <c r="F15" s="267"/>
      <c r="G15" s="165"/>
      <c r="H15" s="257">
        <v>-3246395</v>
      </c>
      <c r="I15" s="298"/>
      <c r="J15" s="299">
        <v>-4447364</v>
      </c>
      <c r="K15" s="298"/>
      <c r="L15" s="257">
        <v>-1285307</v>
      </c>
      <c r="M15" s="298"/>
      <c r="N15" s="299">
        <v>-1592104</v>
      </c>
    </row>
    <row r="16" spans="1:14" s="261" customFormat="1" ht="14.45" customHeight="1" x14ac:dyDescent="0.2">
      <c r="A16" s="150" t="s">
        <v>245</v>
      </c>
      <c r="B16" s="296"/>
      <c r="C16" s="296"/>
      <c r="D16" s="296"/>
      <c r="E16" s="296"/>
      <c r="F16" s="191"/>
      <c r="G16" s="165"/>
      <c r="H16" s="258">
        <v>-137709</v>
      </c>
      <c r="I16" s="298"/>
      <c r="J16" s="300">
        <v>-116851</v>
      </c>
      <c r="K16" s="298"/>
      <c r="L16" s="258">
        <v>-135316</v>
      </c>
      <c r="M16" s="298"/>
      <c r="N16" s="300">
        <v>-114462</v>
      </c>
    </row>
    <row r="17" spans="1:14" s="261" customFormat="1" ht="14.45" customHeight="1" x14ac:dyDescent="0.2">
      <c r="B17" s="296"/>
      <c r="C17" s="296"/>
      <c r="D17" s="296"/>
      <c r="E17" s="296"/>
      <c r="F17" s="191"/>
      <c r="G17" s="165"/>
      <c r="H17" s="301"/>
      <c r="I17" s="297"/>
      <c r="J17" s="302"/>
      <c r="K17" s="297"/>
      <c r="L17" s="301"/>
      <c r="M17" s="297"/>
      <c r="N17" s="302"/>
    </row>
    <row r="18" spans="1:14" s="261" customFormat="1" ht="14.45" customHeight="1" x14ac:dyDescent="0.2">
      <c r="A18" s="168" t="s">
        <v>36</v>
      </c>
      <c r="B18" s="296"/>
      <c r="C18" s="296"/>
      <c r="D18" s="296"/>
      <c r="E18" s="296"/>
      <c r="F18" s="191"/>
      <c r="G18" s="165"/>
      <c r="H18" s="301">
        <f>SUM(H13:H17)</f>
        <v>1904377</v>
      </c>
      <c r="I18" s="297"/>
      <c r="J18" s="302">
        <f>SUM(J13:J17)</f>
        <v>2716739</v>
      </c>
      <c r="K18" s="297"/>
      <c r="L18" s="301">
        <f>SUM(L13:L17)</f>
        <v>747021</v>
      </c>
      <c r="M18" s="297"/>
      <c r="N18" s="302">
        <f>SUM(N13:N17)</f>
        <v>914379</v>
      </c>
    </row>
    <row r="19" spans="1:14" s="261" customFormat="1" ht="14.45" customHeight="1" x14ac:dyDescent="0.2">
      <c r="B19" s="296"/>
      <c r="C19" s="296"/>
      <c r="D19" s="296"/>
      <c r="E19" s="296"/>
      <c r="F19" s="267"/>
      <c r="G19" s="165"/>
      <c r="H19" s="301"/>
      <c r="I19" s="297"/>
      <c r="J19" s="302"/>
      <c r="K19" s="297"/>
      <c r="L19" s="301"/>
      <c r="M19" s="297"/>
      <c r="N19" s="302"/>
    </row>
    <row r="20" spans="1:14" s="261" customFormat="1" ht="14.45" customHeight="1" x14ac:dyDescent="0.2">
      <c r="A20" s="261" t="s">
        <v>6</v>
      </c>
      <c r="B20" s="296"/>
      <c r="C20" s="296"/>
      <c r="D20" s="296"/>
      <c r="E20" s="296"/>
      <c r="F20" s="267"/>
      <c r="G20" s="165"/>
      <c r="H20" s="259">
        <v>503625</v>
      </c>
      <c r="I20" s="298"/>
      <c r="J20" s="299">
        <v>131044</v>
      </c>
      <c r="K20" s="298"/>
      <c r="L20" s="259">
        <v>952491</v>
      </c>
      <c r="M20" s="298"/>
      <c r="N20" s="299">
        <v>50107</v>
      </c>
    </row>
    <row r="21" spans="1:14" s="261" customFormat="1" ht="14.45" customHeight="1" x14ac:dyDescent="0.2">
      <c r="A21" s="261" t="s">
        <v>71</v>
      </c>
      <c r="B21" s="296"/>
      <c r="C21" s="296"/>
      <c r="D21" s="296"/>
      <c r="E21" s="296"/>
      <c r="F21" s="267"/>
      <c r="G21" s="165"/>
      <c r="H21" s="259">
        <v>-775928</v>
      </c>
      <c r="I21" s="298"/>
      <c r="J21" s="303">
        <v>-777551</v>
      </c>
      <c r="K21" s="298"/>
      <c r="L21" s="259">
        <v>-262034</v>
      </c>
      <c r="M21" s="298"/>
      <c r="N21" s="303">
        <v>-240593</v>
      </c>
    </row>
    <row r="22" spans="1:14" s="261" customFormat="1" ht="14.45" customHeight="1" x14ac:dyDescent="0.2">
      <c r="A22" s="261" t="s">
        <v>35</v>
      </c>
      <c r="B22" s="296"/>
      <c r="C22" s="296"/>
      <c r="D22" s="296"/>
      <c r="E22" s="296"/>
      <c r="F22" s="267"/>
      <c r="G22" s="165"/>
      <c r="H22" s="259">
        <v>-504488</v>
      </c>
      <c r="I22" s="298"/>
      <c r="J22" s="303">
        <v>-416109</v>
      </c>
      <c r="K22" s="298"/>
      <c r="L22" s="259">
        <v>-371295</v>
      </c>
      <c r="M22" s="298"/>
      <c r="N22" s="303">
        <v>-327253</v>
      </c>
    </row>
    <row r="23" spans="1:14" s="261" customFormat="1" ht="14.45" customHeight="1" x14ac:dyDescent="0.2">
      <c r="A23" s="261" t="s">
        <v>300</v>
      </c>
      <c r="B23" s="296"/>
      <c r="C23" s="296"/>
      <c r="D23" s="296"/>
      <c r="E23" s="296"/>
      <c r="F23" s="267">
        <v>16</v>
      </c>
      <c r="G23" s="165"/>
      <c r="H23" s="259">
        <v>260272</v>
      </c>
      <c r="I23" s="298"/>
      <c r="J23" s="348">
        <v>0</v>
      </c>
      <c r="K23" s="298"/>
      <c r="L23" s="259">
        <v>4074</v>
      </c>
      <c r="M23" s="298"/>
      <c r="N23" s="348">
        <v>0</v>
      </c>
    </row>
    <row r="24" spans="1:14" s="261" customFormat="1" ht="14.45" customHeight="1" x14ac:dyDescent="0.2">
      <c r="A24" s="261" t="s">
        <v>120</v>
      </c>
      <c r="B24" s="296"/>
      <c r="C24" s="296"/>
      <c r="D24" s="296"/>
      <c r="E24" s="296"/>
      <c r="F24" s="267"/>
      <c r="G24" s="165"/>
      <c r="H24" s="259">
        <v>-20288</v>
      </c>
      <c r="I24" s="298"/>
      <c r="J24" s="303">
        <v>91109</v>
      </c>
      <c r="K24" s="169"/>
      <c r="L24" s="259">
        <v>-18940</v>
      </c>
      <c r="M24" s="169"/>
      <c r="N24" s="304">
        <v>91589</v>
      </c>
    </row>
    <row r="25" spans="1:14" s="261" customFormat="1" ht="16.149999999999999" customHeight="1" x14ac:dyDescent="0.2">
      <c r="A25" s="261" t="s">
        <v>80</v>
      </c>
      <c r="B25" s="296"/>
      <c r="C25" s="296"/>
      <c r="D25" s="296"/>
      <c r="E25" s="296"/>
      <c r="F25" s="267"/>
      <c r="G25" s="165"/>
      <c r="H25" s="259">
        <v>-173948</v>
      </c>
      <c r="I25" s="169"/>
      <c r="J25" s="182">
        <v>-170683</v>
      </c>
      <c r="K25" s="169"/>
      <c r="L25" s="259">
        <v>-188221</v>
      </c>
      <c r="M25" s="169"/>
      <c r="N25" s="182">
        <v>-207440</v>
      </c>
    </row>
    <row r="26" spans="1:14" s="261" customFormat="1" ht="16.149999999999999" customHeight="1" x14ac:dyDescent="0.2">
      <c r="A26" s="150" t="s">
        <v>247</v>
      </c>
      <c r="B26" s="305"/>
      <c r="C26" s="305"/>
      <c r="D26" s="296"/>
      <c r="E26" s="296"/>
      <c r="F26" s="267"/>
      <c r="G26" s="165"/>
      <c r="H26" s="259"/>
      <c r="I26" s="169"/>
      <c r="J26" s="182"/>
      <c r="K26" s="169"/>
      <c r="L26" s="259"/>
      <c r="M26" s="169"/>
      <c r="N26" s="182"/>
    </row>
    <row r="27" spans="1:14" s="261" customFormat="1" ht="15" customHeight="1" x14ac:dyDescent="0.2">
      <c r="A27" s="150"/>
      <c r="B27" s="306" t="s">
        <v>210</v>
      </c>
      <c r="C27" s="305"/>
      <c r="D27" s="296"/>
      <c r="E27" s="296"/>
      <c r="F27" s="243" t="s">
        <v>212</v>
      </c>
      <c r="G27" s="165"/>
      <c r="H27" s="258">
        <v>-15503</v>
      </c>
      <c r="I27" s="171"/>
      <c r="J27" s="307">
        <v>-21102</v>
      </c>
      <c r="K27" s="171"/>
      <c r="L27" s="258">
        <v>0</v>
      </c>
      <c r="M27" s="171"/>
      <c r="N27" s="308">
        <v>0</v>
      </c>
    </row>
    <row r="28" spans="1:14" s="261" customFormat="1" ht="15" customHeight="1" x14ac:dyDescent="0.2">
      <c r="A28" s="168"/>
      <c r="B28" s="296"/>
      <c r="C28" s="296"/>
      <c r="D28" s="296"/>
      <c r="E28" s="296"/>
      <c r="F28" s="267"/>
      <c r="G28" s="165"/>
      <c r="H28" s="301"/>
      <c r="I28" s="297"/>
      <c r="J28" s="302"/>
      <c r="K28" s="297"/>
      <c r="L28" s="301"/>
      <c r="M28" s="297"/>
      <c r="N28" s="302"/>
    </row>
    <row r="29" spans="1:14" s="261" customFormat="1" ht="15" customHeight="1" x14ac:dyDescent="0.2">
      <c r="A29" s="168" t="s">
        <v>105</v>
      </c>
      <c r="B29" s="170"/>
      <c r="C29" s="296"/>
      <c r="D29" s="296"/>
      <c r="E29" s="296"/>
      <c r="F29" s="191"/>
      <c r="G29" s="165"/>
      <c r="H29" s="172">
        <f>SUM(H18:H27)</f>
        <v>1178119</v>
      </c>
      <c r="I29" s="171"/>
      <c r="J29" s="183">
        <f>SUM(J18:J27)</f>
        <v>1553447</v>
      </c>
      <c r="K29" s="171"/>
      <c r="L29" s="172">
        <f>SUM(L18:L27)</f>
        <v>863096</v>
      </c>
      <c r="M29" s="171"/>
      <c r="N29" s="183">
        <f>SUM(N18:N27)</f>
        <v>280789</v>
      </c>
    </row>
    <row r="30" spans="1:14" s="261" customFormat="1" ht="15" customHeight="1" x14ac:dyDescent="0.2">
      <c r="A30" s="261" t="s">
        <v>136</v>
      </c>
      <c r="B30" s="296"/>
      <c r="C30" s="296"/>
      <c r="D30" s="296"/>
      <c r="E30" s="296"/>
      <c r="F30" s="267">
        <v>24</v>
      </c>
      <c r="G30" s="165"/>
      <c r="H30" s="258">
        <v>-242525</v>
      </c>
      <c r="I30" s="173"/>
      <c r="J30" s="184">
        <v>-315043</v>
      </c>
      <c r="K30" s="173"/>
      <c r="L30" s="258">
        <v>-21673</v>
      </c>
      <c r="M30" s="173"/>
      <c r="N30" s="184">
        <v>-55349</v>
      </c>
    </row>
    <row r="31" spans="1:14" s="261" customFormat="1" ht="15" customHeight="1" x14ac:dyDescent="0.2">
      <c r="B31" s="296"/>
      <c r="C31" s="296"/>
      <c r="D31" s="296"/>
      <c r="E31" s="296"/>
      <c r="F31" s="191"/>
      <c r="G31" s="165"/>
      <c r="H31" s="172"/>
      <c r="I31" s="171"/>
      <c r="J31" s="183"/>
      <c r="K31" s="171"/>
      <c r="L31" s="172"/>
      <c r="M31" s="171"/>
      <c r="N31" s="183"/>
    </row>
    <row r="32" spans="1:14" s="261" customFormat="1" ht="15" customHeight="1" x14ac:dyDescent="0.2">
      <c r="A32" s="168" t="s">
        <v>106</v>
      </c>
      <c r="B32" s="296"/>
      <c r="C32" s="296"/>
      <c r="D32" s="296"/>
      <c r="E32" s="296"/>
      <c r="F32" s="191"/>
      <c r="G32" s="165"/>
      <c r="H32" s="172">
        <f>SUM(H29:H31)</f>
        <v>935594</v>
      </c>
      <c r="I32" s="171"/>
      <c r="J32" s="183">
        <f>SUM(J29:J31)</f>
        <v>1238404</v>
      </c>
      <c r="K32" s="171"/>
      <c r="L32" s="172">
        <f>SUM(L29:L31)</f>
        <v>841423</v>
      </c>
      <c r="M32" s="171"/>
      <c r="N32" s="183">
        <f>SUM(N29:N31)</f>
        <v>225440</v>
      </c>
    </row>
    <row r="33" spans="1:14" s="261" customFormat="1" ht="15" customHeight="1" x14ac:dyDescent="0.2">
      <c r="A33" s="168"/>
      <c r="B33" s="296"/>
      <c r="C33" s="296"/>
      <c r="D33" s="296"/>
      <c r="E33" s="296"/>
      <c r="F33" s="191"/>
      <c r="G33" s="165"/>
      <c r="H33" s="172"/>
      <c r="I33" s="171"/>
      <c r="J33" s="183"/>
      <c r="K33" s="171"/>
      <c r="L33" s="172"/>
      <c r="M33" s="171"/>
      <c r="N33" s="183"/>
    </row>
    <row r="34" spans="1:14" s="261" customFormat="1" ht="15" customHeight="1" x14ac:dyDescent="0.2">
      <c r="A34" s="195" t="s">
        <v>201</v>
      </c>
      <c r="B34" s="305"/>
      <c r="C34" s="305"/>
      <c r="D34" s="305"/>
      <c r="E34" s="305"/>
      <c r="F34" s="191"/>
      <c r="G34" s="165"/>
      <c r="H34" s="172"/>
      <c r="I34" s="171"/>
      <c r="J34" s="183"/>
      <c r="K34" s="171"/>
      <c r="L34" s="172"/>
      <c r="M34" s="171"/>
      <c r="N34" s="183"/>
    </row>
    <row r="35" spans="1:14" s="261" customFormat="1" ht="15" customHeight="1" x14ac:dyDescent="0.2">
      <c r="A35" s="150" t="s">
        <v>202</v>
      </c>
      <c r="B35" s="305"/>
      <c r="C35" s="305"/>
      <c r="D35" s="305"/>
      <c r="E35" s="305"/>
      <c r="F35" s="191"/>
      <c r="G35" s="165"/>
      <c r="H35" s="172"/>
      <c r="I35" s="171"/>
      <c r="J35" s="183"/>
      <c r="K35" s="171"/>
      <c r="L35" s="172"/>
      <c r="M35" s="171"/>
      <c r="N35" s="183"/>
    </row>
    <row r="36" spans="1:14" s="261" customFormat="1" ht="15" customHeight="1" x14ac:dyDescent="0.2">
      <c r="A36" s="195"/>
      <c r="B36" s="306" t="s">
        <v>203</v>
      </c>
      <c r="C36" s="305"/>
      <c r="D36" s="305"/>
      <c r="E36" s="305"/>
      <c r="F36" s="191"/>
      <c r="G36" s="165"/>
      <c r="H36" s="172"/>
      <c r="I36" s="171"/>
      <c r="J36" s="183"/>
      <c r="K36" s="171"/>
      <c r="L36" s="172"/>
      <c r="M36" s="171"/>
      <c r="N36" s="183"/>
    </row>
    <row r="37" spans="1:14" s="261" customFormat="1" ht="15" customHeight="1" x14ac:dyDescent="0.2">
      <c r="A37" s="195"/>
      <c r="B37" s="305"/>
      <c r="C37" s="306" t="s">
        <v>204</v>
      </c>
      <c r="D37" s="305"/>
      <c r="E37" s="305"/>
      <c r="F37" s="267">
        <v>14</v>
      </c>
      <c r="G37" s="165"/>
      <c r="H37" s="172">
        <v>-9746</v>
      </c>
      <c r="I37" s="171"/>
      <c r="J37" s="183">
        <v>0</v>
      </c>
      <c r="K37" s="171"/>
      <c r="L37" s="172">
        <v>0</v>
      </c>
      <c r="M37" s="171"/>
      <c r="N37" s="183">
        <v>0</v>
      </c>
    </row>
    <row r="38" spans="1:14" s="261" customFormat="1" ht="15" customHeight="1" x14ac:dyDescent="0.2">
      <c r="A38" s="195"/>
      <c r="B38" s="306" t="s">
        <v>205</v>
      </c>
      <c r="C38" s="305"/>
      <c r="D38" s="305"/>
      <c r="E38" s="305"/>
      <c r="F38" s="191"/>
      <c r="G38" s="165"/>
      <c r="H38" s="172"/>
      <c r="I38" s="171"/>
      <c r="J38" s="183"/>
      <c r="K38" s="171"/>
      <c r="L38" s="172"/>
      <c r="M38" s="171"/>
      <c r="N38" s="183"/>
    </row>
    <row r="39" spans="1:14" s="261" customFormat="1" ht="15" customHeight="1" x14ac:dyDescent="0.2">
      <c r="A39" s="195"/>
      <c r="B39" s="305"/>
      <c r="C39" s="306" t="s">
        <v>206</v>
      </c>
      <c r="D39" s="305"/>
      <c r="E39" s="305"/>
      <c r="F39" s="267"/>
      <c r="G39" s="165"/>
      <c r="H39" s="172">
        <v>1949</v>
      </c>
      <c r="I39" s="171"/>
      <c r="J39" s="183">
        <v>0</v>
      </c>
      <c r="K39" s="171"/>
      <c r="L39" s="172">
        <v>0</v>
      </c>
      <c r="M39" s="171"/>
      <c r="N39" s="183">
        <v>0</v>
      </c>
    </row>
    <row r="40" spans="1:14" s="261" customFormat="1" ht="15" customHeight="1" x14ac:dyDescent="0.2">
      <c r="A40" s="261" t="s">
        <v>207</v>
      </c>
      <c r="B40" s="296"/>
      <c r="C40" s="296"/>
      <c r="D40" s="296"/>
      <c r="E40" s="296"/>
      <c r="F40" s="191"/>
      <c r="G40" s="165"/>
      <c r="H40" s="343">
        <f>SUM(H35:H39)</f>
        <v>-7797</v>
      </c>
      <c r="I40" s="171"/>
      <c r="J40" s="344">
        <f>SUM(J35:J39)</f>
        <v>0</v>
      </c>
      <c r="K40" s="171"/>
      <c r="L40" s="343">
        <f>SUM(L35:L39)</f>
        <v>0</v>
      </c>
      <c r="M40" s="171"/>
      <c r="N40" s="344">
        <f>SUM(N35:N39)</f>
        <v>0</v>
      </c>
    </row>
    <row r="41" spans="1:14" s="261" customFormat="1" ht="15" customHeight="1" x14ac:dyDescent="0.2">
      <c r="A41" s="168"/>
      <c r="B41" s="296"/>
      <c r="C41" s="296"/>
      <c r="D41" s="296"/>
      <c r="E41" s="296"/>
      <c r="F41" s="191"/>
      <c r="G41" s="165"/>
      <c r="H41" s="172"/>
      <c r="I41" s="171"/>
      <c r="J41" s="183"/>
      <c r="K41" s="171"/>
      <c r="L41" s="172"/>
      <c r="M41" s="171"/>
      <c r="N41" s="183"/>
    </row>
    <row r="42" spans="1:14" s="261" customFormat="1" ht="15" customHeight="1" x14ac:dyDescent="0.2">
      <c r="A42" s="150" t="s">
        <v>208</v>
      </c>
      <c r="B42" s="305"/>
      <c r="C42" s="305"/>
      <c r="D42" s="305"/>
      <c r="E42" s="305"/>
      <c r="F42" s="191"/>
      <c r="G42" s="165"/>
      <c r="H42" s="172"/>
      <c r="I42" s="171"/>
      <c r="J42" s="183"/>
      <c r="K42" s="171"/>
      <c r="L42" s="172"/>
      <c r="M42" s="171"/>
      <c r="N42" s="183"/>
    </row>
    <row r="43" spans="1:14" s="261" customFormat="1" ht="15" customHeight="1" x14ac:dyDescent="0.2">
      <c r="A43" s="195"/>
      <c r="B43" s="306" t="s">
        <v>249</v>
      </c>
      <c r="C43" s="305"/>
      <c r="D43" s="305"/>
      <c r="E43" s="305"/>
      <c r="F43" s="191"/>
      <c r="G43" s="165"/>
      <c r="H43" s="172"/>
      <c r="I43" s="171"/>
      <c r="J43" s="183"/>
      <c r="K43" s="171"/>
      <c r="L43" s="172"/>
      <c r="M43" s="171"/>
      <c r="N43" s="183"/>
    </row>
    <row r="44" spans="1:14" s="261" customFormat="1" ht="15" customHeight="1" x14ac:dyDescent="0.2">
      <c r="A44" s="195"/>
      <c r="B44" s="305"/>
      <c r="C44" s="306" t="s">
        <v>210</v>
      </c>
      <c r="D44" s="305"/>
      <c r="E44" s="305"/>
      <c r="F44" s="267">
        <v>12</v>
      </c>
      <c r="G44" s="165"/>
      <c r="H44" s="172">
        <v>2097</v>
      </c>
      <c r="I44" s="171"/>
      <c r="J44" s="183">
        <v>0</v>
      </c>
      <c r="K44" s="171"/>
      <c r="L44" s="172">
        <v>0</v>
      </c>
      <c r="M44" s="171"/>
      <c r="N44" s="183">
        <v>0</v>
      </c>
    </row>
    <row r="45" spans="1:14" s="261" customFormat="1" ht="15" customHeight="1" x14ac:dyDescent="0.2">
      <c r="A45" s="195"/>
      <c r="B45" s="306" t="s">
        <v>209</v>
      </c>
      <c r="C45" s="306"/>
      <c r="D45" s="305"/>
      <c r="E45" s="305"/>
      <c r="F45" s="191"/>
      <c r="G45" s="165"/>
      <c r="H45" s="172">
        <v>4759</v>
      </c>
      <c r="I45" s="171"/>
      <c r="J45" s="183">
        <v>0</v>
      </c>
      <c r="K45" s="171"/>
      <c r="L45" s="172">
        <v>0</v>
      </c>
      <c r="M45" s="171"/>
      <c r="N45" s="183">
        <v>0</v>
      </c>
    </row>
    <row r="46" spans="1:14" s="261" customFormat="1" ht="15" customHeight="1" x14ac:dyDescent="0.2">
      <c r="A46" s="195"/>
      <c r="B46" s="306" t="s">
        <v>211</v>
      </c>
      <c r="C46" s="305"/>
      <c r="D46" s="305"/>
      <c r="E46" s="305"/>
      <c r="F46" s="191"/>
      <c r="G46" s="165"/>
      <c r="H46" s="172"/>
      <c r="I46" s="171"/>
      <c r="J46" s="183"/>
      <c r="K46" s="171"/>
      <c r="L46" s="172"/>
      <c r="M46" s="171"/>
      <c r="N46" s="183"/>
    </row>
    <row r="47" spans="1:14" s="261" customFormat="1" ht="15" customHeight="1" x14ac:dyDescent="0.2">
      <c r="A47" s="195"/>
      <c r="B47" s="305"/>
      <c r="C47" s="306" t="s">
        <v>206</v>
      </c>
      <c r="D47" s="305"/>
      <c r="E47" s="305"/>
      <c r="F47" s="191"/>
      <c r="G47" s="165"/>
      <c r="H47" s="172">
        <v>-1372</v>
      </c>
      <c r="I47" s="266"/>
      <c r="J47" s="265">
        <v>0</v>
      </c>
      <c r="K47" s="171"/>
      <c r="L47" s="172">
        <v>0</v>
      </c>
      <c r="M47" s="171"/>
      <c r="N47" s="183">
        <v>0</v>
      </c>
    </row>
    <row r="48" spans="1:14" s="261" customFormat="1" ht="15" customHeight="1" x14ac:dyDescent="0.2">
      <c r="A48" s="261" t="s">
        <v>248</v>
      </c>
      <c r="B48" s="296"/>
      <c r="C48" s="296"/>
      <c r="D48" s="296"/>
      <c r="E48" s="296"/>
      <c r="F48" s="191"/>
      <c r="G48" s="165"/>
      <c r="H48" s="343">
        <f>SUM(H43:H47)</f>
        <v>5484</v>
      </c>
      <c r="I48" s="266"/>
      <c r="J48" s="344">
        <f>SUM(J43:J47)</f>
        <v>0</v>
      </c>
      <c r="K48" s="171"/>
      <c r="L48" s="343">
        <f>SUM(L43:L47)</f>
        <v>0</v>
      </c>
      <c r="M48" s="171"/>
      <c r="N48" s="344">
        <f>SUM(N43:N47)</f>
        <v>0</v>
      </c>
    </row>
    <row r="49" spans="1:14" s="261" customFormat="1" ht="15" customHeight="1" x14ac:dyDescent="0.2">
      <c r="A49" s="168"/>
      <c r="B49" s="296"/>
      <c r="C49" s="296"/>
      <c r="D49" s="296"/>
      <c r="E49" s="296"/>
      <c r="F49" s="191"/>
      <c r="G49" s="165"/>
      <c r="H49" s="172"/>
      <c r="I49" s="171"/>
      <c r="J49" s="183"/>
      <c r="K49" s="171"/>
      <c r="L49" s="172"/>
      <c r="M49" s="171"/>
      <c r="N49" s="183"/>
    </row>
    <row r="50" spans="1:14" s="261" customFormat="1" ht="15" customHeight="1" x14ac:dyDescent="0.2">
      <c r="A50" s="261" t="s">
        <v>183</v>
      </c>
      <c r="B50" s="296"/>
      <c r="C50" s="296"/>
      <c r="D50" s="296"/>
      <c r="E50" s="296"/>
      <c r="F50" s="191"/>
      <c r="G50" s="165"/>
      <c r="H50" s="309">
        <f>SUM(H40,H48)</f>
        <v>-2313</v>
      </c>
      <c r="I50" s="310"/>
      <c r="J50" s="308">
        <f>SUM(J40,J48)</f>
        <v>0</v>
      </c>
      <c r="K50" s="310"/>
      <c r="L50" s="309">
        <f>SUM(L40,L48)</f>
        <v>0</v>
      </c>
      <c r="M50" s="171"/>
      <c r="N50" s="308">
        <f>SUM(N40,N48)</f>
        <v>0</v>
      </c>
    </row>
    <row r="51" spans="1:14" s="261" customFormat="1" ht="15" customHeight="1" x14ac:dyDescent="0.2">
      <c r="B51" s="296"/>
      <c r="C51" s="296"/>
      <c r="D51" s="296"/>
      <c r="E51" s="296"/>
      <c r="F51" s="191"/>
      <c r="G51" s="165"/>
      <c r="H51" s="172"/>
      <c r="I51" s="171"/>
      <c r="J51" s="183"/>
      <c r="K51" s="171"/>
      <c r="L51" s="172"/>
      <c r="M51" s="171"/>
      <c r="N51" s="183"/>
    </row>
    <row r="52" spans="1:14" s="261" customFormat="1" ht="15" customHeight="1" thickBot="1" x14ac:dyDescent="0.25">
      <c r="A52" s="168" t="s">
        <v>107</v>
      </c>
      <c r="B52" s="168"/>
      <c r="C52" s="296"/>
      <c r="D52" s="296"/>
      <c r="E52" s="296"/>
      <c r="F52" s="191"/>
      <c r="G52" s="165"/>
      <c r="H52" s="174">
        <f>SUM(H32,H50)</f>
        <v>933281</v>
      </c>
      <c r="I52" s="171"/>
      <c r="J52" s="185">
        <f>SUM(J32)</f>
        <v>1238404</v>
      </c>
      <c r="K52" s="171"/>
      <c r="L52" s="174">
        <f>SUM(L32)</f>
        <v>841423</v>
      </c>
      <c r="M52" s="171"/>
      <c r="N52" s="185">
        <f>SUM(N32)</f>
        <v>225440</v>
      </c>
    </row>
    <row r="53" spans="1:14" s="261" customFormat="1" ht="15" customHeight="1" thickTop="1" x14ac:dyDescent="0.2">
      <c r="A53" s="168"/>
      <c r="B53" s="168"/>
      <c r="C53" s="296"/>
      <c r="D53" s="296"/>
      <c r="E53" s="296"/>
      <c r="F53" s="191"/>
      <c r="G53" s="165"/>
      <c r="H53" s="264"/>
      <c r="I53" s="183"/>
      <c r="J53" s="264"/>
      <c r="K53" s="183"/>
      <c r="L53" s="264"/>
      <c r="M53" s="171"/>
      <c r="N53" s="264"/>
    </row>
    <row r="54" spans="1:14" s="261" customFormat="1" ht="15" customHeight="1" x14ac:dyDescent="0.2">
      <c r="A54" s="168"/>
      <c r="B54" s="168"/>
      <c r="C54" s="296"/>
      <c r="D54" s="296"/>
      <c r="E54" s="296"/>
      <c r="F54" s="191"/>
      <c r="G54" s="165"/>
      <c r="H54" s="264"/>
      <c r="I54" s="183"/>
      <c r="J54" s="264"/>
      <c r="K54" s="183"/>
      <c r="L54" s="264"/>
      <c r="M54" s="171"/>
      <c r="N54" s="264"/>
    </row>
    <row r="55" spans="1:14" s="261" customFormat="1" ht="16.5" customHeight="1" x14ac:dyDescent="0.2">
      <c r="A55" s="168"/>
      <c r="B55" s="168"/>
      <c r="C55" s="296"/>
      <c r="D55" s="296"/>
      <c r="E55" s="296"/>
      <c r="F55" s="191"/>
      <c r="G55" s="165"/>
      <c r="H55" s="264"/>
      <c r="I55" s="183"/>
      <c r="J55" s="264"/>
      <c r="K55" s="183"/>
      <c r="L55" s="264"/>
      <c r="M55" s="171"/>
      <c r="N55" s="264"/>
    </row>
    <row r="56" spans="1:14" s="261" customFormat="1" ht="16.5" customHeight="1" x14ac:dyDescent="0.2">
      <c r="A56" s="168"/>
      <c r="B56" s="168"/>
      <c r="C56" s="296"/>
      <c r="D56" s="296"/>
      <c r="E56" s="296"/>
      <c r="F56" s="191"/>
      <c r="G56" s="165"/>
      <c r="H56" s="264"/>
      <c r="I56" s="183"/>
      <c r="J56" s="264"/>
      <c r="K56" s="183"/>
      <c r="L56" s="264"/>
      <c r="M56" s="171"/>
      <c r="N56" s="264"/>
    </row>
    <row r="57" spans="1:14" s="261" customFormat="1" ht="13.7" customHeight="1" x14ac:dyDescent="0.2">
      <c r="A57" s="168"/>
      <c r="B57" s="168"/>
      <c r="C57" s="296"/>
      <c r="D57" s="296"/>
      <c r="E57" s="296"/>
      <c r="F57" s="191"/>
      <c r="G57" s="165"/>
      <c r="H57" s="264"/>
      <c r="I57" s="183"/>
      <c r="J57" s="264"/>
      <c r="K57" s="183"/>
      <c r="L57" s="264"/>
      <c r="M57" s="171"/>
      <c r="N57" s="264"/>
    </row>
    <row r="58" spans="1:14" ht="21.95" customHeight="1" x14ac:dyDescent="0.2">
      <c r="A58" s="161" t="str">
        <f>'2-4'!A61</f>
        <v>The accompanying notes on pages 14 to 44 are an integral part of the interim financial information.</v>
      </c>
      <c r="B58" s="161"/>
      <c r="C58" s="161"/>
      <c r="D58" s="161"/>
      <c r="E58" s="161"/>
      <c r="F58" s="161"/>
      <c r="G58" s="161"/>
      <c r="H58" s="290"/>
      <c r="I58" s="290"/>
      <c r="J58" s="290"/>
      <c r="K58" s="290"/>
      <c r="L58" s="290"/>
      <c r="M58" s="161"/>
      <c r="N58" s="161"/>
    </row>
    <row r="59" spans="1:14" ht="16.5" customHeight="1" x14ac:dyDescent="0.2">
      <c r="A59" s="334" t="str">
        <f>A1</f>
        <v>Noble Development Public Company Limited</v>
      </c>
      <c r="B59" s="334"/>
      <c r="C59" s="334"/>
      <c r="D59" s="334"/>
      <c r="E59" s="334"/>
      <c r="F59" s="335"/>
      <c r="G59" s="335"/>
      <c r="H59" s="336"/>
      <c r="I59" s="336"/>
      <c r="J59" s="336"/>
      <c r="K59" s="336"/>
      <c r="L59" s="336"/>
      <c r="M59" s="335"/>
      <c r="N59" s="335"/>
    </row>
    <row r="60" spans="1:14" ht="16.5" customHeight="1" x14ac:dyDescent="0.2">
      <c r="A60" s="334" t="str">
        <f>A2</f>
        <v>Statements of Comprehensive Income (Unaudited)</v>
      </c>
      <c r="B60" s="334"/>
      <c r="C60" s="334"/>
      <c r="D60" s="334"/>
      <c r="E60" s="334"/>
      <c r="F60" s="335"/>
      <c r="G60" s="335"/>
      <c r="H60" s="336"/>
      <c r="I60" s="336"/>
      <c r="J60" s="336"/>
      <c r="K60" s="336"/>
      <c r="L60" s="336"/>
      <c r="M60" s="335"/>
      <c r="N60" s="335"/>
    </row>
    <row r="61" spans="1:14" ht="16.5" customHeight="1" x14ac:dyDescent="0.2">
      <c r="A61" s="160" t="str">
        <f>A3</f>
        <v>For the nine-month period ended 30 September 2021</v>
      </c>
      <c r="B61" s="160"/>
      <c r="C61" s="160"/>
      <c r="D61" s="160"/>
      <c r="E61" s="160"/>
      <c r="F61" s="324"/>
      <c r="G61" s="324"/>
      <c r="H61" s="337"/>
      <c r="I61" s="337"/>
      <c r="J61" s="337"/>
      <c r="K61" s="337"/>
      <c r="L61" s="337"/>
      <c r="M61" s="324"/>
      <c r="N61" s="324"/>
    </row>
    <row r="62" spans="1:14" ht="16.5" customHeight="1" x14ac:dyDescent="0.2">
      <c r="A62" s="291"/>
      <c r="B62" s="291"/>
      <c r="C62" s="291"/>
      <c r="D62" s="291"/>
      <c r="E62" s="291"/>
      <c r="F62" s="330"/>
      <c r="G62" s="330"/>
      <c r="H62" s="183"/>
      <c r="I62" s="183"/>
      <c r="J62" s="183"/>
      <c r="K62" s="183"/>
      <c r="L62" s="183"/>
      <c r="M62" s="330"/>
      <c r="N62" s="330"/>
    </row>
    <row r="63" spans="1:14" ht="16.5" customHeight="1" x14ac:dyDescent="0.2">
      <c r="A63" s="362"/>
      <c r="B63" s="362"/>
      <c r="C63" s="362"/>
      <c r="D63" s="362"/>
      <c r="E63" s="362"/>
      <c r="F63" s="363"/>
      <c r="G63" s="363"/>
      <c r="H63" s="183"/>
      <c r="I63" s="183"/>
      <c r="J63" s="183"/>
      <c r="K63" s="183"/>
      <c r="L63" s="183"/>
      <c r="M63" s="363"/>
      <c r="N63" s="363"/>
    </row>
    <row r="64" spans="1:14" ht="16.5" customHeight="1" x14ac:dyDescent="0.2">
      <c r="A64" s="362"/>
      <c r="B64" s="362"/>
      <c r="C64" s="362"/>
      <c r="D64" s="362"/>
      <c r="E64" s="362"/>
      <c r="F64" s="331"/>
      <c r="G64" s="317"/>
      <c r="H64" s="422" t="s">
        <v>1</v>
      </c>
      <c r="I64" s="422"/>
      <c r="J64" s="422"/>
      <c r="K64" s="318"/>
      <c r="L64" s="422" t="s">
        <v>97</v>
      </c>
      <c r="M64" s="422"/>
      <c r="N64" s="422"/>
    </row>
    <row r="65" spans="1:14" ht="16.5" customHeight="1" x14ac:dyDescent="0.2">
      <c r="A65" s="362"/>
      <c r="B65" s="362"/>
      <c r="C65" s="362"/>
      <c r="D65" s="362"/>
      <c r="E65" s="362"/>
      <c r="F65" s="315"/>
      <c r="G65" s="315"/>
      <c r="H65" s="423" t="s">
        <v>58</v>
      </c>
      <c r="I65" s="423"/>
      <c r="J65" s="423"/>
      <c r="K65" s="355"/>
      <c r="L65" s="423" t="s">
        <v>58</v>
      </c>
      <c r="M65" s="423"/>
      <c r="N65" s="423"/>
    </row>
    <row r="66" spans="1:14" ht="16.5" customHeight="1" x14ac:dyDescent="0.2">
      <c r="A66" s="362"/>
      <c r="B66" s="362"/>
      <c r="C66" s="362"/>
      <c r="D66" s="362"/>
      <c r="E66" s="362"/>
      <c r="F66" s="315"/>
      <c r="G66" s="315"/>
      <c r="H66" s="180" t="s">
        <v>56</v>
      </c>
      <c r="I66" s="180"/>
      <c r="J66" s="180" t="s">
        <v>56</v>
      </c>
      <c r="K66" s="180"/>
      <c r="L66" s="180" t="s">
        <v>56</v>
      </c>
      <c r="M66" s="180"/>
      <c r="N66" s="180" t="s">
        <v>56</v>
      </c>
    </row>
    <row r="67" spans="1:14" ht="16.5" customHeight="1" x14ac:dyDescent="0.2">
      <c r="A67" s="362"/>
      <c r="B67" s="362"/>
      <c r="C67" s="362"/>
      <c r="D67" s="362"/>
      <c r="E67" s="362"/>
      <c r="F67" s="315"/>
      <c r="G67" s="315"/>
      <c r="H67" s="156" t="s">
        <v>265</v>
      </c>
      <c r="I67" s="162"/>
      <c r="J67" s="156" t="s">
        <v>265</v>
      </c>
      <c r="K67" s="162"/>
      <c r="L67" s="156" t="s">
        <v>265</v>
      </c>
      <c r="M67" s="162"/>
      <c r="N67" s="156" t="s">
        <v>265</v>
      </c>
    </row>
    <row r="68" spans="1:14" ht="16.5" customHeight="1" x14ac:dyDescent="0.2">
      <c r="A68" s="362"/>
      <c r="B68" s="362"/>
      <c r="C68" s="362"/>
      <c r="D68" s="362"/>
      <c r="E68" s="362"/>
      <c r="F68" s="332"/>
      <c r="G68" s="315"/>
      <c r="H68" s="102" t="s">
        <v>148</v>
      </c>
      <c r="I68" s="318"/>
      <c r="J68" s="102" t="s">
        <v>121</v>
      </c>
      <c r="K68" s="318"/>
      <c r="L68" s="102" t="s">
        <v>148</v>
      </c>
      <c r="M68" s="318"/>
      <c r="N68" s="102" t="s">
        <v>121</v>
      </c>
    </row>
    <row r="69" spans="1:14" ht="16.5" customHeight="1" x14ac:dyDescent="0.2">
      <c r="A69" s="362"/>
      <c r="B69" s="362"/>
      <c r="C69" s="362"/>
      <c r="D69" s="362"/>
      <c r="E69" s="362"/>
      <c r="F69" s="333"/>
      <c r="G69" s="316"/>
      <c r="H69" s="181" t="s">
        <v>5</v>
      </c>
      <c r="I69" s="180"/>
      <c r="J69" s="181" t="s">
        <v>5</v>
      </c>
      <c r="K69" s="180"/>
      <c r="L69" s="181" t="s">
        <v>5</v>
      </c>
      <c r="M69" s="180"/>
      <c r="N69" s="181" t="s">
        <v>5</v>
      </c>
    </row>
    <row r="70" spans="1:14" ht="16.5" customHeight="1" x14ac:dyDescent="0.2">
      <c r="A70" s="362"/>
      <c r="B70" s="362"/>
      <c r="C70" s="362"/>
      <c r="D70" s="362"/>
      <c r="E70" s="362"/>
      <c r="F70" s="362"/>
      <c r="G70" s="362"/>
      <c r="H70" s="172"/>
      <c r="I70" s="171"/>
      <c r="J70" s="183"/>
      <c r="K70" s="171"/>
      <c r="L70" s="172"/>
      <c r="M70" s="362"/>
      <c r="N70" s="362"/>
    </row>
    <row r="71" spans="1:14" s="261" customFormat="1" ht="16.5" customHeight="1" x14ac:dyDescent="0.2">
      <c r="A71" s="168" t="s">
        <v>108</v>
      </c>
      <c r="B71" s="296"/>
      <c r="C71" s="296"/>
      <c r="D71" s="296"/>
      <c r="E71" s="296"/>
      <c r="F71" s="333"/>
      <c r="G71" s="165"/>
      <c r="H71" s="172"/>
      <c r="I71" s="171"/>
      <c r="J71" s="183"/>
      <c r="K71" s="171"/>
      <c r="L71" s="172"/>
      <c r="M71" s="171"/>
      <c r="N71" s="183"/>
    </row>
    <row r="72" spans="1:14" s="261" customFormat="1" ht="16.5" customHeight="1" x14ac:dyDescent="0.2">
      <c r="A72" s="168"/>
      <c r="B72" s="296"/>
      <c r="C72" s="296"/>
      <c r="D72" s="296"/>
      <c r="E72" s="296"/>
      <c r="F72" s="191"/>
      <c r="G72" s="165"/>
      <c r="H72" s="172"/>
      <c r="I72" s="171"/>
      <c r="J72" s="183"/>
      <c r="K72" s="171"/>
      <c r="L72" s="172"/>
      <c r="M72" s="171"/>
      <c r="N72" s="183"/>
    </row>
    <row r="73" spans="1:14" s="261" customFormat="1" ht="16.5" customHeight="1" thickBot="1" x14ac:dyDescent="0.25">
      <c r="A73" s="261" t="s">
        <v>66</v>
      </c>
      <c r="B73" s="296"/>
      <c r="C73" s="296"/>
      <c r="D73" s="296"/>
      <c r="E73" s="296"/>
      <c r="F73" s="191"/>
      <c r="G73" s="165"/>
      <c r="H73" s="175">
        <v>935504</v>
      </c>
      <c r="I73" s="176"/>
      <c r="J73" s="186">
        <v>1238292</v>
      </c>
      <c r="K73" s="176"/>
      <c r="L73" s="174">
        <v>841423</v>
      </c>
      <c r="M73" s="176"/>
      <c r="N73" s="185">
        <v>225440</v>
      </c>
    </row>
    <row r="74" spans="1:14" s="261" customFormat="1" ht="16.5" customHeight="1" thickTop="1" x14ac:dyDescent="0.2">
      <c r="A74" s="168"/>
      <c r="B74" s="296"/>
      <c r="C74" s="296"/>
      <c r="D74" s="296"/>
      <c r="E74" s="296"/>
      <c r="F74" s="191"/>
      <c r="G74" s="165"/>
      <c r="H74" s="301"/>
      <c r="I74" s="297"/>
      <c r="J74" s="302"/>
      <c r="K74" s="297"/>
      <c r="L74" s="301"/>
      <c r="M74" s="297"/>
      <c r="N74" s="302"/>
    </row>
    <row r="75" spans="1:14" s="261" customFormat="1" ht="16.5" customHeight="1" thickBot="1" x14ac:dyDescent="0.25">
      <c r="A75" s="261" t="s">
        <v>50</v>
      </c>
      <c r="B75" s="296"/>
      <c r="C75" s="296"/>
      <c r="D75" s="296"/>
      <c r="E75" s="296"/>
      <c r="F75" s="191"/>
      <c r="G75" s="165"/>
      <c r="H75" s="175">
        <v>90</v>
      </c>
      <c r="I75" s="173"/>
      <c r="J75" s="186">
        <v>112</v>
      </c>
      <c r="K75" s="310"/>
      <c r="L75" s="175">
        <v>0</v>
      </c>
      <c r="M75" s="171"/>
      <c r="N75" s="311">
        <v>0</v>
      </c>
    </row>
    <row r="76" spans="1:14" s="261" customFormat="1" ht="16.5" customHeight="1" thickTop="1" x14ac:dyDescent="0.2">
      <c r="B76" s="296"/>
      <c r="C76" s="296"/>
      <c r="D76" s="296"/>
      <c r="E76" s="296"/>
      <c r="F76" s="191"/>
      <c r="G76" s="165"/>
      <c r="H76" s="312"/>
      <c r="I76" s="171"/>
      <c r="J76" s="313"/>
      <c r="K76" s="171"/>
      <c r="L76" s="312"/>
      <c r="M76" s="171"/>
      <c r="N76" s="313"/>
    </row>
    <row r="77" spans="1:14" s="261" customFormat="1" ht="16.5" customHeight="1" x14ac:dyDescent="0.2">
      <c r="A77" s="168" t="s">
        <v>109</v>
      </c>
      <c r="B77" s="296"/>
      <c r="C77" s="296"/>
      <c r="D77" s="296"/>
      <c r="E77" s="296"/>
      <c r="F77" s="191"/>
      <c r="G77" s="165"/>
      <c r="H77" s="312"/>
      <c r="I77" s="171"/>
      <c r="J77" s="313"/>
      <c r="K77" s="171"/>
      <c r="L77" s="312"/>
      <c r="M77" s="171"/>
      <c r="N77" s="313"/>
    </row>
    <row r="78" spans="1:14" s="261" customFormat="1" ht="16.5" customHeight="1" x14ac:dyDescent="0.2">
      <c r="B78" s="296"/>
      <c r="C78" s="296"/>
      <c r="D78" s="296"/>
      <c r="E78" s="296"/>
      <c r="F78" s="191"/>
      <c r="G78" s="165"/>
      <c r="H78" s="312"/>
      <c r="I78" s="171"/>
      <c r="J78" s="313"/>
      <c r="K78" s="171"/>
      <c r="L78" s="312"/>
      <c r="M78" s="171"/>
      <c r="N78" s="313"/>
    </row>
    <row r="79" spans="1:14" s="261" customFormat="1" ht="16.5" customHeight="1" thickBot="1" x14ac:dyDescent="0.25">
      <c r="A79" s="261" t="s">
        <v>66</v>
      </c>
      <c r="B79" s="296"/>
      <c r="C79" s="296"/>
      <c r="D79" s="296"/>
      <c r="E79" s="296"/>
      <c r="F79" s="191"/>
      <c r="G79" s="165"/>
      <c r="H79" s="175">
        <v>933191</v>
      </c>
      <c r="I79" s="173"/>
      <c r="J79" s="186">
        <v>1238292</v>
      </c>
      <c r="K79" s="173"/>
      <c r="L79" s="174">
        <v>841423</v>
      </c>
      <c r="M79" s="173"/>
      <c r="N79" s="185">
        <v>225440</v>
      </c>
    </row>
    <row r="80" spans="1:14" s="261" customFormat="1" ht="16.5" customHeight="1" thickTop="1" x14ac:dyDescent="0.2">
      <c r="A80" s="168"/>
      <c r="B80" s="296"/>
      <c r="C80" s="296"/>
      <c r="D80" s="296"/>
      <c r="E80" s="296"/>
      <c r="F80" s="191"/>
      <c r="G80" s="165"/>
      <c r="H80" s="301"/>
      <c r="I80" s="298"/>
      <c r="J80" s="302"/>
      <c r="K80" s="298"/>
      <c r="L80" s="314"/>
      <c r="M80" s="298"/>
      <c r="N80" s="299"/>
    </row>
    <row r="81" spans="1:14" s="261" customFormat="1" ht="16.5" customHeight="1" thickBot="1" x14ac:dyDescent="0.25">
      <c r="A81" s="261" t="s">
        <v>50</v>
      </c>
      <c r="B81" s="296"/>
      <c r="C81" s="296"/>
      <c r="D81" s="296"/>
      <c r="E81" s="296"/>
      <c r="F81" s="191"/>
      <c r="G81" s="165"/>
      <c r="H81" s="175">
        <v>90</v>
      </c>
      <c r="I81" s="173"/>
      <c r="J81" s="186">
        <v>112</v>
      </c>
      <c r="K81" s="173"/>
      <c r="L81" s="175">
        <v>0</v>
      </c>
      <c r="M81" s="173"/>
      <c r="N81" s="186">
        <v>0</v>
      </c>
    </row>
    <row r="82" spans="1:14" s="261" customFormat="1" ht="16.5" customHeight="1" thickTop="1" x14ac:dyDescent="0.2">
      <c r="B82" s="296"/>
      <c r="C82" s="296"/>
      <c r="D82" s="296"/>
      <c r="E82" s="296"/>
      <c r="F82" s="191"/>
      <c r="G82" s="165"/>
      <c r="H82" s="172"/>
      <c r="I82" s="171"/>
      <c r="J82" s="183"/>
      <c r="K82" s="171"/>
      <c r="L82" s="172"/>
      <c r="M82" s="171"/>
      <c r="N82" s="183"/>
    </row>
    <row r="83" spans="1:14" s="261" customFormat="1" ht="16.5" customHeight="1" x14ac:dyDescent="0.2">
      <c r="A83" s="168" t="s">
        <v>110</v>
      </c>
      <c r="B83" s="296"/>
      <c r="C83" s="296"/>
      <c r="D83" s="296"/>
      <c r="E83" s="296"/>
      <c r="F83" s="267"/>
      <c r="G83" s="165"/>
      <c r="H83" s="172"/>
      <c r="I83" s="171"/>
      <c r="J83" s="183"/>
      <c r="K83" s="171"/>
      <c r="L83" s="172"/>
      <c r="M83" s="171"/>
      <c r="N83" s="183"/>
    </row>
    <row r="84" spans="1:14" s="261" customFormat="1" ht="16.5" customHeight="1" x14ac:dyDescent="0.2">
      <c r="A84" s="168"/>
      <c r="B84" s="296"/>
      <c r="C84" s="296"/>
      <c r="D84" s="296"/>
      <c r="E84" s="296"/>
      <c r="F84" s="191"/>
      <c r="G84" s="165"/>
      <c r="H84" s="172"/>
      <c r="I84" s="171"/>
      <c r="J84" s="183"/>
      <c r="K84" s="171"/>
      <c r="L84" s="172"/>
      <c r="M84" s="171"/>
      <c r="N84" s="183"/>
    </row>
    <row r="85" spans="1:14" s="261" customFormat="1" ht="16.5" customHeight="1" thickBot="1" x14ac:dyDescent="0.25">
      <c r="A85" s="261" t="s">
        <v>111</v>
      </c>
      <c r="F85" s="267"/>
      <c r="H85" s="338">
        <v>0.68</v>
      </c>
      <c r="I85" s="339"/>
      <c r="J85" s="340">
        <v>0.9</v>
      </c>
      <c r="K85" s="339"/>
      <c r="L85" s="338">
        <v>0.61</v>
      </c>
      <c r="M85" s="339"/>
      <c r="N85" s="340">
        <v>0.16</v>
      </c>
    </row>
    <row r="86" spans="1:14" s="414" customFormat="1" ht="16.5" customHeight="1" thickTop="1" x14ac:dyDescent="0.2">
      <c r="A86" s="168"/>
      <c r="B86" s="410"/>
      <c r="C86" s="410"/>
      <c r="D86" s="410"/>
      <c r="E86" s="410"/>
      <c r="F86" s="191"/>
      <c r="G86" s="165"/>
      <c r="H86" s="411"/>
      <c r="I86" s="412"/>
      <c r="J86" s="413"/>
      <c r="K86" s="412"/>
      <c r="L86" s="411"/>
      <c r="M86" s="412"/>
      <c r="N86" s="413"/>
    </row>
    <row r="87" spans="1:14" s="414" customFormat="1" ht="16.5" customHeight="1" thickBot="1" x14ac:dyDescent="0.25">
      <c r="A87" s="414" t="s">
        <v>299</v>
      </c>
      <c r="F87" s="415"/>
      <c r="H87" s="416">
        <v>0.68</v>
      </c>
      <c r="I87" s="417"/>
      <c r="J87" s="185">
        <v>0</v>
      </c>
      <c r="K87" s="417"/>
      <c r="L87" s="416">
        <v>0.61</v>
      </c>
      <c r="M87" s="417"/>
      <c r="N87" s="186">
        <v>0</v>
      </c>
    </row>
    <row r="88" spans="1:14" s="261" customFormat="1" ht="16.5" customHeight="1" thickTop="1" x14ac:dyDescent="0.2">
      <c r="B88" s="170"/>
      <c r="C88" s="170"/>
      <c r="D88" s="165"/>
      <c r="E88" s="165"/>
      <c r="F88" s="267"/>
      <c r="H88" s="177"/>
      <c r="I88" s="177"/>
      <c r="J88" s="187"/>
      <c r="K88" s="177"/>
      <c r="L88" s="177"/>
      <c r="M88" s="177"/>
      <c r="N88" s="187"/>
    </row>
    <row r="89" spans="1:14" s="261" customFormat="1" ht="16.5" customHeight="1" x14ac:dyDescent="0.2">
      <c r="B89" s="170"/>
      <c r="C89" s="170"/>
      <c r="D89" s="165"/>
      <c r="E89" s="165"/>
      <c r="F89" s="267"/>
      <c r="H89" s="177"/>
      <c r="I89" s="177"/>
      <c r="J89" s="187"/>
      <c r="K89" s="177"/>
      <c r="L89" s="177"/>
      <c r="M89" s="177"/>
      <c r="N89" s="187"/>
    </row>
    <row r="90" spans="1:14" s="261" customFormat="1" ht="16.5" customHeight="1" x14ac:dyDescent="0.2">
      <c r="B90" s="170"/>
      <c r="C90" s="170"/>
      <c r="D90" s="165"/>
      <c r="E90" s="165"/>
      <c r="F90" s="267"/>
      <c r="H90" s="177"/>
      <c r="I90" s="177"/>
      <c r="J90" s="187"/>
      <c r="K90" s="177"/>
      <c r="L90" s="177"/>
      <c r="M90" s="177"/>
      <c r="N90" s="187"/>
    </row>
    <row r="91" spans="1:14" s="261" customFormat="1" ht="16.5" customHeight="1" x14ac:dyDescent="0.2">
      <c r="B91" s="170"/>
      <c r="C91" s="170"/>
      <c r="D91" s="165"/>
      <c r="E91" s="165"/>
      <c r="F91" s="267"/>
      <c r="H91" s="177"/>
      <c r="I91" s="177"/>
      <c r="J91" s="187"/>
      <c r="K91" s="177"/>
      <c r="L91" s="177"/>
      <c r="M91" s="177"/>
      <c r="N91" s="187"/>
    </row>
    <row r="92" spans="1:14" s="261" customFormat="1" ht="16.5" customHeight="1" x14ac:dyDescent="0.2">
      <c r="B92" s="170"/>
      <c r="C92" s="170"/>
      <c r="D92" s="165"/>
      <c r="E92" s="165"/>
      <c r="F92" s="267"/>
      <c r="H92" s="177"/>
      <c r="I92" s="177"/>
      <c r="J92" s="187"/>
      <c r="K92" s="177"/>
      <c r="L92" s="177"/>
      <c r="M92" s="177"/>
      <c r="N92" s="187"/>
    </row>
    <row r="93" spans="1:14" s="261" customFormat="1" ht="16.5" customHeight="1" x14ac:dyDescent="0.2">
      <c r="B93" s="170"/>
      <c r="C93" s="170"/>
      <c r="D93" s="165"/>
      <c r="E93" s="165"/>
      <c r="F93" s="267"/>
      <c r="H93" s="177"/>
      <c r="I93" s="177"/>
      <c r="J93" s="187"/>
      <c r="K93" s="177"/>
      <c r="L93" s="177"/>
      <c r="M93" s="177"/>
      <c r="N93" s="187"/>
    </row>
    <row r="94" spans="1:14" s="261" customFormat="1" ht="16.5" customHeight="1" x14ac:dyDescent="0.2">
      <c r="B94" s="170"/>
      <c r="C94" s="170"/>
      <c r="D94" s="165"/>
      <c r="E94" s="165"/>
      <c r="F94" s="267"/>
      <c r="H94" s="177"/>
      <c r="I94" s="177"/>
      <c r="J94" s="187"/>
      <c r="K94" s="177"/>
      <c r="L94" s="177"/>
      <c r="M94" s="177"/>
      <c r="N94" s="187"/>
    </row>
    <row r="95" spans="1:14" s="261" customFormat="1" ht="16.5" customHeight="1" x14ac:dyDescent="0.2">
      <c r="B95" s="170"/>
      <c r="C95" s="170"/>
      <c r="D95" s="165"/>
      <c r="E95" s="165"/>
      <c r="F95" s="267"/>
      <c r="H95" s="177"/>
      <c r="I95" s="177"/>
      <c r="J95" s="187"/>
      <c r="K95" s="177"/>
      <c r="L95" s="177"/>
      <c r="M95" s="177"/>
      <c r="N95" s="187"/>
    </row>
    <row r="96" spans="1:14" s="261" customFormat="1" ht="16.5" customHeight="1" x14ac:dyDescent="0.2">
      <c r="B96" s="170"/>
      <c r="C96" s="170"/>
      <c r="D96" s="165"/>
      <c r="E96" s="165"/>
      <c r="F96" s="267"/>
      <c r="H96" s="177"/>
      <c r="I96" s="177"/>
      <c r="J96" s="187"/>
      <c r="K96" s="177"/>
      <c r="L96" s="177"/>
      <c r="M96" s="177"/>
      <c r="N96" s="187"/>
    </row>
    <row r="97" spans="1:14" s="261" customFormat="1" ht="16.5" customHeight="1" x14ac:dyDescent="0.2">
      <c r="B97" s="170"/>
      <c r="C97" s="170"/>
      <c r="D97" s="165"/>
      <c r="E97" s="165"/>
      <c r="F97" s="267"/>
      <c r="H97" s="177"/>
      <c r="I97" s="177"/>
      <c r="J97" s="187"/>
      <c r="K97" s="177"/>
      <c r="L97" s="177"/>
      <c r="M97" s="177"/>
      <c r="N97" s="187"/>
    </row>
    <row r="98" spans="1:14" s="261" customFormat="1" ht="16.5" customHeight="1" x14ac:dyDescent="0.2">
      <c r="B98" s="170"/>
      <c r="C98" s="170"/>
      <c r="D98" s="165"/>
      <c r="E98" s="165"/>
      <c r="F98" s="267"/>
      <c r="H98" s="177"/>
      <c r="I98" s="177"/>
      <c r="J98" s="187"/>
      <c r="K98" s="177"/>
      <c r="L98" s="177"/>
      <c r="M98" s="177"/>
      <c r="N98" s="187"/>
    </row>
    <row r="99" spans="1:14" s="261" customFormat="1" ht="16.5" customHeight="1" x14ac:dyDescent="0.2">
      <c r="B99" s="170"/>
      <c r="C99" s="170"/>
      <c r="D99" s="165"/>
      <c r="E99" s="165"/>
      <c r="F99" s="267"/>
      <c r="H99" s="177"/>
      <c r="I99" s="177"/>
      <c r="J99" s="187"/>
      <c r="K99" s="177"/>
      <c r="L99" s="177"/>
      <c r="M99" s="177"/>
      <c r="N99" s="187"/>
    </row>
    <row r="100" spans="1:14" s="261" customFormat="1" ht="16.149999999999999" customHeight="1" x14ac:dyDescent="0.2">
      <c r="B100" s="170"/>
      <c r="C100" s="170"/>
      <c r="D100" s="165"/>
      <c r="E100" s="165"/>
      <c r="F100" s="267"/>
      <c r="H100" s="177"/>
      <c r="I100" s="177"/>
      <c r="J100" s="187"/>
      <c r="K100" s="177"/>
      <c r="L100" s="177"/>
      <c r="M100" s="177"/>
      <c r="N100" s="187"/>
    </row>
    <row r="101" spans="1:14" s="261" customFormat="1" ht="16.149999999999999" customHeight="1" x14ac:dyDescent="0.2">
      <c r="B101" s="170"/>
      <c r="C101" s="170"/>
      <c r="D101" s="165"/>
      <c r="E101" s="165"/>
      <c r="F101" s="267"/>
      <c r="H101" s="177"/>
      <c r="I101" s="177"/>
      <c r="J101" s="187"/>
      <c r="K101" s="177"/>
      <c r="L101" s="177"/>
      <c r="M101" s="177"/>
      <c r="N101" s="187"/>
    </row>
    <row r="102" spans="1:14" s="261" customFormat="1" ht="16.149999999999999" customHeight="1" x14ac:dyDescent="0.2">
      <c r="B102" s="170"/>
      <c r="C102" s="170"/>
      <c r="D102" s="165"/>
      <c r="E102" s="165"/>
      <c r="F102" s="267"/>
      <c r="H102" s="177"/>
      <c r="I102" s="177"/>
      <c r="J102" s="187"/>
      <c r="K102" s="177"/>
      <c r="L102" s="177"/>
      <c r="M102" s="177"/>
      <c r="N102" s="187"/>
    </row>
    <row r="103" spans="1:14" s="261" customFormat="1" ht="16.149999999999999" customHeight="1" x14ac:dyDescent="0.2">
      <c r="B103" s="170"/>
      <c r="C103" s="170"/>
      <c r="D103" s="165"/>
      <c r="E103" s="165"/>
      <c r="F103" s="267"/>
      <c r="H103" s="177"/>
      <c r="I103" s="177"/>
      <c r="J103" s="187"/>
      <c r="K103" s="177"/>
      <c r="L103" s="177"/>
      <c r="M103" s="177"/>
      <c r="N103" s="187"/>
    </row>
    <row r="104" spans="1:14" s="261" customFormat="1" ht="18.75" customHeight="1" x14ac:dyDescent="0.2">
      <c r="B104" s="170"/>
      <c r="C104" s="170"/>
      <c r="D104" s="165"/>
      <c r="E104" s="165"/>
      <c r="F104" s="267"/>
      <c r="H104" s="177"/>
      <c r="I104" s="177"/>
      <c r="J104" s="187"/>
      <c r="K104" s="177"/>
      <c r="L104" s="177"/>
      <c r="M104" s="177"/>
      <c r="N104" s="187"/>
    </row>
    <row r="105" spans="1:14" s="261" customFormat="1" ht="18.75" customHeight="1" x14ac:dyDescent="0.2">
      <c r="B105" s="170"/>
      <c r="C105" s="170"/>
      <c r="D105" s="165"/>
      <c r="E105" s="165"/>
      <c r="F105" s="267"/>
      <c r="H105" s="177"/>
      <c r="I105" s="177"/>
      <c r="J105" s="187"/>
      <c r="K105" s="177"/>
      <c r="L105" s="177"/>
      <c r="M105" s="177"/>
      <c r="N105" s="187"/>
    </row>
    <row r="106" spans="1:14" s="261" customFormat="1" ht="18.75" customHeight="1" x14ac:dyDescent="0.2">
      <c r="B106" s="170"/>
      <c r="C106" s="170"/>
      <c r="D106" s="165"/>
      <c r="E106" s="165"/>
      <c r="F106" s="267"/>
      <c r="H106" s="177"/>
      <c r="I106" s="177"/>
      <c r="J106" s="187"/>
      <c r="K106" s="177"/>
      <c r="L106" s="177"/>
      <c r="M106" s="177"/>
      <c r="N106" s="187"/>
    </row>
    <row r="107" spans="1:14" ht="21.4" customHeight="1" x14ac:dyDescent="0.2">
      <c r="B107" s="178"/>
      <c r="C107" s="178"/>
      <c r="D107" s="179"/>
      <c r="E107" s="179"/>
      <c r="H107" s="310"/>
      <c r="I107" s="310"/>
      <c r="J107" s="313"/>
      <c r="K107" s="310"/>
      <c r="L107" s="310"/>
      <c r="M107" s="177"/>
      <c r="N107" s="313"/>
    </row>
    <row r="108" spans="1:14" ht="17.45" customHeight="1" x14ac:dyDescent="0.2">
      <c r="B108" s="178"/>
      <c r="C108" s="178"/>
      <c r="D108" s="179"/>
      <c r="E108" s="179"/>
      <c r="H108" s="310"/>
      <c r="I108" s="310"/>
      <c r="J108" s="313"/>
      <c r="K108" s="310"/>
      <c r="L108" s="310"/>
      <c r="M108" s="177"/>
      <c r="N108" s="313"/>
    </row>
    <row r="109" spans="1:14" ht="12.75" customHeight="1" x14ac:dyDescent="0.2">
      <c r="B109" s="178"/>
      <c r="C109" s="178"/>
      <c r="D109" s="179"/>
      <c r="E109" s="179"/>
      <c r="H109" s="310"/>
      <c r="I109" s="310"/>
      <c r="J109" s="313"/>
      <c r="K109" s="310"/>
      <c r="L109" s="310"/>
      <c r="M109" s="177"/>
      <c r="N109" s="313"/>
    </row>
    <row r="110" spans="1:14" ht="21.95" customHeight="1" x14ac:dyDescent="0.2">
      <c r="A110" s="161" t="str">
        <f>'2-4'!A61</f>
        <v>The accompanying notes on pages 14 to 44 are an integral part of the interim financial information.</v>
      </c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</row>
  </sheetData>
  <mergeCells count="8">
    <mergeCell ref="H65:J65"/>
    <mergeCell ref="L65:N65"/>
    <mergeCell ref="H6:J6"/>
    <mergeCell ref="L6:N6"/>
    <mergeCell ref="H7:J7"/>
    <mergeCell ref="L7:N7"/>
    <mergeCell ref="H64:J64"/>
    <mergeCell ref="L64:N64"/>
  </mergeCells>
  <phoneticPr fontId="0" type="noConversion"/>
  <pageMargins left="0.8" right="0.5" top="0.5" bottom="0.6" header="0.49" footer="0.4"/>
  <pageSetup paperSize="9" scale="97" firstPageNumber="7" fitToWidth="0" fitToHeight="0" orientation="portrait" useFirstPageNumber="1" horizontalDpi="1200" verticalDpi="1200" r:id="rId1"/>
  <headerFooter>
    <oddFooter>&amp;R&amp;9&amp;P</oddFooter>
  </headerFooter>
  <rowBreaks count="1" manualBreakCount="1">
    <brk id="58" max="13" man="1"/>
  </rowBreaks>
  <ignoredErrors>
    <ignoredError sqref="H10:N10 H68:N6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9"/>
  <sheetViews>
    <sheetView topLeftCell="A6" zoomScale="115" zoomScaleNormal="115" zoomScaleSheetLayoutView="100" workbookViewId="0">
      <selection activeCell="R17" sqref="R17"/>
    </sheetView>
  </sheetViews>
  <sheetFormatPr defaultColWidth="9.33203125" defaultRowHeight="16.149999999999999" customHeight="1" x14ac:dyDescent="0.2"/>
  <cols>
    <col min="1" max="1" width="43.83203125" style="365" customWidth="1"/>
    <col min="2" max="2" width="4.5" style="386" customWidth="1"/>
    <col min="3" max="3" width="0.6640625" style="386" customWidth="1"/>
    <col min="4" max="4" width="12.6640625" style="366" customWidth="1"/>
    <col min="5" max="5" width="0.6640625" style="366" customWidth="1"/>
    <col min="6" max="6" width="9.83203125" style="366" customWidth="1"/>
    <col min="7" max="7" width="0.6640625" style="366" customWidth="1"/>
    <col min="8" max="8" width="13.33203125" style="366" customWidth="1"/>
    <col min="9" max="9" width="0.6640625" style="366" customWidth="1"/>
    <col min="10" max="10" width="14.6640625" style="366" customWidth="1"/>
    <col min="11" max="11" width="0.6640625" style="366" customWidth="1"/>
    <col min="12" max="12" width="16.6640625" style="366" customWidth="1"/>
    <col min="13" max="13" width="0.6640625" style="366" customWidth="1"/>
    <col min="14" max="14" width="26.33203125" style="366" customWidth="1"/>
    <col min="15" max="15" width="0.6640625" style="366" customWidth="1"/>
    <col min="16" max="16" width="20.33203125" style="366" customWidth="1"/>
    <col min="17" max="17" width="0.6640625" style="403" customWidth="1"/>
    <col min="18" max="18" width="20.6640625" style="366" customWidth="1"/>
    <col min="19" max="19" width="0.6640625" style="366" customWidth="1"/>
    <col min="20" max="20" width="13.33203125" style="366" customWidth="1"/>
    <col min="21" max="21" width="0.6640625" style="366" customWidth="1"/>
    <col min="22" max="22" width="14.6640625" style="364" customWidth="1"/>
    <col min="23" max="23" width="0.6640625" style="366" customWidth="1"/>
    <col min="24" max="24" width="11.83203125" style="366" customWidth="1"/>
    <col min="25" max="25" width="9.33203125" style="364"/>
    <col min="26" max="16384" width="9.33203125" style="341"/>
  </cols>
  <sheetData>
    <row r="1" spans="1:24" ht="16.149999999999999" customHeight="1" x14ac:dyDescent="0.2">
      <c r="A1" s="196" t="s">
        <v>0</v>
      </c>
      <c r="B1" s="234"/>
      <c r="C1" s="234"/>
    </row>
    <row r="2" spans="1:24" ht="16.149999999999999" customHeight="1" x14ac:dyDescent="0.2">
      <c r="A2" s="202" t="s">
        <v>134</v>
      </c>
      <c r="B2" s="234"/>
      <c r="C2" s="234"/>
    </row>
    <row r="3" spans="1:24" ht="16.149999999999999" customHeight="1" x14ac:dyDescent="0.2">
      <c r="A3" s="203" t="str">
        <f>'P&amp;L 7-8(9M)'!A3</f>
        <v>For the nine-month period ended 30 September 2021</v>
      </c>
      <c r="B3" s="405"/>
      <c r="C3" s="405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R3" s="406"/>
      <c r="S3" s="406"/>
      <c r="T3" s="406"/>
      <c r="U3" s="406"/>
      <c r="V3" s="407"/>
      <c r="W3" s="406"/>
      <c r="X3" s="406"/>
    </row>
    <row r="4" spans="1:24" ht="16.149999999999999" customHeight="1" x14ac:dyDescent="0.2">
      <c r="A4" s="408"/>
      <c r="B4" s="234"/>
      <c r="C4" s="234"/>
    </row>
    <row r="5" spans="1:24" ht="16.149999999999999" customHeight="1" x14ac:dyDescent="0.2">
      <c r="A5" s="232"/>
      <c r="B5" s="234"/>
      <c r="C5" s="234"/>
    </row>
    <row r="6" spans="1:24" ht="16.149999999999999" customHeight="1" x14ac:dyDescent="0.2">
      <c r="A6" s="232"/>
      <c r="B6" s="233"/>
      <c r="C6" s="233"/>
      <c r="D6" s="428" t="s">
        <v>62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8"/>
      <c r="W6" s="428"/>
      <c r="X6" s="428"/>
    </row>
    <row r="7" spans="1:24" ht="16.149999999999999" customHeight="1" x14ac:dyDescent="0.2">
      <c r="A7" s="232"/>
      <c r="B7" s="233"/>
      <c r="C7" s="233"/>
      <c r="D7" s="429" t="s">
        <v>54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364"/>
      <c r="W7" s="364"/>
      <c r="X7" s="364"/>
    </row>
    <row r="8" spans="1:24" ht="16.149999999999999" customHeight="1" x14ac:dyDescent="0.2">
      <c r="B8" s="341"/>
      <c r="C8" s="234"/>
      <c r="D8" s="235"/>
      <c r="E8" s="236"/>
      <c r="F8" s="236"/>
      <c r="G8" s="235"/>
      <c r="L8" s="429" t="s">
        <v>187</v>
      </c>
      <c r="M8" s="429"/>
      <c r="N8" s="429"/>
      <c r="O8" s="429"/>
      <c r="P8" s="429"/>
      <c r="Q8" s="429"/>
      <c r="R8" s="429"/>
      <c r="S8" s="236"/>
    </row>
    <row r="9" spans="1:24" ht="16.149999999999999" customHeight="1" x14ac:dyDescent="0.2">
      <c r="B9" s="341"/>
      <c r="C9" s="234"/>
      <c r="D9" s="235"/>
      <c r="E9" s="236"/>
      <c r="F9" s="236"/>
      <c r="G9" s="235"/>
      <c r="L9" s="430" t="s">
        <v>164</v>
      </c>
      <c r="M9" s="430"/>
      <c r="N9" s="430"/>
      <c r="O9" s="430"/>
      <c r="P9" s="430"/>
      <c r="Q9" s="430"/>
      <c r="R9" s="430"/>
      <c r="S9" s="236"/>
    </row>
    <row r="10" spans="1:24" ht="16.149999999999999" customHeight="1" x14ac:dyDescent="0.2">
      <c r="B10" s="341"/>
      <c r="C10" s="234"/>
      <c r="D10" s="235"/>
      <c r="E10" s="236"/>
      <c r="F10" s="236"/>
      <c r="G10" s="235"/>
      <c r="L10" s="238" t="s">
        <v>94</v>
      </c>
      <c r="M10" s="237"/>
      <c r="N10" s="238" t="s">
        <v>137</v>
      </c>
      <c r="O10" s="238"/>
      <c r="P10" s="238"/>
      <c r="Q10" s="269"/>
      <c r="R10" s="238"/>
      <c r="S10" s="236"/>
    </row>
    <row r="11" spans="1:24" ht="16.149999999999999" customHeight="1" x14ac:dyDescent="0.2">
      <c r="B11" s="341"/>
      <c r="C11" s="234"/>
      <c r="D11" s="235" t="s">
        <v>250</v>
      </c>
      <c r="E11" s="235"/>
      <c r="F11" s="235"/>
      <c r="G11" s="235"/>
      <c r="H11" s="428" t="s">
        <v>16</v>
      </c>
      <c r="I11" s="428"/>
      <c r="J11" s="428"/>
      <c r="K11" s="236"/>
      <c r="L11" s="238" t="s">
        <v>262</v>
      </c>
      <c r="M11" s="238"/>
      <c r="N11" s="238" t="s">
        <v>293</v>
      </c>
      <c r="O11" s="341"/>
      <c r="P11" s="341"/>
      <c r="Q11" s="367"/>
      <c r="R11" s="238" t="s">
        <v>214</v>
      </c>
      <c r="S11" s="235"/>
      <c r="T11" s="236"/>
      <c r="U11" s="235"/>
      <c r="V11" s="235"/>
      <c r="W11" s="235"/>
      <c r="X11" s="235"/>
    </row>
    <row r="12" spans="1:24" ht="16.149999999999999" customHeight="1" x14ac:dyDescent="0.2">
      <c r="B12" s="341"/>
      <c r="C12" s="234"/>
      <c r="D12" s="235" t="s">
        <v>46</v>
      </c>
      <c r="E12" s="235"/>
      <c r="F12" s="235" t="s">
        <v>7</v>
      </c>
      <c r="G12" s="235"/>
      <c r="H12" s="235" t="s">
        <v>70</v>
      </c>
      <c r="I12" s="235"/>
      <c r="J12" s="235"/>
      <c r="K12" s="235"/>
      <c r="L12" s="238" t="s">
        <v>261</v>
      </c>
      <c r="M12" s="238"/>
      <c r="N12" s="238" t="s">
        <v>294</v>
      </c>
      <c r="O12" s="238"/>
      <c r="P12" s="238" t="s">
        <v>263</v>
      </c>
      <c r="Q12" s="269"/>
      <c r="R12" s="238" t="s">
        <v>138</v>
      </c>
      <c r="S12" s="235"/>
      <c r="T12" s="235" t="s">
        <v>65</v>
      </c>
      <c r="U12" s="235"/>
      <c r="V12" s="235" t="s">
        <v>51</v>
      </c>
      <c r="W12" s="235"/>
      <c r="X12" s="235" t="s">
        <v>9</v>
      </c>
    </row>
    <row r="13" spans="1:24" ht="16.149999999999999" customHeight="1" x14ac:dyDescent="0.2">
      <c r="B13" s="274" t="s">
        <v>186</v>
      </c>
      <c r="C13" s="368"/>
      <c r="D13" s="239" t="s">
        <v>8</v>
      </c>
      <c r="E13" s="235"/>
      <c r="F13" s="239" t="s">
        <v>33</v>
      </c>
      <c r="G13" s="364"/>
      <c r="H13" s="240" t="s">
        <v>69</v>
      </c>
      <c r="J13" s="239" t="s">
        <v>15</v>
      </c>
      <c r="L13" s="241" t="s">
        <v>144</v>
      </c>
      <c r="M13" s="238"/>
      <c r="N13" s="241" t="s">
        <v>292</v>
      </c>
      <c r="O13" s="238"/>
      <c r="P13" s="241" t="s">
        <v>213</v>
      </c>
      <c r="Q13" s="269"/>
      <c r="R13" s="241" t="s">
        <v>220</v>
      </c>
      <c r="S13" s="242"/>
      <c r="T13" s="239" t="s">
        <v>64</v>
      </c>
      <c r="U13" s="364"/>
      <c r="V13" s="239" t="s">
        <v>52</v>
      </c>
      <c r="W13" s="364"/>
      <c r="X13" s="239" t="s">
        <v>55</v>
      </c>
    </row>
    <row r="14" spans="1:24" ht="16.149999999999999" customHeight="1" x14ac:dyDescent="0.2">
      <c r="B14" s="369"/>
      <c r="C14" s="368"/>
      <c r="D14" s="238"/>
      <c r="E14" s="364"/>
      <c r="F14" s="364"/>
      <c r="G14" s="364"/>
      <c r="H14" s="235"/>
      <c r="J14" s="235"/>
      <c r="L14" s="235"/>
      <c r="M14" s="235"/>
      <c r="N14" s="235"/>
      <c r="O14" s="235"/>
      <c r="P14" s="235"/>
      <c r="Q14" s="270"/>
      <c r="R14" s="235"/>
      <c r="S14" s="235"/>
      <c r="T14" s="235"/>
      <c r="U14" s="364"/>
      <c r="W14" s="364"/>
      <c r="X14" s="235"/>
    </row>
    <row r="15" spans="1:24" ht="16.149999999999999" customHeight="1" x14ac:dyDescent="0.2">
      <c r="A15" s="195" t="s">
        <v>122</v>
      </c>
      <c r="B15" s="369"/>
      <c r="C15" s="368"/>
      <c r="D15" s="238"/>
      <c r="E15" s="364"/>
      <c r="F15" s="364"/>
      <c r="G15" s="364"/>
      <c r="H15" s="235"/>
      <c r="J15" s="235"/>
      <c r="L15" s="235"/>
      <c r="M15" s="235"/>
      <c r="N15" s="235"/>
      <c r="O15" s="235"/>
      <c r="P15" s="235"/>
      <c r="Q15" s="270"/>
      <c r="R15" s="235"/>
      <c r="S15" s="235"/>
      <c r="T15" s="235"/>
      <c r="U15" s="364"/>
      <c r="W15" s="364"/>
      <c r="X15" s="235"/>
    </row>
    <row r="16" spans="1:24" ht="16.149999999999999" customHeight="1" x14ac:dyDescent="0.2">
      <c r="A16" s="275" t="s">
        <v>216</v>
      </c>
      <c r="B16" s="369"/>
      <c r="C16" s="234"/>
      <c r="D16" s="370">
        <v>1369414</v>
      </c>
      <c r="E16" s="371"/>
      <c r="F16" s="370">
        <v>69174</v>
      </c>
      <c r="G16" s="370"/>
      <c r="H16" s="370">
        <v>145228</v>
      </c>
      <c r="I16" s="370"/>
      <c r="J16" s="370">
        <v>3919942</v>
      </c>
      <c r="K16" s="370"/>
      <c r="L16" s="372">
        <v>-24936</v>
      </c>
      <c r="M16" s="372"/>
      <c r="N16" s="244">
        <v>0</v>
      </c>
      <c r="O16" s="244"/>
      <c r="P16" s="244">
        <v>0</v>
      </c>
      <c r="Q16" s="279"/>
      <c r="R16" s="244">
        <v>0</v>
      </c>
      <c r="S16" s="371"/>
      <c r="T16" s="373">
        <f>SUM(D16:R16)</f>
        <v>5478822</v>
      </c>
      <c r="U16" s="371"/>
      <c r="V16" s="370">
        <v>659</v>
      </c>
      <c r="W16" s="371"/>
      <c r="X16" s="374">
        <f>SUM(T16:V16)</f>
        <v>5479481</v>
      </c>
    </row>
    <row r="17" spans="1:24" ht="16.149999999999999" customHeight="1" x14ac:dyDescent="0.2">
      <c r="A17" s="375" t="s">
        <v>217</v>
      </c>
      <c r="B17" s="369"/>
      <c r="C17" s="234"/>
      <c r="D17" s="370"/>
      <c r="E17" s="371"/>
      <c r="F17" s="370"/>
      <c r="G17" s="370"/>
      <c r="H17" s="370"/>
      <c r="I17" s="370"/>
      <c r="J17" s="370"/>
      <c r="K17" s="370"/>
      <c r="L17" s="372"/>
      <c r="M17" s="372"/>
      <c r="N17" s="244"/>
      <c r="O17" s="244"/>
      <c r="P17" s="244"/>
      <c r="Q17" s="279"/>
      <c r="R17" s="244"/>
      <c r="S17" s="371"/>
      <c r="T17" s="373"/>
      <c r="U17" s="371"/>
      <c r="V17" s="370"/>
      <c r="W17" s="371"/>
      <c r="X17" s="374"/>
    </row>
    <row r="18" spans="1:24" ht="16.149999999999999" customHeight="1" x14ac:dyDescent="0.2">
      <c r="A18" s="375" t="s">
        <v>218</v>
      </c>
      <c r="B18" s="369"/>
      <c r="C18" s="234"/>
      <c r="D18" s="246">
        <v>0</v>
      </c>
      <c r="E18" s="374"/>
      <c r="F18" s="246">
        <v>0</v>
      </c>
      <c r="G18" s="374"/>
      <c r="H18" s="246">
        <v>0</v>
      </c>
      <c r="I18" s="370"/>
      <c r="J18" s="376">
        <v>0</v>
      </c>
      <c r="K18" s="371"/>
      <c r="L18" s="246">
        <v>0</v>
      </c>
      <c r="M18" s="245"/>
      <c r="N18" s="246">
        <v>5496</v>
      </c>
      <c r="O18" s="268"/>
      <c r="P18" s="246">
        <v>0</v>
      </c>
      <c r="Q18" s="279"/>
      <c r="R18" s="246">
        <v>0</v>
      </c>
      <c r="S18" s="368"/>
      <c r="T18" s="377">
        <v>5496</v>
      </c>
      <c r="U18" s="368"/>
      <c r="V18" s="246">
        <v>0</v>
      </c>
      <c r="W18" s="368"/>
      <c r="X18" s="378">
        <v>5496</v>
      </c>
    </row>
    <row r="19" spans="1:24" ht="4.9000000000000004" customHeight="1" x14ac:dyDescent="0.2">
      <c r="A19" s="195"/>
      <c r="B19" s="369"/>
      <c r="C19" s="234"/>
      <c r="D19" s="370"/>
      <c r="E19" s="371"/>
      <c r="F19" s="370"/>
      <c r="G19" s="370"/>
      <c r="H19" s="370"/>
      <c r="I19" s="370"/>
      <c r="J19" s="370"/>
      <c r="K19" s="370"/>
      <c r="L19" s="372"/>
      <c r="M19" s="372"/>
      <c r="N19" s="244"/>
      <c r="O19" s="244"/>
      <c r="P19" s="244"/>
      <c r="Q19" s="279"/>
      <c r="R19" s="244"/>
      <c r="S19" s="371"/>
      <c r="T19" s="373"/>
      <c r="U19" s="371"/>
      <c r="V19" s="370"/>
      <c r="W19" s="371"/>
      <c r="X19" s="374"/>
    </row>
    <row r="20" spans="1:24" ht="16.149999999999999" customHeight="1" x14ac:dyDescent="0.2">
      <c r="A20" s="278" t="s">
        <v>219</v>
      </c>
      <c r="B20" s="369"/>
      <c r="C20" s="234"/>
      <c r="D20" s="370">
        <f>SUM(D16:D18)</f>
        <v>1369414</v>
      </c>
      <c r="E20" s="371"/>
      <c r="F20" s="370">
        <f>SUM(F16:F18)</f>
        <v>69174</v>
      </c>
      <c r="G20" s="370"/>
      <c r="H20" s="370">
        <f>SUM(H16:H18)</f>
        <v>145228</v>
      </c>
      <c r="I20" s="370"/>
      <c r="J20" s="370">
        <f>SUM(J16:J18)</f>
        <v>3919942</v>
      </c>
      <c r="K20" s="370"/>
      <c r="L20" s="370">
        <f>SUM(L16:L18)</f>
        <v>-24936</v>
      </c>
      <c r="M20" s="372"/>
      <c r="N20" s="370">
        <f>SUM(N16:N18)</f>
        <v>5496</v>
      </c>
      <c r="O20" s="244"/>
      <c r="P20" s="379">
        <f>SUM(P16:P18)</f>
        <v>0</v>
      </c>
      <c r="Q20" s="279"/>
      <c r="R20" s="379">
        <f>SUM(R16:R18)</f>
        <v>0</v>
      </c>
      <c r="S20" s="371"/>
      <c r="T20" s="370">
        <f>SUM(T16:T18)</f>
        <v>5484318</v>
      </c>
      <c r="U20" s="371"/>
      <c r="V20" s="370">
        <f>SUM(V16:V18)</f>
        <v>659</v>
      </c>
      <c r="W20" s="371"/>
      <c r="X20" s="370">
        <f>SUM(X16:X18)</f>
        <v>5484977</v>
      </c>
    </row>
    <row r="21" spans="1:24" ht="16.149999999999999" customHeight="1" x14ac:dyDescent="0.2">
      <c r="A21" s="195" t="s">
        <v>90</v>
      </c>
      <c r="B21" s="341"/>
      <c r="C21" s="234"/>
      <c r="D21" s="370"/>
      <c r="E21" s="371"/>
      <c r="F21" s="370"/>
      <c r="G21" s="370"/>
      <c r="H21" s="370"/>
      <c r="I21" s="370"/>
      <c r="J21" s="370"/>
      <c r="K21" s="370"/>
      <c r="L21" s="370"/>
      <c r="M21" s="370"/>
      <c r="N21" s="380"/>
      <c r="O21" s="380"/>
      <c r="P21" s="380"/>
      <c r="Q21" s="381"/>
      <c r="R21" s="380"/>
      <c r="S21" s="371"/>
      <c r="T21" s="373"/>
      <c r="U21" s="371"/>
      <c r="V21" s="370"/>
      <c r="W21" s="371"/>
      <c r="X21" s="374"/>
    </row>
    <row r="22" spans="1:24" ht="16.149999999999999" customHeight="1" x14ac:dyDescent="0.2">
      <c r="A22" s="341" t="s">
        <v>184</v>
      </c>
      <c r="B22" s="369">
        <v>22</v>
      </c>
      <c r="C22" s="234"/>
      <c r="D22" s="244">
        <v>0</v>
      </c>
      <c r="E22" s="374"/>
      <c r="F22" s="193">
        <v>0</v>
      </c>
      <c r="G22" s="374"/>
      <c r="H22" s="244">
        <v>0</v>
      </c>
      <c r="I22" s="370"/>
      <c r="J22" s="370">
        <v>-1506336</v>
      </c>
      <c r="K22" s="370"/>
      <c r="L22" s="244">
        <v>0</v>
      </c>
      <c r="M22" s="245"/>
      <c r="N22" s="244">
        <v>0</v>
      </c>
      <c r="O22" s="244"/>
      <c r="P22" s="244">
        <v>0</v>
      </c>
      <c r="Q22" s="279"/>
      <c r="R22" s="244">
        <v>0</v>
      </c>
      <c r="S22" s="371"/>
      <c r="T22" s="370">
        <f>SUM(R22:S22,P22,N22,L22,J22,H22,F22,D22)</f>
        <v>-1506336</v>
      </c>
      <c r="U22" s="371"/>
      <c r="V22" s="244">
        <v>0</v>
      </c>
      <c r="W22" s="371"/>
      <c r="X22" s="374">
        <f>SUM(V22:W22,T22)</f>
        <v>-1506336</v>
      </c>
    </row>
    <row r="23" spans="1:24" ht="16.149999999999999" customHeight="1" x14ac:dyDescent="0.2">
      <c r="A23" s="341" t="s">
        <v>107</v>
      </c>
      <c r="B23" s="341"/>
      <c r="C23" s="234"/>
      <c r="D23" s="246">
        <v>0</v>
      </c>
      <c r="E23" s="374"/>
      <c r="F23" s="246">
        <v>0</v>
      </c>
      <c r="G23" s="374"/>
      <c r="H23" s="246">
        <v>0</v>
      </c>
      <c r="I23" s="370"/>
      <c r="J23" s="376">
        <v>1238292</v>
      </c>
      <c r="K23" s="371"/>
      <c r="L23" s="246">
        <v>0</v>
      </c>
      <c r="M23" s="245"/>
      <c r="N23" s="246">
        <v>0</v>
      </c>
      <c r="O23" s="268"/>
      <c r="P23" s="246">
        <v>0</v>
      </c>
      <c r="Q23" s="279"/>
      <c r="R23" s="246">
        <v>0</v>
      </c>
      <c r="S23" s="368"/>
      <c r="T23" s="382">
        <f>SUM(R23:S23,P23,N23,L23,J23,H23,F23,D23)</f>
        <v>1238292</v>
      </c>
      <c r="U23" s="368"/>
      <c r="V23" s="383">
        <v>112</v>
      </c>
      <c r="W23" s="368"/>
      <c r="X23" s="378">
        <f>SUM(V23:W23,T23)</f>
        <v>1238404</v>
      </c>
    </row>
    <row r="24" spans="1:24" ht="16.149999999999999" customHeight="1" x14ac:dyDescent="0.2">
      <c r="A24" s="341"/>
      <c r="B24" s="341"/>
      <c r="C24" s="384"/>
      <c r="D24" s="379"/>
      <c r="E24" s="385"/>
      <c r="F24" s="385"/>
      <c r="G24" s="385"/>
      <c r="H24" s="379"/>
      <c r="I24" s="364"/>
      <c r="J24" s="364"/>
      <c r="K24" s="364"/>
      <c r="L24" s="364"/>
      <c r="M24" s="364"/>
      <c r="N24" s="380"/>
      <c r="O24" s="380"/>
      <c r="P24" s="380"/>
      <c r="Q24" s="381"/>
      <c r="R24" s="380"/>
      <c r="S24" s="364"/>
      <c r="T24" s="364"/>
      <c r="U24" s="364"/>
      <c r="V24" s="366"/>
      <c r="W24" s="364"/>
      <c r="X24" s="364"/>
    </row>
    <row r="25" spans="1:24" ht="16.350000000000001" customHeight="1" thickBot="1" x14ac:dyDescent="0.25">
      <c r="A25" s="195" t="s">
        <v>268</v>
      </c>
      <c r="B25" s="341"/>
      <c r="D25" s="387">
        <f>SUM(D20:D24)</f>
        <v>1369414</v>
      </c>
      <c r="F25" s="387">
        <f>SUM(F20:F24)</f>
        <v>69174</v>
      </c>
      <c r="H25" s="387">
        <f>SUM(H20:H24)</f>
        <v>145228</v>
      </c>
      <c r="J25" s="387">
        <f>SUM(J20:J24)</f>
        <v>3651898</v>
      </c>
      <c r="L25" s="387">
        <f>SUM(L20:L24)</f>
        <v>-24936</v>
      </c>
      <c r="N25" s="387">
        <f>SUM(N20:N24)</f>
        <v>5496</v>
      </c>
      <c r="O25" s="268"/>
      <c r="P25" s="387">
        <f>SUM(P20:P24)</f>
        <v>0</v>
      </c>
      <c r="Q25" s="279"/>
      <c r="R25" s="387">
        <f>SUM(R20:R24)</f>
        <v>0</v>
      </c>
      <c r="T25" s="387">
        <f>SUM(T20:T24)</f>
        <v>5216274</v>
      </c>
      <c r="V25" s="387">
        <f>SUM(V20:V24)</f>
        <v>771</v>
      </c>
      <c r="X25" s="387">
        <f>SUM(X20:X24)</f>
        <v>5217045</v>
      </c>
    </row>
    <row r="26" spans="1:24" ht="16.149999999999999" customHeight="1" thickTop="1" x14ac:dyDescent="0.2">
      <c r="B26" s="369"/>
      <c r="C26" s="368"/>
      <c r="D26" s="238"/>
      <c r="E26" s="364"/>
      <c r="F26" s="364"/>
      <c r="G26" s="364"/>
      <c r="H26" s="235"/>
      <c r="J26" s="235"/>
      <c r="L26" s="235"/>
      <c r="M26" s="235"/>
      <c r="N26" s="235"/>
      <c r="O26" s="235"/>
      <c r="P26" s="235"/>
      <c r="Q26" s="270"/>
      <c r="R26" s="235"/>
      <c r="S26" s="235"/>
      <c r="T26" s="235"/>
      <c r="U26" s="364"/>
      <c r="W26" s="364"/>
      <c r="X26" s="235"/>
    </row>
    <row r="27" spans="1:24" ht="16.149999999999999" customHeight="1" x14ac:dyDescent="0.2">
      <c r="A27" s="232"/>
      <c r="B27" s="233"/>
      <c r="C27" s="233"/>
      <c r="D27" s="428" t="s">
        <v>62</v>
      </c>
      <c r="E27" s="428"/>
      <c r="F27" s="428"/>
      <c r="G27" s="428"/>
      <c r="H27" s="428"/>
      <c r="I27" s="428"/>
      <c r="J27" s="428"/>
      <c r="K27" s="428"/>
      <c r="L27" s="428"/>
      <c r="M27" s="428"/>
      <c r="N27" s="428"/>
      <c r="O27" s="428"/>
      <c r="P27" s="428"/>
      <c r="Q27" s="428"/>
      <c r="R27" s="428"/>
      <c r="S27" s="428"/>
      <c r="T27" s="428"/>
      <c r="U27" s="428"/>
      <c r="V27" s="428"/>
      <c r="W27" s="428"/>
      <c r="X27" s="428"/>
    </row>
    <row r="28" spans="1:24" ht="16.149999999999999" customHeight="1" x14ac:dyDescent="0.2">
      <c r="A28" s="232"/>
      <c r="B28" s="233"/>
      <c r="C28" s="233"/>
      <c r="D28" s="429" t="s">
        <v>54</v>
      </c>
      <c r="E28" s="429"/>
      <c r="F28" s="429"/>
      <c r="G28" s="429"/>
      <c r="H28" s="429"/>
      <c r="I28" s="429"/>
      <c r="J28" s="429"/>
      <c r="K28" s="429"/>
      <c r="L28" s="429"/>
      <c r="M28" s="429"/>
      <c r="N28" s="429"/>
      <c r="O28" s="429"/>
      <c r="P28" s="429"/>
      <c r="Q28" s="429"/>
      <c r="R28" s="429"/>
      <c r="S28" s="429"/>
      <c r="T28" s="429"/>
      <c r="U28" s="364"/>
      <c r="W28" s="364"/>
      <c r="X28" s="364"/>
    </row>
    <row r="29" spans="1:24" ht="16.149999999999999" customHeight="1" x14ac:dyDescent="0.2">
      <c r="B29" s="341"/>
      <c r="C29" s="234"/>
      <c r="D29" s="235"/>
      <c r="E29" s="236"/>
      <c r="F29" s="236"/>
      <c r="G29" s="235"/>
      <c r="L29" s="429" t="s">
        <v>102</v>
      </c>
      <c r="M29" s="429"/>
      <c r="N29" s="429"/>
      <c r="O29" s="429"/>
      <c r="P29" s="429"/>
      <c r="Q29" s="429"/>
      <c r="R29" s="429"/>
      <c r="S29" s="236"/>
    </row>
    <row r="30" spans="1:24" ht="16.149999999999999" customHeight="1" x14ac:dyDescent="0.2">
      <c r="B30" s="341"/>
      <c r="C30" s="234"/>
      <c r="D30" s="235"/>
      <c r="E30" s="236"/>
      <c r="F30" s="236"/>
      <c r="G30" s="235"/>
      <c r="L30" s="430" t="s">
        <v>164</v>
      </c>
      <c r="M30" s="430"/>
      <c r="N30" s="430"/>
      <c r="O30" s="430"/>
      <c r="P30" s="430"/>
      <c r="Q30" s="430"/>
      <c r="R30" s="430"/>
      <c r="S30" s="236"/>
    </row>
    <row r="31" spans="1:24" ht="16.149999999999999" customHeight="1" x14ac:dyDescent="0.2">
      <c r="B31" s="341"/>
      <c r="C31" s="234"/>
      <c r="D31" s="235"/>
      <c r="E31" s="236"/>
      <c r="F31" s="236"/>
      <c r="G31" s="235"/>
      <c r="L31" s="238" t="s">
        <v>94</v>
      </c>
      <c r="M31" s="237"/>
      <c r="N31" s="238" t="s">
        <v>137</v>
      </c>
      <c r="O31" s="271"/>
      <c r="P31" s="238"/>
      <c r="Q31" s="269"/>
      <c r="R31" s="238"/>
      <c r="S31" s="236"/>
    </row>
    <row r="32" spans="1:24" ht="16.149999999999999" customHeight="1" x14ac:dyDescent="0.2">
      <c r="B32" s="341"/>
      <c r="C32" s="234"/>
      <c r="D32" s="235" t="s">
        <v>250</v>
      </c>
      <c r="E32" s="235"/>
      <c r="F32" s="235"/>
      <c r="G32" s="235"/>
      <c r="H32" s="428" t="s">
        <v>16</v>
      </c>
      <c r="I32" s="428"/>
      <c r="J32" s="428"/>
      <c r="K32" s="236"/>
      <c r="L32" s="238" t="s">
        <v>262</v>
      </c>
      <c r="M32" s="238"/>
      <c r="N32" s="238" t="s">
        <v>293</v>
      </c>
      <c r="O32" s="271"/>
      <c r="P32" s="341"/>
      <c r="Q32" s="367"/>
      <c r="R32" s="238" t="s">
        <v>214</v>
      </c>
      <c r="S32" s="235"/>
      <c r="T32" s="236"/>
      <c r="U32" s="235"/>
      <c r="V32" s="235"/>
      <c r="W32" s="235"/>
      <c r="X32" s="235"/>
    </row>
    <row r="33" spans="1:24" ht="16.149999999999999" customHeight="1" x14ac:dyDescent="0.2">
      <c r="B33" s="369"/>
      <c r="C33" s="234"/>
      <c r="D33" s="235" t="s">
        <v>46</v>
      </c>
      <c r="E33" s="235"/>
      <c r="F33" s="235" t="s">
        <v>7</v>
      </c>
      <c r="G33" s="235"/>
      <c r="H33" s="235" t="s">
        <v>70</v>
      </c>
      <c r="I33" s="235"/>
      <c r="J33" s="235"/>
      <c r="K33" s="235"/>
      <c r="L33" s="238" t="s">
        <v>261</v>
      </c>
      <c r="M33" s="238"/>
      <c r="N33" s="238" t="s">
        <v>294</v>
      </c>
      <c r="O33" s="271"/>
      <c r="P33" s="238" t="s">
        <v>263</v>
      </c>
      <c r="Q33" s="269"/>
      <c r="R33" s="238" t="s">
        <v>138</v>
      </c>
      <c r="S33" s="235"/>
      <c r="T33" s="235" t="s">
        <v>65</v>
      </c>
      <c r="U33" s="235"/>
      <c r="V33" s="235" t="s">
        <v>51</v>
      </c>
      <c r="W33" s="235"/>
      <c r="X33" s="235" t="s">
        <v>9</v>
      </c>
    </row>
    <row r="34" spans="1:24" ht="16.149999999999999" customHeight="1" x14ac:dyDescent="0.2">
      <c r="B34" s="247" t="s">
        <v>186</v>
      </c>
      <c r="C34" s="368"/>
      <c r="D34" s="239" t="s">
        <v>8</v>
      </c>
      <c r="E34" s="235"/>
      <c r="F34" s="239" t="s">
        <v>33</v>
      </c>
      <c r="G34" s="364"/>
      <c r="H34" s="240" t="s">
        <v>69</v>
      </c>
      <c r="J34" s="239" t="s">
        <v>15</v>
      </c>
      <c r="L34" s="241" t="s">
        <v>144</v>
      </c>
      <c r="M34" s="238"/>
      <c r="N34" s="241" t="s">
        <v>292</v>
      </c>
      <c r="O34" s="269"/>
      <c r="P34" s="241" t="s">
        <v>213</v>
      </c>
      <c r="Q34" s="269"/>
      <c r="R34" s="241" t="s">
        <v>220</v>
      </c>
      <c r="S34" s="242"/>
      <c r="T34" s="239" t="s">
        <v>64</v>
      </c>
      <c r="U34" s="364"/>
      <c r="V34" s="239" t="s">
        <v>52</v>
      </c>
      <c r="W34" s="364"/>
      <c r="X34" s="239" t="s">
        <v>55</v>
      </c>
    </row>
    <row r="35" spans="1:24" ht="16.149999999999999" customHeight="1" x14ac:dyDescent="0.2">
      <c r="B35" s="369"/>
      <c r="C35" s="368"/>
      <c r="D35" s="248"/>
      <c r="E35" s="364"/>
      <c r="F35" s="388"/>
      <c r="G35" s="364"/>
      <c r="H35" s="249"/>
      <c r="J35" s="249"/>
      <c r="L35" s="249"/>
      <c r="M35" s="235"/>
      <c r="N35" s="249"/>
      <c r="O35" s="272"/>
      <c r="P35" s="249"/>
      <c r="Q35" s="270"/>
      <c r="R35" s="249"/>
      <c r="S35" s="235"/>
      <c r="T35" s="249"/>
      <c r="U35" s="364"/>
      <c r="V35" s="388"/>
      <c r="W35" s="364"/>
      <c r="X35" s="249"/>
    </row>
    <row r="36" spans="1:24" ht="16.149999999999999" customHeight="1" x14ac:dyDescent="0.2">
      <c r="A36" s="195" t="s">
        <v>149</v>
      </c>
      <c r="B36" s="369"/>
      <c r="C36" s="234"/>
      <c r="D36" s="389">
        <v>1369414</v>
      </c>
      <c r="E36" s="364"/>
      <c r="F36" s="389">
        <v>69174</v>
      </c>
      <c r="G36" s="379"/>
      <c r="H36" s="389">
        <v>158841</v>
      </c>
      <c r="I36" s="379"/>
      <c r="J36" s="389">
        <v>4278295</v>
      </c>
      <c r="L36" s="390">
        <v>-18541</v>
      </c>
      <c r="M36" s="380"/>
      <c r="N36" s="390">
        <v>5496</v>
      </c>
      <c r="O36" s="391"/>
      <c r="P36" s="390">
        <v>0</v>
      </c>
      <c r="Q36" s="381"/>
      <c r="R36" s="390">
        <v>0</v>
      </c>
      <c r="S36" s="364"/>
      <c r="T36" s="392">
        <f>SUM(D36:R36)</f>
        <v>5862679</v>
      </c>
      <c r="V36" s="389">
        <v>822</v>
      </c>
      <c r="X36" s="393">
        <v>5863501</v>
      </c>
    </row>
    <row r="37" spans="1:24" ht="16.149999999999999" customHeight="1" x14ac:dyDescent="0.2">
      <c r="A37" s="195" t="s">
        <v>90</v>
      </c>
      <c r="B37" s="341"/>
      <c r="C37" s="234"/>
      <c r="D37" s="192"/>
      <c r="E37" s="193"/>
      <c r="F37" s="192"/>
      <c r="G37" s="193"/>
      <c r="H37" s="192"/>
      <c r="I37" s="193"/>
      <c r="J37" s="389"/>
      <c r="K37" s="193"/>
      <c r="L37" s="389"/>
      <c r="M37" s="379"/>
      <c r="N37" s="389"/>
      <c r="O37" s="394"/>
      <c r="P37" s="389"/>
      <c r="Q37" s="395"/>
      <c r="R37" s="389"/>
      <c r="S37" s="379"/>
      <c r="T37" s="389"/>
      <c r="V37" s="392"/>
      <c r="X37" s="393"/>
    </row>
    <row r="38" spans="1:24" ht="16.149999999999999" customHeight="1" x14ac:dyDescent="0.2">
      <c r="A38" s="341" t="s">
        <v>296</v>
      </c>
      <c r="B38" s="369">
        <v>23</v>
      </c>
      <c r="C38" s="234"/>
      <c r="D38" s="192">
        <v>0</v>
      </c>
      <c r="E38" s="193"/>
      <c r="F38" s="192">
        <v>0</v>
      </c>
      <c r="G38" s="193"/>
      <c r="H38" s="389">
        <v>12335</v>
      </c>
      <c r="I38" s="193"/>
      <c r="J38" s="389">
        <v>-12335</v>
      </c>
      <c r="L38" s="389">
        <v>0</v>
      </c>
      <c r="M38" s="379"/>
      <c r="N38" s="389">
        <v>0</v>
      </c>
      <c r="O38" s="394"/>
      <c r="P38" s="389">
        <v>0</v>
      </c>
      <c r="Q38" s="395"/>
      <c r="R38" s="389">
        <v>0</v>
      </c>
      <c r="S38" s="379"/>
      <c r="T38" s="392">
        <f>SUM(D38:R38)</f>
        <v>0</v>
      </c>
      <c r="V38" s="392">
        <v>0</v>
      </c>
      <c r="X38" s="393">
        <f>SUM(T38:W38)</f>
        <v>0</v>
      </c>
    </row>
    <row r="39" spans="1:24" ht="16.149999999999999" customHeight="1" x14ac:dyDescent="0.2">
      <c r="A39" s="341" t="s">
        <v>184</v>
      </c>
      <c r="B39" s="369">
        <v>22</v>
      </c>
      <c r="C39" s="234"/>
      <c r="D39" s="192">
        <v>0</v>
      </c>
      <c r="E39" s="193"/>
      <c r="F39" s="192">
        <v>0</v>
      </c>
      <c r="G39" s="193"/>
      <c r="H39" s="192">
        <v>0</v>
      </c>
      <c r="I39" s="193"/>
      <c r="J39" s="389">
        <v>-1163906</v>
      </c>
      <c r="K39" s="193"/>
      <c r="L39" s="192">
        <v>0</v>
      </c>
      <c r="M39" s="379"/>
      <c r="N39" s="192">
        <v>0</v>
      </c>
      <c r="O39" s="273"/>
      <c r="P39" s="194">
        <v>0</v>
      </c>
      <c r="Q39" s="279"/>
      <c r="R39" s="194">
        <v>0</v>
      </c>
      <c r="S39" s="379"/>
      <c r="T39" s="392">
        <f>SUM(D39:R39)</f>
        <v>-1163906</v>
      </c>
      <c r="V39" s="392">
        <v>0</v>
      </c>
      <c r="X39" s="393">
        <f>SUM(T39:W39)</f>
        <v>-1163906</v>
      </c>
    </row>
    <row r="40" spans="1:24" ht="16.149999999999999" customHeight="1" x14ac:dyDescent="0.2">
      <c r="A40" s="341" t="s">
        <v>215</v>
      </c>
      <c r="B40" s="369"/>
      <c r="C40" s="234"/>
      <c r="D40" s="192">
        <v>0</v>
      </c>
      <c r="E40" s="193"/>
      <c r="F40" s="192">
        <v>0</v>
      </c>
      <c r="G40" s="193"/>
      <c r="H40" s="192">
        <v>0</v>
      </c>
      <c r="I40" s="193"/>
      <c r="J40" s="389">
        <v>0</v>
      </c>
      <c r="K40" s="193"/>
      <c r="L40" s="192">
        <v>0</v>
      </c>
      <c r="M40" s="379"/>
      <c r="N40" s="192">
        <v>0</v>
      </c>
      <c r="O40" s="273"/>
      <c r="P40" s="194">
        <v>0</v>
      </c>
      <c r="Q40" s="279"/>
      <c r="R40" s="194">
        <v>0</v>
      </c>
      <c r="S40" s="379"/>
      <c r="T40" s="392">
        <f>SUM(D40:R40)</f>
        <v>0</v>
      </c>
      <c r="V40" s="392">
        <v>-1</v>
      </c>
      <c r="X40" s="393">
        <f>SUM(T40:W40)</f>
        <v>-1</v>
      </c>
    </row>
    <row r="41" spans="1:24" ht="16.149999999999999" customHeight="1" x14ac:dyDescent="0.2">
      <c r="A41" s="341" t="s">
        <v>107</v>
      </c>
      <c r="B41" s="341"/>
      <c r="C41" s="234"/>
      <c r="D41" s="260">
        <v>0</v>
      </c>
      <c r="E41" s="374"/>
      <c r="F41" s="260">
        <v>0</v>
      </c>
      <c r="G41" s="374"/>
      <c r="H41" s="260">
        <v>0</v>
      </c>
      <c r="J41" s="396">
        <v>935504</v>
      </c>
      <c r="L41" s="260">
        <v>0</v>
      </c>
      <c r="M41" s="397"/>
      <c r="N41" s="260">
        <v>-7797</v>
      </c>
      <c r="O41" s="279"/>
      <c r="P41" s="138">
        <v>3807</v>
      </c>
      <c r="Q41" s="279"/>
      <c r="R41" s="396">
        <v>1677</v>
      </c>
      <c r="T41" s="396">
        <f>SUM(D41:R41)</f>
        <v>933191</v>
      </c>
      <c r="V41" s="260">
        <v>90</v>
      </c>
      <c r="X41" s="398">
        <f>SUM(T41:W41)</f>
        <v>933281</v>
      </c>
    </row>
    <row r="42" spans="1:24" ht="16.149999999999999" customHeight="1" x14ac:dyDescent="0.2">
      <c r="A42" s="341"/>
      <c r="B42" s="341"/>
      <c r="C42" s="384"/>
      <c r="D42" s="389"/>
      <c r="E42" s="385"/>
      <c r="F42" s="399"/>
      <c r="G42" s="385"/>
      <c r="H42" s="389"/>
      <c r="I42" s="364"/>
      <c r="J42" s="388"/>
      <c r="K42" s="364"/>
      <c r="L42" s="388"/>
      <c r="M42" s="364"/>
      <c r="N42" s="388"/>
      <c r="O42" s="400"/>
      <c r="P42" s="388"/>
      <c r="Q42" s="401"/>
      <c r="R42" s="388"/>
      <c r="S42" s="364"/>
      <c r="T42" s="388"/>
      <c r="U42" s="364"/>
      <c r="V42" s="393"/>
      <c r="W42" s="364"/>
      <c r="X42" s="388"/>
    </row>
    <row r="43" spans="1:24" ht="16.149999999999999" customHeight="1" thickBot="1" x14ac:dyDescent="0.25">
      <c r="A43" s="195" t="s">
        <v>269</v>
      </c>
      <c r="B43" s="341"/>
      <c r="D43" s="402">
        <f>SUM(D36:E42)</f>
        <v>1369414</v>
      </c>
      <c r="F43" s="402">
        <f>SUM(F36:G42)</f>
        <v>69174</v>
      </c>
      <c r="H43" s="402">
        <f>SUM(H36:I42)</f>
        <v>171176</v>
      </c>
      <c r="J43" s="402">
        <f>SUM(J36:K42)</f>
        <v>4037558</v>
      </c>
      <c r="L43" s="402">
        <f>SUM(L36:M42)</f>
        <v>-18541</v>
      </c>
      <c r="N43" s="402">
        <f>SUM(N36:N42)</f>
        <v>-2301</v>
      </c>
      <c r="O43" s="403"/>
      <c r="P43" s="402">
        <f>SUM(P36:P42)</f>
        <v>3807</v>
      </c>
      <c r="R43" s="402">
        <f>SUM(R36:R42)</f>
        <v>1677</v>
      </c>
      <c r="T43" s="402">
        <f>SUM(T36:U42)</f>
        <v>5631964</v>
      </c>
      <c r="V43" s="402">
        <f>SUM(V36:W42)</f>
        <v>911</v>
      </c>
      <c r="X43" s="402">
        <f>SUM(X36:Y42)</f>
        <v>5632875</v>
      </c>
    </row>
    <row r="44" spans="1:24" ht="16.149999999999999" customHeight="1" thickTop="1" x14ac:dyDescent="0.2">
      <c r="A44" s="195"/>
      <c r="B44" s="341"/>
      <c r="O44" s="404"/>
      <c r="V44" s="366"/>
    </row>
    <row r="45" spans="1:24" ht="20.25" customHeight="1" x14ac:dyDescent="0.2">
      <c r="A45" s="195"/>
      <c r="B45" s="341"/>
      <c r="O45" s="404"/>
      <c r="V45" s="366"/>
    </row>
    <row r="46" spans="1:24" ht="16.149999999999999" customHeight="1" x14ac:dyDescent="0.2">
      <c r="A46" s="195"/>
      <c r="B46" s="341"/>
      <c r="O46" s="404"/>
      <c r="V46" s="366"/>
    </row>
    <row r="47" spans="1:24" ht="21.95" customHeight="1" x14ac:dyDescent="0.2">
      <c r="A47" s="427" t="str">
        <f>'2-4'!A61:K61</f>
        <v>The accompanying notes on pages 14 to 44 are an integral part of the interim financial information.</v>
      </c>
      <c r="B47" s="427"/>
      <c r="C47" s="427"/>
      <c r="D47" s="427"/>
      <c r="E47" s="427"/>
      <c r="F47" s="427"/>
      <c r="G47" s="427"/>
      <c r="H47" s="427"/>
      <c r="I47" s="427"/>
      <c r="J47" s="427"/>
      <c r="K47" s="427"/>
      <c r="L47" s="427"/>
      <c r="M47" s="427"/>
      <c r="N47" s="427"/>
      <c r="O47" s="427"/>
      <c r="P47" s="427"/>
      <c r="Q47" s="427"/>
      <c r="R47" s="427"/>
      <c r="S47" s="427"/>
      <c r="T47" s="427"/>
      <c r="U47" s="427"/>
      <c r="V47" s="427"/>
      <c r="W47" s="427"/>
      <c r="X47" s="427"/>
    </row>
    <row r="48" spans="1:24" ht="16.149999999999999" customHeight="1" x14ac:dyDescent="0.2">
      <c r="V48" s="366"/>
    </row>
    <row r="49" spans="22:22" ht="16.149999999999999" customHeight="1" x14ac:dyDescent="0.2">
      <c r="V49" s="366"/>
    </row>
  </sheetData>
  <mergeCells count="11">
    <mergeCell ref="A47:X47"/>
    <mergeCell ref="H11:J11"/>
    <mergeCell ref="D6:X6"/>
    <mergeCell ref="D7:T7"/>
    <mergeCell ref="D27:X27"/>
    <mergeCell ref="D28:T28"/>
    <mergeCell ref="H32:J32"/>
    <mergeCell ref="L9:R9"/>
    <mergeCell ref="L8:R8"/>
    <mergeCell ref="L29:R29"/>
    <mergeCell ref="L30:R30"/>
  </mergeCells>
  <phoneticPr fontId="0" type="noConversion"/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&amp;R&amp;9&amp;P</oddFooter>
  </headerFooter>
  <ignoredErrors>
    <ignoredError sqref="K41 S41 U41 W41 K39 D42:N42 W39:X39 U39 S39 S42:W42 T39:T41 X40:X42 D43:X43 D25:X25 T16:X16 T36:T37 T38:X38 X22:X2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O43"/>
  <sheetViews>
    <sheetView topLeftCell="A13" zoomScale="85" zoomScaleNormal="85" zoomScaleSheetLayoutView="100" workbookViewId="0">
      <selection activeCell="D30" sqref="D30"/>
    </sheetView>
  </sheetViews>
  <sheetFormatPr defaultRowHeight="16.5" customHeight="1" x14ac:dyDescent="0.2"/>
  <cols>
    <col min="1" max="1" width="45.6640625" style="217" customWidth="1"/>
    <col min="2" max="2" width="1.5" style="231" customWidth="1"/>
    <col min="3" max="3" width="6.1640625" style="231" customWidth="1"/>
    <col min="4" max="4" width="1" style="198" customWidth="1"/>
    <col min="5" max="5" width="15.33203125" style="199" customWidth="1"/>
    <col min="6" max="6" width="1" style="199" customWidth="1"/>
    <col min="7" max="7" width="14.83203125" style="199" customWidth="1"/>
    <col min="8" max="8" width="1" style="199" customWidth="1"/>
    <col min="9" max="9" width="17" style="199" customWidth="1"/>
    <col min="10" max="10" width="1" style="199" customWidth="1"/>
    <col min="11" max="11" width="18.5" style="200" customWidth="1"/>
    <col min="12" max="12" width="1" style="199" customWidth="1"/>
    <col min="13" max="13" width="25.1640625" style="200" customWidth="1"/>
    <col min="14" max="14" width="1" style="199" customWidth="1"/>
    <col min="15" max="15" width="16.33203125" style="199" customWidth="1"/>
    <col min="16" max="256" width="9.33203125" style="201"/>
    <col min="257" max="257" width="50.1640625" style="201" customWidth="1"/>
    <col min="258" max="258" width="1.5" style="201" customWidth="1"/>
    <col min="259" max="259" width="8.33203125" style="201" customWidth="1"/>
    <col min="260" max="260" width="1" style="201" customWidth="1"/>
    <col min="261" max="261" width="15.33203125" style="201" customWidth="1"/>
    <col min="262" max="262" width="1" style="201" customWidth="1"/>
    <col min="263" max="263" width="14.83203125" style="201" customWidth="1"/>
    <col min="264" max="264" width="1" style="201" customWidth="1"/>
    <col min="265" max="265" width="17" style="201" customWidth="1"/>
    <col min="266" max="266" width="1" style="201" customWidth="1"/>
    <col min="267" max="267" width="17.6640625" style="201" customWidth="1"/>
    <col min="268" max="268" width="1" style="201" customWidth="1"/>
    <col min="269" max="269" width="22.6640625" style="201" customWidth="1"/>
    <col min="270" max="270" width="1" style="201" customWidth="1"/>
    <col min="271" max="271" width="16.33203125" style="201" customWidth="1"/>
    <col min="272" max="512" width="9.33203125" style="201"/>
    <col min="513" max="513" width="50.1640625" style="201" customWidth="1"/>
    <col min="514" max="514" width="1.5" style="201" customWidth="1"/>
    <col min="515" max="515" width="8.33203125" style="201" customWidth="1"/>
    <col min="516" max="516" width="1" style="201" customWidth="1"/>
    <col min="517" max="517" width="15.33203125" style="201" customWidth="1"/>
    <col min="518" max="518" width="1" style="201" customWidth="1"/>
    <col min="519" max="519" width="14.83203125" style="201" customWidth="1"/>
    <col min="520" max="520" width="1" style="201" customWidth="1"/>
    <col min="521" max="521" width="17" style="201" customWidth="1"/>
    <col min="522" max="522" width="1" style="201" customWidth="1"/>
    <col min="523" max="523" width="17.6640625" style="201" customWidth="1"/>
    <col min="524" max="524" width="1" style="201" customWidth="1"/>
    <col min="525" max="525" width="22.6640625" style="201" customWidth="1"/>
    <col min="526" max="526" width="1" style="201" customWidth="1"/>
    <col min="527" max="527" width="16.33203125" style="201" customWidth="1"/>
    <col min="528" max="768" width="9.33203125" style="201"/>
    <col min="769" max="769" width="50.1640625" style="201" customWidth="1"/>
    <col min="770" max="770" width="1.5" style="201" customWidth="1"/>
    <col min="771" max="771" width="8.33203125" style="201" customWidth="1"/>
    <col min="772" max="772" width="1" style="201" customWidth="1"/>
    <col min="773" max="773" width="15.33203125" style="201" customWidth="1"/>
    <col min="774" max="774" width="1" style="201" customWidth="1"/>
    <col min="775" max="775" width="14.83203125" style="201" customWidth="1"/>
    <col min="776" max="776" width="1" style="201" customWidth="1"/>
    <col min="777" max="777" width="17" style="201" customWidth="1"/>
    <col min="778" max="778" width="1" style="201" customWidth="1"/>
    <col min="779" max="779" width="17.6640625" style="201" customWidth="1"/>
    <col min="780" max="780" width="1" style="201" customWidth="1"/>
    <col min="781" max="781" width="22.6640625" style="201" customWidth="1"/>
    <col min="782" max="782" width="1" style="201" customWidth="1"/>
    <col min="783" max="783" width="16.33203125" style="201" customWidth="1"/>
    <col min="784" max="1024" width="9.33203125" style="201"/>
    <col min="1025" max="1025" width="50.1640625" style="201" customWidth="1"/>
    <col min="1026" max="1026" width="1.5" style="201" customWidth="1"/>
    <col min="1027" max="1027" width="8.33203125" style="201" customWidth="1"/>
    <col min="1028" max="1028" width="1" style="201" customWidth="1"/>
    <col min="1029" max="1029" width="15.33203125" style="201" customWidth="1"/>
    <col min="1030" max="1030" width="1" style="201" customWidth="1"/>
    <col min="1031" max="1031" width="14.83203125" style="201" customWidth="1"/>
    <col min="1032" max="1032" width="1" style="201" customWidth="1"/>
    <col min="1033" max="1033" width="17" style="201" customWidth="1"/>
    <col min="1034" max="1034" width="1" style="201" customWidth="1"/>
    <col min="1035" max="1035" width="17.6640625" style="201" customWidth="1"/>
    <col min="1036" max="1036" width="1" style="201" customWidth="1"/>
    <col min="1037" max="1037" width="22.6640625" style="201" customWidth="1"/>
    <col min="1038" max="1038" width="1" style="201" customWidth="1"/>
    <col min="1039" max="1039" width="16.33203125" style="201" customWidth="1"/>
    <col min="1040" max="1280" width="9.33203125" style="201"/>
    <col min="1281" max="1281" width="50.1640625" style="201" customWidth="1"/>
    <col min="1282" max="1282" width="1.5" style="201" customWidth="1"/>
    <col min="1283" max="1283" width="8.33203125" style="201" customWidth="1"/>
    <col min="1284" max="1284" width="1" style="201" customWidth="1"/>
    <col min="1285" max="1285" width="15.33203125" style="201" customWidth="1"/>
    <col min="1286" max="1286" width="1" style="201" customWidth="1"/>
    <col min="1287" max="1287" width="14.83203125" style="201" customWidth="1"/>
    <col min="1288" max="1288" width="1" style="201" customWidth="1"/>
    <col min="1289" max="1289" width="17" style="201" customWidth="1"/>
    <col min="1290" max="1290" width="1" style="201" customWidth="1"/>
    <col min="1291" max="1291" width="17.6640625" style="201" customWidth="1"/>
    <col min="1292" max="1292" width="1" style="201" customWidth="1"/>
    <col min="1293" max="1293" width="22.6640625" style="201" customWidth="1"/>
    <col min="1294" max="1294" width="1" style="201" customWidth="1"/>
    <col min="1295" max="1295" width="16.33203125" style="201" customWidth="1"/>
    <col min="1296" max="1536" width="9.33203125" style="201"/>
    <col min="1537" max="1537" width="50.1640625" style="201" customWidth="1"/>
    <col min="1538" max="1538" width="1.5" style="201" customWidth="1"/>
    <col min="1539" max="1539" width="8.33203125" style="201" customWidth="1"/>
    <col min="1540" max="1540" width="1" style="201" customWidth="1"/>
    <col min="1541" max="1541" width="15.33203125" style="201" customWidth="1"/>
    <col min="1542" max="1542" width="1" style="201" customWidth="1"/>
    <col min="1543" max="1543" width="14.83203125" style="201" customWidth="1"/>
    <col min="1544" max="1544" width="1" style="201" customWidth="1"/>
    <col min="1545" max="1545" width="17" style="201" customWidth="1"/>
    <col min="1546" max="1546" width="1" style="201" customWidth="1"/>
    <col min="1547" max="1547" width="17.6640625" style="201" customWidth="1"/>
    <col min="1548" max="1548" width="1" style="201" customWidth="1"/>
    <col min="1549" max="1549" width="22.6640625" style="201" customWidth="1"/>
    <col min="1550" max="1550" width="1" style="201" customWidth="1"/>
    <col min="1551" max="1551" width="16.33203125" style="201" customWidth="1"/>
    <col min="1552" max="1792" width="9.33203125" style="201"/>
    <col min="1793" max="1793" width="50.1640625" style="201" customWidth="1"/>
    <col min="1794" max="1794" width="1.5" style="201" customWidth="1"/>
    <col min="1795" max="1795" width="8.33203125" style="201" customWidth="1"/>
    <col min="1796" max="1796" width="1" style="201" customWidth="1"/>
    <col min="1797" max="1797" width="15.33203125" style="201" customWidth="1"/>
    <col min="1798" max="1798" width="1" style="201" customWidth="1"/>
    <col min="1799" max="1799" width="14.83203125" style="201" customWidth="1"/>
    <col min="1800" max="1800" width="1" style="201" customWidth="1"/>
    <col min="1801" max="1801" width="17" style="201" customWidth="1"/>
    <col min="1802" max="1802" width="1" style="201" customWidth="1"/>
    <col min="1803" max="1803" width="17.6640625" style="201" customWidth="1"/>
    <col min="1804" max="1804" width="1" style="201" customWidth="1"/>
    <col min="1805" max="1805" width="22.6640625" style="201" customWidth="1"/>
    <col min="1806" max="1806" width="1" style="201" customWidth="1"/>
    <col min="1807" max="1807" width="16.33203125" style="201" customWidth="1"/>
    <col min="1808" max="2048" width="9.33203125" style="201"/>
    <col min="2049" max="2049" width="50.1640625" style="201" customWidth="1"/>
    <col min="2050" max="2050" width="1.5" style="201" customWidth="1"/>
    <col min="2051" max="2051" width="8.33203125" style="201" customWidth="1"/>
    <col min="2052" max="2052" width="1" style="201" customWidth="1"/>
    <col min="2053" max="2053" width="15.33203125" style="201" customWidth="1"/>
    <col min="2054" max="2054" width="1" style="201" customWidth="1"/>
    <col min="2055" max="2055" width="14.83203125" style="201" customWidth="1"/>
    <col min="2056" max="2056" width="1" style="201" customWidth="1"/>
    <col min="2057" max="2057" width="17" style="201" customWidth="1"/>
    <col min="2058" max="2058" width="1" style="201" customWidth="1"/>
    <col min="2059" max="2059" width="17.6640625" style="201" customWidth="1"/>
    <col min="2060" max="2060" width="1" style="201" customWidth="1"/>
    <col min="2061" max="2061" width="22.6640625" style="201" customWidth="1"/>
    <col min="2062" max="2062" width="1" style="201" customWidth="1"/>
    <col min="2063" max="2063" width="16.33203125" style="201" customWidth="1"/>
    <col min="2064" max="2304" width="9.33203125" style="201"/>
    <col min="2305" max="2305" width="50.1640625" style="201" customWidth="1"/>
    <col min="2306" max="2306" width="1.5" style="201" customWidth="1"/>
    <col min="2307" max="2307" width="8.33203125" style="201" customWidth="1"/>
    <col min="2308" max="2308" width="1" style="201" customWidth="1"/>
    <col min="2309" max="2309" width="15.33203125" style="201" customWidth="1"/>
    <col min="2310" max="2310" width="1" style="201" customWidth="1"/>
    <col min="2311" max="2311" width="14.83203125" style="201" customWidth="1"/>
    <col min="2312" max="2312" width="1" style="201" customWidth="1"/>
    <col min="2313" max="2313" width="17" style="201" customWidth="1"/>
    <col min="2314" max="2314" width="1" style="201" customWidth="1"/>
    <col min="2315" max="2315" width="17.6640625" style="201" customWidth="1"/>
    <col min="2316" max="2316" width="1" style="201" customWidth="1"/>
    <col min="2317" max="2317" width="22.6640625" style="201" customWidth="1"/>
    <col min="2318" max="2318" width="1" style="201" customWidth="1"/>
    <col min="2319" max="2319" width="16.33203125" style="201" customWidth="1"/>
    <col min="2320" max="2560" width="9.33203125" style="201"/>
    <col min="2561" max="2561" width="50.1640625" style="201" customWidth="1"/>
    <col min="2562" max="2562" width="1.5" style="201" customWidth="1"/>
    <col min="2563" max="2563" width="8.33203125" style="201" customWidth="1"/>
    <col min="2564" max="2564" width="1" style="201" customWidth="1"/>
    <col min="2565" max="2565" width="15.33203125" style="201" customWidth="1"/>
    <col min="2566" max="2566" width="1" style="201" customWidth="1"/>
    <col min="2567" max="2567" width="14.83203125" style="201" customWidth="1"/>
    <col min="2568" max="2568" width="1" style="201" customWidth="1"/>
    <col min="2569" max="2569" width="17" style="201" customWidth="1"/>
    <col min="2570" max="2570" width="1" style="201" customWidth="1"/>
    <col min="2571" max="2571" width="17.6640625" style="201" customWidth="1"/>
    <col min="2572" max="2572" width="1" style="201" customWidth="1"/>
    <col min="2573" max="2573" width="22.6640625" style="201" customWidth="1"/>
    <col min="2574" max="2574" width="1" style="201" customWidth="1"/>
    <col min="2575" max="2575" width="16.33203125" style="201" customWidth="1"/>
    <col min="2576" max="2816" width="9.33203125" style="201"/>
    <col min="2817" max="2817" width="50.1640625" style="201" customWidth="1"/>
    <col min="2818" max="2818" width="1.5" style="201" customWidth="1"/>
    <col min="2819" max="2819" width="8.33203125" style="201" customWidth="1"/>
    <col min="2820" max="2820" width="1" style="201" customWidth="1"/>
    <col min="2821" max="2821" width="15.33203125" style="201" customWidth="1"/>
    <col min="2822" max="2822" width="1" style="201" customWidth="1"/>
    <col min="2823" max="2823" width="14.83203125" style="201" customWidth="1"/>
    <col min="2824" max="2824" width="1" style="201" customWidth="1"/>
    <col min="2825" max="2825" width="17" style="201" customWidth="1"/>
    <col min="2826" max="2826" width="1" style="201" customWidth="1"/>
    <col min="2827" max="2827" width="17.6640625" style="201" customWidth="1"/>
    <col min="2828" max="2828" width="1" style="201" customWidth="1"/>
    <col min="2829" max="2829" width="22.6640625" style="201" customWidth="1"/>
    <col min="2830" max="2830" width="1" style="201" customWidth="1"/>
    <col min="2831" max="2831" width="16.33203125" style="201" customWidth="1"/>
    <col min="2832" max="3072" width="9.33203125" style="201"/>
    <col min="3073" max="3073" width="50.1640625" style="201" customWidth="1"/>
    <col min="3074" max="3074" width="1.5" style="201" customWidth="1"/>
    <col min="3075" max="3075" width="8.33203125" style="201" customWidth="1"/>
    <col min="3076" max="3076" width="1" style="201" customWidth="1"/>
    <col min="3077" max="3077" width="15.33203125" style="201" customWidth="1"/>
    <col min="3078" max="3078" width="1" style="201" customWidth="1"/>
    <col min="3079" max="3079" width="14.83203125" style="201" customWidth="1"/>
    <col min="3080" max="3080" width="1" style="201" customWidth="1"/>
    <col min="3081" max="3081" width="17" style="201" customWidth="1"/>
    <col min="3082" max="3082" width="1" style="201" customWidth="1"/>
    <col min="3083" max="3083" width="17.6640625" style="201" customWidth="1"/>
    <col min="3084" max="3084" width="1" style="201" customWidth="1"/>
    <col min="3085" max="3085" width="22.6640625" style="201" customWidth="1"/>
    <col min="3086" max="3086" width="1" style="201" customWidth="1"/>
    <col min="3087" max="3087" width="16.33203125" style="201" customWidth="1"/>
    <col min="3088" max="3328" width="9.33203125" style="201"/>
    <col min="3329" max="3329" width="50.1640625" style="201" customWidth="1"/>
    <col min="3330" max="3330" width="1.5" style="201" customWidth="1"/>
    <col min="3331" max="3331" width="8.33203125" style="201" customWidth="1"/>
    <col min="3332" max="3332" width="1" style="201" customWidth="1"/>
    <col min="3333" max="3333" width="15.33203125" style="201" customWidth="1"/>
    <col min="3334" max="3334" width="1" style="201" customWidth="1"/>
    <col min="3335" max="3335" width="14.83203125" style="201" customWidth="1"/>
    <col min="3336" max="3336" width="1" style="201" customWidth="1"/>
    <col min="3337" max="3337" width="17" style="201" customWidth="1"/>
    <col min="3338" max="3338" width="1" style="201" customWidth="1"/>
    <col min="3339" max="3339" width="17.6640625" style="201" customWidth="1"/>
    <col min="3340" max="3340" width="1" style="201" customWidth="1"/>
    <col min="3341" max="3341" width="22.6640625" style="201" customWidth="1"/>
    <col min="3342" max="3342" width="1" style="201" customWidth="1"/>
    <col min="3343" max="3343" width="16.33203125" style="201" customWidth="1"/>
    <col min="3344" max="3584" width="9.33203125" style="201"/>
    <col min="3585" max="3585" width="50.1640625" style="201" customWidth="1"/>
    <col min="3586" max="3586" width="1.5" style="201" customWidth="1"/>
    <col min="3587" max="3587" width="8.33203125" style="201" customWidth="1"/>
    <col min="3588" max="3588" width="1" style="201" customWidth="1"/>
    <col min="3589" max="3589" width="15.33203125" style="201" customWidth="1"/>
    <col min="3590" max="3590" width="1" style="201" customWidth="1"/>
    <col min="3591" max="3591" width="14.83203125" style="201" customWidth="1"/>
    <col min="3592" max="3592" width="1" style="201" customWidth="1"/>
    <col min="3593" max="3593" width="17" style="201" customWidth="1"/>
    <col min="3594" max="3594" width="1" style="201" customWidth="1"/>
    <col min="3595" max="3595" width="17.6640625" style="201" customWidth="1"/>
    <col min="3596" max="3596" width="1" style="201" customWidth="1"/>
    <col min="3597" max="3597" width="22.6640625" style="201" customWidth="1"/>
    <col min="3598" max="3598" width="1" style="201" customWidth="1"/>
    <col min="3599" max="3599" width="16.33203125" style="201" customWidth="1"/>
    <col min="3600" max="3840" width="9.33203125" style="201"/>
    <col min="3841" max="3841" width="50.1640625" style="201" customWidth="1"/>
    <col min="3842" max="3842" width="1.5" style="201" customWidth="1"/>
    <col min="3843" max="3843" width="8.33203125" style="201" customWidth="1"/>
    <col min="3844" max="3844" width="1" style="201" customWidth="1"/>
    <col min="3845" max="3845" width="15.33203125" style="201" customWidth="1"/>
    <col min="3846" max="3846" width="1" style="201" customWidth="1"/>
    <col min="3847" max="3847" width="14.83203125" style="201" customWidth="1"/>
    <col min="3848" max="3848" width="1" style="201" customWidth="1"/>
    <col min="3849" max="3849" width="17" style="201" customWidth="1"/>
    <col min="3850" max="3850" width="1" style="201" customWidth="1"/>
    <col min="3851" max="3851" width="17.6640625" style="201" customWidth="1"/>
    <col min="3852" max="3852" width="1" style="201" customWidth="1"/>
    <col min="3853" max="3853" width="22.6640625" style="201" customWidth="1"/>
    <col min="3854" max="3854" width="1" style="201" customWidth="1"/>
    <col min="3855" max="3855" width="16.33203125" style="201" customWidth="1"/>
    <col min="3856" max="4096" width="9.33203125" style="201"/>
    <col min="4097" max="4097" width="50.1640625" style="201" customWidth="1"/>
    <col min="4098" max="4098" width="1.5" style="201" customWidth="1"/>
    <col min="4099" max="4099" width="8.33203125" style="201" customWidth="1"/>
    <col min="4100" max="4100" width="1" style="201" customWidth="1"/>
    <col min="4101" max="4101" width="15.33203125" style="201" customWidth="1"/>
    <col min="4102" max="4102" width="1" style="201" customWidth="1"/>
    <col min="4103" max="4103" width="14.83203125" style="201" customWidth="1"/>
    <col min="4104" max="4104" width="1" style="201" customWidth="1"/>
    <col min="4105" max="4105" width="17" style="201" customWidth="1"/>
    <col min="4106" max="4106" width="1" style="201" customWidth="1"/>
    <col min="4107" max="4107" width="17.6640625" style="201" customWidth="1"/>
    <col min="4108" max="4108" width="1" style="201" customWidth="1"/>
    <col min="4109" max="4109" width="22.6640625" style="201" customWidth="1"/>
    <col min="4110" max="4110" width="1" style="201" customWidth="1"/>
    <col min="4111" max="4111" width="16.33203125" style="201" customWidth="1"/>
    <col min="4112" max="4352" width="9.33203125" style="201"/>
    <col min="4353" max="4353" width="50.1640625" style="201" customWidth="1"/>
    <col min="4354" max="4354" width="1.5" style="201" customWidth="1"/>
    <col min="4355" max="4355" width="8.33203125" style="201" customWidth="1"/>
    <col min="4356" max="4356" width="1" style="201" customWidth="1"/>
    <col min="4357" max="4357" width="15.33203125" style="201" customWidth="1"/>
    <col min="4358" max="4358" width="1" style="201" customWidth="1"/>
    <col min="4359" max="4359" width="14.83203125" style="201" customWidth="1"/>
    <col min="4360" max="4360" width="1" style="201" customWidth="1"/>
    <col min="4361" max="4361" width="17" style="201" customWidth="1"/>
    <col min="4362" max="4362" width="1" style="201" customWidth="1"/>
    <col min="4363" max="4363" width="17.6640625" style="201" customWidth="1"/>
    <col min="4364" max="4364" width="1" style="201" customWidth="1"/>
    <col min="4365" max="4365" width="22.6640625" style="201" customWidth="1"/>
    <col min="4366" max="4366" width="1" style="201" customWidth="1"/>
    <col min="4367" max="4367" width="16.33203125" style="201" customWidth="1"/>
    <col min="4368" max="4608" width="9.33203125" style="201"/>
    <col min="4609" max="4609" width="50.1640625" style="201" customWidth="1"/>
    <col min="4610" max="4610" width="1.5" style="201" customWidth="1"/>
    <col min="4611" max="4611" width="8.33203125" style="201" customWidth="1"/>
    <col min="4612" max="4612" width="1" style="201" customWidth="1"/>
    <col min="4613" max="4613" width="15.33203125" style="201" customWidth="1"/>
    <col min="4614" max="4614" width="1" style="201" customWidth="1"/>
    <col min="4615" max="4615" width="14.83203125" style="201" customWidth="1"/>
    <col min="4616" max="4616" width="1" style="201" customWidth="1"/>
    <col min="4617" max="4617" width="17" style="201" customWidth="1"/>
    <col min="4618" max="4618" width="1" style="201" customWidth="1"/>
    <col min="4619" max="4619" width="17.6640625" style="201" customWidth="1"/>
    <col min="4620" max="4620" width="1" style="201" customWidth="1"/>
    <col min="4621" max="4621" width="22.6640625" style="201" customWidth="1"/>
    <col min="4622" max="4622" width="1" style="201" customWidth="1"/>
    <col min="4623" max="4623" width="16.33203125" style="201" customWidth="1"/>
    <col min="4624" max="4864" width="9.33203125" style="201"/>
    <col min="4865" max="4865" width="50.1640625" style="201" customWidth="1"/>
    <col min="4866" max="4866" width="1.5" style="201" customWidth="1"/>
    <col min="4867" max="4867" width="8.33203125" style="201" customWidth="1"/>
    <col min="4868" max="4868" width="1" style="201" customWidth="1"/>
    <col min="4869" max="4869" width="15.33203125" style="201" customWidth="1"/>
    <col min="4870" max="4870" width="1" style="201" customWidth="1"/>
    <col min="4871" max="4871" width="14.83203125" style="201" customWidth="1"/>
    <col min="4872" max="4872" width="1" style="201" customWidth="1"/>
    <col min="4873" max="4873" width="17" style="201" customWidth="1"/>
    <col min="4874" max="4874" width="1" style="201" customWidth="1"/>
    <col min="4875" max="4875" width="17.6640625" style="201" customWidth="1"/>
    <col min="4876" max="4876" width="1" style="201" customWidth="1"/>
    <col min="4877" max="4877" width="22.6640625" style="201" customWidth="1"/>
    <col min="4878" max="4878" width="1" style="201" customWidth="1"/>
    <col min="4879" max="4879" width="16.33203125" style="201" customWidth="1"/>
    <col min="4880" max="5120" width="9.33203125" style="201"/>
    <col min="5121" max="5121" width="50.1640625" style="201" customWidth="1"/>
    <col min="5122" max="5122" width="1.5" style="201" customWidth="1"/>
    <col min="5123" max="5123" width="8.33203125" style="201" customWidth="1"/>
    <col min="5124" max="5124" width="1" style="201" customWidth="1"/>
    <col min="5125" max="5125" width="15.33203125" style="201" customWidth="1"/>
    <col min="5126" max="5126" width="1" style="201" customWidth="1"/>
    <col min="5127" max="5127" width="14.83203125" style="201" customWidth="1"/>
    <col min="5128" max="5128" width="1" style="201" customWidth="1"/>
    <col min="5129" max="5129" width="17" style="201" customWidth="1"/>
    <col min="5130" max="5130" width="1" style="201" customWidth="1"/>
    <col min="5131" max="5131" width="17.6640625" style="201" customWidth="1"/>
    <col min="5132" max="5132" width="1" style="201" customWidth="1"/>
    <col min="5133" max="5133" width="22.6640625" style="201" customWidth="1"/>
    <col min="5134" max="5134" width="1" style="201" customWidth="1"/>
    <col min="5135" max="5135" width="16.33203125" style="201" customWidth="1"/>
    <col min="5136" max="5376" width="9.33203125" style="201"/>
    <col min="5377" max="5377" width="50.1640625" style="201" customWidth="1"/>
    <col min="5378" max="5378" width="1.5" style="201" customWidth="1"/>
    <col min="5379" max="5379" width="8.33203125" style="201" customWidth="1"/>
    <col min="5380" max="5380" width="1" style="201" customWidth="1"/>
    <col min="5381" max="5381" width="15.33203125" style="201" customWidth="1"/>
    <col min="5382" max="5382" width="1" style="201" customWidth="1"/>
    <col min="5383" max="5383" width="14.83203125" style="201" customWidth="1"/>
    <col min="5384" max="5384" width="1" style="201" customWidth="1"/>
    <col min="5385" max="5385" width="17" style="201" customWidth="1"/>
    <col min="5386" max="5386" width="1" style="201" customWidth="1"/>
    <col min="5387" max="5387" width="17.6640625" style="201" customWidth="1"/>
    <col min="5388" max="5388" width="1" style="201" customWidth="1"/>
    <col min="5389" max="5389" width="22.6640625" style="201" customWidth="1"/>
    <col min="5390" max="5390" width="1" style="201" customWidth="1"/>
    <col min="5391" max="5391" width="16.33203125" style="201" customWidth="1"/>
    <col min="5392" max="5632" width="9.33203125" style="201"/>
    <col min="5633" max="5633" width="50.1640625" style="201" customWidth="1"/>
    <col min="5634" max="5634" width="1.5" style="201" customWidth="1"/>
    <col min="5635" max="5635" width="8.33203125" style="201" customWidth="1"/>
    <col min="5636" max="5636" width="1" style="201" customWidth="1"/>
    <col min="5637" max="5637" width="15.33203125" style="201" customWidth="1"/>
    <col min="5638" max="5638" width="1" style="201" customWidth="1"/>
    <col min="5639" max="5639" width="14.83203125" style="201" customWidth="1"/>
    <col min="5640" max="5640" width="1" style="201" customWidth="1"/>
    <col min="5641" max="5641" width="17" style="201" customWidth="1"/>
    <col min="5642" max="5642" width="1" style="201" customWidth="1"/>
    <col min="5643" max="5643" width="17.6640625" style="201" customWidth="1"/>
    <col min="5644" max="5644" width="1" style="201" customWidth="1"/>
    <col min="5645" max="5645" width="22.6640625" style="201" customWidth="1"/>
    <col min="5646" max="5646" width="1" style="201" customWidth="1"/>
    <col min="5647" max="5647" width="16.33203125" style="201" customWidth="1"/>
    <col min="5648" max="5888" width="9.33203125" style="201"/>
    <col min="5889" max="5889" width="50.1640625" style="201" customWidth="1"/>
    <col min="5890" max="5890" width="1.5" style="201" customWidth="1"/>
    <col min="5891" max="5891" width="8.33203125" style="201" customWidth="1"/>
    <col min="5892" max="5892" width="1" style="201" customWidth="1"/>
    <col min="5893" max="5893" width="15.33203125" style="201" customWidth="1"/>
    <col min="5894" max="5894" width="1" style="201" customWidth="1"/>
    <col min="5895" max="5895" width="14.83203125" style="201" customWidth="1"/>
    <col min="5896" max="5896" width="1" style="201" customWidth="1"/>
    <col min="5897" max="5897" width="17" style="201" customWidth="1"/>
    <col min="5898" max="5898" width="1" style="201" customWidth="1"/>
    <col min="5899" max="5899" width="17.6640625" style="201" customWidth="1"/>
    <col min="5900" max="5900" width="1" style="201" customWidth="1"/>
    <col min="5901" max="5901" width="22.6640625" style="201" customWidth="1"/>
    <col min="5902" max="5902" width="1" style="201" customWidth="1"/>
    <col min="5903" max="5903" width="16.33203125" style="201" customWidth="1"/>
    <col min="5904" max="6144" width="9.33203125" style="201"/>
    <col min="6145" max="6145" width="50.1640625" style="201" customWidth="1"/>
    <col min="6146" max="6146" width="1.5" style="201" customWidth="1"/>
    <col min="6147" max="6147" width="8.33203125" style="201" customWidth="1"/>
    <col min="6148" max="6148" width="1" style="201" customWidth="1"/>
    <col min="6149" max="6149" width="15.33203125" style="201" customWidth="1"/>
    <col min="6150" max="6150" width="1" style="201" customWidth="1"/>
    <col min="6151" max="6151" width="14.83203125" style="201" customWidth="1"/>
    <col min="6152" max="6152" width="1" style="201" customWidth="1"/>
    <col min="6153" max="6153" width="17" style="201" customWidth="1"/>
    <col min="6154" max="6154" width="1" style="201" customWidth="1"/>
    <col min="6155" max="6155" width="17.6640625" style="201" customWidth="1"/>
    <col min="6156" max="6156" width="1" style="201" customWidth="1"/>
    <col min="6157" max="6157" width="22.6640625" style="201" customWidth="1"/>
    <col min="6158" max="6158" width="1" style="201" customWidth="1"/>
    <col min="6159" max="6159" width="16.33203125" style="201" customWidth="1"/>
    <col min="6160" max="6400" width="9.33203125" style="201"/>
    <col min="6401" max="6401" width="50.1640625" style="201" customWidth="1"/>
    <col min="6402" max="6402" width="1.5" style="201" customWidth="1"/>
    <col min="6403" max="6403" width="8.33203125" style="201" customWidth="1"/>
    <col min="6404" max="6404" width="1" style="201" customWidth="1"/>
    <col min="6405" max="6405" width="15.33203125" style="201" customWidth="1"/>
    <col min="6406" max="6406" width="1" style="201" customWidth="1"/>
    <col min="6407" max="6407" width="14.83203125" style="201" customWidth="1"/>
    <col min="6408" max="6408" width="1" style="201" customWidth="1"/>
    <col min="6409" max="6409" width="17" style="201" customWidth="1"/>
    <col min="6410" max="6410" width="1" style="201" customWidth="1"/>
    <col min="6411" max="6411" width="17.6640625" style="201" customWidth="1"/>
    <col min="6412" max="6412" width="1" style="201" customWidth="1"/>
    <col min="6413" max="6413" width="22.6640625" style="201" customWidth="1"/>
    <col min="6414" max="6414" width="1" style="201" customWidth="1"/>
    <col min="6415" max="6415" width="16.33203125" style="201" customWidth="1"/>
    <col min="6416" max="6656" width="9.33203125" style="201"/>
    <col min="6657" max="6657" width="50.1640625" style="201" customWidth="1"/>
    <col min="6658" max="6658" width="1.5" style="201" customWidth="1"/>
    <col min="6659" max="6659" width="8.33203125" style="201" customWidth="1"/>
    <col min="6660" max="6660" width="1" style="201" customWidth="1"/>
    <col min="6661" max="6661" width="15.33203125" style="201" customWidth="1"/>
    <col min="6662" max="6662" width="1" style="201" customWidth="1"/>
    <col min="6663" max="6663" width="14.83203125" style="201" customWidth="1"/>
    <col min="6664" max="6664" width="1" style="201" customWidth="1"/>
    <col min="6665" max="6665" width="17" style="201" customWidth="1"/>
    <col min="6666" max="6666" width="1" style="201" customWidth="1"/>
    <col min="6667" max="6667" width="17.6640625" style="201" customWidth="1"/>
    <col min="6668" max="6668" width="1" style="201" customWidth="1"/>
    <col min="6669" max="6669" width="22.6640625" style="201" customWidth="1"/>
    <col min="6670" max="6670" width="1" style="201" customWidth="1"/>
    <col min="6671" max="6671" width="16.33203125" style="201" customWidth="1"/>
    <col min="6672" max="6912" width="9.33203125" style="201"/>
    <col min="6913" max="6913" width="50.1640625" style="201" customWidth="1"/>
    <col min="6914" max="6914" width="1.5" style="201" customWidth="1"/>
    <col min="6915" max="6915" width="8.33203125" style="201" customWidth="1"/>
    <col min="6916" max="6916" width="1" style="201" customWidth="1"/>
    <col min="6917" max="6917" width="15.33203125" style="201" customWidth="1"/>
    <col min="6918" max="6918" width="1" style="201" customWidth="1"/>
    <col min="6919" max="6919" width="14.83203125" style="201" customWidth="1"/>
    <col min="6920" max="6920" width="1" style="201" customWidth="1"/>
    <col min="6921" max="6921" width="17" style="201" customWidth="1"/>
    <col min="6922" max="6922" width="1" style="201" customWidth="1"/>
    <col min="6923" max="6923" width="17.6640625" style="201" customWidth="1"/>
    <col min="6924" max="6924" width="1" style="201" customWidth="1"/>
    <col min="6925" max="6925" width="22.6640625" style="201" customWidth="1"/>
    <col min="6926" max="6926" width="1" style="201" customWidth="1"/>
    <col min="6927" max="6927" width="16.33203125" style="201" customWidth="1"/>
    <col min="6928" max="7168" width="9.33203125" style="201"/>
    <col min="7169" max="7169" width="50.1640625" style="201" customWidth="1"/>
    <col min="7170" max="7170" width="1.5" style="201" customWidth="1"/>
    <col min="7171" max="7171" width="8.33203125" style="201" customWidth="1"/>
    <col min="7172" max="7172" width="1" style="201" customWidth="1"/>
    <col min="7173" max="7173" width="15.33203125" style="201" customWidth="1"/>
    <col min="7174" max="7174" width="1" style="201" customWidth="1"/>
    <col min="7175" max="7175" width="14.83203125" style="201" customWidth="1"/>
    <col min="7176" max="7176" width="1" style="201" customWidth="1"/>
    <col min="7177" max="7177" width="17" style="201" customWidth="1"/>
    <col min="7178" max="7178" width="1" style="201" customWidth="1"/>
    <col min="7179" max="7179" width="17.6640625" style="201" customWidth="1"/>
    <col min="7180" max="7180" width="1" style="201" customWidth="1"/>
    <col min="7181" max="7181" width="22.6640625" style="201" customWidth="1"/>
    <col min="7182" max="7182" width="1" style="201" customWidth="1"/>
    <col min="7183" max="7183" width="16.33203125" style="201" customWidth="1"/>
    <col min="7184" max="7424" width="9.33203125" style="201"/>
    <col min="7425" max="7425" width="50.1640625" style="201" customWidth="1"/>
    <col min="7426" max="7426" width="1.5" style="201" customWidth="1"/>
    <col min="7427" max="7427" width="8.33203125" style="201" customWidth="1"/>
    <col min="7428" max="7428" width="1" style="201" customWidth="1"/>
    <col min="7429" max="7429" width="15.33203125" style="201" customWidth="1"/>
    <col min="7430" max="7430" width="1" style="201" customWidth="1"/>
    <col min="7431" max="7431" width="14.83203125" style="201" customWidth="1"/>
    <col min="7432" max="7432" width="1" style="201" customWidth="1"/>
    <col min="7433" max="7433" width="17" style="201" customWidth="1"/>
    <col min="7434" max="7434" width="1" style="201" customWidth="1"/>
    <col min="7435" max="7435" width="17.6640625" style="201" customWidth="1"/>
    <col min="7436" max="7436" width="1" style="201" customWidth="1"/>
    <col min="7437" max="7437" width="22.6640625" style="201" customWidth="1"/>
    <col min="7438" max="7438" width="1" style="201" customWidth="1"/>
    <col min="7439" max="7439" width="16.33203125" style="201" customWidth="1"/>
    <col min="7440" max="7680" width="9.33203125" style="201"/>
    <col min="7681" max="7681" width="50.1640625" style="201" customWidth="1"/>
    <col min="7682" max="7682" width="1.5" style="201" customWidth="1"/>
    <col min="7683" max="7683" width="8.33203125" style="201" customWidth="1"/>
    <col min="7684" max="7684" width="1" style="201" customWidth="1"/>
    <col min="7685" max="7685" width="15.33203125" style="201" customWidth="1"/>
    <col min="7686" max="7686" width="1" style="201" customWidth="1"/>
    <col min="7687" max="7687" width="14.83203125" style="201" customWidth="1"/>
    <col min="7688" max="7688" width="1" style="201" customWidth="1"/>
    <col min="7689" max="7689" width="17" style="201" customWidth="1"/>
    <col min="7690" max="7690" width="1" style="201" customWidth="1"/>
    <col min="7691" max="7691" width="17.6640625" style="201" customWidth="1"/>
    <col min="7692" max="7692" width="1" style="201" customWidth="1"/>
    <col min="7693" max="7693" width="22.6640625" style="201" customWidth="1"/>
    <col min="7694" max="7694" width="1" style="201" customWidth="1"/>
    <col min="7695" max="7695" width="16.33203125" style="201" customWidth="1"/>
    <col min="7696" max="7936" width="9.33203125" style="201"/>
    <col min="7937" max="7937" width="50.1640625" style="201" customWidth="1"/>
    <col min="7938" max="7938" width="1.5" style="201" customWidth="1"/>
    <col min="7939" max="7939" width="8.33203125" style="201" customWidth="1"/>
    <col min="7940" max="7940" width="1" style="201" customWidth="1"/>
    <col min="7941" max="7941" width="15.33203125" style="201" customWidth="1"/>
    <col min="7942" max="7942" width="1" style="201" customWidth="1"/>
    <col min="7943" max="7943" width="14.83203125" style="201" customWidth="1"/>
    <col min="7944" max="7944" width="1" style="201" customWidth="1"/>
    <col min="7945" max="7945" width="17" style="201" customWidth="1"/>
    <col min="7946" max="7946" width="1" style="201" customWidth="1"/>
    <col min="7947" max="7947" width="17.6640625" style="201" customWidth="1"/>
    <col min="7948" max="7948" width="1" style="201" customWidth="1"/>
    <col min="7949" max="7949" width="22.6640625" style="201" customWidth="1"/>
    <col min="7950" max="7950" width="1" style="201" customWidth="1"/>
    <col min="7951" max="7951" width="16.33203125" style="201" customWidth="1"/>
    <col min="7952" max="8192" width="9.33203125" style="201"/>
    <col min="8193" max="8193" width="50.1640625" style="201" customWidth="1"/>
    <col min="8194" max="8194" width="1.5" style="201" customWidth="1"/>
    <col min="8195" max="8195" width="8.33203125" style="201" customWidth="1"/>
    <col min="8196" max="8196" width="1" style="201" customWidth="1"/>
    <col min="8197" max="8197" width="15.33203125" style="201" customWidth="1"/>
    <col min="8198" max="8198" width="1" style="201" customWidth="1"/>
    <col min="8199" max="8199" width="14.83203125" style="201" customWidth="1"/>
    <col min="8200" max="8200" width="1" style="201" customWidth="1"/>
    <col min="8201" max="8201" width="17" style="201" customWidth="1"/>
    <col min="8202" max="8202" width="1" style="201" customWidth="1"/>
    <col min="8203" max="8203" width="17.6640625" style="201" customWidth="1"/>
    <col min="8204" max="8204" width="1" style="201" customWidth="1"/>
    <col min="8205" max="8205" width="22.6640625" style="201" customWidth="1"/>
    <col min="8206" max="8206" width="1" style="201" customWidth="1"/>
    <col min="8207" max="8207" width="16.33203125" style="201" customWidth="1"/>
    <col min="8208" max="8448" width="9.33203125" style="201"/>
    <col min="8449" max="8449" width="50.1640625" style="201" customWidth="1"/>
    <col min="8450" max="8450" width="1.5" style="201" customWidth="1"/>
    <col min="8451" max="8451" width="8.33203125" style="201" customWidth="1"/>
    <col min="8452" max="8452" width="1" style="201" customWidth="1"/>
    <col min="8453" max="8453" width="15.33203125" style="201" customWidth="1"/>
    <col min="8454" max="8454" width="1" style="201" customWidth="1"/>
    <col min="8455" max="8455" width="14.83203125" style="201" customWidth="1"/>
    <col min="8456" max="8456" width="1" style="201" customWidth="1"/>
    <col min="8457" max="8457" width="17" style="201" customWidth="1"/>
    <col min="8458" max="8458" width="1" style="201" customWidth="1"/>
    <col min="8459" max="8459" width="17.6640625" style="201" customWidth="1"/>
    <col min="8460" max="8460" width="1" style="201" customWidth="1"/>
    <col min="8461" max="8461" width="22.6640625" style="201" customWidth="1"/>
    <col min="8462" max="8462" width="1" style="201" customWidth="1"/>
    <col min="8463" max="8463" width="16.33203125" style="201" customWidth="1"/>
    <col min="8464" max="8704" width="9.33203125" style="201"/>
    <col min="8705" max="8705" width="50.1640625" style="201" customWidth="1"/>
    <col min="8706" max="8706" width="1.5" style="201" customWidth="1"/>
    <col min="8707" max="8707" width="8.33203125" style="201" customWidth="1"/>
    <col min="8708" max="8708" width="1" style="201" customWidth="1"/>
    <col min="8709" max="8709" width="15.33203125" style="201" customWidth="1"/>
    <col min="8710" max="8710" width="1" style="201" customWidth="1"/>
    <col min="8711" max="8711" width="14.83203125" style="201" customWidth="1"/>
    <col min="8712" max="8712" width="1" style="201" customWidth="1"/>
    <col min="8713" max="8713" width="17" style="201" customWidth="1"/>
    <col min="8714" max="8714" width="1" style="201" customWidth="1"/>
    <col min="8715" max="8715" width="17.6640625" style="201" customWidth="1"/>
    <col min="8716" max="8716" width="1" style="201" customWidth="1"/>
    <col min="8717" max="8717" width="22.6640625" style="201" customWidth="1"/>
    <col min="8718" max="8718" width="1" style="201" customWidth="1"/>
    <col min="8719" max="8719" width="16.33203125" style="201" customWidth="1"/>
    <col min="8720" max="8960" width="9.33203125" style="201"/>
    <col min="8961" max="8961" width="50.1640625" style="201" customWidth="1"/>
    <col min="8962" max="8962" width="1.5" style="201" customWidth="1"/>
    <col min="8963" max="8963" width="8.33203125" style="201" customWidth="1"/>
    <col min="8964" max="8964" width="1" style="201" customWidth="1"/>
    <col min="8965" max="8965" width="15.33203125" style="201" customWidth="1"/>
    <col min="8966" max="8966" width="1" style="201" customWidth="1"/>
    <col min="8967" max="8967" width="14.83203125" style="201" customWidth="1"/>
    <col min="8968" max="8968" width="1" style="201" customWidth="1"/>
    <col min="8969" max="8969" width="17" style="201" customWidth="1"/>
    <col min="8970" max="8970" width="1" style="201" customWidth="1"/>
    <col min="8971" max="8971" width="17.6640625" style="201" customWidth="1"/>
    <col min="8972" max="8972" width="1" style="201" customWidth="1"/>
    <col min="8973" max="8973" width="22.6640625" style="201" customWidth="1"/>
    <col min="8974" max="8974" width="1" style="201" customWidth="1"/>
    <col min="8975" max="8975" width="16.33203125" style="201" customWidth="1"/>
    <col min="8976" max="9216" width="9.33203125" style="201"/>
    <col min="9217" max="9217" width="50.1640625" style="201" customWidth="1"/>
    <col min="9218" max="9218" width="1.5" style="201" customWidth="1"/>
    <col min="9219" max="9219" width="8.33203125" style="201" customWidth="1"/>
    <col min="9220" max="9220" width="1" style="201" customWidth="1"/>
    <col min="9221" max="9221" width="15.33203125" style="201" customWidth="1"/>
    <col min="9222" max="9222" width="1" style="201" customWidth="1"/>
    <col min="9223" max="9223" width="14.83203125" style="201" customWidth="1"/>
    <col min="9224" max="9224" width="1" style="201" customWidth="1"/>
    <col min="9225" max="9225" width="17" style="201" customWidth="1"/>
    <col min="9226" max="9226" width="1" style="201" customWidth="1"/>
    <col min="9227" max="9227" width="17.6640625" style="201" customWidth="1"/>
    <col min="9228" max="9228" width="1" style="201" customWidth="1"/>
    <col min="9229" max="9229" width="22.6640625" style="201" customWidth="1"/>
    <col min="9230" max="9230" width="1" style="201" customWidth="1"/>
    <col min="9231" max="9231" width="16.33203125" style="201" customWidth="1"/>
    <col min="9232" max="9472" width="9.33203125" style="201"/>
    <col min="9473" max="9473" width="50.1640625" style="201" customWidth="1"/>
    <col min="9474" max="9474" width="1.5" style="201" customWidth="1"/>
    <col min="9475" max="9475" width="8.33203125" style="201" customWidth="1"/>
    <col min="9476" max="9476" width="1" style="201" customWidth="1"/>
    <col min="9477" max="9477" width="15.33203125" style="201" customWidth="1"/>
    <col min="9478" max="9478" width="1" style="201" customWidth="1"/>
    <col min="9479" max="9479" width="14.83203125" style="201" customWidth="1"/>
    <col min="9480" max="9480" width="1" style="201" customWidth="1"/>
    <col min="9481" max="9481" width="17" style="201" customWidth="1"/>
    <col min="9482" max="9482" width="1" style="201" customWidth="1"/>
    <col min="9483" max="9483" width="17.6640625" style="201" customWidth="1"/>
    <col min="9484" max="9484" width="1" style="201" customWidth="1"/>
    <col min="9485" max="9485" width="22.6640625" style="201" customWidth="1"/>
    <col min="9486" max="9486" width="1" style="201" customWidth="1"/>
    <col min="9487" max="9487" width="16.33203125" style="201" customWidth="1"/>
    <col min="9488" max="9728" width="9.33203125" style="201"/>
    <col min="9729" max="9729" width="50.1640625" style="201" customWidth="1"/>
    <col min="9730" max="9730" width="1.5" style="201" customWidth="1"/>
    <col min="9731" max="9731" width="8.33203125" style="201" customWidth="1"/>
    <col min="9732" max="9732" width="1" style="201" customWidth="1"/>
    <col min="9733" max="9733" width="15.33203125" style="201" customWidth="1"/>
    <col min="9734" max="9734" width="1" style="201" customWidth="1"/>
    <col min="9735" max="9735" width="14.83203125" style="201" customWidth="1"/>
    <col min="9736" max="9736" width="1" style="201" customWidth="1"/>
    <col min="9737" max="9737" width="17" style="201" customWidth="1"/>
    <col min="9738" max="9738" width="1" style="201" customWidth="1"/>
    <col min="9739" max="9739" width="17.6640625" style="201" customWidth="1"/>
    <col min="9740" max="9740" width="1" style="201" customWidth="1"/>
    <col min="9741" max="9741" width="22.6640625" style="201" customWidth="1"/>
    <col min="9742" max="9742" width="1" style="201" customWidth="1"/>
    <col min="9743" max="9743" width="16.33203125" style="201" customWidth="1"/>
    <col min="9744" max="9984" width="9.33203125" style="201"/>
    <col min="9985" max="9985" width="50.1640625" style="201" customWidth="1"/>
    <col min="9986" max="9986" width="1.5" style="201" customWidth="1"/>
    <col min="9987" max="9987" width="8.33203125" style="201" customWidth="1"/>
    <col min="9988" max="9988" width="1" style="201" customWidth="1"/>
    <col min="9989" max="9989" width="15.33203125" style="201" customWidth="1"/>
    <col min="9990" max="9990" width="1" style="201" customWidth="1"/>
    <col min="9991" max="9991" width="14.83203125" style="201" customWidth="1"/>
    <col min="9992" max="9992" width="1" style="201" customWidth="1"/>
    <col min="9993" max="9993" width="17" style="201" customWidth="1"/>
    <col min="9994" max="9994" width="1" style="201" customWidth="1"/>
    <col min="9995" max="9995" width="17.6640625" style="201" customWidth="1"/>
    <col min="9996" max="9996" width="1" style="201" customWidth="1"/>
    <col min="9997" max="9997" width="22.6640625" style="201" customWidth="1"/>
    <col min="9998" max="9998" width="1" style="201" customWidth="1"/>
    <col min="9999" max="9999" width="16.33203125" style="201" customWidth="1"/>
    <col min="10000" max="10240" width="9.33203125" style="201"/>
    <col min="10241" max="10241" width="50.1640625" style="201" customWidth="1"/>
    <col min="10242" max="10242" width="1.5" style="201" customWidth="1"/>
    <col min="10243" max="10243" width="8.33203125" style="201" customWidth="1"/>
    <col min="10244" max="10244" width="1" style="201" customWidth="1"/>
    <col min="10245" max="10245" width="15.33203125" style="201" customWidth="1"/>
    <col min="10246" max="10246" width="1" style="201" customWidth="1"/>
    <col min="10247" max="10247" width="14.83203125" style="201" customWidth="1"/>
    <col min="10248" max="10248" width="1" style="201" customWidth="1"/>
    <col min="10249" max="10249" width="17" style="201" customWidth="1"/>
    <col min="10250" max="10250" width="1" style="201" customWidth="1"/>
    <col min="10251" max="10251" width="17.6640625" style="201" customWidth="1"/>
    <col min="10252" max="10252" width="1" style="201" customWidth="1"/>
    <col min="10253" max="10253" width="22.6640625" style="201" customWidth="1"/>
    <col min="10254" max="10254" width="1" style="201" customWidth="1"/>
    <col min="10255" max="10255" width="16.33203125" style="201" customWidth="1"/>
    <col min="10256" max="10496" width="9.33203125" style="201"/>
    <col min="10497" max="10497" width="50.1640625" style="201" customWidth="1"/>
    <col min="10498" max="10498" width="1.5" style="201" customWidth="1"/>
    <col min="10499" max="10499" width="8.33203125" style="201" customWidth="1"/>
    <col min="10500" max="10500" width="1" style="201" customWidth="1"/>
    <col min="10501" max="10501" width="15.33203125" style="201" customWidth="1"/>
    <col min="10502" max="10502" width="1" style="201" customWidth="1"/>
    <col min="10503" max="10503" width="14.83203125" style="201" customWidth="1"/>
    <col min="10504" max="10504" width="1" style="201" customWidth="1"/>
    <col min="10505" max="10505" width="17" style="201" customWidth="1"/>
    <col min="10506" max="10506" width="1" style="201" customWidth="1"/>
    <col min="10507" max="10507" width="17.6640625" style="201" customWidth="1"/>
    <col min="10508" max="10508" width="1" style="201" customWidth="1"/>
    <col min="10509" max="10509" width="22.6640625" style="201" customWidth="1"/>
    <col min="10510" max="10510" width="1" style="201" customWidth="1"/>
    <col min="10511" max="10511" width="16.33203125" style="201" customWidth="1"/>
    <col min="10512" max="10752" width="9.33203125" style="201"/>
    <col min="10753" max="10753" width="50.1640625" style="201" customWidth="1"/>
    <col min="10754" max="10754" width="1.5" style="201" customWidth="1"/>
    <col min="10755" max="10755" width="8.33203125" style="201" customWidth="1"/>
    <col min="10756" max="10756" width="1" style="201" customWidth="1"/>
    <col min="10757" max="10757" width="15.33203125" style="201" customWidth="1"/>
    <col min="10758" max="10758" width="1" style="201" customWidth="1"/>
    <col min="10759" max="10759" width="14.83203125" style="201" customWidth="1"/>
    <col min="10760" max="10760" width="1" style="201" customWidth="1"/>
    <col min="10761" max="10761" width="17" style="201" customWidth="1"/>
    <col min="10762" max="10762" width="1" style="201" customWidth="1"/>
    <col min="10763" max="10763" width="17.6640625" style="201" customWidth="1"/>
    <col min="10764" max="10764" width="1" style="201" customWidth="1"/>
    <col min="10765" max="10765" width="22.6640625" style="201" customWidth="1"/>
    <col min="10766" max="10766" width="1" style="201" customWidth="1"/>
    <col min="10767" max="10767" width="16.33203125" style="201" customWidth="1"/>
    <col min="10768" max="11008" width="9.33203125" style="201"/>
    <col min="11009" max="11009" width="50.1640625" style="201" customWidth="1"/>
    <col min="11010" max="11010" width="1.5" style="201" customWidth="1"/>
    <col min="11011" max="11011" width="8.33203125" style="201" customWidth="1"/>
    <col min="11012" max="11012" width="1" style="201" customWidth="1"/>
    <col min="11013" max="11013" width="15.33203125" style="201" customWidth="1"/>
    <col min="11014" max="11014" width="1" style="201" customWidth="1"/>
    <col min="11015" max="11015" width="14.83203125" style="201" customWidth="1"/>
    <col min="11016" max="11016" width="1" style="201" customWidth="1"/>
    <col min="11017" max="11017" width="17" style="201" customWidth="1"/>
    <col min="11018" max="11018" width="1" style="201" customWidth="1"/>
    <col min="11019" max="11019" width="17.6640625" style="201" customWidth="1"/>
    <col min="11020" max="11020" width="1" style="201" customWidth="1"/>
    <col min="11021" max="11021" width="22.6640625" style="201" customWidth="1"/>
    <col min="11022" max="11022" width="1" style="201" customWidth="1"/>
    <col min="11023" max="11023" width="16.33203125" style="201" customWidth="1"/>
    <col min="11024" max="11264" width="9.33203125" style="201"/>
    <col min="11265" max="11265" width="50.1640625" style="201" customWidth="1"/>
    <col min="11266" max="11266" width="1.5" style="201" customWidth="1"/>
    <col min="11267" max="11267" width="8.33203125" style="201" customWidth="1"/>
    <col min="11268" max="11268" width="1" style="201" customWidth="1"/>
    <col min="11269" max="11269" width="15.33203125" style="201" customWidth="1"/>
    <col min="11270" max="11270" width="1" style="201" customWidth="1"/>
    <col min="11271" max="11271" width="14.83203125" style="201" customWidth="1"/>
    <col min="11272" max="11272" width="1" style="201" customWidth="1"/>
    <col min="11273" max="11273" width="17" style="201" customWidth="1"/>
    <col min="11274" max="11274" width="1" style="201" customWidth="1"/>
    <col min="11275" max="11275" width="17.6640625" style="201" customWidth="1"/>
    <col min="11276" max="11276" width="1" style="201" customWidth="1"/>
    <col min="11277" max="11277" width="22.6640625" style="201" customWidth="1"/>
    <col min="11278" max="11278" width="1" style="201" customWidth="1"/>
    <col min="11279" max="11279" width="16.33203125" style="201" customWidth="1"/>
    <col min="11280" max="11520" width="9.33203125" style="201"/>
    <col min="11521" max="11521" width="50.1640625" style="201" customWidth="1"/>
    <col min="11522" max="11522" width="1.5" style="201" customWidth="1"/>
    <col min="11523" max="11523" width="8.33203125" style="201" customWidth="1"/>
    <col min="11524" max="11524" width="1" style="201" customWidth="1"/>
    <col min="11525" max="11525" width="15.33203125" style="201" customWidth="1"/>
    <col min="11526" max="11526" width="1" style="201" customWidth="1"/>
    <col min="11527" max="11527" width="14.83203125" style="201" customWidth="1"/>
    <col min="11528" max="11528" width="1" style="201" customWidth="1"/>
    <col min="11529" max="11529" width="17" style="201" customWidth="1"/>
    <col min="11530" max="11530" width="1" style="201" customWidth="1"/>
    <col min="11531" max="11531" width="17.6640625" style="201" customWidth="1"/>
    <col min="11532" max="11532" width="1" style="201" customWidth="1"/>
    <col min="11533" max="11533" width="22.6640625" style="201" customWidth="1"/>
    <col min="11534" max="11534" width="1" style="201" customWidth="1"/>
    <col min="11535" max="11535" width="16.33203125" style="201" customWidth="1"/>
    <col min="11536" max="11776" width="9.33203125" style="201"/>
    <col min="11777" max="11777" width="50.1640625" style="201" customWidth="1"/>
    <col min="11778" max="11778" width="1.5" style="201" customWidth="1"/>
    <col min="11779" max="11779" width="8.33203125" style="201" customWidth="1"/>
    <col min="11780" max="11780" width="1" style="201" customWidth="1"/>
    <col min="11781" max="11781" width="15.33203125" style="201" customWidth="1"/>
    <col min="11782" max="11782" width="1" style="201" customWidth="1"/>
    <col min="11783" max="11783" width="14.83203125" style="201" customWidth="1"/>
    <col min="11784" max="11784" width="1" style="201" customWidth="1"/>
    <col min="11785" max="11785" width="17" style="201" customWidth="1"/>
    <col min="11786" max="11786" width="1" style="201" customWidth="1"/>
    <col min="11787" max="11787" width="17.6640625" style="201" customWidth="1"/>
    <col min="11788" max="11788" width="1" style="201" customWidth="1"/>
    <col min="11789" max="11789" width="22.6640625" style="201" customWidth="1"/>
    <col min="11790" max="11790" width="1" style="201" customWidth="1"/>
    <col min="11791" max="11791" width="16.33203125" style="201" customWidth="1"/>
    <col min="11792" max="12032" width="9.33203125" style="201"/>
    <col min="12033" max="12033" width="50.1640625" style="201" customWidth="1"/>
    <col min="12034" max="12034" width="1.5" style="201" customWidth="1"/>
    <col min="12035" max="12035" width="8.33203125" style="201" customWidth="1"/>
    <col min="12036" max="12036" width="1" style="201" customWidth="1"/>
    <col min="12037" max="12037" width="15.33203125" style="201" customWidth="1"/>
    <col min="12038" max="12038" width="1" style="201" customWidth="1"/>
    <col min="12039" max="12039" width="14.83203125" style="201" customWidth="1"/>
    <col min="12040" max="12040" width="1" style="201" customWidth="1"/>
    <col min="12041" max="12041" width="17" style="201" customWidth="1"/>
    <col min="12042" max="12042" width="1" style="201" customWidth="1"/>
    <col min="12043" max="12043" width="17.6640625" style="201" customWidth="1"/>
    <col min="12044" max="12044" width="1" style="201" customWidth="1"/>
    <col min="12045" max="12045" width="22.6640625" style="201" customWidth="1"/>
    <col min="12046" max="12046" width="1" style="201" customWidth="1"/>
    <col min="12047" max="12047" width="16.33203125" style="201" customWidth="1"/>
    <col min="12048" max="12288" width="9.33203125" style="201"/>
    <col min="12289" max="12289" width="50.1640625" style="201" customWidth="1"/>
    <col min="12290" max="12290" width="1.5" style="201" customWidth="1"/>
    <col min="12291" max="12291" width="8.33203125" style="201" customWidth="1"/>
    <col min="12292" max="12292" width="1" style="201" customWidth="1"/>
    <col min="12293" max="12293" width="15.33203125" style="201" customWidth="1"/>
    <col min="12294" max="12294" width="1" style="201" customWidth="1"/>
    <col min="12295" max="12295" width="14.83203125" style="201" customWidth="1"/>
    <col min="12296" max="12296" width="1" style="201" customWidth="1"/>
    <col min="12297" max="12297" width="17" style="201" customWidth="1"/>
    <col min="12298" max="12298" width="1" style="201" customWidth="1"/>
    <col min="12299" max="12299" width="17.6640625" style="201" customWidth="1"/>
    <col min="12300" max="12300" width="1" style="201" customWidth="1"/>
    <col min="12301" max="12301" width="22.6640625" style="201" customWidth="1"/>
    <col min="12302" max="12302" width="1" style="201" customWidth="1"/>
    <col min="12303" max="12303" width="16.33203125" style="201" customWidth="1"/>
    <col min="12304" max="12544" width="9.33203125" style="201"/>
    <col min="12545" max="12545" width="50.1640625" style="201" customWidth="1"/>
    <col min="12546" max="12546" width="1.5" style="201" customWidth="1"/>
    <col min="12547" max="12547" width="8.33203125" style="201" customWidth="1"/>
    <col min="12548" max="12548" width="1" style="201" customWidth="1"/>
    <col min="12549" max="12549" width="15.33203125" style="201" customWidth="1"/>
    <col min="12550" max="12550" width="1" style="201" customWidth="1"/>
    <col min="12551" max="12551" width="14.83203125" style="201" customWidth="1"/>
    <col min="12552" max="12552" width="1" style="201" customWidth="1"/>
    <col min="12553" max="12553" width="17" style="201" customWidth="1"/>
    <col min="12554" max="12554" width="1" style="201" customWidth="1"/>
    <col min="12555" max="12555" width="17.6640625" style="201" customWidth="1"/>
    <col min="12556" max="12556" width="1" style="201" customWidth="1"/>
    <col min="12557" max="12557" width="22.6640625" style="201" customWidth="1"/>
    <col min="12558" max="12558" width="1" style="201" customWidth="1"/>
    <col min="12559" max="12559" width="16.33203125" style="201" customWidth="1"/>
    <col min="12560" max="12800" width="9.33203125" style="201"/>
    <col min="12801" max="12801" width="50.1640625" style="201" customWidth="1"/>
    <col min="12802" max="12802" width="1.5" style="201" customWidth="1"/>
    <col min="12803" max="12803" width="8.33203125" style="201" customWidth="1"/>
    <col min="12804" max="12804" width="1" style="201" customWidth="1"/>
    <col min="12805" max="12805" width="15.33203125" style="201" customWidth="1"/>
    <col min="12806" max="12806" width="1" style="201" customWidth="1"/>
    <col min="12807" max="12807" width="14.83203125" style="201" customWidth="1"/>
    <col min="12808" max="12808" width="1" style="201" customWidth="1"/>
    <col min="12809" max="12809" width="17" style="201" customWidth="1"/>
    <col min="12810" max="12810" width="1" style="201" customWidth="1"/>
    <col min="12811" max="12811" width="17.6640625" style="201" customWidth="1"/>
    <col min="12812" max="12812" width="1" style="201" customWidth="1"/>
    <col min="12813" max="12813" width="22.6640625" style="201" customWidth="1"/>
    <col min="12814" max="12814" width="1" style="201" customWidth="1"/>
    <col min="12815" max="12815" width="16.33203125" style="201" customWidth="1"/>
    <col min="12816" max="13056" width="9.33203125" style="201"/>
    <col min="13057" max="13057" width="50.1640625" style="201" customWidth="1"/>
    <col min="13058" max="13058" width="1.5" style="201" customWidth="1"/>
    <col min="13059" max="13059" width="8.33203125" style="201" customWidth="1"/>
    <col min="13060" max="13060" width="1" style="201" customWidth="1"/>
    <col min="13061" max="13061" width="15.33203125" style="201" customWidth="1"/>
    <col min="13062" max="13062" width="1" style="201" customWidth="1"/>
    <col min="13063" max="13063" width="14.83203125" style="201" customWidth="1"/>
    <col min="13064" max="13064" width="1" style="201" customWidth="1"/>
    <col min="13065" max="13065" width="17" style="201" customWidth="1"/>
    <col min="13066" max="13066" width="1" style="201" customWidth="1"/>
    <col min="13067" max="13067" width="17.6640625" style="201" customWidth="1"/>
    <col min="13068" max="13068" width="1" style="201" customWidth="1"/>
    <col min="13069" max="13069" width="22.6640625" style="201" customWidth="1"/>
    <col min="13070" max="13070" width="1" style="201" customWidth="1"/>
    <col min="13071" max="13071" width="16.33203125" style="201" customWidth="1"/>
    <col min="13072" max="13312" width="9.33203125" style="201"/>
    <col min="13313" max="13313" width="50.1640625" style="201" customWidth="1"/>
    <col min="13314" max="13314" width="1.5" style="201" customWidth="1"/>
    <col min="13315" max="13315" width="8.33203125" style="201" customWidth="1"/>
    <col min="13316" max="13316" width="1" style="201" customWidth="1"/>
    <col min="13317" max="13317" width="15.33203125" style="201" customWidth="1"/>
    <col min="13318" max="13318" width="1" style="201" customWidth="1"/>
    <col min="13319" max="13319" width="14.83203125" style="201" customWidth="1"/>
    <col min="13320" max="13320" width="1" style="201" customWidth="1"/>
    <col min="13321" max="13321" width="17" style="201" customWidth="1"/>
    <col min="13322" max="13322" width="1" style="201" customWidth="1"/>
    <col min="13323" max="13323" width="17.6640625" style="201" customWidth="1"/>
    <col min="13324" max="13324" width="1" style="201" customWidth="1"/>
    <col min="13325" max="13325" width="22.6640625" style="201" customWidth="1"/>
    <col min="13326" max="13326" width="1" style="201" customWidth="1"/>
    <col min="13327" max="13327" width="16.33203125" style="201" customWidth="1"/>
    <col min="13328" max="13568" width="9.33203125" style="201"/>
    <col min="13569" max="13569" width="50.1640625" style="201" customWidth="1"/>
    <col min="13570" max="13570" width="1.5" style="201" customWidth="1"/>
    <col min="13571" max="13571" width="8.33203125" style="201" customWidth="1"/>
    <col min="13572" max="13572" width="1" style="201" customWidth="1"/>
    <col min="13573" max="13573" width="15.33203125" style="201" customWidth="1"/>
    <col min="13574" max="13574" width="1" style="201" customWidth="1"/>
    <col min="13575" max="13575" width="14.83203125" style="201" customWidth="1"/>
    <col min="13576" max="13576" width="1" style="201" customWidth="1"/>
    <col min="13577" max="13577" width="17" style="201" customWidth="1"/>
    <col min="13578" max="13578" width="1" style="201" customWidth="1"/>
    <col min="13579" max="13579" width="17.6640625" style="201" customWidth="1"/>
    <col min="13580" max="13580" width="1" style="201" customWidth="1"/>
    <col min="13581" max="13581" width="22.6640625" style="201" customWidth="1"/>
    <col min="13582" max="13582" width="1" style="201" customWidth="1"/>
    <col min="13583" max="13583" width="16.33203125" style="201" customWidth="1"/>
    <col min="13584" max="13824" width="9.33203125" style="201"/>
    <col min="13825" max="13825" width="50.1640625" style="201" customWidth="1"/>
    <col min="13826" max="13826" width="1.5" style="201" customWidth="1"/>
    <col min="13827" max="13827" width="8.33203125" style="201" customWidth="1"/>
    <col min="13828" max="13828" width="1" style="201" customWidth="1"/>
    <col min="13829" max="13829" width="15.33203125" style="201" customWidth="1"/>
    <col min="13830" max="13830" width="1" style="201" customWidth="1"/>
    <col min="13831" max="13831" width="14.83203125" style="201" customWidth="1"/>
    <col min="13832" max="13832" width="1" style="201" customWidth="1"/>
    <col min="13833" max="13833" width="17" style="201" customWidth="1"/>
    <col min="13834" max="13834" width="1" style="201" customWidth="1"/>
    <col min="13835" max="13835" width="17.6640625" style="201" customWidth="1"/>
    <col min="13836" max="13836" width="1" style="201" customWidth="1"/>
    <col min="13837" max="13837" width="22.6640625" style="201" customWidth="1"/>
    <col min="13838" max="13838" width="1" style="201" customWidth="1"/>
    <col min="13839" max="13839" width="16.33203125" style="201" customWidth="1"/>
    <col min="13840" max="14080" width="9.33203125" style="201"/>
    <col min="14081" max="14081" width="50.1640625" style="201" customWidth="1"/>
    <col min="14082" max="14082" width="1.5" style="201" customWidth="1"/>
    <col min="14083" max="14083" width="8.33203125" style="201" customWidth="1"/>
    <col min="14084" max="14084" width="1" style="201" customWidth="1"/>
    <col min="14085" max="14085" width="15.33203125" style="201" customWidth="1"/>
    <col min="14086" max="14086" width="1" style="201" customWidth="1"/>
    <col min="14087" max="14087" width="14.83203125" style="201" customWidth="1"/>
    <col min="14088" max="14088" width="1" style="201" customWidth="1"/>
    <col min="14089" max="14089" width="17" style="201" customWidth="1"/>
    <col min="14090" max="14090" width="1" style="201" customWidth="1"/>
    <col min="14091" max="14091" width="17.6640625" style="201" customWidth="1"/>
    <col min="14092" max="14092" width="1" style="201" customWidth="1"/>
    <col min="14093" max="14093" width="22.6640625" style="201" customWidth="1"/>
    <col min="14094" max="14094" width="1" style="201" customWidth="1"/>
    <col min="14095" max="14095" width="16.33203125" style="201" customWidth="1"/>
    <col min="14096" max="14336" width="9.33203125" style="201"/>
    <col min="14337" max="14337" width="50.1640625" style="201" customWidth="1"/>
    <col min="14338" max="14338" width="1.5" style="201" customWidth="1"/>
    <col min="14339" max="14339" width="8.33203125" style="201" customWidth="1"/>
    <col min="14340" max="14340" width="1" style="201" customWidth="1"/>
    <col min="14341" max="14341" width="15.33203125" style="201" customWidth="1"/>
    <col min="14342" max="14342" width="1" style="201" customWidth="1"/>
    <col min="14343" max="14343" width="14.83203125" style="201" customWidth="1"/>
    <col min="14344" max="14344" width="1" style="201" customWidth="1"/>
    <col min="14345" max="14345" width="17" style="201" customWidth="1"/>
    <col min="14346" max="14346" width="1" style="201" customWidth="1"/>
    <col min="14347" max="14347" width="17.6640625" style="201" customWidth="1"/>
    <col min="14348" max="14348" width="1" style="201" customWidth="1"/>
    <col min="14349" max="14349" width="22.6640625" style="201" customWidth="1"/>
    <col min="14350" max="14350" width="1" style="201" customWidth="1"/>
    <col min="14351" max="14351" width="16.33203125" style="201" customWidth="1"/>
    <col min="14352" max="14592" width="9.33203125" style="201"/>
    <col min="14593" max="14593" width="50.1640625" style="201" customWidth="1"/>
    <col min="14594" max="14594" width="1.5" style="201" customWidth="1"/>
    <col min="14595" max="14595" width="8.33203125" style="201" customWidth="1"/>
    <col min="14596" max="14596" width="1" style="201" customWidth="1"/>
    <col min="14597" max="14597" width="15.33203125" style="201" customWidth="1"/>
    <col min="14598" max="14598" width="1" style="201" customWidth="1"/>
    <col min="14599" max="14599" width="14.83203125" style="201" customWidth="1"/>
    <col min="14600" max="14600" width="1" style="201" customWidth="1"/>
    <col min="14601" max="14601" width="17" style="201" customWidth="1"/>
    <col min="14602" max="14602" width="1" style="201" customWidth="1"/>
    <col min="14603" max="14603" width="17.6640625" style="201" customWidth="1"/>
    <col min="14604" max="14604" width="1" style="201" customWidth="1"/>
    <col min="14605" max="14605" width="22.6640625" style="201" customWidth="1"/>
    <col min="14606" max="14606" width="1" style="201" customWidth="1"/>
    <col min="14607" max="14607" width="16.33203125" style="201" customWidth="1"/>
    <col min="14608" max="14848" width="9.33203125" style="201"/>
    <col min="14849" max="14849" width="50.1640625" style="201" customWidth="1"/>
    <col min="14850" max="14850" width="1.5" style="201" customWidth="1"/>
    <col min="14851" max="14851" width="8.33203125" style="201" customWidth="1"/>
    <col min="14852" max="14852" width="1" style="201" customWidth="1"/>
    <col min="14853" max="14853" width="15.33203125" style="201" customWidth="1"/>
    <col min="14854" max="14854" width="1" style="201" customWidth="1"/>
    <col min="14855" max="14855" width="14.83203125" style="201" customWidth="1"/>
    <col min="14856" max="14856" width="1" style="201" customWidth="1"/>
    <col min="14857" max="14857" width="17" style="201" customWidth="1"/>
    <col min="14858" max="14858" width="1" style="201" customWidth="1"/>
    <col min="14859" max="14859" width="17.6640625" style="201" customWidth="1"/>
    <col min="14860" max="14860" width="1" style="201" customWidth="1"/>
    <col min="14861" max="14861" width="22.6640625" style="201" customWidth="1"/>
    <col min="14862" max="14862" width="1" style="201" customWidth="1"/>
    <col min="14863" max="14863" width="16.33203125" style="201" customWidth="1"/>
    <col min="14864" max="15104" width="9.33203125" style="201"/>
    <col min="15105" max="15105" width="50.1640625" style="201" customWidth="1"/>
    <col min="15106" max="15106" width="1.5" style="201" customWidth="1"/>
    <col min="15107" max="15107" width="8.33203125" style="201" customWidth="1"/>
    <col min="15108" max="15108" width="1" style="201" customWidth="1"/>
    <col min="15109" max="15109" width="15.33203125" style="201" customWidth="1"/>
    <col min="15110" max="15110" width="1" style="201" customWidth="1"/>
    <col min="15111" max="15111" width="14.83203125" style="201" customWidth="1"/>
    <col min="15112" max="15112" width="1" style="201" customWidth="1"/>
    <col min="15113" max="15113" width="17" style="201" customWidth="1"/>
    <col min="15114" max="15114" width="1" style="201" customWidth="1"/>
    <col min="15115" max="15115" width="17.6640625" style="201" customWidth="1"/>
    <col min="15116" max="15116" width="1" style="201" customWidth="1"/>
    <col min="15117" max="15117" width="22.6640625" style="201" customWidth="1"/>
    <col min="15118" max="15118" width="1" style="201" customWidth="1"/>
    <col min="15119" max="15119" width="16.33203125" style="201" customWidth="1"/>
    <col min="15120" max="15360" width="9.33203125" style="201"/>
    <col min="15361" max="15361" width="50.1640625" style="201" customWidth="1"/>
    <col min="15362" max="15362" width="1.5" style="201" customWidth="1"/>
    <col min="15363" max="15363" width="8.33203125" style="201" customWidth="1"/>
    <col min="15364" max="15364" width="1" style="201" customWidth="1"/>
    <col min="15365" max="15365" width="15.33203125" style="201" customWidth="1"/>
    <col min="15366" max="15366" width="1" style="201" customWidth="1"/>
    <col min="15367" max="15367" width="14.83203125" style="201" customWidth="1"/>
    <col min="15368" max="15368" width="1" style="201" customWidth="1"/>
    <col min="15369" max="15369" width="17" style="201" customWidth="1"/>
    <col min="15370" max="15370" width="1" style="201" customWidth="1"/>
    <col min="15371" max="15371" width="17.6640625" style="201" customWidth="1"/>
    <col min="15372" max="15372" width="1" style="201" customWidth="1"/>
    <col min="15373" max="15373" width="22.6640625" style="201" customWidth="1"/>
    <col min="15374" max="15374" width="1" style="201" customWidth="1"/>
    <col min="15375" max="15375" width="16.33203125" style="201" customWidth="1"/>
    <col min="15376" max="15616" width="9.33203125" style="201"/>
    <col min="15617" max="15617" width="50.1640625" style="201" customWidth="1"/>
    <col min="15618" max="15618" width="1.5" style="201" customWidth="1"/>
    <col min="15619" max="15619" width="8.33203125" style="201" customWidth="1"/>
    <col min="15620" max="15620" width="1" style="201" customWidth="1"/>
    <col min="15621" max="15621" width="15.33203125" style="201" customWidth="1"/>
    <col min="15622" max="15622" width="1" style="201" customWidth="1"/>
    <col min="15623" max="15623" width="14.83203125" style="201" customWidth="1"/>
    <col min="15624" max="15624" width="1" style="201" customWidth="1"/>
    <col min="15625" max="15625" width="17" style="201" customWidth="1"/>
    <col min="15626" max="15626" width="1" style="201" customWidth="1"/>
    <col min="15627" max="15627" width="17.6640625" style="201" customWidth="1"/>
    <col min="15628" max="15628" width="1" style="201" customWidth="1"/>
    <col min="15629" max="15629" width="22.6640625" style="201" customWidth="1"/>
    <col min="15630" max="15630" width="1" style="201" customWidth="1"/>
    <col min="15631" max="15631" width="16.33203125" style="201" customWidth="1"/>
    <col min="15632" max="15872" width="9.33203125" style="201"/>
    <col min="15873" max="15873" width="50.1640625" style="201" customWidth="1"/>
    <col min="15874" max="15874" width="1.5" style="201" customWidth="1"/>
    <col min="15875" max="15875" width="8.33203125" style="201" customWidth="1"/>
    <col min="15876" max="15876" width="1" style="201" customWidth="1"/>
    <col min="15877" max="15877" width="15.33203125" style="201" customWidth="1"/>
    <col min="15878" max="15878" width="1" style="201" customWidth="1"/>
    <col min="15879" max="15879" width="14.83203125" style="201" customWidth="1"/>
    <col min="15880" max="15880" width="1" style="201" customWidth="1"/>
    <col min="15881" max="15881" width="17" style="201" customWidth="1"/>
    <col min="15882" max="15882" width="1" style="201" customWidth="1"/>
    <col min="15883" max="15883" width="17.6640625" style="201" customWidth="1"/>
    <col min="15884" max="15884" width="1" style="201" customWidth="1"/>
    <col min="15885" max="15885" width="22.6640625" style="201" customWidth="1"/>
    <col min="15886" max="15886" width="1" style="201" customWidth="1"/>
    <col min="15887" max="15887" width="16.33203125" style="201" customWidth="1"/>
    <col min="15888" max="16128" width="9.33203125" style="201"/>
    <col min="16129" max="16129" width="50.1640625" style="201" customWidth="1"/>
    <col min="16130" max="16130" width="1.5" style="201" customWidth="1"/>
    <col min="16131" max="16131" width="8.33203125" style="201" customWidth="1"/>
    <col min="16132" max="16132" width="1" style="201" customWidth="1"/>
    <col min="16133" max="16133" width="15.33203125" style="201" customWidth="1"/>
    <col min="16134" max="16134" width="1" style="201" customWidth="1"/>
    <col min="16135" max="16135" width="14.83203125" style="201" customWidth="1"/>
    <col min="16136" max="16136" width="1" style="201" customWidth="1"/>
    <col min="16137" max="16137" width="17" style="201" customWidth="1"/>
    <col min="16138" max="16138" width="1" style="201" customWidth="1"/>
    <col min="16139" max="16139" width="17.6640625" style="201" customWidth="1"/>
    <col min="16140" max="16140" width="1" style="201" customWidth="1"/>
    <col min="16141" max="16141" width="22.6640625" style="201" customWidth="1"/>
    <col min="16142" max="16142" width="1" style="201" customWidth="1"/>
    <col min="16143" max="16143" width="16.33203125" style="201" customWidth="1"/>
    <col min="16144" max="16384" width="9.33203125" style="201"/>
  </cols>
  <sheetData>
    <row r="1" spans="1:15" ht="16.5" customHeight="1" x14ac:dyDescent="0.2">
      <c r="A1" s="196" t="s">
        <v>0</v>
      </c>
      <c r="B1" s="197"/>
      <c r="C1" s="197"/>
    </row>
    <row r="2" spans="1:15" ht="16.5" customHeight="1" x14ac:dyDescent="0.2">
      <c r="A2" s="202" t="s">
        <v>251</v>
      </c>
      <c r="B2" s="197"/>
      <c r="C2" s="197"/>
    </row>
    <row r="3" spans="1:15" ht="16.5" customHeight="1" x14ac:dyDescent="0.2">
      <c r="A3" s="203" t="str">
        <f>'P&amp;L 7-8(9M)'!A3</f>
        <v>For the nine-month period ended 30 September 2021</v>
      </c>
      <c r="B3" s="204"/>
      <c r="C3" s="204"/>
      <c r="D3" s="205"/>
      <c r="E3" s="206"/>
      <c r="F3" s="206"/>
      <c r="G3" s="206"/>
      <c r="H3" s="206"/>
      <c r="I3" s="206"/>
      <c r="J3" s="206"/>
      <c r="K3" s="207"/>
      <c r="L3" s="206"/>
      <c r="M3" s="207"/>
      <c r="N3" s="206"/>
      <c r="O3" s="206"/>
    </row>
    <row r="4" spans="1:15" ht="16.5" customHeight="1" x14ac:dyDescent="0.2">
      <c r="A4" s="201"/>
      <c r="B4" s="208"/>
      <c r="C4" s="209"/>
      <c r="E4" s="210"/>
      <c r="G4" s="210"/>
      <c r="I4" s="210"/>
      <c r="M4" s="210"/>
      <c r="N4" s="211"/>
    </row>
    <row r="5" spans="1:15" ht="16.5" customHeight="1" x14ac:dyDescent="0.2">
      <c r="A5" s="202"/>
      <c r="B5" s="208"/>
      <c r="C5" s="197"/>
      <c r="D5" s="212"/>
      <c r="E5" s="431" t="s">
        <v>98</v>
      </c>
      <c r="F5" s="431"/>
      <c r="G5" s="431"/>
      <c r="H5" s="431"/>
      <c r="I5" s="431"/>
      <c r="J5" s="431"/>
      <c r="K5" s="431"/>
      <c r="L5" s="431"/>
      <c r="M5" s="431"/>
      <c r="N5" s="431"/>
      <c r="O5" s="431"/>
    </row>
    <row r="6" spans="1:15" ht="16.5" customHeight="1" x14ac:dyDescent="0.2">
      <c r="A6" s="202"/>
      <c r="B6" s="208"/>
      <c r="C6" s="197"/>
      <c r="D6" s="212"/>
      <c r="E6" s="213"/>
      <c r="F6" s="214"/>
      <c r="G6" s="213"/>
      <c r="H6" s="214"/>
      <c r="I6" s="213"/>
      <c r="J6" s="214"/>
      <c r="K6" s="213"/>
      <c r="L6" s="214"/>
      <c r="M6" s="215" t="s">
        <v>92</v>
      </c>
      <c r="N6" s="214"/>
      <c r="O6" s="213"/>
    </row>
    <row r="7" spans="1:15" ht="16.5" customHeight="1" x14ac:dyDescent="0.2">
      <c r="A7" s="202"/>
      <c r="B7" s="208"/>
      <c r="C7" s="197"/>
      <c r="D7" s="212"/>
      <c r="E7" s="213"/>
      <c r="F7" s="214"/>
      <c r="G7" s="213"/>
      <c r="H7" s="214"/>
      <c r="I7" s="213"/>
      <c r="J7" s="214"/>
      <c r="K7" s="213"/>
      <c r="L7" s="214"/>
      <c r="M7" s="216" t="s">
        <v>103</v>
      </c>
      <c r="N7" s="214"/>
      <c r="O7" s="213"/>
    </row>
    <row r="8" spans="1:15" ht="16.5" customHeight="1" x14ac:dyDescent="0.2">
      <c r="A8" s="202"/>
      <c r="B8" s="208"/>
      <c r="C8" s="197"/>
      <c r="D8" s="212"/>
      <c r="E8" s="213"/>
      <c r="F8" s="214"/>
      <c r="G8" s="213"/>
      <c r="H8" s="214"/>
      <c r="I8" s="213"/>
      <c r="J8" s="214"/>
      <c r="K8" s="213"/>
      <c r="L8" s="214"/>
      <c r="M8" s="215" t="s">
        <v>93</v>
      </c>
      <c r="N8" s="214"/>
      <c r="O8" s="213"/>
    </row>
    <row r="9" spans="1:15" ht="16.5" customHeight="1" x14ac:dyDescent="0.2">
      <c r="B9" s="208"/>
      <c r="C9" s="208"/>
      <c r="D9" s="218"/>
      <c r="E9" s="213"/>
      <c r="F9" s="214"/>
      <c r="G9" s="213"/>
      <c r="H9" s="213"/>
      <c r="M9" s="216" t="s">
        <v>101</v>
      </c>
      <c r="N9" s="213"/>
    </row>
    <row r="10" spans="1:15" ht="16.5" customHeight="1" x14ac:dyDescent="0.2">
      <c r="B10" s="208"/>
      <c r="C10" s="208"/>
      <c r="D10" s="218"/>
      <c r="E10" s="213" t="s">
        <v>250</v>
      </c>
      <c r="F10" s="213"/>
      <c r="G10" s="213"/>
      <c r="H10" s="213"/>
      <c r="I10" s="431" t="s">
        <v>16</v>
      </c>
      <c r="J10" s="431"/>
      <c r="K10" s="431"/>
      <c r="L10" s="214"/>
      <c r="M10" s="215" t="s">
        <v>96</v>
      </c>
      <c r="N10" s="213"/>
    </row>
    <row r="11" spans="1:15" ht="16.5" customHeight="1" x14ac:dyDescent="0.2">
      <c r="B11" s="208"/>
      <c r="C11" s="208"/>
      <c r="D11" s="218"/>
      <c r="E11" s="213" t="s">
        <v>46</v>
      </c>
      <c r="F11" s="213"/>
      <c r="G11" s="213" t="s">
        <v>7</v>
      </c>
      <c r="H11" s="213"/>
      <c r="I11" s="213" t="s">
        <v>70</v>
      </c>
      <c r="J11" s="214"/>
      <c r="K11" s="213"/>
      <c r="L11" s="214"/>
      <c r="M11" s="215" t="s">
        <v>95</v>
      </c>
      <c r="N11" s="213"/>
      <c r="O11" s="213" t="s">
        <v>9</v>
      </c>
    </row>
    <row r="12" spans="1:15" ht="16.5" customHeight="1" x14ac:dyDescent="0.2">
      <c r="B12" s="208"/>
      <c r="C12" s="224" t="s">
        <v>186</v>
      </c>
      <c r="D12" s="219"/>
      <c r="E12" s="220" t="s">
        <v>8</v>
      </c>
      <c r="F12" s="213"/>
      <c r="G12" s="220" t="s">
        <v>33</v>
      </c>
      <c r="H12" s="211"/>
      <c r="I12" s="221" t="s">
        <v>69</v>
      </c>
      <c r="K12" s="220" t="s">
        <v>15</v>
      </c>
      <c r="M12" s="216" t="s">
        <v>185</v>
      </c>
      <c r="N12" s="213"/>
      <c r="O12" s="220" t="s">
        <v>55</v>
      </c>
    </row>
    <row r="13" spans="1:15" ht="5.0999999999999996" customHeight="1" x14ac:dyDescent="0.2">
      <c r="B13" s="208"/>
      <c r="C13" s="208"/>
      <c r="D13" s="219"/>
      <c r="E13" s="215"/>
      <c r="F13" s="211"/>
      <c r="G13" s="215"/>
      <c r="H13" s="211"/>
      <c r="I13" s="213"/>
      <c r="K13" s="213"/>
      <c r="M13" s="213"/>
      <c r="N13" s="213"/>
      <c r="O13" s="213"/>
    </row>
    <row r="14" spans="1:15" ht="16.5" customHeight="1" x14ac:dyDescent="0.2">
      <c r="A14" s="222" t="s">
        <v>122</v>
      </c>
      <c r="B14" s="208"/>
      <c r="C14" s="208"/>
      <c r="E14" s="200">
        <v>1369414</v>
      </c>
      <c r="F14" s="211"/>
      <c r="G14" s="200">
        <v>69174</v>
      </c>
      <c r="H14" s="200"/>
      <c r="I14" s="200">
        <v>145228</v>
      </c>
      <c r="J14" s="200"/>
      <c r="K14" s="200">
        <v>2675854</v>
      </c>
      <c r="M14" s="200">
        <v>-24961</v>
      </c>
      <c r="N14" s="211"/>
      <c r="O14" s="199">
        <v>4234709</v>
      </c>
    </row>
    <row r="15" spans="1:15" ht="16.5" customHeight="1" x14ac:dyDescent="0.2">
      <c r="A15" s="222" t="s">
        <v>90</v>
      </c>
      <c r="B15" s="208"/>
      <c r="C15" s="208"/>
      <c r="I15" s="200"/>
      <c r="K15" s="199"/>
      <c r="M15" s="199"/>
      <c r="N15" s="211"/>
    </row>
    <row r="16" spans="1:15" ht="16.5" customHeight="1" x14ac:dyDescent="0.2">
      <c r="A16" s="201" t="s">
        <v>184</v>
      </c>
      <c r="B16" s="208"/>
      <c r="C16" s="209">
        <v>22</v>
      </c>
      <c r="E16" s="210">
        <v>0</v>
      </c>
      <c r="G16" s="210">
        <v>0</v>
      </c>
      <c r="I16" s="210">
        <v>0</v>
      </c>
      <c r="K16" s="200">
        <v>-1506336</v>
      </c>
      <c r="M16" s="210">
        <v>0</v>
      </c>
      <c r="N16" s="211"/>
      <c r="O16" s="199">
        <f>SUM(M16,K16)</f>
        <v>-1506336</v>
      </c>
    </row>
    <row r="17" spans="1:15" ht="16.5" customHeight="1" x14ac:dyDescent="0.2">
      <c r="A17" s="201" t="s">
        <v>107</v>
      </c>
      <c r="B17" s="208"/>
      <c r="C17" s="208"/>
      <c r="E17" s="223">
        <v>0</v>
      </c>
      <c r="G17" s="223">
        <v>0</v>
      </c>
      <c r="I17" s="223">
        <v>0</v>
      </c>
      <c r="K17" s="207">
        <v>225440</v>
      </c>
      <c r="M17" s="223">
        <v>0</v>
      </c>
      <c r="N17" s="211"/>
      <c r="O17" s="206">
        <f>SUM(M17,K17)</f>
        <v>225440</v>
      </c>
    </row>
    <row r="18" spans="1:15" ht="5.0999999999999996" customHeight="1" x14ac:dyDescent="0.2">
      <c r="A18" s="201"/>
      <c r="B18" s="208"/>
      <c r="C18" s="208"/>
      <c r="K18" s="199"/>
      <c r="M18" s="199"/>
      <c r="N18" s="211"/>
    </row>
    <row r="19" spans="1:15" ht="16.5" customHeight="1" thickBot="1" x14ac:dyDescent="0.25">
      <c r="A19" s="222" t="s">
        <v>268</v>
      </c>
      <c r="B19" s="208"/>
      <c r="C19" s="208"/>
      <c r="E19" s="346">
        <f>SUM(E14:E17)</f>
        <v>1369414</v>
      </c>
      <c r="G19" s="346">
        <f>SUM(G14:G17)</f>
        <v>69174</v>
      </c>
      <c r="I19" s="346">
        <f>SUM(I14:I17)</f>
        <v>145228</v>
      </c>
      <c r="K19" s="346">
        <f>SUM(K14:K17)</f>
        <v>1394958</v>
      </c>
      <c r="M19" s="346">
        <f>SUM(M14:M17)</f>
        <v>-24961</v>
      </c>
      <c r="O19" s="346">
        <f>SUM(O14:O17)</f>
        <v>2953813</v>
      </c>
    </row>
    <row r="20" spans="1:15" ht="11.25" customHeight="1" thickTop="1" x14ac:dyDescent="0.2">
      <c r="A20" s="222"/>
      <c r="B20" s="208"/>
      <c r="C20" s="208"/>
      <c r="K20" s="199"/>
      <c r="M20" s="199"/>
    </row>
    <row r="21" spans="1:15" ht="16.5" customHeight="1" x14ac:dyDescent="0.2">
      <c r="A21" s="202"/>
      <c r="B21" s="208"/>
      <c r="C21" s="197"/>
      <c r="D21" s="212"/>
      <c r="E21" s="431" t="s">
        <v>98</v>
      </c>
      <c r="F21" s="431"/>
      <c r="G21" s="431"/>
      <c r="H21" s="431"/>
      <c r="I21" s="431"/>
      <c r="J21" s="431"/>
      <c r="K21" s="431"/>
      <c r="L21" s="431"/>
      <c r="M21" s="431"/>
      <c r="N21" s="431"/>
      <c r="O21" s="431"/>
    </row>
    <row r="22" spans="1:15" ht="16.5" customHeight="1" x14ac:dyDescent="0.2">
      <c r="A22" s="202"/>
      <c r="B22" s="208"/>
      <c r="C22" s="197"/>
      <c r="D22" s="212"/>
      <c r="E22" s="213"/>
      <c r="F22" s="214"/>
      <c r="G22" s="213"/>
      <c r="H22" s="214"/>
      <c r="I22" s="213"/>
      <c r="J22" s="214"/>
      <c r="K22" s="213"/>
      <c r="L22" s="214"/>
      <c r="M22" s="215" t="s">
        <v>92</v>
      </c>
      <c r="N22" s="214"/>
      <c r="O22" s="213"/>
    </row>
    <row r="23" spans="1:15" ht="16.5" customHeight="1" x14ac:dyDescent="0.2">
      <c r="A23" s="202"/>
      <c r="B23" s="208"/>
      <c r="C23" s="197"/>
      <c r="D23" s="212"/>
      <c r="E23" s="213"/>
      <c r="F23" s="214"/>
      <c r="G23" s="213"/>
      <c r="H23" s="214"/>
      <c r="I23" s="213"/>
      <c r="J23" s="214"/>
      <c r="K23" s="213"/>
      <c r="L23" s="214"/>
      <c r="M23" s="216" t="s">
        <v>103</v>
      </c>
      <c r="N23" s="214"/>
      <c r="O23" s="213"/>
    </row>
    <row r="24" spans="1:15" ht="16.5" customHeight="1" x14ac:dyDescent="0.2">
      <c r="A24" s="202"/>
      <c r="B24" s="208"/>
      <c r="C24" s="197"/>
      <c r="D24" s="212"/>
      <c r="E24" s="213"/>
      <c r="F24" s="214"/>
      <c r="G24" s="213"/>
      <c r="H24" s="214"/>
      <c r="I24" s="213"/>
      <c r="J24" s="214"/>
      <c r="K24" s="213"/>
      <c r="L24" s="214"/>
      <c r="M24" s="215" t="s">
        <v>93</v>
      </c>
      <c r="N24" s="214"/>
      <c r="O24" s="213"/>
    </row>
    <row r="25" spans="1:15" ht="16.5" customHeight="1" x14ac:dyDescent="0.2">
      <c r="B25" s="208"/>
      <c r="C25" s="208"/>
      <c r="D25" s="218"/>
      <c r="E25" s="213"/>
      <c r="F25" s="214"/>
      <c r="G25" s="213"/>
      <c r="H25" s="213"/>
      <c r="M25" s="216" t="s">
        <v>101</v>
      </c>
      <c r="N25" s="213"/>
    </row>
    <row r="26" spans="1:15" ht="16.5" customHeight="1" x14ac:dyDescent="0.2">
      <c r="B26" s="208"/>
      <c r="C26" s="208"/>
      <c r="D26" s="218"/>
      <c r="E26" s="213" t="s">
        <v>250</v>
      </c>
      <c r="F26" s="213"/>
      <c r="G26" s="213"/>
      <c r="H26" s="213"/>
      <c r="I26" s="431" t="s">
        <v>16</v>
      </c>
      <c r="J26" s="431"/>
      <c r="K26" s="431"/>
      <c r="L26" s="214"/>
      <c r="M26" s="215" t="s">
        <v>96</v>
      </c>
      <c r="N26" s="213"/>
    </row>
    <row r="27" spans="1:15" ht="16.5" customHeight="1" x14ac:dyDescent="0.2">
      <c r="B27" s="208"/>
      <c r="C27" s="208"/>
      <c r="D27" s="218"/>
      <c r="E27" s="213" t="s">
        <v>46</v>
      </c>
      <c r="F27" s="213"/>
      <c r="G27" s="213" t="s">
        <v>7</v>
      </c>
      <c r="H27" s="213"/>
      <c r="I27" s="213" t="s">
        <v>70</v>
      </c>
      <c r="J27" s="214"/>
      <c r="K27" s="213"/>
      <c r="L27" s="214"/>
      <c r="M27" s="215" t="s">
        <v>95</v>
      </c>
      <c r="N27" s="213"/>
      <c r="O27" s="213" t="s">
        <v>9</v>
      </c>
    </row>
    <row r="28" spans="1:15" ht="16.5" customHeight="1" x14ac:dyDescent="0.2">
      <c r="B28" s="208"/>
      <c r="C28" s="224" t="s">
        <v>186</v>
      </c>
      <c r="D28" s="219"/>
      <c r="E28" s="220" t="s">
        <v>8</v>
      </c>
      <c r="F28" s="213"/>
      <c r="G28" s="220" t="s">
        <v>33</v>
      </c>
      <c r="H28" s="211"/>
      <c r="I28" s="221" t="s">
        <v>69</v>
      </c>
      <c r="K28" s="220" t="s">
        <v>15</v>
      </c>
      <c r="M28" s="216" t="s">
        <v>144</v>
      </c>
      <c r="N28" s="213"/>
      <c r="O28" s="220" t="s">
        <v>55</v>
      </c>
    </row>
    <row r="29" spans="1:15" ht="5.0999999999999996" customHeight="1" x14ac:dyDescent="0.2">
      <c r="B29" s="208"/>
      <c r="C29" s="208"/>
      <c r="D29" s="219"/>
      <c r="E29" s="225"/>
      <c r="F29" s="211"/>
      <c r="G29" s="225"/>
      <c r="H29" s="211"/>
      <c r="I29" s="226"/>
      <c r="K29" s="226"/>
      <c r="M29" s="226"/>
      <c r="N29" s="213"/>
      <c r="O29" s="226"/>
    </row>
    <row r="30" spans="1:15" ht="16.5" customHeight="1" x14ac:dyDescent="0.2">
      <c r="A30" s="222" t="s">
        <v>149</v>
      </c>
      <c r="B30" s="208"/>
      <c r="C30" s="208"/>
      <c r="E30" s="140">
        <v>1369414</v>
      </c>
      <c r="F30" s="211"/>
      <c r="G30" s="140">
        <v>69174</v>
      </c>
      <c r="H30" s="200"/>
      <c r="I30" s="140">
        <v>158841</v>
      </c>
      <c r="J30" s="200"/>
      <c r="K30" s="140">
        <v>1428166</v>
      </c>
      <c r="M30" s="140">
        <v>-18567</v>
      </c>
      <c r="N30" s="211"/>
      <c r="O30" s="227">
        <v>3007028</v>
      </c>
    </row>
    <row r="31" spans="1:15" ht="16.5" customHeight="1" x14ac:dyDescent="0.2">
      <c r="A31" s="222" t="s">
        <v>90</v>
      </c>
      <c r="B31" s="208"/>
      <c r="C31" s="208"/>
      <c r="E31" s="227"/>
      <c r="G31" s="227"/>
      <c r="I31" s="140"/>
      <c r="K31" s="227"/>
      <c r="M31" s="227"/>
      <c r="N31" s="211"/>
      <c r="O31" s="227"/>
    </row>
    <row r="32" spans="1:15" ht="16.5" customHeight="1" x14ac:dyDescent="0.2">
      <c r="A32" s="201" t="s">
        <v>296</v>
      </c>
      <c r="B32" s="208"/>
      <c r="C32" s="209">
        <v>23</v>
      </c>
      <c r="E32" s="227">
        <v>0</v>
      </c>
      <c r="G32" s="227">
        <v>0</v>
      </c>
      <c r="I32" s="140">
        <v>12335</v>
      </c>
      <c r="K32" s="227">
        <v>-12335</v>
      </c>
      <c r="M32" s="227">
        <v>0</v>
      </c>
      <c r="N32" s="211"/>
      <c r="O32" s="227">
        <f>SUM(M32,K32,I32,G32,E32)</f>
        <v>0</v>
      </c>
    </row>
    <row r="33" spans="1:15" ht="16.5" customHeight="1" x14ac:dyDescent="0.2">
      <c r="A33" s="201" t="s">
        <v>184</v>
      </c>
      <c r="B33" s="208"/>
      <c r="C33" s="209">
        <v>22</v>
      </c>
      <c r="E33" s="228">
        <v>0</v>
      </c>
      <c r="G33" s="228">
        <v>0</v>
      </c>
      <c r="I33" s="228">
        <v>0</v>
      </c>
      <c r="K33" s="140">
        <v>-1163906</v>
      </c>
      <c r="M33" s="228">
        <v>0</v>
      </c>
      <c r="N33" s="211"/>
      <c r="O33" s="227">
        <f>SUM(M33,K33,I33,G33,E33)</f>
        <v>-1163906</v>
      </c>
    </row>
    <row r="34" spans="1:15" ht="16.5" customHeight="1" x14ac:dyDescent="0.2">
      <c r="A34" s="201" t="s">
        <v>107</v>
      </c>
      <c r="B34" s="208"/>
      <c r="C34" s="208"/>
      <c r="E34" s="229">
        <v>0</v>
      </c>
      <c r="G34" s="229">
        <v>0</v>
      </c>
      <c r="I34" s="229">
        <v>0</v>
      </c>
      <c r="K34" s="141">
        <v>841423</v>
      </c>
      <c r="M34" s="229">
        <v>0</v>
      </c>
      <c r="N34" s="211"/>
      <c r="O34" s="230">
        <f>SUM(M34,K34,I34,G34,E34)</f>
        <v>841423</v>
      </c>
    </row>
    <row r="35" spans="1:15" ht="5.0999999999999996" customHeight="1" x14ac:dyDescent="0.2">
      <c r="A35" s="201"/>
      <c r="B35" s="208"/>
      <c r="C35" s="208"/>
      <c r="E35" s="227"/>
      <c r="G35" s="227"/>
      <c r="I35" s="227"/>
      <c r="K35" s="227"/>
      <c r="M35" s="227"/>
      <c r="N35" s="211"/>
      <c r="O35" s="227"/>
    </row>
    <row r="36" spans="1:15" ht="16.5" customHeight="1" thickBot="1" x14ac:dyDescent="0.25">
      <c r="A36" s="222" t="s">
        <v>269</v>
      </c>
      <c r="B36" s="208"/>
      <c r="C36" s="208"/>
      <c r="E36" s="347">
        <f>SUM(E30:E34)</f>
        <v>1369414</v>
      </c>
      <c r="G36" s="347">
        <f>SUM(G30:G34)</f>
        <v>69174</v>
      </c>
      <c r="I36" s="347">
        <f>SUM(I30:I34)</f>
        <v>171176</v>
      </c>
      <c r="K36" s="347">
        <f>SUM(K30:K34)</f>
        <v>1093348</v>
      </c>
      <c r="M36" s="347">
        <f>SUM(M30:M34)</f>
        <v>-18567</v>
      </c>
      <c r="O36" s="347">
        <f>SUM(O30:O34)</f>
        <v>2684545</v>
      </c>
    </row>
    <row r="37" spans="1:15" ht="6" customHeight="1" thickTop="1" x14ac:dyDescent="0.2">
      <c r="A37" s="201"/>
      <c r="B37" s="208"/>
      <c r="C37" s="209"/>
      <c r="E37" s="210"/>
      <c r="G37" s="210"/>
      <c r="I37" s="210"/>
      <c r="M37" s="210"/>
      <c r="N37" s="211"/>
    </row>
    <row r="38" spans="1:15" ht="21.95" customHeight="1" x14ac:dyDescent="0.2">
      <c r="A38" s="427" t="str">
        <f>'9'!A47:X47</f>
        <v>The accompanying notes on pages 14 to 44 are an integral part of the interim financial information.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/>
      <c r="O38" s="427"/>
    </row>
    <row r="39" spans="1:15" ht="16.5" customHeight="1" x14ac:dyDescent="0.2">
      <c r="K39" s="199"/>
      <c r="M39" s="199"/>
    </row>
    <row r="40" spans="1:15" ht="16.5" customHeight="1" x14ac:dyDescent="0.2">
      <c r="K40" s="199"/>
      <c r="M40" s="199"/>
    </row>
    <row r="41" spans="1:15" ht="16.5" customHeight="1" x14ac:dyDescent="0.2">
      <c r="K41" s="199"/>
      <c r="M41" s="199"/>
    </row>
    <row r="42" spans="1:15" ht="16.5" customHeight="1" x14ac:dyDescent="0.2">
      <c r="K42" s="199"/>
      <c r="M42" s="199"/>
    </row>
    <row r="43" spans="1:15" ht="16.5" customHeight="1" x14ac:dyDescent="0.2">
      <c r="K43" s="199"/>
      <c r="M43" s="199"/>
    </row>
  </sheetData>
  <mergeCells count="5">
    <mergeCell ref="E5:O5"/>
    <mergeCell ref="I10:K10"/>
    <mergeCell ref="E21:O21"/>
    <mergeCell ref="I26:K26"/>
    <mergeCell ref="A38:O38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E19:O19 E36:O36 O16:O17 O32:O3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6"/>
  <sheetViews>
    <sheetView tabSelected="1" topLeftCell="A28" zoomScaleNormal="100" zoomScaleSheetLayoutView="130" workbookViewId="0">
      <selection activeCell="D34" sqref="D34"/>
    </sheetView>
  </sheetViews>
  <sheetFormatPr defaultColWidth="9.33203125" defaultRowHeight="16.5" customHeight="1" x14ac:dyDescent="0.2"/>
  <cols>
    <col min="1" max="3" width="1.33203125" style="286" customWidth="1"/>
    <col min="4" max="4" width="65" style="286" customWidth="1"/>
    <col min="5" max="5" width="6.6640625" style="285" customWidth="1"/>
    <col min="6" max="6" width="0.6640625" style="286" customWidth="1"/>
    <col min="7" max="7" width="13.1640625" style="43" customWidth="1"/>
    <col min="8" max="8" width="0.6640625" style="43" customWidth="1"/>
    <col min="9" max="9" width="13.5" style="43" customWidth="1"/>
    <col min="10" max="10" width="0.6640625" style="43" customWidth="1"/>
    <col min="11" max="11" width="13.6640625" style="43" customWidth="1"/>
    <col min="12" max="12" width="0.6640625" style="43" customWidth="1"/>
    <col min="13" max="13" width="14" style="43" customWidth="1"/>
    <col min="14" max="16384" width="9.33203125" style="286"/>
  </cols>
  <sheetData>
    <row r="1" spans="1:13" ht="16.5" customHeight="1" x14ac:dyDescent="0.2">
      <c r="A1" s="29" t="s">
        <v>0</v>
      </c>
    </row>
    <row r="2" spans="1:13" ht="16.5" customHeight="1" x14ac:dyDescent="0.2">
      <c r="A2" s="29" t="s">
        <v>135</v>
      </c>
    </row>
    <row r="3" spans="1:13" ht="16.5" customHeight="1" x14ac:dyDescent="0.2">
      <c r="A3" s="30" t="str">
        <f>'9'!A3</f>
        <v>For the nine-month period ended 30 September 2021</v>
      </c>
      <c r="B3" s="31"/>
      <c r="C3" s="31"/>
      <c r="D3" s="31"/>
      <c r="E3" s="32"/>
      <c r="F3" s="31"/>
      <c r="G3" s="44"/>
      <c r="H3" s="44"/>
      <c r="I3" s="44"/>
      <c r="J3" s="44"/>
      <c r="K3" s="44"/>
      <c r="L3" s="44"/>
      <c r="M3" s="44"/>
    </row>
    <row r="6" spans="1:13" ht="15.6" customHeight="1" x14ac:dyDescent="0.2">
      <c r="G6" s="434" t="s">
        <v>1</v>
      </c>
      <c r="H6" s="434"/>
      <c r="I6" s="434"/>
      <c r="J6" s="39"/>
      <c r="K6" s="434" t="s">
        <v>97</v>
      </c>
      <c r="L6" s="434"/>
      <c r="M6" s="434"/>
    </row>
    <row r="7" spans="1:13" s="20" customFormat="1" ht="15.6" customHeight="1" x14ac:dyDescent="0.2">
      <c r="E7" s="285"/>
      <c r="G7" s="433" t="s">
        <v>58</v>
      </c>
      <c r="H7" s="433"/>
      <c r="I7" s="433"/>
      <c r="J7" s="353"/>
      <c r="K7" s="433" t="s">
        <v>58</v>
      </c>
      <c r="L7" s="433"/>
      <c r="M7" s="433"/>
    </row>
    <row r="8" spans="1:13" s="20" customFormat="1" ht="15.6" customHeight="1" x14ac:dyDescent="0.2">
      <c r="G8" s="48" t="s">
        <v>56</v>
      </c>
      <c r="H8" s="43"/>
      <c r="I8" s="48" t="s">
        <v>56</v>
      </c>
      <c r="J8" s="49"/>
      <c r="K8" s="48" t="s">
        <v>56</v>
      </c>
      <c r="L8" s="49"/>
      <c r="M8" s="48" t="s">
        <v>56</v>
      </c>
    </row>
    <row r="9" spans="1:13" s="20" customFormat="1" ht="15.6" customHeight="1" x14ac:dyDescent="0.2">
      <c r="E9" s="285"/>
      <c r="G9" s="349" t="s">
        <v>265</v>
      </c>
      <c r="H9" s="350"/>
      <c r="I9" s="349" t="s">
        <v>265</v>
      </c>
      <c r="J9" s="350"/>
      <c r="K9" s="349" t="s">
        <v>265</v>
      </c>
      <c r="L9" s="350"/>
      <c r="M9" s="349" t="s">
        <v>265</v>
      </c>
    </row>
    <row r="10" spans="1:13" s="20" customFormat="1" ht="15.6" customHeight="1" x14ac:dyDescent="0.2">
      <c r="E10" s="285"/>
      <c r="G10" s="41" t="s">
        <v>148</v>
      </c>
      <c r="H10" s="39"/>
      <c r="I10" s="41" t="s">
        <v>121</v>
      </c>
      <c r="J10" s="39"/>
      <c r="K10" s="41" t="s">
        <v>148</v>
      </c>
      <c r="L10" s="39"/>
      <c r="M10" s="41" t="s">
        <v>121</v>
      </c>
    </row>
    <row r="11" spans="1:13" s="20" customFormat="1" ht="15.6" customHeight="1" x14ac:dyDescent="0.2">
      <c r="E11" s="25" t="s">
        <v>2</v>
      </c>
      <c r="F11" s="26"/>
      <c r="G11" s="42" t="s">
        <v>5</v>
      </c>
      <c r="H11" s="48"/>
      <c r="I11" s="42" t="s">
        <v>5</v>
      </c>
      <c r="J11" s="48"/>
      <c r="K11" s="42" t="s">
        <v>5</v>
      </c>
      <c r="L11" s="48"/>
      <c r="M11" s="42" t="s">
        <v>5</v>
      </c>
    </row>
    <row r="12" spans="1:13" s="20" customFormat="1" ht="15.6" customHeight="1" x14ac:dyDescent="0.2">
      <c r="A12" s="29" t="s">
        <v>20</v>
      </c>
      <c r="E12" s="27"/>
      <c r="F12" s="26"/>
      <c r="G12" s="139"/>
      <c r="H12" s="48"/>
      <c r="I12" s="40"/>
      <c r="J12" s="48"/>
      <c r="K12" s="139"/>
      <c r="L12" s="48"/>
      <c r="M12" s="40"/>
    </row>
    <row r="13" spans="1:13" s="20" customFormat="1" ht="15.6" customHeight="1" x14ac:dyDescent="0.2">
      <c r="A13" s="277" t="s">
        <v>105</v>
      </c>
      <c r="E13" s="27"/>
      <c r="F13" s="26"/>
      <c r="G13" s="140">
        <v>1178119</v>
      </c>
      <c r="H13" s="43"/>
      <c r="I13" s="200">
        <v>1553447</v>
      </c>
      <c r="J13" s="200"/>
      <c r="K13" s="140">
        <v>863096</v>
      </c>
      <c r="L13" s="200"/>
      <c r="M13" s="200">
        <v>280789</v>
      </c>
    </row>
    <row r="14" spans="1:13" s="20" customFormat="1" ht="15.6" customHeight="1" x14ac:dyDescent="0.2">
      <c r="A14" s="286" t="s">
        <v>19</v>
      </c>
      <c r="E14" s="27"/>
      <c r="F14" s="26"/>
      <c r="G14" s="142"/>
      <c r="H14" s="43"/>
      <c r="I14" s="45"/>
      <c r="J14" s="43"/>
      <c r="K14" s="142"/>
      <c r="L14" s="43"/>
      <c r="M14" s="45"/>
    </row>
    <row r="15" spans="1:13" s="20" customFormat="1" ht="15.6" customHeight="1" x14ac:dyDescent="0.2">
      <c r="A15" s="277" t="s">
        <v>74</v>
      </c>
      <c r="E15" s="285"/>
      <c r="F15" s="286"/>
      <c r="G15" s="142">
        <v>91673</v>
      </c>
      <c r="H15" s="43"/>
      <c r="I15" s="43">
        <v>62942</v>
      </c>
      <c r="J15" s="43"/>
      <c r="K15" s="140">
        <v>60990</v>
      </c>
      <c r="L15" s="43"/>
      <c r="M15" s="43">
        <v>46011</v>
      </c>
    </row>
    <row r="16" spans="1:13" s="20" customFormat="1" ht="15.6" customHeight="1" x14ac:dyDescent="0.2">
      <c r="A16" s="277" t="s">
        <v>75</v>
      </c>
      <c r="E16" s="285"/>
      <c r="F16" s="286"/>
      <c r="G16" s="140">
        <v>1806</v>
      </c>
      <c r="H16" s="43"/>
      <c r="I16" s="43">
        <v>221</v>
      </c>
      <c r="J16" s="43"/>
      <c r="K16" s="140">
        <v>1798</v>
      </c>
      <c r="L16" s="43"/>
      <c r="M16" s="43">
        <v>217</v>
      </c>
    </row>
    <row r="17" spans="1:13" s="20" customFormat="1" ht="15.6" customHeight="1" x14ac:dyDescent="0.2">
      <c r="A17" s="281" t="s">
        <v>227</v>
      </c>
      <c r="B17" s="284"/>
      <c r="C17" s="284"/>
      <c r="D17" s="284"/>
      <c r="E17" s="285"/>
      <c r="F17" s="286"/>
      <c r="G17" s="140">
        <v>109</v>
      </c>
      <c r="H17" s="43"/>
      <c r="I17" s="43">
        <v>0</v>
      </c>
      <c r="J17" s="43"/>
      <c r="K17" s="140">
        <v>109</v>
      </c>
      <c r="L17" s="43"/>
      <c r="M17" s="43">
        <v>0</v>
      </c>
    </row>
    <row r="18" spans="1:13" s="20" customFormat="1" ht="15.6" customHeight="1" x14ac:dyDescent="0.2">
      <c r="A18" s="277" t="s">
        <v>188</v>
      </c>
      <c r="B18" s="283" t="s">
        <v>222</v>
      </c>
      <c r="C18" s="284"/>
      <c r="D18" s="284"/>
      <c r="E18" s="285"/>
      <c r="F18" s="286"/>
      <c r="G18" s="140"/>
      <c r="H18" s="43"/>
      <c r="I18" s="43"/>
      <c r="J18" s="43"/>
      <c r="K18" s="140"/>
      <c r="L18" s="43"/>
      <c r="M18" s="43"/>
    </row>
    <row r="19" spans="1:13" s="20" customFormat="1" ht="15.6" customHeight="1" x14ac:dyDescent="0.2">
      <c r="A19" s="277"/>
      <c r="B19" s="283"/>
      <c r="C19" s="282" t="s">
        <v>224</v>
      </c>
      <c r="D19" s="282"/>
      <c r="E19" s="285"/>
      <c r="F19" s="286"/>
      <c r="G19" s="140">
        <v>172</v>
      </c>
      <c r="H19" s="43"/>
      <c r="I19" s="43">
        <v>0</v>
      </c>
      <c r="J19" s="43"/>
      <c r="K19" s="140">
        <v>172</v>
      </c>
      <c r="L19" s="43"/>
      <c r="M19" s="43">
        <v>0</v>
      </c>
    </row>
    <row r="20" spans="1:13" s="20" customFormat="1" ht="15.6" customHeight="1" x14ac:dyDescent="0.2">
      <c r="A20" s="277"/>
      <c r="B20" s="283"/>
      <c r="C20" s="282" t="s">
        <v>225</v>
      </c>
      <c r="D20" s="282"/>
      <c r="E20" s="285"/>
      <c r="F20" s="286"/>
      <c r="G20" s="140">
        <v>0</v>
      </c>
      <c r="H20" s="43"/>
      <c r="I20" s="43">
        <v>0</v>
      </c>
      <c r="J20" s="43"/>
      <c r="K20" s="140">
        <v>-2274</v>
      </c>
      <c r="L20" s="43"/>
      <c r="M20" s="43">
        <v>0</v>
      </c>
    </row>
    <row r="21" spans="1:13" s="20" customFormat="1" ht="15.6" customHeight="1" x14ac:dyDescent="0.2">
      <c r="A21" s="277"/>
      <c r="B21" s="283"/>
      <c r="C21" s="282" t="s">
        <v>226</v>
      </c>
      <c r="D21" s="282"/>
      <c r="E21" s="285" t="s">
        <v>155</v>
      </c>
      <c r="F21" s="286"/>
      <c r="G21" s="140">
        <v>0</v>
      </c>
      <c r="H21" s="43"/>
      <c r="I21" s="43">
        <v>0</v>
      </c>
      <c r="J21" s="43"/>
      <c r="K21" s="140">
        <v>-23318</v>
      </c>
      <c r="L21" s="43"/>
      <c r="M21" s="43">
        <v>568</v>
      </c>
    </row>
    <row r="22" spans="1:13" s="20" customFormat="1" ht="15.6" customHeight="1" x14ac:dyDescent="0.2">
      <c r="A22" s="277"/>
      <c r="B22" s="283" t="s">
        <v>223</v>
      </c>
      <c r="C22" s="284"/>
      <c r="D22" s="281"/>
      <c r="E22" s="285">
        <v>11</v>
      </c>
      <c r="F22" s="286"/>
      <c r="G22" s="140">
        <v>0</v>
      </c>
      <c r="H22" s="43"/>
      <c r="I22" s="43">
        <v>0</v>
      </c>
      <c r="J22" s="43"/>
      <c r="K22" s="140">
        <v>26000</v>
      </c>
      <c r="L22" s="43"/>
      <c r="M22" s="43">
        <v>0</v>
      </c>
    </row>
    <row r="23" spans="1:13" s="20" customFormat="1" ht="15.6" customHeight="1" x14ac:dyDescent="0.2">
      <c r="A23" s="281" t="s">
        <v>68</v>
      </c>
      <c r="B23" s="277"/>
      <c r="D23" s="277"/>
      <c r="E23" s="285">
        <v>21</v>
      </c>
      <c r="F23" s="26"/>
      <c r="G23" s="140">
        <v>3351</v>
      </c>
      <c r="H23" s="43"/>
      <c r="I23" s="43">
        <v>3667</v>
      </c>
      <c r="J23" s="43"/>
      <c r="K23" s="140">
        <v>3270</v>
      </c>
      <c r="L23" s="43"/>
      <c r="M23" s="43">
        <v>3595</v>
      </c>
    </row>
    <row r="24" spans="1:13" s="20" customFormat="1" ht="15.6" customHeight="1" x14ac:dyDescent="0.2">
      <c r="A24" s="281" t="s">
        <v>189</v>
      </c>
      <c r="B24" s="281"/>
      <c r="C24" s="276"/>
      <c r="E24" s="285"/>
      <c r="F24" s="26"/>
      <c r="G24" s="140">
        <v>378689</v>
      </c>
      <c r="H24" s="43"/>
      <c r="I24" s="43">
        <v>305766</v>
      </c>
      <c r="J24" s="43"/>
      <c r="K24" s="140">
        <v>79064</v>
      </c>
      <c r="L24" s="43"/>
      <c r="M24" s="43">
        <v>51316</v>
      </c>
    </row>
    <row r="25" spans="1:13" s="20" customFormat="1" ht="15.6" customHeight="1" x14ac:dyDescent="0.2">
      <c r="A25" s="281" t="s">
        <v>228</v>
      </c>
      <c r="B25" s="201"/>
      <c r="C25" s="276"/>
      <c r="E25" s="285"/>
      <c r="F25" s="26"/>
      <c r="G25" s="140">
        <v>114857</v>
      </c>
      <c r="H25" s="43"/>
      <c r="I25" s="43">
        <v>2887</v>
      </c>
      <c r="J25" s="43"/>
      <c r="K25" s="140">
        <v>25382</v>
      </c>
      <c r="L25" s="43"/>
      <c r="M25" s="43">
        <v>922</v>
      </c>
    </row>
    <row r="26" spans="1:13" s="20" customFormat="1" ht="15.6" customHeight="1" x14ac:dyDescent="0.2">
      <c r="A26" s="281" t="s">
        <v>252</v>
      </c>
      <c r="B26" s="201"/>
      <c r="C26" s="276"/>
      <c r="E26" s="285">
        <v>12</v>
      </c>
      <c r="F26" s="26"/>
      <c r="G26" s="140">
        <v>-10520</v>
      </c>
      <c r="H26" s="43"/>
      <c r="I26" s="43">
        <v>0</v>
      </c>
      <c r="J26" s="43"/>
      <c r="K26" s="140">
        <v>0</v>
      </c>
      <c r="L26" s="43"/>
      <c r="M26" s="43">
        <v>0</v>
      </c>
    </row>
    <row r="27" spans="1:13" s="20" customFormat="1" ht="15.6" customHeight="1" x14ac:dyDescent="0.2">
      <c r="A27" s="281" t="s">
        <v>139</v>
      </c>
      <c r="B27" s="277"/>
      <c r="C27" s="276"/>
      <c r="E27" s="285">
        <v>13</v>
      </c>
      <c r="F27" s="26"/>
      <c r="G27" s="140">
        <v>23929</v>
      </c>
      <c r="H27" s="43"/>
      <c r="I27" s="43">
        <v>21102</v>
      </c>
      <c r="J27" s="43"/>
      <c r="K27" s="140">
        <v>0</v>
      </c>
      <c r="L27" s="43"/>
      <c r="M27" s="287">
        <v>0</v>
      </c>
    </row>
    <row r="28" spans="1:13" s="20" customFormat="1" ht="15.6" customHeight="1" x14ac:dyDescent="0.2">
      <c r="A28" s="281" t="s">
        <v>276</v>
      </c>
      <c r="B28" s="277"/>
      <c r="C28" s="276"/>
      <c r="E28" s="285">
        <v>13</v>
      </c>
      <c r="F28" s="26"/>
      <c r="G28" s="140">
        <v>2094</v>
      </c>
      <c r="H28" s="43"/>
      <c r="I28" s="43">
        <v>0</v>
      </c>
      <c r="J28" s="43"/>
      <c r="K28" s="140">
        <v>0</v>
      </c>
      <c r="L28" s="43"/>
      <c r="M28" s="43">
        <v>0</v>
      </c>
    </row>
    <row r="29" spans="1:13" s="20" customFormat="1" ht="15.6" customHeight="1" x14ac:dyDescent="0.2">
      <c r="A29" s="277" t="s">
        <v>190</v>
      </c>
      <c r="B29" s="277"/>
      <c r="C29" s="276"/>
      <c r="E29" s="285"/>
      <c r="F29" s="26"/>
      <c r="G29" s="140">
        <v>0</v>
      </c>
      <c r="H29" s="43"/>
      <c r="I29" s="43">
        <v>-63</v>
      </c>
      <c r="J29" s="43"/>
      <c r="K29" s="140">
        <v>0</v>
      </c>
      <c r="L29" s="43"/>
      <c r="M29" s="43">
        <v>-63</v>
      </c>
    </row>
    <row r="30" spans="1:13" s="20" customFormat="1" ht="15.6" customHeight="1" x14ac:dyDescent="0.2">
      <c r="A30" s="277" t="s">
        <v>192</v>
      </c>
      <c r="B30" s="277"/>
      <c r="C30" s="276"/>
      <c r="E30" s="285"/>
      <c r="F30" s="26"/>
      <c r="G30" s="140">
        <v>0</v>
      </c>
      <c r="H30" s="43"/>
      <c r="I30" s="43">
        <v>4413</v>
      </c>
      <c r="J30" s="43"/>
      <c r="K30" s="140">
        <v>0</v>
      </c>
      <c r="L30" s="43"/>
      <c r="M30" s="43">
        <v>4413</v>
      </c>
    </row>
    <row r="31" spans="1:13" s="20" customFormat="1" ht="15.6" customHeight="1" x14ac:dyDescent="0.2">
      <c r="A31" s="277" t="s">
        <v>178</v>
      </c>
      <c r="B31" s="277"/>
      <c r="C31" s="276"/>
      <c r="E31" s="285">
        <v>17</v>
      </c>
      <c r="F31" s="26"/>
      <c r="G31" s="140">
        <v>19062</v>
      </c>
      <c r="H31" s="43"/>
      <c r="I31" s="43">
        <v>94</v>
      </c>
      <c r="J31" s="43"/>
      <c r="K31" s="140">
        <v>19062</v>
      </c>
      <c r="L31" s="43"/>
      <c r="M31" s="43">
        <v>94</v>
      </c>
    </row>
    <row r="32" spans="1:13" s="20" customFormat="1" ht="15.6" customHeight="1" x14ac:dyDescent="0.2">
      <c r="A32" s="277"/>
      <c r="B32" s="277" t="s">
        <v>275</v>
      </c>
      <c r="C32" s="276"/>
      <c r="E32" s="285">
        <v>16</v>
      </c>
      <c r="F32" s="26"/>
      <c r="G32" s="140">
        <v>-260272</v>
      </c>
      <c r="H32" s="43"/>
      <c r="I32" s="43">
        <v>0</v>
      </c>
      <c r="J32" s="43"/>
      <c r="K32" s="140">
        <v>-4074</v>
      </c>
      <c r="L32" s="43"/>
      <c r="M32" s="43">
        <v>0</v>
      </c>
    </row>
    <row r="33" spans="1:13" s="20" customFormat="1" ht="15.6" customHeight="1" x14ac:dyDescent="0.2">
      <c r="A33" s="277"/>
      <c r="B33" s="277" t="s">
        <v>193</v>
      </c>
      <c r="C33" s="276"/>
      <c r="E33" s="285"/>
      <c r="F33" s="26"/>
      <c r="G33" s="140"/>
      <c r="H33" s="43"/>
      <c r="I33" s="43"/>
      <c r="J33" s="43"/>
      <c r="K33" s="140"/>
      <c r="L33" s="43"/>
      <c r="M33" s="43"/>
    </row>
    <row r="34" spans="1:13" s="20" customFormat="1" ht="15.6" customHeight="1" x14ac:dyDescent="0.2">
      <c r="A34" s="277"/>
      <c r="B34" s="277"/>
      <c r="C34" s="276" t="s">
        <v>194</v>
      </c>
      <c r="E34" s="285"/>
      <c r="F34" s="26"/>
      <c r="G34" s="140">
        <v>0</v>
      </c>
      <c r="H34" s="43"/>
      <c r="I34" s="43">
        <v>-91620</v>
      </c>
      <c r="J34" s="43"/>
      <c r="K34" s="140">
        <v>0</v>
      </c>
      <c r="L34" s="43"/>
      <c r="M34" s="43">
        <v>-91620</v>
      </c>
    </row>
    <row r="35" spans="1:13" s="20" customFormat="1" ht="15.6" customHeight="1" x14ac:dyDescent="0.2">
      <c r="A35" s="277" t="s">
        <v>87</v>
      </c>
      <c r="B35" s="277"/>
      <c r="E35" s="285"/>
      <c r="F35" s="26"/>
      <c r="G35" s="140">
        <v>-554192</v>
      </c>
      <c r="H35" s="43"/>
      <c r="I35" s="43">
        <v>-84335</v>
      </c>
      <c r="J35" s="43"/>
      <c r="K35" s="140">
        <v>-123136</v>
      </c>
      <c r="L35" s="43"/>
      <c r="M35" s="43">
        <v>-6471</v>
      </c>
    </row>
    <row r="36" spans="1:13" s="20" customFormat="1" ht="15.6" customHeight="1" x14ac:dyDescent="0.2">
      <c r="A36" s="286" t="s">
        <v>37</v>
      </c>
      <c r="B36" s="286"/>
      <c r="E36" s="285"/>
      <c r="G36" s="140">
        <v>-25402</v>
      </c>
      <c r="H36" s="43"/>
      <c r="I36" s="43">
        <v>-24577</v>
      </c>
      <c r="J36" s="43"/>
      <c r="K36" s="140">
        <v>-23496</v>
      </c>
      <c r="L36" s="43"/>
      <c r="M36" s="43">
        <v>-22423</v>
      </c>
    </row>
    <row r="37" spans="1:13" s="20" customFormat="1" ht="15.6" customHeight="1" x14ac:dyDescent="0.2">
      <c r="A37" s="201" t="s">
        <v>229</v>
      </c>
      <c r="B37" s="356"/>
      <c r="E37" s="285" t="s">
        <v>221</v>
      </c>
      <c r="G37" s="140">
        <v>0</v>
      </c>
      <c r="H37" s="43"/>
      <c r="I37" s="43">
        <v>0</v>
      </c>
      <c r="J37" s="43"/>
      <c r="K37" s="140">
        <v>-749999</v>
      </c>
      <c r="L37" s="43"/>
      <c r="M37" s="43">
        <v>0</v>
      </c>
    </row>
    <row r="38" spans="1:13" s="20" customFormat="1" ht="15.6" customHeight="1" x14ac:dyDescent="0.2">
      <c r="A38" s="201" t="s">
        <v>242</v>
      </c>
      <c r="B38" s="356"/>
      <c r="E38" s="285"/>
      <c r="G38" s="140">
        <v>1341</v>
      </c>
      <c r="H38" s="43"/>
      <c r="I38" s="43">
        <v>0</v>
      </c>
      <c r="J38" s="43"/>
      <c r="K38" s="140">
        <v>0</v>
      </c>
      <c r="L38" s="43"/>
      <c r="M38" s="43">
        <v>0</v>
      </c>
    </row>
    <row r="39" spans="1:13" s="20" customFormat="1" ht="15.6" customHeight="1" x14ac:dyDescent="0.2">
      <c r="A39" s="286" t="s">
        <v>76</v>
      </c>
      <c r="B39" s="286"/>
      <c r="E39" s="285"/>
      <c r="G39" s="140"/>
      <c r="H39" s="43"/>
      <c r="I39" s="43"/>
      <c r="J39" s="43"/>
      <c r="K39" s="140"/>
      <c r="L39" s="43"/>
      <c r="M39" s="43"/>
    </row>
    <row r="40" spans="1:13" s="20" customFormat="1" ht="15.6" customHeight="1" x14ac:dyDescent="0.2">
      <c r="A40" s="277"/>
      <c r="B40" s="286"/>
      <c r="C40" s="283" t="s">
        <v>77</v>
      </c>
      <c r="E40" s="28"/>
      <c r="G40" s="140">
        <v>141807</v>
      </c>
      <c r="H40" s="43"/>
      <c r="I40" s="45">
        <v>142899</v>
      </c>
      <c r="J40" s="43"/>
      <c r="K40" s="140">
        <v>156557</v>
      </c>
      <c r="L40" s="43"/>
      <c r="M40" s="45">
        <v>179824</v>
      </c>
    </row>
    <row r="41" spans="1:13" s="20" customFormat="1" ht="15.6" customHeight="1" x14ac:dyDescent="0.2">
      <c r="A41" s="277"/>
      <c r="B41" s="286"/>
      <c r="C41" s="283" t="s">
        <v>230</v>
      </c>
      <c r="E41" s="28"/>
      <c r="G41" s="140">
        <v>22641</v>
      </c>
      <c r="H41" s="43"/>
      <c r="I41" s="45">
        <v>20850</v>
      </c>
      <c r="J41" s="43"/>
      <c r="K41" s="140">
        <v>22164</v>
      </c>
      <c r="L41" s="43"/>
      <c r="M41" s="45">
        <v>20682</v>
      </c>
    </row>
    <row r="42" spans="1:13" s="20" customFormat="1" ht="15.6" customHeight="1" x14ac:dyDescent="0.2">
      <c r="C42" s="33" t="s">
        <v>191</v>
      </c>
      <c r="G42" s="141">
        <v>9500</v>
      </c>
      <c r="H42" s="43"/>
      <c r="I42" s="44">
        <v>6934</v>
      </c>
      <c r="J42" s="43"/>
      <c r="K42" s="141">
        <v>9500</v>
      </c>
      <c r="L42" s="43"/>
      <c r="M42" s="44">
        <v>6934</v>
      </c>
    </row>
    <row r="43" spans="1:13" s="20" customFormat="1" ht="6" customHeight="1" x14ac:dyDescent="0.2">
      <c r="A43" s="277"/>
      <c r="B43" s="286"/>
      <c r="E43" s="28"/>
      <c r="G43" s="142"/>
      <c r="H43" s="43"/>
      <c r="I43" s="45"/>
      <c r="J43" s="43"/>
      <c r="K43" s="142"/>
      <c r="L43" s="45"/>
      <c r="M43" s="45"/>
    </row>
    <row r="44" spans="1:13" s="20" customFormat="1" ht="15.6" customHeight="1" x14ac:dyDescent="0.2">
      <c r="B44" s="276"/>
      <c r="C44" s="276"/>
      <c r="D44" s="276"/>
      <c r="E44" s="28"/>
      <c r="G44" s="142">
        <f>SUM(G13:G43)</f>
        <v>1138764</v>
      </c>
      <c r="H44" s="43"/>
      <c r="I44" s="45">
        <f>SUM(I13:I43)</f>
        <v>1924627</v>
      </c>
      <c r="J44" s="43"/>
      <c r="K44" s="142">
        <f>SUM(K13:K43)</f>
        <v>340867</v>
      </c>
      <c r="L44" s="45"/>
      <c r="M44" s="45">
        <f>SUM(M13:M43)</f>
        <v>474788</v>
      </c>
    </row>
    <row r="45" spans="1:13" s="20" customFormat="1" ht="15.6" customHeight="1" x14ac:dyDescent="0.2">
      <c r="A45" s="277" t="s">
        <v>72</v>
      </c>
      <c r="B45" s="276"/>
      <c r="C45" s="276"/>
      <c r="D45" s="276"/>
      <c r="E45" s="28"/>
      <c r="G45" s="142"/>
      <c r="H45" s="43"/>
      <c r="I45" s="45"/>
      <c r="J45" s="43"/>
      <c r="K45" s="142"/>
      <c r="L45" s="45"/>
      <c r="M45" s="45"/>
    </row>
    <row r="46" spans="1:13" s="20" customFormat="1" ht="15.6" customHeight="1" x14ac:dyDescent="0.2">
      <c r="A46" s="277" t="s">
        <v>181</v>
      </c>
      <c r="B46" s="33"/>
      <c r="C46" s="286"/>
      <c r="E46" s="28"/>
      <c r="F46" s="26"/>
      <c r="G46" s="140">
        <v>-202166</v>
      </c>
      <c r="H46" s="43"/>
      <c r="I46" s="43">
        <v>-108630</v>
      </c>
      <c r="J46" s="43"/>
      <c r="K46" s="140">
        <v>-74207</v>
      </c>
      <c r="L46" s="43"/>
      <c r="M46" s="43">
        <v>-150054</v>
      </c>
    </row>
    <row r="47" spans="1:13" s="20" customFormat="1" ht="15.6" customHeight="1" x14ac:dyDescent="0.2">
      <c r="A47" s="277"/>
      <c r="B47" s="33" t="s">
        <v>270</v>
      </c>
      <c r="C47" s="286"/>
      <c r="E47" s="28"/>
      <c r="F47" s="26"/>
      <c r="G47" s="140">
        <v>0</v>
      </c>
      <c r="H47" s="43"/>
      <c r="I47" s="43">
        <v>1084585</v>
      </c>
      <c r="J47" s="43"/>
      <c r="K47" s="140">
        <v>0</v>
      </c>
      <c r="L47" s="43"/>
      <c r="M47" s="43">
        <v>1084585</v>
      </c>
    </row>
    <row r="48" spans="1:13" s="20" customFormat="1" ht="15.6" customHeight="1" x14ac:dyDescent="0.2">
      <c r="A48" s="277" t="s">
        <v>38</v>
      </c>
      <c r="B48" s="33"/>
      <c r="C48" s="286"/>
      <c r="E48" s="28"/>
      <c r="F48" s="26"/>
      <c r="G48" s="140">
        <v>1593272</v>
      </c>
      <c r="H48" s="43"/>
      <c r="I48" s="43">
        <v>1912978</v>
      </c>
      <c r="J48" s="43"/>
      <c r="K48" s="140">
        <v>595025</v>
      </c>
      <c r="L48" s="43"/>
      <c r="M48" s="43">
        <v>1524986</v>
      </c>
    </row>
    <row r="49" spans="1:13" s="20" customFormat="1" ht="15.6" customHeight="1" x14ac:dyDescent="0.2">
      <c r="A49" s="281" t="s">
        <v>231</v>
      </c>
      <c r="B49" s="33"/>
      <c r="C49" s="286"/>
      <c r="E49" s="28"/>
      <c r="F49" s="26"/>
      <c r="G49" s="140">
        <v>-15080</v>
      </c>
      <c r="H49" s="43"/>
      <c r="I49" s="43">
        <v>-15134</v>
      </c>
      <c r="J49" s="43"/>
      <c r="K49" s="140">
        <v>-15080</v>
      </c>
      <c r="L49" s="43"/>
      <c r="M49" s="43">
        <v>-15134</v>
      </c>
    </row>
    <row r="50" spans="1:13" s="20" customFormat="1" ht="15.6" customHeight="1" x14ac:dyDescent="0.2">
      <c r="A50" s="277" t="s">
        <v>179</v>
      </c>
      <c r="B50" s="33"/>
      <c r="C50" s="286"/>
      <c r="E50" s="28"/>
      <c r="F50" s="26"/>
      <c r="G50" s="140">
        <v>-202620</v>
      </c>
      <c r="H50" s="43"/>
      <c r="I50" s="43">
        <v>-198441</v>
      </c>
      <c r="J50" s="43"/>
      <c r="K50" s="140">
        <v>-15730</v>
      </c>
      <c r="L50" s="43"/>
      <c r="M50" s="43">
        <v>-75215</v>
      </c>
    </row>
    <row r="51" spans="1:13" s="20" customFormat="1" ht="15.6" customHeight="1" x14ac:dyDescent="0.2">
      <c r="A51" s="277" t="s">
        <v>39</v>
      </c>
      <c r="B51" s="33"/>
      <c r="C51" s="286"/>
      <c r="E51" s="28"/>
      <c r="F51" s="26"/>
      <c r="G51" s="140">
        <v>159111</v>
      </c>
      <c r="H51" s="43"/>
      <c r="I51" s="43">
        <v>235065</v>
      </c>
      <c r="J51" s="43"/>
      <c r="K51" s="140">
        <v>31117</v>
      </c>
      <c r="L51" s="43"/>
      <c r="M51" s="43">
        <v>-271078</v>
      </c>
    </row>
    <row r="52" spans="1:13" s="20" customFormat="1" ht="15.6" customHeight="1" x14ac:dyDescent="0.2">
      <c r="A52" s="277" t="s">
        <v>40</v>
      </c>
      <c r="B52" s="33"/>
      <c r="C52" s="286"/>
      <c r="E52" s="28"/>
      <c r="F52" s="26"/>
      <c r="G52" s="140">
        <v>-183814</v>
      </c>
      <c r="H52" s="43"/>
      <c r="I52" s="43">
        <v>-96584</v>
      </c>
      <c r="J52" s="43"/>
      <c r="K52" s="140">
        <v>-125865</v>
      </c>
      <c r="L52" s="43"/>
      <c r="M52" s="43">
        <v>-52000</v>
      </c>
    </row>
    <row r="53" spans="1:13" s="20" customFormat="1" ht="15.6" customHeight="1" x14ac:dyDescent="0.2">
      <c r="A53" s="277" t="s">
        <v>41</v>
      </c>
      <c r="B53" s="33"/>
      <c r="C53" s="286"/>
      <c r="E53" s="28"/>
      <c r="F53" s="26"/>
      <c r="G53" s="140">
        <v>-18908</v>
      </c>
      <c r="H53" s="43"/>
      <c r="I53" s="43">
        <v>-3762</v>
      </c>
      <c r="J53" s="43"/>
      <c r="K53" s="140">
        <v>-12324</v>
      </c>
      <c r="L53" s="43"/>
      <c r="M53" s="43">
        <v>-2568</v>
      </c>
    </row>
    <row r="54" spans="1:13" s="20" customFormat="1" ht="15.6" customHeight="1" x14ac:dyDescent="0.2">
      <c r="A54" s="277" t="s">
        <v>63</v>
      </c>
      <c r="B54" s="33"/>
      <c r="C54" s="286"/>
      <c r="E54" s="28"/>
      <c r="F54" s="26"/>
      <c r="G54" s="140">
        <v>-135505</v>
      </c>
      <c r="H54" s="43"/>
      <c r="I54" s="43">
        <v>48381</v>
      </c>
      <c r="J54" s="43"/>
      <c r="K54" s="140">
        <v>-37444</v>
      </c>
      <c r="L54" s="43"/>
      <c r="M54" s="43">
        <v>-47599</v>
      </c>
    </row>
    <row r="55" spans="1:13" s="20" customFormat="1" ht="15.6" customHeight="1" x14ac:dyDescent="0.2">
      <c r="A55" s="277" t="s">
        <v>195</v>
      </c>
      <c r="B55" s="286"/>
      <c r="E55" s="28"/>
      <c r="F55" s="26"/>
      <c r="G55" s="140">
        <v>-1259</v>
      </c>
      <c r="H55" s="43"/>
      <c r="I55" s="43">
        <v>-1259</v>
      </c>
      <c r="J55" s="43"/>
      <c r="K55" s="140">
        <v>-1259</v>
      </c>
      <c r="L55" s="43"/>
      <c r="M55" s="43">
        <v>-1259</v>
      </c>
    </row>
    <row r="56" spans="1:13" s="20" customFormat="1" ht="15.6" customHeight="1" x14ac:dyDescent="0.2">
      <c r="A56" s="277" t="s">
        <v>86</v>
      </c>
      <c r="B56" s="286"/>
      <c r="E56" s="28"/>
      <c r="F56" s="26"/>
      <c r="G56" s="143">
        <v>248</v>
      </c>
      <c r="H56" s="45"/>
      <c r="I56" s="38">
        <v>938</v>
      </c>
      <c r="J56" s="45"/>
      <c r="K56" s="140">
        <v>0</v>
      </c>
      <c r="L56" s="45"/>
      <c r="M56" s="45">
        <v>218</v>
      </c>
    </row>
    <row r="57" spans="1:13" s="20" customFormat="1" ht="15.6" customHeight="1" x14ac:dyDescent="0.2">
      <c r="A57" s="277" t="s">
        <v>47</v>
      </c>
      <c r="B57" s="33"/>
      <c r="C57" s="276"/>
      <c r="E57" s="27"/>
      <c r="F57" s="26"/>
      <c r="G57" s="140">
        <v>-709823</v>
      </c>
      <c r="H57" s="43"/>
      <c r="I57" s="43">
        <v>-602959</v>
      </c>
      <c r="J57" s="43"/>
      <c r="K57" s="140">
        <v>-230169</v>
      </c>
      <c r="L57" s="43"/>
      <c r="M57" s="43">
        <v>88224</v>
      </c>
    </row>
    <row r="58" spans="1:13" s="20" customFormat="1" ht="15.6" customHeight="1" x14ac:dyDescent="0.2">
      <c r="A58" s="277" t="s">
        <v>130</v>
      </c>
      <c r="B58" s="33"/>
      <c r="C58" s="276"/>
      <c r="E58" s="27"/>
      <c r="F58" s="26"/>
      <c r="G58" s="140">
        <v>0</v>
      </c>
      <c r="H58" s="43"/>
      <c r="I58" s="43">
        <v>-70401</v>
      </c>
      <c r="J58" s="43"/>
      <c r="K58" s="140">
        <v>0</v>
      </c>
      <c r="L58" s="43"/>
      <c r="M58" s="43">
        <v>-70401</v>
      </c>
    </row>
    <row r="59" spans="1:13" s="20" customFormat="1" ht="15.6" customHeight="1" x14ac:dyDescent="0.2">
      <c r="A59" s="277" t="s">
        <v>42</v>
      </c>
      <c r="B59" s="33"/>
      <c r="C59" s="286"/>
      <c r="D59" s="276"/>
      <c r="E59" s="27"/>
      <c r="F59" s="26"/>
      <c r="G59" s="142">
        <v>46804</v>
      </c>
      <c r="H59" s="45"/>
      <c r="I59" s="45">
        <v>42725</v>
      </c>
      <c r="J59" s="45"/>
      <c r="K59" s="142">
        <v>46189</v>
      </c>
      <c r="L59" s="45"/>
      <c r="M59" s="45">
        <v>42834</v>
      </c>
    </row>
    <row r="60" spans="1:13" s="20" customFormat="1" ht="15.6" customHeight="1" x14ac:dyDescent="0.2">
      <c r="A60" s="277" t="s">
        <v>277</v>
      </c>
      <c r="B60" s="33"/>
      <c r="C60" s="286"/>
      <c r="D60" s="276"/>
      <c r="E60" s="27"/>
      <c r="F60" s="26"/>
      <c r="G60" s="141">
        <v>-1864</v>
      </c>
      <c r="H60" s="45"/>
      <c r="I60" s="44">
        <v>0</v>
      </c>
      <c r="J60" s="45"/>
      <c r="K60" s="141">
        <v>-1864</v>
      </c>
      <c r="L60" s="45"/>
      <c r="M60" s="44">
        <v>0</v>
      </c>
    </row>
    <row r="61" spans="1:13" s="20" customFormat="1" ht="6" customHeight="1" x14ac:dyDescent="0.2">
      <c r="B61" s="33"/>
      <c r="C61" s="286"/>
      <c r="E61" s="27"/>
      <c r="F61" s="26"/>
      <c r="G61" s="142"/>
      <c r="H61" s="45"/>
      <c r="I61" s="45"/>
      <c r="J61" s="45"/>
      <c r="K61" s="142"/>
      <c r="L61" s="45"/>
      <c r="M61" s="45"/>
    </row>
    <row r="62" spans="1:13" s="20" customFormat="1" ht="15.6" customHeight="1" x14ac:dyDescent="0.2">
      <c r="A62" s="286" t="s">
        <v>167</v>
      </c>
      <c r="E62" s="27"/>
      <c r="F62" s="26"/>
      <c r="G62" s="141">
        <f>SUM(G44:G60)</f>
        <v>1467160</v>
      </c>
      <c r="H62" s="45"/>
      <c r="I62" s="44">
        <f>SUM(I44:I60)</f>
        <v>4152129</v>
      </c>
      <c r="J62" s="45"/>
      <c r="K62" s="141">
        <f>SUM(K44:K60)</f>
        <v>499256</v>
      </c>
      <c r="L62" s="45"/>
      <c r="M62" s="44">
        <f>SUM(M44:M60)</f>
        <v>2530327</v>
      </c>
    </row>
    <row r="63" spans="1:13" s="20" customFormat="1" ht="22.9" customHeight="1" x14ac:dyDescent="0.2">
      <c r="A63" s="286"/>
      <c r="E63" s="27"/>
      <c r="F63" s="26"/>
      <c r="G63" s="45"/>
      <c r="H63" s="45"/>
      <c r="I63" s="45"/>
      <c r="J63" s="45"/>
      <c r="K63" s="45"/>
      <c r="L63" s="45"/>
      <c r="M63" s="45"/>
    </row>
    <row r="64" spans="1:13" s="20" customFormat="1" ht="21.95" customHeight="1" x14ac:dyDescent="0.2">
      <c r="A64" s="432" t="str">
        <f>'2-4'!A61:K61</f>
        <v>The accompanying notes on pages 14 to 44 are an integral part of the interim financial information.</v>
      </c>
      <c r="B64" s="432"/>
      <c r="C64" s="432"/>
      <c r="D64" s="432"/>
      <c r="E64" s="432"/>
      <c r="F64" s="432"/>
      <c r="G64" s="432"/>
      <c r="H64" s="432"/>
      <c r="I64" s="432"/>
      <c r="J64" s="432"/>
      <c r="K64" s="432"/>
      <c r="L64" s="432"/>
      <c r="M64" s="432"/>
    </row>
    <row r="65" spans="1:13" ht="16.5" customHeight="1" x14ac:dyDescent="0.2">
      <c r="A65" s="29" t="str">
        <f>+A1</f>
        <v>Noble Development Public Company Limited</v>
      </c>
    </row>
    <row r="66" spans="1:13" ht="16.5" customHeight="1" x14ac:dyDescent="0.2">
      <c r="A66" s="29" t="s">
        <v>135</v>
      </c>
    </row>
    <row r="67" spans="1:13" ht="16.5" customHeight="1" x14ac:dyDescent="0.2">
      <c r="A67" s="30" t="str">
        <f>+A3</f>
        <v>For the nine-month period ended 30 September 2021</v>
      </c>
      <c r="B67" s="31"/>
      <c r="C67" s="31"/>
      <c r="D67" s="31"/>
      <c r="E67" s="32"/>
      <c r="F67" s="31"/>
      <c r="G67" s="44"/>
      <c r="H67" s="44"/>
      <c r="I67" s="44"/>
      <c r="J67" s="44"/>
      <c r="K67" s="44"/>
      <c r="L67" s="44"/>
      <c r="M67" s="44"/>
    </row>
    <row r="70" spans="1:13" ht="14.45" customHeight="1" x14ac:dyDescent="0.2">
      <c r="G70" s="434" t="s">
        <v>1</v>
      </c>
      <c r="H70" s="434"/>
      <c r="I70" s="434"/>
      <c r="J70" s="39"/>
      <c r="K70" s="434" t="s">
        <v>97</v>
      </c>
      <c r="L70" s="434"/>
      <c r="M70" s="434"/>
    </row>
    <row r="71" spans="1:13" s="20" customFormat="1" ht="14.45" customHeight="1" x14ac:dyDescent="0.2">
      <c r="E71" s="285"/>
      <c r="G71" s="433" t="s">
        <v>58</v>
      </c>
      <c r="H71" s="433"/>
      <c r="I71" s="433"/>
      <c r="J71" s="353"/>
      <c r="K71" s="433" t="s">
        <v>58</v>
      </c>
      <c r="L71" s="433"/>
      <c r="M71" s="433"/>
    </row>
    <row r="72" spans="1:13" s="20" customFormat="1" ht="14.45" customHeight="1" x14ac:dyDescent="0.2">
      <c r="G72" s="48" t="s">
        <v>56</v>
      </c>
      <c r="H72" s="43"/>
      <c r="I72" s="48" t="s">
        <v>56</v>
      </c>
      <c r="J72" s="49"/>
      <c r="K72" s="48" t="s">
        <v>56</v>
      </c>
      <c r="L72" s="49"/>
      <c r="M72" s="48" t="s">
        <v>56</v>
      </c>
    </row>
    <row r="73" spans="1:13" s="20" customFormat="1" ht="14.45" customHeight="1" x14ac:dyDescent="0.2">
      <c r="E73" s="285"/>
      <c r="G73" s="349" t="s">
        <v>265</v>
      </c>
      <c r="H73" s="350"/>
      <c r="I73" s="349" t="s">
        <v>265</v>
      </c>
      <c r="J73" s="350"/>
      <c r="K73" s="349" t="s">
        <v>265</v>
      </c>
      <c r="L73" s="350"/>
      <c r="M73" s="349" t="s">
        <v>265</v>
      </c>
    </row>
    <row r="74" spans="1:13" s="20" customFormat="1" ht="14.45" customHeight="1" x14ac:dyDescent="0.2">
      <c r="E74" s="285"/>
      <c r="G74" s="41" t="s">
        <v>148</v>
      </c>
      <c r="H74" s="39"/>
      <c r="I74" s="41" t="s">
        <v>121</v>
      </c>
      <c r="J74" s="39"/>
      <c r="K74" s="41" t="s">
        <v>148</v>
      </c>
      <c r="L74" s="39"/>
      <c r="M74" s="41" t="s">
        <v>121</v>
      </c>
    </row>
    <row r="75" spans="1:13" s="20" customFormat="1" ht="14.45" customHeight="1" x14ac:dyDescent="0.2">
      <c r="E75" s="25" t="s">
        <v>2</v>
      </c>
      <c r="F75" s="26"/>
      <c r="G75" s="42" t="s">
        <v>5</v>
      </c>
      <c r="H75" s="48"/>
      <c r="I75" s="42" t="s">
        <v>5</v>
      </c>
      <c r="J75" s="48"/>
      <c r="K75" s="42" t="s">
        <v>5</v>
      </c>
      <c r="L75" s="48"/>
      <c r="M75" s="42" t="s">
        <v>5</v>
      </c>
    </row>
    <row r="76" spans="1:13" s="20" customFormat="1" ht="14.45" customHeight="1" x14ac:dyDescent="0.2">
      <c r="E76" s="27"/>
      <c r="F76" s="26"/>
      <c r="G76" s="142"/>
      <c r="H76" s="43"/>
      <c r="I76" s="45"/>
      <c r="J76" s="43"/>
      <c r="K76" s="140"/>
      <c r="L76" s="48"/>
      <c r="M76" s="40"/>
    </row>
    <row r="77" spans="1:13" s="20" customFormat="1" ht="14.45" customHeight="1" x14ac:dyDescent="0.2">
      <c r="A77" s="286" t="s">
        <v>43</v>
      </c>
      <c r="B77" s="276"/>
      <c r="C77" s="276"/>
      <c r="D77" s="276"/>
      <c r="E77" s="27"/>
      <c r="F77" s="26"/>
      <c r="G77" s="142">
        <v>11579</v>
      </c>
      <c r="H77" s="43"/>
      <c r="I77" s="45">
        <v>32421</v>
      </c>
      <c r="J77" s="43"/>
      <c r="K77" s="140">
        <v>19311</v>
      </c>
      <c r="L77" s="43"/>
      <c r="M77" s="43">
        <v>29699</v>
      </c>
    </row>
    <row r="78" spans="1:13" s="20" customFormat="1" ht="14.45" customHeight="1" x14ac:dyDescent="0.2">
      <c r="A78" s="286" t="s">
        <v>83</v>
      </c>
      <c r="B78" s="276"/>
      <c r="C78" s="276"/>
      <c r="D78" s="276"/>
      <c r="E78" s="27"/>
      <c r="F78" s="26"/>
      <c r="G78" s="142">
        <v>-303950</v>
      </c>
      <c r="H78" s="43"/>
      <c r="I78" s="43">
        <v>-370196</v>
      </c>
      <c r="J78" s="43"/>
      <c r="K78" s="140">
        <v>-282149</v>
      </c>
      <c r="L78" s="43"/>
      <c r="M78" s="43">
        <v>-276690</v>
      </c>
    </row>
    <row r="79" spans="1:13" s="20" customFormat="1" ht="14.45" customHeight="1" x14ac:dyDescent="0.2">
      <c r="A79" s="286" t="s">
        <v>129</v>
      </c>
      <c r="B79" s="276"/>
      <c r="C79" s="276"/>
      <c r="D79" s="276"/>
      <c r="E79" s="27"/>
      <c r="F79" s="26"/>
      <c r="G79" s="141">
        <v>-402509</v>
      </c>
      <c r="H79" s="43"/>
      <c r="I79" s="44">
        <v>-425421</v>
      </c>
      <c r="J79" s="43"/>
      <c r="K79" s="141">
        <v>-46070</v>
      </c>
      <c r="L79" s="43"/>
      <c r="M79" s="44">
        <v>-258615</v>
      </c>
    </row>
    <row r="80" spans="1:13" s="20" customFormat="1" ht="14.45" customHeight="1" x14ac:dyDescent="0.2">
      <c r="A80" s="276"/>
      <c r="B80" s="276"/>
      <c r="C80" s="276"/>
      <c r="D80" s="276"/>
      <c r="E80" s="27"/>
      <c r="F80" s="26"/>
      <c r="G80" s="142"/>
      <c r="H80" s="45"/>
      <c r="I80" s="45"/>
      <c r="J80" s="45"/>
      <c r="K80" s="142"/>
      <c r="L80" s="45"/>
      <c r="M80" s="45"/>
    </row>
    <row r="81" spans="1:13" s="20" customFormat="1" ht="14.45" customHeight="1" x14ac:dyDescent="0.2">
      <c r="A81" s="286" t="s">
        <v>240</v>
      </c>
      <c r="B81" s="276"/>
      <c r="C81" s="276"/>
      <c r="D81" s="276"/>
      <c r="E81" s="27"/>
      <c r="F81" s="26"/>
      <c r="G81" s="141">
        <f>SUM(G62:G80)</f>
        <v>772280</v>
      </c>
      <c r="H81" s="45"/>
      <c r="I81" s="44">
        <f>SUM(I62:I80)</f>
        <v>3388933</v>
      </c>
      <c r="J81" s="45"/>
      <c r="K81" s="141">
        <f>SUM(K62:K80)</f>
        <v>190348</v>
      </c>
      <c r="L81" s="45"/>
      <c r="M81" s="44">
        <f>SUM(M62:M80)</f>
        <v>2024721</v>
      </c>
    </row>
    <row r="82" spans="1:13" ht="14.45" customHeight="1" x14ac:dyDescent="0.2">
      <c r="A82" s="29" t="s">
        <v>10</v>
      </c>
      <c r="G82" s="140"/>
      <c r="K82" s="140"/>
    </row>
    <row r="83" spans="1:13" ht="14.45" customHeight="1" x14ac:dyDescent="0.2">
      <c r="A83" s="201" t="s">
        <v>243</v>
      </c>
      <c r="B83" s="409"/>
      <c r="E83" s="35" t="s">
        <v>155</v>
      </c>
      <c r="G83" s="142">
        <v>0</v>
      </c>
      <c r="I83" s="43">
        <v>0</v>
      </c>
      <c r="K83" s="140">
        <v>13680</v>
      </c>
      <c r="M83" s="43">
        <v>0</v>
      </c>
    </row>
    <row r="84" spans="1:13" ht="14.45" customHeight="1" x14ac:dyDescent="0.2">
      <c r="A84" s="286" t="s">
        <v>280</v>
      </c>
      <c r="B84" s="409"/>
      <c r="E84" s="35" t="s">
        <v>156</v>
      </c>
      <c r="G84" s="142">
        <v>-5000</v>
      </c>
      <c r="I84" s="43">
        <v>-433695</v>
      </c>
      <c r="K84" s="142">
        <v>-5000</v>
      </c>
      <c r="M84" s="43">
        <v>-433695</v>
      </c>
    </row>
    <row r="85" spans="1:13" ht="14.45" customHeight="1" x14ac:dyDescent="0.2">
      <c r="A85" s="286" t="s">
        <v>302</v>
      </c>
      <c r="E85" s="35" t="s">
        <v>156</v>
      </c>
      <c r="G85" s="142">
        <v>728437</v>
      </c>
      <c r="I85" s="43">
        <v>578535</v>
      </c>
      <c r="K85" s="142">
        <v>728437</v>
      </c>
      <c r="M85" s="43">
        <v>578535</v>
      </c>
    </row>
    <row r="86" spans="1:13" ht="14.45" customHeight="1" x14ac:dyDescent="0.2">
      <c r="A86" s="286" t="s">
        <v>281</v>
      </c>
      <c r="E86" s="35" t="s">
        <v>156</v>
      </c>
      <c r="G86" s="142">
        <v>-10400</v>
      </c>
      <c r="I86" s="43">
        <v>0</v>
      </c>
      <c r="K86" s="142">
        <v>-10400</v>
      </c>
      <c r="M86" s="43">
        <v>0</v>
      </c>
    </row>
    <row r="87" spans="1:13" ht="14.45" customHeight="1" x14ac:dyDescent="0.2">
      <c r="A87" s="201" t="s">
        <v>232</v>
      </c>
      <c r="G87" s="142">
        <v>-8055</v>
      </c>
      <c r="I87" s="43">
        <v>4683</v>
      </c>
      <c r="K87" s="142">
        <v>-8055</v>
      </c>
      <c r="M87" s="43">
        <v>1908</v>
      </c>
    </row>
    <row r="88" spans="1:13" ht="14.45" customHeight="1" x14ac:dyDescent="0.2">
      <c r="A88" s="286" t="s">
        <v>131</v>
      </c>
      <c r="G88" s="142">
        <v>-108577</v>
      </c>
      <c r="I88" s="43">
        <v>-78142</v>
      </c>
      <c r="K88" s="140">
        <v>-51280</v>
      </c>
      <c r="M88" s="43">
        <v>-36253</v>
      </c>
    </row>
    <row r="89" spans="1:13" ht="14.45" customHeight="1" x14ac:dyDescent="0.2">
      <c r="A89" s="286" t="s">
        <v>278</v>
      </c>
      <c r="G89" s="142">
        <v>-10062</v>
      </c>
      <c r="I89" s="43">
        <v>0</v>
      </c>
      <c r="K89" s="142">
        <v>0</v>
      </c>
      <c r="M89" s="43">
        <v>0</v>
      </c>
    </row>
    <row r="90" spans="1:13" ht="14.45" customHeight="1" x14ac:dyDescent="0.2">
      <c r="A90" s="286" t="s">
        <v>198</v>
      </c>
      <c r="G90" s="142">
        <v>-7500</v>
      </c>
      <c r="H90" s="45"/>
      <c r="I90" s="45">
        <v>-200</v>
      </c>
      <c r="J90" s="45"/>
      <c r="K90" s="142">
        <v>-7449</v>
      </c>
      <c r="L90" s="45"/>
      <c r="M90" s="45">
        <v>-200</v>
      </c>
    </row>
    <row r="91" spans="1:13" ht="14.45" customHeight="1" x14ac:dyDescent="0.2">
      <c r="A91" s="286" t="s">
        <v>279</v>
      </c>
      <c r="G91" s="142">
        <v>0</v>
      </c>
      <c r="H91" s="45"/>
      <c r="I91" s="45">
        <v>340</v>
      </c>
      <c r="J91" s="45"/>
      <c r="K91" s="142">
        <v>0</v>
      </c>
      <c r="L91" s="45"/>
      <c r="M91" s="45">
        <v>340</v>
      </c>
    </row>
    <row r="92" spans="1:13" ht="14.45" customHeight="1" x14ac:dyDescent="0.2">
      <c r="A92" s="201" t="s">
        <v>233</v>
      </c>
      <c r="E92" s="35" t="s">
        <v>221</v>
      </c>
      <c r="G92" s="142">
        <v>0</v>
      </c>
      <c r="H92" s="45"/>
      <c r="I92" s="45">
        <v>0</v>
      </c>
      <c r="J92" s="45"/>
      <c r="K92" s="142">
        <v>749999</v>
      </c>
      <c r="L92" s="45"/>
      <c r="M92" s="45">
        <v>0</v>
      </c>
    </row>
    <row r="93" spans="1:13" ht="14.45" customHeight="1" x14ac:dyDescent="0.2">
      <c r="A93" s="201" t="s">
        <v>254</v>
      </c>
      <c r="E93" s="285">
        <v>11</v>
      </c>
      <c r="G93" s="142">
        <v>0</v>
      </c>
      <c r="H93" s="45"/>
      <c r="I93" s="45">
        <v>0</v>
      </c>
      <c r="J93" s="45"/>
      <c r="K93" s="142">
        <v>-155964</v>
      </c>
      <c r="L93" s="45"/>
      <c r="M93" s="45">
        <v>0</v>
      </c>
    </row>
    <row r="94" spans="1:13" ht="14.45" customHeight="1" x14ac:dyDescent="0.2">
      <c r="A94" s="201" t="s">
        <v>253</v>
      </c>
      <c r="E94" s="285">
        <v>12</v>
      </c>
      <c r="G94" s="142">
        <v>-429960</v>
      </c>
      <c r="H94" s="45"/>
      <c r="I94" s="45">
        <v>0</v>
      </c>
      <c r="J94" s="45"/>
      <c r="K94" s="142">
        <v>-300000</v>
      </c>
      <c r="L94" s="45"/>
      <c r="M94" s="45">
        <v>0</v>
      </c>
    </row>
    <row r="95" spans="1:13" ht="14.45" customHeight="1" x14ac:dyDescent="0.2">
      <c r="A95" s="201" t="s">
        <v>234</v>
      </c>
      <c r="E95" s="285">
        <v>13</v>
      </c>
      <c r="G95" s="142">
        <v>-122000</v>
      </c>
      <c r="H95" s="45"/>
      <c r="I95" s="45">
        <v>-41033</v>
      </c>
      <c r="J95" s="45"/>
      <c r="K95" s="142">
        <v>-122000</v>
      </c>
      <c r="L95" s="45"/>
      <c r="M95" s="45">
        <v>-41033</v>
      </c>
    </row>
    <row r="96" spans="1:13" ht="14.45" customHeight="1" x14ac:dyDescent="0.2">
      <c r="A96" s="201" t="s">
        <v>260</v>
      </c>
      <c r="E96" s="285">
        <v>15</v>
      </c>
      <c r="G96" s="142">
        <v>-923880</v>
      </c>
      <c r="H96" s="45"/>
      <c r="I96" s="45">
        <v>0</v>
      </c>
      <c r="J96" s="45"/>
      <c r="K96" s="142">
        <v>-923880</v>
      </c>
      <c r="L96" s="45"/>
      <c r="M96" s="45">
        <v>0</v>
      </c>
    </row>
    <row r="97" spans="1:13" ht="14.45" customHeight="1" x14ac:dyDescent="0.2">
      <c r="A97" s="201" t="s">
        <v>235</v>
      </c>
      <c r="E97" s="285">
        <v>15</v>
      </c>
      <c r="G97" s="142">
        <v>-61372</v>
      </c>
      <c r="H97" s="45"/>
      <c r="I97" s="45">
        <v>0</v>
      </c>
      <c r="J97" s="45"/>
      <c r="K97" s="142">
        <v>-61372</v>
      </c>
      <c r="L97" s="45"/>
      <c r="M97" s="45">
        <v>0</v>
      </c>
    </row>
    <row r="98" spans="1:13" ht="14.45" customHeight="1" x14ac:dyDescent="0.2">
      <c r="A98" s="286" t="s">
        <v>196</v>
      </c>
      <c r="G98" s="142"/>
      <c r="H98" s="45"/>
      <c r="I98" s="45"/>
      <c r="J98" s="45"/>
      <c r="K98" s="142"/>
      <c r="L98" s="45"/>
      <c r="M98" s="45"/>
    </row>
    <row r="99" spans="1:13" ht="14.45" customHeight="1" x14ac:dyDescent="0.2">
      <c r="B99" s="286" t="s">
        <v>197</v>
      </c>
      <c r="G99" s="142">
        <v>0</v>
      </c>
      <c r="H99" s="45"/>
      <c r="I99" s="45">
        <v>-186071</v>
      </c>
      <c r="J99" s="45"/>
      <c r="K99" s="142">
        <v>0</v>
      </c>
      <c r="L99" s="45"/>
      <c r="M99" s="45">
        <v>-186071</v>
      </c>
    </row>
    <row r="100" spans="1:13" ht="14.45" customHeight="1" x14ac:dyDescent="0.2">
      <c r="A100" s="286" t="s">
        <v>255</v>
      </c>
      <c r="G100" s="142"/>
      <c r="H100" s="45"/>
      <c r="I100" s="45"/>
      <c r="J100" s="45"/>
      <c r="K100" s="142"/>
      <c r="L100" s="45"/>
      <c r="M100" s="45"/>
    </row>
    <row r="101" spans="1:13" ht="14.45" customHeight="1" x14ac:dyDescent="0.2">
      <c r="B101" s="286" t="s">
        <v>197</v>
      </c>
      <c r="G101" s="141">
        <v>0</v>
      </c>
      <c r="H101" s="45"/>
      <c r="I101" s="44">
        <v>277691</v>
      </c>
      <c r="J101" s="45"/>
      <c r="K101" s="141">
        <v>0</v>
      </c>
      <c r="L101" s="45"/>
      <c r="M101" s="44">
        <v>277691</v>
      </c>
    </row>
    <row r="102" spans="1:13" ht="14.45" customHeight="1" x14ac:dyDescent="0.2">
      <c r="G102" s="142"/>
      <c r="H102" s="45"/>
      <c r="I102" s="45"/>
      <c r="J102" s="45"/>
      <c r="K102" s="142"/>
      <c r="L102" s="45"/>
      <c r="M102" s="45"/>
    </row>
    <row r="103" spans="1:13" ht="14.45" customHeight="1" x14ac:dyDescent="0.2">
      <c r="A103" s="286" t="s">
        <v>176</v>
      </c>
      <c r="G103" s="141">
        <f>SUM(G83:G102)</f>
        <v>-958369</v>
      </c>
      <c r="H103" s="45"/>
      <c r="I103" s="44">
        <f>SUM(I83:I102)</f>
        <v>122108</v>
      </c>
      <c r="J103" s="45"/>
      <c r="K103" s="141">
        <f>SUM(K83:K102)</f>
        <v>-153284</v>
      </c>
      <c r="L103" s="45"/>
      <c r="M103" s="44">
        <f>SUM(M83:M102)</f>
        <v>161222</v>
      </c>
    </row>
    <row r="104" spans="1:13" ht="14.45" customHeight="1" x14ac:dyDescent="0.2">
      <c r="G104" s="142"/>
      <c r="H104" s="45"/>
      <c r="I104" s="45"/>
      <c r="J104" s="45"/>
      <c r="K104" s="142"/>
      <c r="L104" s="45"/>
      <c r="M104" s="45"/>
    </row>
    <row r="105" spans="1:13" ht="14.45" customHeight="1" x14ac:dyDescent="0.2">
      <c r="A105" s="29" t="s">
        <v>11</v>
      </c>
      <c r="G105" s="140"/>
      <c r="H105" s="45"/>
      <c r="J105" s="45"/>
      <c r="K105" s="140"/>
      <c r="L105" s="45"/>
    </row>
    <row r="106" spans="1:13" ht="14.45" customHeight="1" x14ac:dyDescent="0.2">
      <c r="A106" s="286" t="s">
        <v>256</v>
      </c>
      <c r="E106" s="35" t="s">
        <v>157</v>
      </c>
      <c r="G106" s="142">
        <v>0</v>
      </c>
      <c r="I106" s="287">
        <v>0</v>
      </c>
      <c r="J106" s="45"/>
      <c r="K106" s="140">
        <v>1425000</v>
      </c>
      <c r="L106" s="45"/>
      <c r="M106" s="43">
        <v>1680000</v>
      </c>
    </row>
    <row r="107" spans="1:13" ht="14.45" customHeight="1" x14ac:dyDescent="0.2">
      <c r="A107" s="286" t="s">
        <v>304</v>
      </c>
      <c r="E107" s="35" t="s">
        <v>157</v>
      </c>
      <c r="G107" s="142">
        <v>0</v>
      </c>
      <c r="I107" s="287">
        <v>0</v>
      </c>
      <c r="J107" s="45"/>
      <c r="K107" s="140">
        <v>-1037352</v>
      </c>
      <c r="L107" s="45"/>
      <c r="M107" s="43">
        <v>-344164</v>
      </c>
    </row>
    <row r="108" spans="1:13" ht="14.45" customHeight="1" x14ac:dyDescent="0.2">
      <c r="A108" s="286" t="s">
        <v>282</v>
      </c>
      <c r="E108" s="35">
        <v>19.100000000000001</v>
      </c>
      <c r="G108" s="289">
        <v>389914</v>
      </c>
      <c r="I108" s="287">
        <v>0</v>
      </c>
      <c r="J108" s="45"/>
      <c r="K108" s="289">
        <v>389914</v>
      </c>
      <c r="L108" s="45"/>
      <c r="M108" s="287">
        <v>0</v>
      </c>
    </row>
    <row r="109" spans="1:13" ht="14.45" customHeight="1" x14ac:dyDescent="0.2">
      <c r="A109" s="286" t="s">
        <v>159</v>
      </c>
      <c r="E109" s="285">
        <v>19.2</v>
      </c>
      <c r="G109" s="289">
        <v>2158000</v>
      </c>
      <c r="I109" s="287">
        <v>1653000</v>
      </c>
      <c r="K109" s="289">
        <v>1685000</v>
      </c>
      <c r="M109" s="287">
        <v>0</v>
      </c>
    </row>
    <row r="110" spans="1:13" ht="14.45" customHeight="1" x14ac:dyDescent="0.2">
      <c r="A110" s="286" t="s">
        <v>160</v>
      </c>
      <c r="E110" s="285">
        <v>19.2</v>
      </c>
      <c r="G110" s="289">
        <v>-2096291</v>
      </c>
      <c r="I110" s="287">
        <v>-1624482</v>
      </c>
      <c r="K110" s="289">
        <v>-1633000</v>
      </c>
      <c r="M110" s="287">
        <v>0</v>
      </c>
    </row>
    <row r="111" spans="1:13" ht="14.45" customHeight="1" x14ac:dyDescent="0.2">
      <c r="A111" s="286" t="s">
        <v>112</v>
      </c>
      <c r="E111" s="285">
        <v>19.2</v>
      </c>
      <c r="G111" s="289">
        <v>-8300</v>
      </c>
      <c r="H111" s="45"/>
      <c r="I111" s="287">
        <v>-1574</v>
      </c>
      <c r="J111" s="45"/>
      <c r="K111" s="289">
        <v>-6200</v>
      </c>
      <c r="L111" s="45"/>
      <c r="M111" s="287">
        <v>-336</v>
      </c>
    </row>
    <row r="112" spans="1:13" ht="14.45" customHeight="1" x14ac:dyDescent="0.2">
      <c r="A112" s="286" t="s">
        <v>161</v>
      </c>
      <c r="E112" s="285">
        <v>19.3</v>
      </c>
      <c r="G112" s="289">
        <v>1800000</v>
      </c>
      <c r="H112" s="45"/>
      <c r="I112" s="287">
        <v>482500</v>
      </c>
      <c r="J112" s="45"/>
      <c r="K112" s="289">
        <v>1800000</v>
      </c>
      <c r="L112" s="45"/>
      <c r="M112" s="287">
        <v>482500</v>
      </c>
    </row>
    <row r="113" spans="1:13" ht="14.45" customHeight="1" x14ac:dyDescent="0.2">
      <c r="A113" s="286" t="s">
        <v>162</v>
      </c>
      <c r="E113" s="285">
        <v>19.3</v>
      </c>
      <c r="G113" s="289">
        <v>-1500000</v>
      </c>
      <c r="H113" s="45"/>
      <c r="I113" s="287">
        <v>-1500000</v>
      </c>
      <c r="J113" s="45"/>
      <c r="K113" s="289">
        <v>-1500000</v>
      </c>
      <c r="L113" s="45"/>
      <c r="M113" s="287">
        <v>-1500000</v>
      </c>
    </row>
    <row r="114" spans="1:13" ht="14.45" customHeight="1" x14ac:dyDescent="0.2">
      <c r="A114" s="286" t="s">
        <v>163</v>
      </c>
      <c r="E114" s="285">
        <v>19.3</v>
      </c>
      <c r="G114" s="289">
        <v>-14941</v>
      </c>
      <c r="H114" s="45"/>
      <c r="I114" s="287">
        <v>-2581</v>
      </c>
      <c r="J114" s="45"/>
      <c r="K114" s="289">
        <v>-14941</v>
      </c>
      <c r="L114" s="45"/>
      <c r="M114" s="287">
        <v>-2581</v>
      </c>
    </row>
    <row r="115" spans="1:13" ht="14.45" customHeight="1" x14ac:dyDescent="0.2">
      <c r="A115" s="286" t="s">
        <v>145</v>
      </c>
      <c r="G115" s="289">
        <v>-30143</v>
      </c>
      <c r="H115" s="45"/>
      <c r="I115" s="45">
        <v>-25867</v>
      </c>
      <c r="J115" s="45"/>
      <c r="K115" s="289">
        <v>-23320</v>
      </c>
      <c r="L115" s="45"/>
      <c r="M115" s="45">
        <v>-24561</v>
      </c>
    </row>
    <row r="116" spans="1:13" ht="14.45" customHeight="1" x14ac:dyDescent="0.2">
      <c r="A116" s="286" t="s">
        <v>236</v>
      </c>
      <c r="E116" s="285">
        <v>22</v>
      </c>
      <c r="G116" s="142">
        <v>-1163906</v>
      </c>
      <c r="H116" s="45"/>
      <c r="I116" s="45">
        <v>-1506336</v>
      </c>
      <c r="J116" s="45"/>
      <c r="K116" s="142">
        <v>-1163906</v>
      </c>
      <c r="L116" s="45"/>
      <c r="M116" s="45">
        <v>-1506336</v>
      </c>
    </row>
    <row r="117" spans="1:13" ht="14.45" customHeight="1" x14ac:dyDescent="0.2">
      <c r="A117" s="286" t="s">
        <v>165</v>
      </c>
      <c r="G117" s="141">
        <v>-1</v>
      </c>
      <c r="H117" s="45"/>
      <c r="I117" s="44">
        <v>0</v>
      </c>
      <c r="J117" s="45"/>
      <c r="K117" s="141">
        <v>0</v>
      </c>
      <c r="L117" s="45"/>
      <c r="M117" s="44">
        <v>0</v>
      </c>
    </row>
    <row r="118" spans="1:13" ht="14.45" customHeight="1" x14ac:dyDescent="0.2">
      <c r="G118" s="142"/>
      <c r="H118" s="45"/>
      <c r="I118" s="45"/>
      <c r="J118" s="45"/>
      <c r="K118" s="142"/>
      <c r="L118" s="45"/>
      <c r="M118" s="45"/>
    </row>
    <row r="119" spans="1:13" ht="14.45" customHeight="1" x14ac:dyDescent="0.2">
      <c r="A119" s="286" t="s">
        <v>295</v>
      </c>
      <c r="G119" s="141">
        <f>SUM(G106:G117)</f>
        <v>-465668</v>
      </c>
      <c r="I119" s="44">
        <f>SUM(I106:I117)</f>
        <v>-2525340</v>
      </c>
      <c r="J119" s="45"/>
      <c r="K119" s="141">
        <f>SUM(K106:K117)</f>
        <v>-78805</v>
      </c>
      <c r="M119" s="44">
        <f>SUM(M106:M117)</f>
        <v>-1215478</v>
      </c>
    </row>
    <row r="120" spans="1:13" s="20" customFormat="1" ht="14.45" customHeight="1" x14ac:dyDescent="0.2">
      <c r="E120" s="27"/>
      <c r="F120" s="26"/>
      <c r="G120" s="142"/>
      <c r="H120" s="43"/>
      <c r="I120" s="45"/>
      <c r="J120" s="43"/>
      <c r="K120" s="142"/>
      <c r="L120" s="43"/>
      <c r="M120" s="45"/>
    </row>
    <row r="121" spans="1:13" ht="14.45" customHeight="1" x14ac:dyDescent="0.2">
      <c r="A121" s="29" t="s">
        <v>132</v>
      </c>
      <c r="B121" s="29"/>
      <c r="G121" s="142">
        <f>SUM(G81,G103,G119)</f>
        <v>-651757</v>
      </c>
      <c r="I121" s="45">
        <f>SUM(I81,I103,I119)</f>
        <v>985701</v>
      </c>
      <c r="K121" s="142">
        <f>SUM(K81,K103,K119)</f>
        <v>-41741</v>
      </c>
      <c r="M121" s="45">
        <f>SUM(M81,M103,M119)</f>
        <v>970465</v>
      </c>
    </row>
    <row r="122" spans="1:13" ht="14.45" customHeight="1" x14ac:dyDescent="0.2">
      <c r="A122" s="286" t="s">
        <v>44</v>
      </c>
      <c r="B122" s="29"/>
      <c r="G122" s="142">
        <v>1840399</v>
      </c>
      <c r="H122" s="45"/>
      <c r="I122" s="45">
        <v>1666995</v>
      </c>
      <c r="J122" s="45"/>
      <c r="K122" s="142">
        <v>683406</v>
      </c>
      <c r="L122" s="45"/>
      <c r="M122" s="45">
        <v>1007346</v>
      </c>
    </row>
    <row r="123" spans="1:13" ht="14.45" customHeight="1" x14ac:dyDescent="0.2">
      <c r="A123" s="286" t="s">
        <v>241</v>
      </c>
      <c r="B123" s="29"/>
      <c r="G123" s="141">
        <v>6149</v>
      </c>
      <c r="H123" s="45"/>
      <c r="I123" s="44">
        <v>0</v>
      </c>
      <c r="J123" s="45"/>
      <c r="K123" s="141">
        <v>0</v>
      </c>
      <c r="L123" s="45"/>
      <c r="M123" s="44">
        <v>0</v>
      </c>
    </row>
    <row r="124" spans="1:13" ht="14.45" customHeight="1" x14ac:dyDescent="0.2">
      <c r="G124" s="142"/>
      <c r="H124" s="45"/>
      <c r="I124" s="45"/>
      <c r="J124" s="45"/>
      <c r="K124" s="142"/>
      <c r="L124" s="45"/>
      <c r="M124" s="45"/>
    </row>
    <row r="125" spans="1:13" ht="14.45" customHeight="1" thickBot="1" x14ac:dyDescent="0.25">
      <c r="A125" s="286" t="s">
        <v>45</v>
      </c>
      <c r="G125" s="144">
        <f>SUM(G121:G123)</f>
        <v>1194791</v>
      </c>
      <c r="I125" s="46">
        <f>SUM(I121:I123)</f>
        <v>2652696</v>
      </c>
      <c r="K125" s="144">
        <f>SUM(K121:K123)</f>
        <v>641665</v>
      </c>
      <c r="M125" s="46">
        <f>SUM(M121:M123)</f>
        <v>1977811</v>
      </c>
    </row>
    <row r="126" spans="1:13" ht="14.45" customHeight="1" thickTop="1" x14ac:dyDescent="0.2">
      <c r="G126" s="45"/>
      <c r="I126" s="45"/>
      <c r="J126" s="45"/>
      <c r="K126" s="45"/>
      <c r="M126" s="45"/>
    </row>
    <row r="127" spans="1:13" ht="14.45" customHeight="1" x14ac:dyDescent="0.2">
      <c r="G127" s="45"/>
      <c r="I127" s="45"/>
      <c r="J127" s="45"/>
      <c r="K127" s="45"/>
      <c r="M127" s="45"/>
    </row>
    <row r="128" spans="1:13" ht="17.649999999999999" customHeight="1" x14ac:dyDescent="0.2">
      <c r="G128" s="45"/>
      <c r="I128" s="45"/>
      <c r="J128" s="45"/>
      <c r="K128" s="45"/>
      <c r="M128" s="45"/>
    </row>
    <row r="129" spans="1:13" ht="17.649999999999999" customHeight="1" x14ac:dyDescent="0.2">
      <c r="G129" s="45"/>
      <c r="I129" s="45"/>
      <c r="J129" s="45"/>
      <c r="K129" s="45"/>
      <c r="M129" s="45"/>
    </row>
    <row r="130" spans="1:13" ht="17.649999999999999" customHeight="1" x14ac:dyDescent="0.2">
      <c r="G130" s="45"/>
      <c r="I130" s="45"/>
      <c r="J130" s="45"/>
      <c r="K130" s="45"/>
      <c r="M130" s="45"/>
    </row>
    <row r="131" spans="1:13" ht="21.95" customHeight="1" x14ac:dyDescent="0.2">
      <c r="A131" s="432" t="str">
        <f>'2-4'!A61</f>
        <v>The accompanying notes on pages 14 to 44 are an integral part of the interim financial information.</v>
      </c>
      <c r="B131" s="432"/>
      <c r="C131" s="432"/>
      <c r="D131" s="432"/>
      <c r="E131" s="432"/>
      <c r="F131" s="432"/>
      <c r="G131" s="432"/>
      <c r="H131" s="432"/>
      <c r="I131" s="432"/>
      <c r="J131" s="432"/>
      <c r="K131" s="432"/>
      <c r="L131" s="432"/>
      <c r="M131" s="432"/>
    </row>
    <row r="132" spans="1:13" ht="16.5" customHeight="1" x14ac:dyDescent="0.2">
      <c r="A132" s="29" t="str">
        <f>A65</f>
        <v>Noble Development Public Company Limited</v>
      </c>
    </row>
    <row r="133" spans="1:13" ht="16.5" customHeight="1" x14ac:dyDescent="0.2">
      <c r="A133" s="29" t="s">
        <v>135</v>
      </c>
    </row>
    <row r="134" spans="1:13" ht="16.5" customHeight="1" x14ac:dyDescent="0.2">
      <c r="A134" s="30" t="str">
        <f>A67</f>
        <v>For the nine-month period ended 30 September 2021</v>
      </c>
      <c r="B134" s="31"/>
      <c r="C134" s="31"/>
      <c r="D134" s="31"/>
      <c r="E134" s="32"/>
      <c r="F134" s="31"/>
      <c r="G134" s="44"/>
      <c r="H134" s="44"/>
      <c r="I134" s="44"/>
      <c r="J134" s="44"/>
      <c r="K134" s="44"/>
      <c r="L134" s="44"/>
      <c r="M134" s="44"/>
    </row>
    <row r="137" spans="1:13" ht="15" customHeight="1" x14ac:dyDescent="0.2">
      <c r="G137" s="434" t="s">
        <v>1</v>
      </c>
      <c r="H137" s="434"/>
      <c r="I137" s="434"/>
      <c r="J137" s="39"/>
      <c r="K137" s="434" t="s">
        <v>97</v>
      </c>
      <c r="L137" s="434"/>
      <c r="M137" s="434"/>
    </row>
    <row r="138" spans="1:13" s="20" customFormat="1" ht="15" customHeight="1" x14ac:dyDescent="0.2">
      <c r="E138" s="285"/>
      <c r="G138" s="433" t="s">
        <v>58</v>
      </c>
      <c r="H138" s="433"/>
      <c r="I138" s="433"/>
      <c r="J138" s="353"/>
      <c r="K138" s="433" t="s">
        <v>58</v>
      </c>
      <c r="L138" s="433"/>
      <c r="M138" s="433"/>
    </row>
    <row r="139" spans="1:13" s="20" customFormat="1" ht="15" customHeight="1" x14ac:dyDescent="0.2">
      <c r="G139" s="48" t="s">
        <v>56</v>
      </c>
      <c r="H139" s="43"/>
      <c r="I139" s="48" t="s">
        <v>56</v>
      </c>
      <c r="J139" s="49"/>
      <c r="K139" s="48" t="s">
        <v>56</v>
      </c>
      <c r="L139" s="49"/>
      <c r="M139" s="48" t="s">
        <v>56</v>
      </c>
    </row>
    <row r="140" spans="1:13" s="20" customFormat="1" ht="15" customHeight="1" x14ac:dyDescent="0.2">
      <c r="E140" s="285"/>
      <c r="G140" s="349" t="s">
        <v>265</v>
      </c>
      <c r="H140" s="350"/>
      <c r="I140" s="349" t="s">
        <v>265</v>
      </c>
      <c r="J140" s="350"/>
      <c r="K140" s="349" t="s">
        <v>265</v>
      </c>
      <c r="L140" s="350"/>
      <c r="M140" s="349" t="s">
        <v>265</v>
      </c>
    </row>
    <row r="141" spans="1:13" s="20" customFormat="1" ht="15" customHeight="1" x14ac:dyDescent="0.2">
      <c r="E141" s="285"/>
      <c r="G141" s="41" t="s">
        <v>148</v>
      </c>
      <c r="H141" s="39"/>
      <c r="I141" s="41" t="s">
        <v>121</v>
      </c>
      <c r="J141" s="39"/>
      <c r="K141" s="41" t="s">
        <v>148</v>
      </c>
      <c r="L141" s="39"/>
      <c r="M141" s="41" t="s">
        <v>121</v>
      </c>
    </row>
    <row r="142" spans="1:13" s="20" customFormat="1" ht="15" customHeight="1" x14ac:dyDescent="0.2">
      <c r="E142" s="25" t="s">
        <v>2</v>
      </c>
      <c r="F142" s="26"/>
      <c r="G142" s="42" t="s">
        <v>5</v>
      </c>
      <c r="H142" s="48"/>
      <c r="I142" s="42" t="s">
        <v>5</v>
      </c>
      <c r="J142" s="48"/>
      <c r="K142" s="42" t="s">
        <v>5</v>
      </c>
      <c r="L142" s="48"/>
      <c r="M142" s="42" t="s">
        <v>5</v>
      </c>
    </row>
    <row r="143" spans="1:13" ht="15" customHeight="1" x14ac:dyDescent="0.2">
      <c r="A143" s="29" t="s">
        <v>73</v>
      </c>
      <c r="G143" s="142"/>
      <c r="I143" s="45"/>
      <c r="K143" s="142"/>
      <c r="M143" s="45"/>
    </row>
    <row r="144" spans="1:13" ht="15" customHeight="1" x14ac:dyDescent="0.2">
      <c r="G144" s="289"/>
      <c r="H144" s="288"/>
      <c r="I144" s="287"/>
      <c r="J144" s="288"/>
      <c r="K144" s="289"/>
      <c r="L144" s="288"/>
      <c r="M144" s="287"/>
    </row>
    <row r="145" spans="1:13" ht="15" customHeight="1" thickBot="1" x14ac:dyDescent="0.25">
      <c r="A145" s="286" t="s">
        <v>114</v>
      </c>
      <c r="G145" s="145">
        <v>1300753</v>
      </c>
      <c r="I145" s="47">
        <v>1616233</v>
      </c>
      <c r="K145" s="145">
        <v>0</v>
      </c>
      <c r="M145" s="47">
        <v>334188</v>
      </c>
    </row>
    <row r="146" spans="1:13" ht="15" customHeight="1" thickTop="1" x14ac:dyDescent="0.2">
      <c r="G146" s="289"/>
      <c r="H146" s="288"/>
      <c r="I146" s="287"/>
      <c r="J146" s="288"/>
      <c r="K146" s="289"/>
      <c r="L146" s="288"/>
      <c r="M146" s="287"/>
    </row>
    <row r="147" spans="1:13" ht="15" customHeight="1" thickBot="1" x14ac:dyDescent="0.25">
      <c r="A147" s="345" t="s">
        <v>271</v>
      </c>
      <c r="G147" s="145">
        <v>0</v>
      </c>
      <c r="I147" s="47">
        <v>554</v>
      </c>
      <c r="K147" s="145">
        <v>0</v>
      </c>
      <c r="M147" s="47">
        <v>0</v>
      </c>
    </row>
    <row r="148" spans="1:13" ht="15" customHeight="1" thickTop="1" x14ac:dyDescent="0.2">
      <c r="G148" s="289"/>
      <c r="H148" s="288"/>
      <c r="I148" s="287"/>
      <c r="J148" s="288"/>
      <c r="K148" s="289"/>
      <c r="L148" s="288"/>
      <c r="M148" s="287"/>
    </row>
    <row r="149" spans="1:13" ht="15" customHeight="1" thickBot="1" x14ac:dyDescent="0.25">
      <c r="A149" s="286" t="s">
        <v>199</v>
      </c>
      <c r="G149" s="145">
        <v>0</v>
      </c>
      <c r="H149" s="288"/>
      <c r="I149" s="47">
        <v>52326</v>
      </c>
      <c r="J149" s="288"/>
      <c r="K149" s="145">
        <v>0</v>
      </c>
      <c r="L149" s="288"/>
      <c r="M149" s="47">
        <v>0</v>
      </c>
    </row>
    <row r="150" spans="1:13" ht="15" customHeight="1" thickTop="1" x14ac:dyDescent="0.2">
      <c r="G150" s="289"/>
      <c r="H150" s="288"/>
      <c r="I150" s="287"/>
      <c r="J150" s="288"/>
      <c r="K150" s="289"/>
      <c r="L150" s="288"/>
      <c r="M150" s="287"/>
    </row>
    <row r="151" spans="1:13" ht="15" customHeight="1" x14ac:dyDescent="0.2">
      <c r="A151" s="201" t="s">
        <v>237</v>
      </c>
      <c r="B151" s="280"/>
      <c r="G151" s="289"/>
      <c r="H151" s="288"/>
      <c r="I151" s="287"/>
      <c r="J151" s="288"/>
      <c r="K151" s="289"/>
      <c r="L151" s="288"/>
      <c r="M151" s="287"/>
    </row>
    <row r="152" spans="1:13" ht="15" customHeight="1" thickBot="1" x14ac:dyDescent="0.25">
      <c r="A152" s="201"/>
      <c r="B152" s="280" t="s">
        <v>238</v>
      </c>
      <c r="G152" s="145">
        <v>138407</v>
      </c>
      <c r="H152" s="288"/>
      <c r="I152" s="47">
        <v>0</v>
      </c>
      <c r="J152" s="288"/>
      <c r="K152" s="145">
        <v>115381</v>
      </c>
      <c r="L152" s="288"/>
      <c r="M152" s="47">
        <v>0</v>
      </c>
    </row>
    <row r="153" spans="1:13" ht="15" customHeight="1" thickTop="1" x14ac:dyDescent="0.2">
      <c r="G153" s="289"/>
      <c r="H153" s="288"/>
      <c r="I153" s="287"/>
      <c r="J153" s="288"/>
      <c r="K153" s="289"/>
      <c r="L153" s="288"/>
      <c r="M153" s="287"/>
    </row>
    <row r="154" spans="1:13" ht="15" customHeight="1" x14ac:dyDescent="0.2">
      <c r="A154" s="286" t="s">
        <v>113</v>
      </c>
      <c r="G154" s="289"/>
      <c r="H154" s="288"/>
      <c r="I154" s="287"/>
      <c r="J154" s="288"/>
      <c r="K154" s="289"/>
      <c r="L154" s="288"/>
      <c r="M154" s="287"/>
    </row>
    <row r="155" spans="1:13" ht="15" customHeight="1" thickBot="1" x14ac:dyDescent="0.25">
      <c r="B155" s="286" t="s">
        <v>81</v>
      </c>
      <c r="E155" s="285">
        <v>19.2</v>
      </c>
      <c r="G155" s="145">
        <v>8628</v>
      </c>
      <c r="H155" s="288"/>
      <c r="I155" s="47">
        <v>3028</v>
      </c>
      <c r="J155" s="288"/>
      <c r="K155" s="145">
        <v>6800</v>
      </c>
      <c r="L155" s="288"/>
      <c r="M155" s="47">
        <v>1202</v>
      </c>
    </row>
    <row r="156" spans="1:13" ht="15" customHeight="1" thickTop="1" x14ac:dyDescent="0.2">
      <c r="G156" s="289"/>
      <c r="H156" s="288"/>
      <c r="I156" s="287"/>
      <c r="J156" s="288"/>
      <c r="K156" s="289"/>
      <c r="L156" s="288"/>
      <c r="M156" s="287"/>
    </row>
    <row r="157" spans="1:13" ht="15" customHeight="1" x14ac:dyDescent="0.2">
      <c r="A157" s="286" t="s">
        <v>99</v>
      </c>
      <c r="G157" s="143"/>
      <c r="H157" s="38"/>
      <c r="I157" s="38"/>
      <c r="J157" s="38"/>
      <c r="K157" s="143"/>
      <c r="L157" s="38"/>
      <c r="M157" s="38"/>
    </row>
    <row r="158" spans="1:13" ht="15" customHeight="1" x14ac:dyDescent="0.2">
      <c r="B158" s="286" t="s">
        <v>100</v>
      </c>
      <c r="G158" s="143"/>
      <c r="H158" s="38"/>
      <c r="I158" s="38"/>
      <c r="J158" s="38"/>
      <c r="K158" s="143"/>
      <c r="L158" s="38"/>
      <c r="M158" s="38"/>
    </row>
    <row r="159" spans="1:13" ht="15" customHeight="1" x14ac:dyDescent="0.2">
      <c r="G159" s="289"/>
      <c r="H159" s="288"/>
      <c r="I159" s="287"/>
      <c r="J159" s="288"/>
      <c r="K159" s="289"/>
      <c r="L159" s="288"/>
      <c r="M159" s="287"/>
    </row>
    <row r="160" spans="1:13" s="34" customFormat="1" ht="15" customHeight="1" thickBot="1" x14ac:dyDescent="0.25">
      <c r="B160" s="36" t="s">
        <v>141</v>
      </c>
      <c r="E160" s="28"/>
      <c r="G160" s="145">
        <v>17016</v>
      </c>
      <c r="H160" s="288"/>
      <c r="I160" s="47">
        <v>18065</v>
      </c>
      <c r="J160" s="288"/>
      <c r="K160" s="145">
        <v>2723</v>
      </c>
      <c r="L160" s="288"/>
      <c r="M160" s="47">
        <v>352</v>
      </c>
    </row>
    <row r="161" spans="1:17" ht="15" customHeight="1" thickTop="1" x14ac:dyDescent="0.2">
      <c r="G161" s="289"/>
      <c r="H161" s="288"/>
      <c r="I161" s="287"/>
      <c r="J161" s="288"/>
      <c r="K161" s="289"/>
      <c r="L161" s="288"/>
      <c r="M161" s="287"/>
    </row>
    <row r="162" spans="1:17" s="34" customFormat="1" ht="15" customHeight="1" thickBot="1" x14ac:dyDescent="0.25">
      <c r="B162" s="36" t="s">
        <v>118</v>
      </c>
      <c r="E162" s="28"/>
      <c r="G162" s="145">
        <v>813</v>
      </c>
      <c r="H162" s="288"/>
      <c r="I162" s="47">
        <v>132</v>
      </c>
      <c r="J162" s="288"/>
      <c r="K162" s="145">
        <v>813</v>
      </c>
      <c r="L162" s="288"/>
      <c r="M162" s="47">
        <v>132</v>
      </c>
    </row>
    <row r="163" spans="1:17" ht="15" customHeight="1" thickTop="1" x14ac:dyDescent="0.2">
      <c r="G163" s="289"/>
      <c r="H163" s="288"/>
      <c r="I163" s="287"/>
      <c r="J163" s="288"/>
      <c r="K163" s="289"/>
      <c r="L163" s="288"/>
      <c r="M163" s="287"/>
    </row>
    <row r="164" spans="1:17" ht="15" customHeight="1" thickBot="1" x14ac:dyDescent="0.25">
      <c r="A164" s="286" t="s">
        <v>200</v>
      </c>
      <c r="G164" s="145">
        <v>155</v>
      </c>
      <c r="H164" s="288"/>
      <c r="I164" s="47">
        <v>155</v>
      </c>
      <c r="J164" s="288"/>
      <c r="K164" s="145">
        <v>155</v>
      </c>
      <c r="L164" s="288"/>
      <c r="M164" s="47">
        <v>155</v>
      </c>
    </row>
    <row r="165" spans="1:17" ht="15" customHeight="1" thickTop="1" x14ac:dyDescent="0.2">
      <c r="G165" s="289"/>
      <c r="H165" s="288"/>
      <c r="I165" s="287"/>
      <c r="J165" s="288"/>
      <c r="K165" s="289"/>
      <c r="L165" s="288"/>
      <c r="M165" s="287"/>
    </row>
    <row r="166" spans="1:17" s="34" customFormat="1" ht="15" customHeight="1" thickBot="1" x14ac:dyDescent="0.25">
      <c r="A166" s="201" t="s">
        <v>239</v>
      </c>
      <c r="B166" s="36"/>
      <c r="E166" s="28"/>
      <c r="G166" s="145">
        <v>14027</v>
      </c>
      <c r="H166" s="288"/>
      <c r="I166" s="47">
        <v>0</v>
      </c>
      <c r="J166" s="288"/>
      <c r="K166" s="145">
        <v>0</v>
      </c>
      <c r="L166" s="288"/>
      <c r="M166" s="47">
        <v>0</v>
      </c>
      <c r="Q166" s="286"/>
    </row>
    <row r="167" spans="1:17" ht="15" customHeight="1" thickTop="1" x14ac:dyDescent="0.2">
      <c r="G167" s="289"/>
      <c r="H167" s="288"/>
      <c r="I167" s="287"/>
      <c r="J167" s="288"/>
      <c r="K167" s="289"/>
      <c r="L167" s="288"/>
      <c r="M167" s="287"/>
    </row>
    <row r="168" spans="1:17" ht="15" customHeight="1" thickBot="1" x14ac:dyDescent="0.25">
      <c r="A168" s="34" t="s">
        <v>257</v>
      </c>
      <c r="B168" s="36"/>
      <c r="C168" s="34"/>
      <c r="D168" s="34"/>
      <c r="E168" s="28">
        <v>15</v>
      </c>
      <c r="F168" s="34"/>
      <c r="G168" s="145">
        <v>85561</v>
      </c>
      <c r="H168" s="288"/>
      <c r="I168" s="47">
        <v>0</v>
      </c>
      <c r="J168" s="288"/>
      <c r="K168" s="145">
        <v>85561</v>
      </c>
      <c r="L168" s="288"/>
      <c r="M168" s="47">
        <v>0</v>
      </c>
    </row>
    <row r="169" spans="1:17" ht="15" customHeight="1" thickTop="1" x14ac:dyDescent="0.2">
      <c r="G169" s="289"/>
      <c r="H169" s="288"/>
      <c r="I169" s="287"/>
      <c r="J169" s="288"/>
      <c r="K169" s="289"/>
      <c r="L169" s="288"/>
      <c r="M169" s="287"/>
    </row>
    <row r="170" spans="1:17" ht="15" customHeight="1" thickBot="1" x14ac:dyDescent="0.25">
      <c r="A170" s="34" t="s">
        <v>259</v>
      </c>
      <c r="B170" s="36"/>
      <c r="C170" s="34"/>
      <c r="D170" s="34"/>
      <c r="E170" s="28">
        <v>15</v>
      </c>
      <c r="F170" s="34"/>
      <c r="G170" s="145">
        <v>134329</v>
      </c>
      <c r="H170" s="288"/>
      <c r="I170" s="47">
        <v>0</v>
      </c>
      <c r="J170" s="288"/>
      <c r="K170" s="145">
        <v>134329</v>
      </c>
      <c r="L170" s="288"/>
      <c r="M170" s="47">
        <v>0</v>
      </c>
    </row>
    <row r="171" spans="1:17" ht="15" customHeight="1" thickTop="1" x14ac:dyDescent="0.2">
      <c r="G171" s="289"/>
      <c r="H171" s="288"/>
      <c r="I171" s="287"/>
      <c r="J171" s="288"/>
      <c r="K171" s="289"/>
      <c r="L171" s="288"/>
      <c r="M171" s="287"/>
    </row>
    <row r="172" spans="1:17" s="34" customFormat="1" ht="15" customHeight="1" thickBot="1" x14ac:dyDescent="0.25">
      <c r="A172" s="34" t="s">
        <v>258</v>
      </c>
      <c r="B172" s="36"/>
      <c r="E172" s="28"/>
      <c r="G172" s="145">
        <v>0</v>
      </c>
      <c r="H172" s="288"/>
      <c r="I172" s="47">
        <v>35135</v>
      </c>
      <c r="J172" s="288"/>
      <c r="K172" s="145">
        <v>0</v>
      </c>
      <c r="L172" s="288"/>
      <c r="M172" s="47">
        <v>35135</v>
      </c>
    </row>
    <row r="173" spans="1:17" s="34" customFormat="1" ht="15" customHeight="1" thickTop="1" x14ac:dyDescent="0.2">
      <c r="B173" s="36"/>
      <c r="E173" s="28"/>
      <c r="G173" s="287"/>
      <c r="H173" s="288"/>
      <c r="I173" s="287"/>
      <c r="J173" s="288"/>
      <c r="K173" s="287"/>
      <c r="L173" s="288"/>
      <c r="M173" s="287"/>
    </row>
    <row r="174" spans="1:17" s="34" customFormat="1" ht="13.9" customHeight="1" x14ac:dyDescent="0.2">
      <c r="B174" s="36"/>
      <c r="E174" s="28"/>
      <c r="G174" s="287"/>
      <c r="H174" s="288"/>
      <c r="I174" s="287"/>
      <c r="J174" s="288"/>
      <c r="K174" s="287"/>
      <c r="L174" s="288"/>
      <c r="M174" s="287"/>
    </row>
    <row r="175" spans="1:17" s="34" customFormat="1" ht="18" customHeight="1" x14ac:dyDescent="0.2">
      <c r="B175" s="36"/>
      <c r="E175" s="28"/>
      <c r="G175" s="287"/>
      <c r="H175" s="288"/>
      <c r="I175" s="287"/>
      <c r="J175" s="288"/>
      <c r="K175" s="287"/>
      <c r="L175" s="288"/>
      <c r="M175" s="287"/>
    </row>
    <row r="176" spans="1:17" s="34" customFormat="1" ht="15" customHeight="1" x14ac:dyDescent="0.2">
      <c r="B176" s="36"/>
      <c r="E176" s="28"/>
      <c r="G176" s="287"/>
      <c r="H176" s="288"/>
      <c r="I176" s="287"/>
      <c r="J176" s="288"/>
      <c r="K176" s="287"/>
      <c r="L176" s="288"/>
      <c r="M176" s="287"/>
    </row>
    <row r="177" spans="2:13" s="34" customFormat="1" ht="15" customHeight="1" x14ac:dyDescent="0.2">
      <c r="B177" s="36"/>
      <c r="E177" s="28"/>
      <c r="G177" s="287"/>
      <c r="H177" s="288"/>
      <c r="I177" s="287"/>
      <c r="J177" s="288"/>
      <c r="K177" s="287"/>
      <c r="L177" s="288"/>
      <c r="M177" s="287"/>
    </row>
    <row r="178" spans="2:13" s="34" customFormat="1" ht="15" customHeight="1" x14ac:dyDescent="0.2">
      <c r="B178" s="36"/>
      <c r="E178" s="28"/>
      <c r="G178" s="287"/>
      <c r="H178" s="288"/>
      <c r="I178" s="287"/>
      <c r="J178" s="288"/>
      <c r="K178" s="287"/>
      <c r="L178" s="288"/>
      <c r="M178" s="287"/>
    </row>
    <row r="179" spans="2:13" s="34" customFormat="1" ht="15" customHeight="1" x14ac:dyDescent="0.2">
      <c r="B179" s="36"/>
      <c r="E179" s="28"/>
      <c r="G179" s="287"/>
      <c r="H179" s="288"/>
      <c r="I179" s="287"/>
      <c r="J179" s="288"/>
      <c r="K179" s="287"/>
      <c r="L179" s="288"/>
      <c r="M179" s="287"/>
    </row>
    <row r="180" spans="2:13" s="34" customFormat="1" ht="15" customHeight="1" x14ac:dyDescent="0.2">
      <c r="B180" s="36"/>
      <c r="E180" s="28"/>
      <c r="G180" s="287"/>
      <c r="H180" s="288"/>
      <c r="I180" s="287"/>
      <c r="J180" s="288"/>
      <c r="K180" s="287"/>
      <c r="L180" s="288"/>
      <c r="M180" s="287"/>
    </row>
    <row r="181" spans="2:13" s="34" customFormat="1" ht="15" customHeight="1" x14ac:dyDescent="0.2">
      <c r="B181" s="36"/>
      <c r="E181" s="28"/>
      <c r="G181" s="287"/>
      <c r="H181" s="288"/>
      <c r="I181" s="287"/>
      <c r="J181" s="288"/>
      <c r="K181" s="287"/>
      <c r="L181" s="288"/>
      <c r="M181" s="287"/>
    </row>
    <row r="182" spans="2:13" s="34" customFormat="1" ht="15" customHeight="1" x14ac:dyDescent="0.2">
      <c r="B182" s="36"/>
      <c r="E182" s="28"/>
      <c r="G182" s="287"/>
      <c r="H182" s="288"/>
      <c r="I182" s="287"/>
      <c r="J182" s="288"/>
      <c r="K182" s="287"/>
      <c r="L182" s="288"/>
      <c r="M182" s="287"/>
    </row>
    <row r="183" spans="2:13" s="34" customFormat="1" ht="15" customHeight="1" x14ac:dyDescent="0.2">
      <c r="B183" s="36"/>
      <c r="E183" s="28"/>
      <c r="G183" s="287"/>
      <c r="H183" s="288"/>
      <c r="I183" s="287"/>
      <c r="J183" s="288"/>
      <c r="K183" s="287"/>
      <c r="L183" s="288"/>
      <c r="M183" s="287"/>
    </row>
    <row r="184" spans="2:13" s="34" customFormat="1" ht="15" customHeight="1" x14ac:dyDescent="0.2">
      <c r="B184" s="36"/>
      <c r="E184" s="28"/>
      <c r="G184" s="287"/>
      <c r="H184" s="288"/>
      <c r="I184" s="287"/>
      <c r="J184" s="288"/>
      <c r="K184" s="287"/>
      <c r="L184" s="288"/>
      <c r="M184" s="287"/>
    </row>
    <row r="185" spans="2:13" s="34" customFormat="1" ht="15" customHeight="1" x14ac:dyDescent="0.2">
      <c r="B185" s="36"/>
      <c r="E185" s="28"/>
      <c r="G185" s="287"/>
      <c r="H185" s="288"/>
      <c r="I185" s="287"/>
      <c r="J185" s="288"/>
      <c r="K185" s="287"/>
      <c r="L185" s="288"/>
      <c r="M185" s="287"/>
    </row>
    <row r="186" spans="2:13" s="34" customFormat="1" ht="15" customHeight="1" x14ac:dyDescent="0.2">
      <c r="B186" s="36"/>
      <c r="E186" s="28"/>
      <c r="G186" s="287"/>
      <c r="H186" s="288"/>
      <c r="I186" s="287"/>
      <c r="J186" s="288"/>
      <c r="K186" s="287"/>
      <c r="L186" s="288"/>
      <c r="M186" s="287"/>
    </row>
    <row r="187" spans="2:13" s="34" customFormat="1" ht="15" customHeight="1" x14ac:dyDescent="0.2">
      <c r="B187" s="36"/>
      <c r="E187" s="28"/>
      <c r="G187" s="287"/>
      <c r="H187" s="288"/>
      <c r="I187" s="287"/>
      <c r="J187" s="288"/>
      <c r="K187" s="287"/>
      <c r="L187" s="288"/>
      <c r="M187" s="287"/>
    </row>
    <row r="188" spans="2:13" s="34" customFormat="1" ht="15" customHeight="1" x14ac:dyDescent="0.2">
      <c r="B188" s="36"/>
      <c r="E188" s="28"/>
      <c r="G188" s="287"/>
      <c r="H188" s="288"/>
      <c r="I188" s="287"/>
      <c r="J188" s="288"/>
      <c r="K188" s="287"/>
      <c r="L188" s="288"/>
      <c r="M188" s="287"/>
    </row>
    <row r="189" spans="2:13" s="34" customFormat="1" ht="15" customHeight="1" x14ac:dyDescent="0.2">
      <c r="B189" s="36"/>
      <c r="E189" s="28"/>
      <c r="G189" s="287"/>
      <c r="H189" s="288"/>
      <c r="I189" s="287"/>
      <c r="J189" s="288"/>
      <c r="K189" s="287"/>
      <c r="L189" s="288"/>
      <c r="M189" s="287"/>
    </row>
    <row r="190" spans="2:13" s="34" customFormat="1" ht="15" customHeight="1" x14ac:dyDescent="0.2">
      <c r="B190" s="36"/>
      <c r="E190" s="28"/>
      <c r="G190" s="287"/>
      <c r="H190" s="288"/>
      <c r="I190" s="287"/>
      <c r="J190" s="288"/>
      <c r="K190" s="287"/>
      <c r="L190" s="288"/>
      <c r="M190" s="287"/>
    </row>
    <row r="191" spans="2:13" s="34" customFormat="1" ht="15" customHeight="1" x14ac:dyDescent="0.2">
      <c r="B191" s="36"/>
      <c r="E191" s="28"/>
      <c r="G191" s="287"/>
      <c r="H191" s="288"/>
      <c r="I191" s="287"/>
      <c r="J191" s="288"/>
      <c r="K191" s="287"/>
      <c r="L191" s="288"/>
      <c r="M191" s="287"/>
    </row>
    <row r="192" spans="2:13" s="34" customFormat="1" ht="15" customHeight="1" x14ac:dyDescent="0.2">
      <c r="B192" s="36"/>
      <c r="E192" s="28"/>
      <c r="G192" s="287"/>
      <c r="H192" s="288"/>
      <c r="I192" s="287"/>
      <c r="J192" s="288"/>
      <c r="K192" s="287"/>
      <c r="L192" s="288"/>
      <c r="M192" s="287"/>
    </row>
    <row r="193" spans="1:13" s="34" customFormat="1" ht="15" customHeight="1" x14ac:dyDescent="0.2">
      <c r="B193" s="36"/>
      <c r="E193" s="28"/>
      <c r="G193" s="287"/>
      <c r="H193" s="288"/>
      <c r="I193" s="287"/>
      <c r="J193" s="288"/>
      <c r="K193" s="287"/>
      <c r="L193" s="288"/>
      <c r="M193" s="287"/>
    </row>
    <row r="194" spans="1:13" s="34" customFormat="1" ht="15" customHeight="1" x14ac:dyDescent="0.2">
      <c r="B194" s="36"/>
      <c r="E194" s="28"/>
      <c r="G194" s="287"/>
      <c r="H194" s="288"/>
      <c r="I194" s="287"/>
      <c r="J194" s="288"/>
      <c r="K194" s="287"/>
      <c r="L194" s="288"/>
      <c r="M194" s="287"/>
    </row>
    <row r="195" spans="1:13" s="34" customFormat="1" ht="18.75" customHeight="1" x14ac:dyDescent="0.2">
      <c r="B195" s="36"/>
      <c r="E195" s="28"/>
      <c r="G195" s="287"/>
      <c r="H195" s="288"/>
      <c r="I195" s="287"/>
      <c r="J195" s="288"/>
      <c r="K195" s="287"/>
      <c r="L195" s="288"/>
      <c r="M195" s="287"/>
    </row>
    <row r="196" spans="1:13" ht="21.95" customHeight="1" x14ac:dyDescent="0.2">
      <c r="A196" s="432" t="str">
        <f>'2-4'!A61:K61</f>
        <v>The accompanying notes on pages 14 to 44 are an integral part of the interim financial information.</v>
      </c>
      <c r="B196" s="432"/>
      <c r="C196" s="432"/>
      <c r="D196" s="432"/>
      <c r="E196" s="432"/>
      <c r="F196" s="432"/>
      <c r="G196" s="432"/>
      <c r="H196" s="432"/>
      <c r="I196" s="432"/>
      <c r="J196" s="432"/>
      <c r="K196" s="432"/>
      <c r="L196" s="432"/>
      <c r="M196" s="432"/>
    </row>
  </sheetData>
  <mergeCells count="15">
    <mergeCell ref="A196:M196"/>
    <mergeCell ref="A64:M64"/>
    <mergeCell ref="G71:I71"/>
    <mergeCell ref="K71:M71"/>
    <mergeCell ref="G6:I6"/>
    <mergeCell ref="K6:M6"/>
    <mergeCell ref="G70:I70"/>
    <mergeCell ref="K70:M70"/>
    <mergeCell ref="G7:I7"/>
    <mergeCell ref="K7:M7"/>
    <mergeCell ref="G137:I137"/>
    <mergeCell ref="K137:M137"/>
    <mergeCell ref="G138:I138"/>
    <mergeCell ref="K138:M138"/>
    <mergeCell ref="A131:M131"/>
  </mergeCells>
  <phoneticPr fontId="0" type="noConversion"/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4" max="12" man="1"/>
    <brk id="131" max="16383" man="1"/>
  </rowBreaks>
  <ignoredErrors>
    <ignoredError sqref="H10 J10 L10 G10 M10 K10 I10 J74 H74 L74 G74 M74 I74 K74 G141:M1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5-6(3M)</vt:lpstr>
      <vt:lpstr>P&amp;L 7-8(9M)</vt:lpstr>
      <vt:lpstr>9</vt:lpstr>
      <vt:lpstr>10</vt:lpstr>
      <vt:lpstr>11-13</vt:lpstr>
      <vt:lpstr>'9'!Print_Area</vt:lpstr>
      <vt:lpstr>'P&amp;L 7-8(9M)'!Print_Area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2021-11-11T06:39:23Z</cp:lastPrinted>
  <dcterms:created xsi:type="dcterms:W3CDTF">2003-04-28T08:22:35Z</dcterms:created>
  <dcterms:modified xsi:type="dcterms:W3CDTF">2021-11-11T06:39:25Z</dcterms:modified>
</cp:coreProperties>
</file>