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Sunan\2564\SET\Q3'2564\SET-007-00-INET-Q3'2564\6. การจัดทำงบการเงินและรายงานของผู้สอบบัญชี FS\FS 1 ร่างงบการเงิน\"/>
    </mc:Choice>
  </mc:AlternateContent>
  <xr:revisionPtr revIDLastSave="0" documentId="13_ncr:1_{465D39CC-1394-48AE-8161-850D2FABB030}" xr6:coauthVersionLast="47" xr6:coauthVersionMax="47" xr10:uidLastSave="{00000000-0000-0000-0000-000000000000}"/>
  <bookViews>
    <workbookView xWindow="-108" yWindow="-108" windowWidth="23256" windowHeight="12456" xr2:uid="{F42D60AB-D410-4A84-B1F7-9C4618B1AC93}"/>
  </bookViews>
  <sheets>
    <sheet name="FS-BS" sheetId="1" r:id="rId1"/>
    <sheet name="FS-PL,CF" sheetId="2" r:id="rId2"/>
    <sheet name="FS-EQ-CONSOL" sheetId="3" r:id="rId3"/>
    <sheet name="FS-EQ" sheetId="4" r:id="rId4"/>
  </sheets>
  <definedNames>
    <definedName name="_xlnm.Print_Area" localSheetId="0">'FS-BS'!$A$1:$M$119</definedName>
    <definedName name="_xlnm.Print_Area" localSheetId="1">'FS-PL,CF'!$A$1:$M$266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5" i="2" l="1"/>
  <c r="G185" i="2"/>
  <c r="K246" i="2"/>
  <c r="G246" i="2"/>
  <c r="G69" i="1"/>
  <c r="G33" i="1"/>
  <c r="K69" i="1"/>
  <c r="K33" i="1"/>
  <c r="G181" i="2" l="1"/>
  <c r="K181" i="2"/>
  <c r="G20" i="1" l="1"/>
  <c r="I67" i="1"/>
  <c r="I61" i="1"/>
  <c r="I59" i="1"/>
  <c r="I55" i="1"/>
  <c r="I20" i="1"/>
  <c r="K34" i="1" l="1"/>
  <c r="L18" i="4"/>
  <c r="L17" i="4"/>
  <c r="L14" i="4"/>
  <c r="L13" i="4"/>
  <c r="J19" i="4"/>
  <c r="H19" i="4"/>
  <c r="F19" i="4"/>
  <c r="D19" i="4"/>
  <c r="J15" i="4"/>
  <c r="H15" i="4"/>
  <c r="F15" i="4"/>
  <c r="D15" i="4"/>
  <c r="Q22" i="3"/>
  <c r="M22" i="3"/>
  <c r="K22" i="3"/>
  <c r="I22" i="3"/>
  <c r="G22" i="3"/>
  <c r="E22" i="3"/>
  <c r="O21" i="3"/>
  <c r="O20" i="3"/>
  <c r="O22" i="3" s="1"/>
  <c r="S21" i="3"/>
  <c r="S20" i="3"/>
  <c r="S22" i="3" s="1"/>
  <c r="O17" i="3"/>
  <c r="S17" i="3" s="1"/>
  <c r="O16" i="3"/>
  <c r="S16" i="3" s="1"/>
  <c r="O14" i="3"/>
  <c r="S14" i="3" s="1"/>
  <c r="Q18" i="3"/>
  <c r="M18" i="3"/>
  <c r="K18" i="3"/>
  <c r="I18" i="3"/>
  <c r="G18" i="3"/>
  <c r="E18" i="3"/>
  <c r="M247" i="2"/>
  <c r="K247" i="2"/>
  <c r="I247" i="2"/>
  <c r="G247" i="2"/>
  <c r="M222" i="2"/>
  <c r="K222" i="2"/>
  <c r="I222" i="2"/>
  <c r="G222" i="2"/>
  <c r="M179" i="2"/>
  <c r="M206" i="2" s="1"/>
  <c r="M211" i="2" s="1"/>
  <c r="K179" i="2"/>
  <c r="K206" i="2" s="1"/>
  <c r="K211" i="2" s="1"/>
  <c r="I179" i="2"/>
  <c r="I206" i="2" s="1"/>
  <c r="I211" i="2" s="1"/>
  <c r="G179" i="2"/>
  <c r="G206" i="2" s="1"/>
  <c r="G211" i="2" s="1"/>
  <c r="M132" i="2"/>
  <c r="M134" i="2" s="1"/>
  <c r="K132" i="2"/>
  <c r="K134" i="2" s="1"/>
  <c r="I132" i="2"/>
  <c r="I134" i="2" s="1"/>
  <c r="G132" i="2"/>
  <c r="G134" i="2" s="1"/>
  <c r="M127" i="2"/>
  <c r="K127" i="2"/>
  <c r="I127" i="2"/>
  <c r="G127" i="2"/>
  <c r="M98" i="2"/>
  <c r="K98" i="2"/>
  <c r="I98" i="2"/>
  <c r="G98" i="2"/>
  <c r="M90" i="2"/>
  <c r="M95" i="2" s="1"/>
  <c r="K90" i="2"/>
  <c r="K95" i="2" s="1"/>
  <c r="I90" i="2"/>
  <c r="I95" i="2" s="1"/>
  <c r="G90" i="2"/>
  <c r="G95" i="2" s="1"/>
  <c r="M56" i="2"/>
  <c r="M58" i="2" s="1"/>
  <c r="K56" i="2"/>
  <c r="K58" i="2" s="1"/>
  <c r="I56" i="2"/>
  <c r="I58" i="2" s="1"/>
  <c r="G56" i="2"/>
  <c r="G58" i="2" s="1"/>
  <c r="M51" i="2"/>
  <c r="K51" i="2"/>
  <c r="I51" i="2"/>
  <c r="G51" i="2"/>
  <c r="M21" i="2"/>
  <c r="K21" i="2"/>
  <c r="I21" i="2"/>
  <c r="G21" i="2"/>
  <c r="M14" i="2"/>
  <c r="M18" i="2" s="1"/>
  <c r="K14" i="2"/>
  <c r="K18" i="2" s="1"/>
  <c r="I14" i="2"/>
  <c r="I18" i="2" s="1"/>
  <c r="G14" i="2"/>
  <c r="G18" i="2" s="1"/>
  <c r="M103" i="1"/>
  <c r="M105" i="1" s="1"/>
  <c r="K103" i="1"/>
  <c r="K105" i="1" s="1"/>
  <c r="I103" i="1"/>
  <c r="I105" i="1" s="1"/>
  <c r="G103" i="1"/>
  <c r="G105" i="1" s="1"/>
  <c r="M74" i="1"/>
  <c r="K74" i="1"/>
  <c r="I74" i="1"/>
  <c r="G74" i="1"/>
  <c r="M64" i="1"/>
  <c r="K64" i="1"/>
  <c r="I64" i="1"/>
  <c r="G64" i="1"/>
  <c r="M34" i="1"/>
  <c r="I34" i="1"/>
  <c r="G34" i="1"/>
  <c r="M21" i="1"/>
  <c r="K21" i="1"/>
  <c r="I21" i="1"/>
  <c r="G21" i="1"/>
  <c r="L19" i="4" l="1"/>
  <c r="I22" i="2"/>
  <c r="I27" i="2" s="1"/>
  <c r="I29" i="2" s="1"/>
  <c r="I31" i="2" s="1"/>
  <c r="I32" i="2" s="1"/>
  <c r="G248" i="2"/>
  <c r="G250" i="2" s="1"/>
  <c r="M248" i="2"/>
  <c r="M250" i="2" s="1"/>
  <c r="M99" i="2"/>
  <c r="M104" i="2" s="1"/>
  <c r="M106" i="2" s="1"/>
  <c r="M108" i="2" s="1"/>
  <c r="M109" i="2" s="1"/>
  <c r="I248" i="2"/>
  <c r="I250" i="2" s="1"/>
  <c r="K248" i="2"/>
  <c r="K250" i="2" s="1"/>
  <c r="G99" i="2"/>
  <c r="G104" i="2" s="1"/>
  <c r="G106" i="2" s="1"/>
  <c r="G108" i="2" s="1"/>
  <c r="G109" i="2" s="1"/>
  <c r="G22" i="2"/>
  <c r="G27" i="2" s="1"/>
  <c r="G29" i="2" s="1"/>
  <c r="G31" i="2" s="1"/>
  <c r="G32" i="2" s="1"/>
  <c r="I35" i="1"/>
  <c r="I99" i="2"/>
  <c r="I104" i="2" s="1"/>
  <c r="I106" i="2" s="1"/>
  <c r="I108" i="2" s="1"/>
  <c r="I109" i="2" s="1"/>
  <c r="K22" i="2"/>
  <c r="K27" i="2" s="1"/>
  <c r="K29" i="2" s="1"/>
  <c r="K31" i="2" s="1"/>
  <c r="K32" i="2" s="1"/>
  <c r="M22" i="2"/>
  <c r="M27" i="2" s="1"/>
  <c r="M29" i="2" s="1"/>
  <c r="M31" i="2" s="1"/>
  <c r="M32" i="2" s="1"/>
  <c r="L15" i="4"/>
  <c r="K99" i="2"/>
  <c r="K104" i="2" s="1"/>
  <c r="K106" i="2" s="1"/>
  <c r="K108" i="2" s="1"/>
  <c r="K109" i="2" s="1"/>
  <c r="M35" i="1"/>
  <c r="I75" i="1"/>
  <c r="I106" i="1" s="1"/>
  <c r="K75" i="1"/>
  <c r="K106" i="1" s="1"/>
  <c r="Q106" i="1" s="1"/>
  <c r="G75" i="1"/>
  <c r="G106" i="1" s="1"/>
  <c r="K35" i="1"/>
  <c r="G35" i="1"/>
  <c r="M75" i="1"/>
  <c r="M106" i="1" s="1"/>
  <c r="S18" i="3"/>
  <c r="O18" i="3"/>
  <c r="R106" i="1" l="1"/>
  <c r="P106" i="1"/>
  <c r="O106" i="1"/>
</calcChain>
</file>

<file path=xl/sharedStrings.xml><?xml version="1.0" encoding="utf-8"?>
<sst xmlns="http://schemas.openxmlformats.org/spreadsheetml/2006/main" count="507" uniqueCount="223">
  <si>
    <t>บริษัท อินเทอร์เน็ตประเทศไทย จำกัด (มหาชน) และบริษัทย่อย</t>
  </si>
  <si>
    <t>งบแสดงฐานะการเงิน</t>
  </si>
  <si>
    <t>ณ วันที่ 30 กันยายน 2564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</si>
  <si>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</si>
  <si>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</si>
  <si>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</si>
  <si>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</si>
  <si>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30 กันยายน 2564</t>
  </si>
  <si>
    <t>31 ธันวาคม 2563</t>
  </si>
  <si>
    <t>(ยังไม่ได้</t>
  </si>
  <si>
    <t>ตรวจสอบแล้ว</t>
  </si>
  <si>
    <t>ตรวจสอบแต่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</si>
  <si>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</si>
  <si>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</si>
  <si>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</si>
  <si>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</si>
  <si>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</si>
  <si>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ลูกหนี้ตามสัญญาเช่าการเงิน</t>
  </si>
  <si>
    <t>ที่ถึงกำหนดชำระภายในหนึ่งปี</t>
  </si>
  <si>
    <t>ลูกหนี้เงินให้กู้ยืมแก่กิจการที่ไม่เกี่ยวข้องกัน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</si>
  <si>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</si>
  <si>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</si>
  <si>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</si>
  <si>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</si>
  <si>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</si>
  <si>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</si>
  <si>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</si>
  <si>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</si>
  <si>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</si>
  <si>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</si>
  <si>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</si>
  <si>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</si>
  <si>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</si>
  <si>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</si>
  <si>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</si>
  <si>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</si>
  <si>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</si>
  <si>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</t>
  </si>
  <si>
    <t>นายทวีศักดิ์ กออนันตกูล</t>
  </si>
  <si>
    <t>นางมรกต กุลธรรมโยธิน</t>
  </si>
  <si>
    <t>(กรรมการ)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</si>
  <si>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</si>
  <si>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</si>
  <si>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</si>
  <si>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</si>
  <si>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</si>
  <si>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</si>
  <si>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</si>
  <si>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</si>
  <si>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</si>
  <si>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</si>
  <si>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</si>
  <si>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</si>
  <si>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</si>
  <si>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</si>
  <si>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</si>
  <si>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</si>
  <si>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หนี้สินทางการเงินไม่หมุนเวียนอื่น</t>
  </si>
  <si>
    <t>หนี้สินที่เกิดจากสัญญาไม่หมุนเวียน</t>
  </si>
  <si>
    <t xml:space="preserve">หนี้สินภาษีเงินได้รอการตัดบัญชี 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</si>
  <si>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</si>
  <si>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</si>
  <si>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</si>
  <si>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</si>
  <si>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</si>
  <si>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</si>
  <si>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</si>
  <si>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500,041,575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</si>
  <si>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</si>
  <si>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</si>
  <si>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</si>
  <si>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</si>
  <si>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</si>
  <si>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</si>
  <si>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</si>
  <si>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</si>
  <si>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</si>
  <si>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</si>
  <si>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     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</si>
  <si>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</si>
  <si>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</si>
  <si>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30 กันยายน 2564</t>
  </si>
  <si>
    <t>30 กันยายน 2563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</si>
  <si>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</si>
  <si>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</si>
  <si>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</si>
  <si>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</si>
  <si>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กำไร(ขาดทุน)ขั้นต้น</t>
  </si>
  <si>
    <t>กำไร(ขาดทุน)จากเงินลงทุน</t>
  </si>
  <si>
    <t>กำไร(ขาดทุน)จากการจำหน่ายทรัพย์สิน</t>
  </si>
  <si>
    <t>รายได้อื่น</t>
  </si>
  <si>
    <t>กำไร(ขาดทุน)ก่อนค่าใช้จ่ายดำเนินงาน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</si>
  <si>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</si>
  <si>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</si>
  <si>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</si>
  <si>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</si>
  <si>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</si>
  <si>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</si>
  <si>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</si>
  <si>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กำไร(ขาดทุน)ก่อนต้นทุนทางการเงิน</t>
  </si>
  <si>
    <t>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</si>
  <si>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</si>
  <si>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</si>
  <si>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</si>
  <si>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</si>
  <si>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</si>
  <si>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</si>
  <si>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</si>
  <si>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</si>
  <si>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</si>
  <si>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 xml:space="preserve">กำไรต่อหุ้นขั้นพื้นฐาน (บาท) </t>
  </si>
  <si>
    <t>จำนวนหุ้นสามัญถัวเฉลี่ยถ่วงน้ำหนัก</t>
  </si>
  <si>
    <t>ที่ออกจำหน่ายและชำระแล้ว (พันหุ้น)</t>
  </si>
  <si>
    <t>สำหรับงวดเก้าเดือน สิ้นสุดวันที่ 30 กันยายน 2564</t>
  </si>
  <si>
    <t>กำไรจากการขายเงินลงทุนในการร่วมค้า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</si>
  <si>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</si>
  <si>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</si>
  <si>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</si>
  <si>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</si>
  <si>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</si>
  <si>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</si>
  <si>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ส่วนแบ่ง(กำไร)ขาดทุนจากเงินลงทุนในบริษัทร่วมค้า</t>
  </si>
  <si>
    <t>ค่าเสื่อมราคาและค่าตัดจำหน่าย</t>
  </si>
  <si>
    <t>(กลับรายการ)ผลขาดทุนด้านเครดิตที่คาดว่าจะเกิดขึ้น</t>
  </si>
  <si>
    <t>(กำไร)ขาดทุนจากเงินลงทุน</t>
  </si>
  <si>
    <t>(กำไร)ขาดทุนจากการจำหน่ายเงินลงทุนในการร่วมค้า</t>
  </si>
  <si>
    <t>(กำไร)ขาดทุนจากการจำหน่ายสินทรัพย์</t>
  </si>
  <si>
    <t>รายได้เงินปันผลรับ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</si>
  <si>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</si>
  <si>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</si>
  <si>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</si>
  <si>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</si>
  <si>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ลูกหนี้ตามสัญญาเช่าทางการเงิน</t>
  </si>
  <si>
    <t>สินค้าคงเหลือ</t>
  </si>
  <si>
    <t>กระแสเงินสดจากกิจกรรมดำเนินงาน (ต่อ)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</si>
  <si>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</si>
  <si>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</si>
  <si>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เงินสดรับรายได้ทางการเงิน</t>
  </si>
  <si>
    <t>เงินสดรับภาษีเงินได้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</si>
  <si>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</si>
  <si>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</si>
  <si>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</si>
  <si>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</si>
  <si>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</si>
  <si>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</si>
  <si>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เงินสดรับจากการจำหน่ายเงินลงทุน</t>
  </si>
  <si>
    <t>เงินสดจ่ายจากการซื้อเงินลงทุน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</si>
  <si>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</si>
  <si>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</si>
  <si>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เงินสดรับจากการจำหน่ายสินทรัพย์</t>
  </si>
  <si>
    <t>เงินสดจ่ายซื้อสินทรัพย์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</si>
  <si>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</si>
  <si>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</si>
  <si>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</si>
  <si>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</si>
  <si>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เงินสดรับเงินกู้ยืมระยะยาว</t>
  </si>
  <si>
    <t>เงินสดจ่ายเงินกู้ยืมระยะยาว</t>
  </si>
  <si>
    <t>เงินสดจ่ายหนี้สินตามสัญญาเช่า</t>
  </si>
  <si>
    <t>เงินสดรับหนี้สินทางการเงินอื่น</t>
  </si>
  <si>
    <t>เงินสดจ่ายหนี้สินทางการเงินอื่น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</si>
  <si>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</si>
  <si>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</si>
  <si>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</si>
  <si>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</si>
  <si>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งบแสดงการเปลี่ยนแปลงส่วนของผู้ถือหุ้น</t>
  </si>
  <si>
    <t>องค์ประกอบอื่น</t>
  </si>
  <si>
    <t>กำไรสะสม</t>
  </si>
  <si>
    <t>ของส่วนของผู้ถือหุ้น</t>
  </si>
  <si>
    <t>ส่วนแบ่งกำไร(ขาดทุน)</t>
  </si>
  <si>
    <t>ส่วนได้เสีย</t>
  </si>
  <si>
    <t>ส่วนเกิน</t>
  </si>
  <si>
    <t>ทุนสำรอง</t>
  </si>
  <si>
    <t>จากเงินลงทุน</t>
  </si>
  <si>
    <t>รวมส่วนของ</t>
  </si>
  <si>
    <t>ที่ไม่มี</t>
  </si>
  <si>
    <t>รวมส่วน</t>
  </si>
  <si>
    <t>ที่ออกและชำระแล้ว</t>
  </si>
  <si>
    <t>มูลค่าหุ้นสามัญ</t>
  </si>
  <si>
    <t>ตามกฎหมาย</t>
  </si>
  <si>
    <t>ในบริษัทร่วม</t>
  </si>
  <si>
    <t>ผู้ถือหุ้นบริษัทใหญ่</t>
  </si>
  <si>
    <t>อำนาจควบคุม</t>
  </si>
  <si>
    <t>ของผู้ถือหุ้น</t>
  </si>
  <si>
    <t>ยอดคงเหลือ ณ วันที่ 1 มกราคม 2564</t>
  </si>
  <si>
    <t>โอนองค์ประกอบอื่นของผู้ถือหุ้นของ</t>
  </si>
  <si>
    <t xml:space="preserve">ส่วนแบ่งกำไร(ขาดทุน)จากเงินลงทุนในบริษัทร่วม </t>
  </si>
  <si>
    <t>ยอดคงเหลือ ณ วันที่ 30 กันยายน 2564</t>
  </si>
  <si>
    <t xml:space="preserve">ยอดคงเหลือ ณ วันที่ 1 มกราคม 2563 </t>
  </si>
  <si>
    <t>ยอดคงเหลือ ณ วันที่ 30 กันยายน 2563</t>
  </si>
  <si>
    <t>ที่ออกและ</t>
  </si>
  <si>
    <t>ส่วนเกินมูลค่า</t>
  </si>
  <si>
    <t>ชำระแล้ว</t>
  </si>
  <si>
    <t>หุ้นสามัญ</t>
  </si>
  <si>
    <t>ยอดคงเหลือ ณ วันที่ 1 มกราคม 2563</t>
  </si>
  <si>
    <t>9</t>
  </si>
  <si>
    <t>10</t>
  </si>
  <si>
    <t>11</t>
  </si>
  <si>
    <t>12</t>
  </si>
  <si>
    <t>13</t>
  </si>
  <si>
    <t>14</t>
  </si>
  <si>
    <t>15</t>
  </si>
  <si>
    <t>19</t>
  </si>
  <si>
    <t>20</t>
  </si>
  <si>
    <t>21</t>
  </si>
  <si>
    <t>6, 22</t>
  </si>
  <si>
    <t>23</t>
  </si>
  <si>
    <t>หนี้สินทางการเงินหมุนเวียนอื่น</t>
  </si>
  <si>
    <t>6, 24</t>
  </si>
  <si>
    <t>6, 25</t>
  </si>
  <si>
    <t>26</t>
  </si>
  <si>
    <t>13.2</t>
  </si>
  <si>
    <t>27</t>
  </si>
  <si>
    <t>28</t>
  </si>
  <si>
    <t xml:space="preserve">สินทรัพย์ภาษีเงินได้รอการตัดบัญชี </t>
  </si>
  <si>
    <t>ภาษีเงินได้นิติบุคคลค้างจ่าย</t>
  </si>
  <si>
    <t>รายได้(ค่าใช้จ่าย)ภาษีเงินได้</t>
  </si>
  <si>
    <t>เงินสดรับหนี้สินทางการเงินภายใต้สัญญาจากกองทรัสต์</t>
  </si>
  <si>
    <t>หนี้สินทางการเงินภายใต้สัญญากับทรัสต์</t>
  </si>
  <si>
    <t>16</t>
  </si>
  <si>
    <t>17</t>
  </si>
  <si>
    <t>18</t>
  </si>
  <si>
    <t>6</t>
  </si>
  <si>
    <t>15.2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</si>
</sst>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  <numFmt numFmtId="168" formatCode="#,##0.00\ &quot;F&quot;;\-#,##0.00\ &quot;F&quot;"/>
    <numFmt numFmtId="169" formatCode="[&lt;=99999999][$-D000000]0\-####\-####;[$-D000000]#\-####\-####"/>
    <numFmt numFmtId="170" formatCode="#,##0.00;\(#,##0.00\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Verdan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</borders>
  <cellStyleXfs count="2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8" fillId="0" borderId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16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26">
    <xf numFmtId="0" fontId="0" fillId="0" borderId="0" xfId="0"/>
    <xf numFmtId="0" fontId="9" fillId="0" borderId="0" xfId="5" applyFont="1" applyAlignment="1">
      <alignment horizontal="right"/>
    </xf>
    <xf numFmtId="0" fontId="9" fillId="0" borderId="0" xfId="2" applyFont="1"/>
    <xf numFmtId="0" fontId="10" fillId="0" borderId="0" xfId="2" applyFont="1" applyAlignment="1">
      <alignment horizontal="right"/>
    </xf>
    <xf numFmtId="0" fontId="9" fillId="0" borderId="0" xfId="16" applyFont="1"/>
    <xf numFmtId="49" fontId="10" fillId="0" borderId="1" xfId="4" applyNumberFormat="1" applyFont="1" applyFill="1" applyBorder="1" applyAlignment="1">
      <alignment horizontal="center"/>
    </xf>
    <xf numFmtId="41" fontId="10" fillId="0" borderId="1" xfId="4" applyNumberFormat="1" applyFont="1" applyFill="1" applyBorder="1" applyAlignment="1">
      <alignment horizontal="center"/>
    </xf>
    <xf numFmtId="164" fontId="10" fillId="0" borderId="1" xfId="14" applyFont="1" applyFill="1" applyBorder="1" applyAlignment="1">
      <alignment horizontal="center"/>
    </xf>
    <xf numFmtId="43" fontId="10" fillId="0" borderId="1" xfId="4" applyFont="1" applyFill="1" applyBorder="1" applyAlignment="1">
      <alignment horizontal="center"/>
    </xf>
    <xf numFmtId="0" fontId="10" fillId="0" borderId="1" xfId="6" applyFont="1" applyBorder="1" applyAlignment="1">
      <alignment horizontal="right"/>
    </xf>
    <xf numFmtId="49" fontId="10" fillId="0" borderId="2" xfId="4" applyNumberFormat="1" applyFont="1" applyFill="1" applyBorder="1" applyAlignment="1">
      <alignment horizontal="center"/>
    </xf>
    <xf numFmtId="41" fontId="10" fillId="0" borderId="2" xfId="4" applyNumberFormat="1" applyFont="1" applyFill="1" applyBorder="1" applyAlignment="1">
      <alignment horizontal="center"/>
    </xf>
    <xf numFmtId="0" fontId="10" fillId="0" borderId="0" xfId="7" applyFont="1" applyAlignment="1">
      <alignment shrinkToFit="1"/>
    </xf>
    <xf numFmtId="0" fontId="10" fillId="0" borderId="0" xfId="2" applyFont="1"/>
    <xf numFmtId="41" fontId="10" fillId="0" borderId="1" xfId="4" applyNumberFormat="1" applyFont="1" applyFill="1" applyBorder="1" applyAlignment="1">
      <alignment shrinkToFit="1"/>
    </xf>
    <xf numFmtId="49" fontId="10" fillId="0" borderId="0" xfId="4" applyNumberFormat="1" applyFont="1" applyFill="1" applyAlignment="1">
      <alignment horizontal="center"/>
    </xf>
    <xf numFmtId="41" fontId="10" fillId="0" borderId="0" xfId="4" applyNumberFormat="1" applyFont="1" applyFill="1" applyAlignment="1">
      <alignment horizontal="center"/>
    </xf>
    <xf numFmtId="49" fontId="10" fillId="0" borderId="0" xfId="11" applyNumberFormat="1" applyFont="1" applyFill="1" applyAlignment="1">
      <alignment horizontal="center" shrinkToFit="1"/>
    </xf>
    <xf numFmtId="49" fontId="10" fillId="0" borderId="0" xfId="7" applyNumberFormat="1" applyFont="1" applyAlignment="1">
      <alignment horizontal="center" shrinkToFit="1"/>
    </xf>
    <xf numFmtId="43" fontId="10" fillId="0" borderId="0" xfId="11" applyFont="1" applyFill="1" applyAlignment="1">
      <alignment horizontal="center" shrinkToFit="1"/>
    </xf>
    <xf numFmtId="0" fontId="9" fillId="0" borderId="0" xfId="12" applyFont="1"/>
    <xf numFmtId="49" fontId="9" fillId="0" borderId="0" xfId="14" applyNumberFormat="1" applyFont="1" applyFill="1"/>
    <xf numFmtId="164" fontId="9" fillId="0" borderId="0" xfId="14" applyFont="1" applyFill="1"/>
    <xf numFmtId="49" fontId="9" fillId="0" borderId="0" xfId="14" quotePrefix="1" applyNumberFormat="1" applyFont="1" applyFill="1" applyAlignment="1">
      <alignment horizontal="center"/>
    </xf>
    <xf numFmtId="164" fontId="9" fillId="0" borderId="0" xfId="14" applyFont="1" applyFill="1" applyAlignment="1">
      <alignment shrinkToFit="1"/>
    </xf>
    <xf numFmtId="166" fontId="9" fillId="0" borderId="0" xfId="14" applyNumberFormat="1" applyFont="1" applyFill="1" applyAlignment="1">
      <alignment shrinkToFit="1"/>
    </xf>
    <xf numFmtId="166" fontId="9" fillId="0" borderId="0" xfId="1" applyNumberFormat="1" applyFont="1" applyFill="1"/>
    <xf numFmtId="49" fontId="10" fillId="0" borderId="0" xfId="14" applyNumberFormat="1" applyFont="1" applyFill="1"/>
    <xf numFmtId="164" fontId="10" fillId="0" borderId="0" xfId="14" applyFont="1" applyFill="1"/>
    <xf numFmtId="49" fontId="10" fillId="0" borderId="0" xfId="10" applyNumberFormat="1" applyFont="1" applyFill="1" applyAlignment="1">
      <alignment horizontal="center"/>
    </xf>
    <xf numFmtId="164" fontId="10" fillId="0" borderId="0" xfId="14" applyFont="1" applyFill="1" applyAlignment="1">
      <alignment shrinkToFit="1"/>
    </xf>
    <xf numFmtId="166" fontId="10" fillId="0" borderId="2" xfId="14" applyNumberFormat="1" applyFont="1" applyFill="1" applyBorder="1" applyAlignment="1">
      <alignment shrinkToFit="1"/>
    </xf>
    <xf numFmtId="0" fontId="9" fillId="0" borderId="0" xfId="17" applyFont="1"/>
    <xf numFmtId="49" fontId="9" fillId="0" borderId="0" xfId="10" applyNumberFormat="1" applyFont="1" applyFill="1" applyAlignment="1">
      <alignment horizontal="center"/>
    </xf>
    <xf numFmtId="0" fontId="10" fillId="0" borderId="0" xfId="12" applyFont="1"/>
    <xf numFmtId="166" fontId="10" fillId="0" borderId="0" xfId="14" applyNumberFormat="1" applyFont="1" applyFill="1" applyAlignment="1">
      <alignment shrinkToFit="1"/>
    </xf>
    <xf numFmtId="166" fontId="10" fillId="0" borderId="3" xfId="14" applyNumberFormat="1" applyFont="1" applyFill="1" applyBorder="1" applyAlignment="1">
      <alignment shrinkToFit="1"/>
    </xf>
    <xf numFmtId="165" fontId="10" fillId="0" borderId="0" xfId="1" applyNumberFormat="1" applyFont="1" applyFill="1" applyAlignment="1">
      <alignment shrinkToFit="1"/>
    </xf>
    <xf numFmtId="165" fontId="9" fillId="0" borderId="0" xfId="1" applyNumberFormat="1" applyFont="1" applyFill="1" applyAlignment="1">
      <alignment shrinkToFit="1"/>
    </xf>
    <xf numFmtId="166" fontId="9" fillId="0" borderId="0" xfId="1" applyNumberFormat="1" applyFont="1" applyFill="1" applyAlignment="1">
      <alignment shrinkToFit="1"/>
    </xf>
    <xf numFmtId="165" fontId="9" fillId="0" borderId="1" xfId="1" applyNumberFormat="1" applyFont="1" applyFill="1" applyBorder="1" applyAlignment="1">
      <alignment shrinkToFit="1"/>
    </xf>
    <xf numFmtId="0" fontId="9" fillId="0" borderId="2" xfId="2" applyFont="1" applyBorder="1"/>
    <xf numFmtId="166" fontId="10" fillId="0" borderId="0" xfId="1" applyNumberFormat="1" applyFont="1" applyFill="1" applyBorder="1" applyAlignment="1">
      <alignment shrinkToFit="1"/>
    </xf>
    <xf numFmtId="166" fontId="10" fillId="0" borderId="4" xfId="14" applyNumberFormat="1" applyFont="1" applyFill="1" applyBorder="1" applyAlignment="1">
      <alignment shrinkToFit="1"/>
    </xf>
    <xf numFmtId="166" fontId="9" fillId="0" borderId="0" xfId="10" applyNumberFormat="1" applyFont="1" applyFill="1" applyAlignment="1">
      <alignment shrinkToFit="1"/>
    </xf>
    <xf numFmtId="0" fontId="9" fillId="0" borderId="0" xfId="3" applyFont="1"/>
    <xf numFmtId="0" fontId="9" fillId="0" borderId="0" xfId="3" applyFont="1" applyAlignment="1">
      <alignment horizontal="center"/>
    </xf>
    <xf numFmtId="0" fontId="10" fillId="0" borderId="0" xfId="2" applyFont="1" applyAlignment="1">
      <alignment horizontal="center"/>
    </xf>
    <xf numFmtId="49" fontId="10" fillId="0" borderId="0" xfId="2" applyNumberFormat="1" applyFont="1"/>
    <xf numFmtId="0" fontId="9" fillId="0" borderId="0" xfId="2" applyFont="1" applyAlignment="1">
      <alignment horizontal="center"/>
    </xf>
    <xf numFmtId="43" fontId="10" fillId="0" borderId="0" xfId="11" applyFont="1" applyFill="1"/>
    <xf numFmtId="0" fontId="10" fillId="0" borderId="0" xfId="4" applyNumberFormat="1" applyFont="1" applyFill="1" applyAlignment="1">
      <alignment horizontal="center"/>
    </xf>
    <xf numFmtId="164" fontId="9" fillId="0" borderId="0" xfId="4" applyNumberFormat="1" applyFont="1" applyFill="1" applyAlignment="1">
      <alignment horizontal="center"/>
    </xf>
    <xf numFmtId="0" fontId="10" fillId="0" borderId="0" xfId="5" applyFont="1" applyAlignment="1">
      <alignment horizontal="right"/>
    </xf>
    <xf numFmtId="41" fontId="10" fillId="0" borderId="1" xfId="4" applyNumberFormat="1" applyFont="1" applyFill="1" applyBorder="1" applyAlignment="1">
      <alignment horizontal="center" shrinkToFit="1"/>
    </xf>
    <xf numFmtId="49" fontId="10" fillId="0" borderId="0" xfId="4" applyNumberFormat="1" applyFont="1" applyFill="1" applyBorder="1" applyAlignment="1">
      <alignment horizontal="center"/>
    </xf>
    <xf numFmtId="41" fontId="10" fillId="0" borderId="0" xfId="4" applyNumberFormat="1" applyFont="1" applyFill="1" applyBorder="1" applyAlignment="1">
      <alignment horizontal="center"/>
    </xf>
    <xf numFmtId="41" fontId="10" fillId="0" borderId="0" xfId="4" applyNumberFormat="1" applyFont="1" applyFill="1" applyBorder="1" applyAlignment="1">
      <alignment horizontal="center" shrinkToFit="1"/>
    </xf>
    <xf numFmtId="15" fontId="10" fillId="0" borderId="0" xfId="11" quotePrefix="1" applyNumberFormat="1" applyFont="1" applyFill="1" applyBorder="1" applyAlignment="1">
      <alignment horizontal="center" shrinkToFit="1"/>
    </xf>
    <xf numFmtId="0" fontId="10" fillId="0" borderId="0" xfId="11" applyNumberFormat="1" applyFont="1" applyFill="1" applyBorder="1" applyAlignment="1">
      <alignment horizontal="center" shrinkToFit="1"/>
    </xf>
    <xf numFmtId="0" fontId="10" fillId="0" borderId="0" xfId="18" applyFont="1"/>
    <xf numFmtId="0" fontId="10" fillId="0" borderId="0" xfId="18" applyFont="1" applyAlignment="1">
      <alignment horizontal="center" shrinkToFit="1"/>
    </xf>
    <xf numFmtId="164" fontId="10" fillId="0" borderId="0" xfId="1" quotePrefix="1" applyFont="1" applyFill="1" applyAlignment="1">
      <alignment horizontal="center" shrinkToFit="1"/>
    </xf>
    <xf numFmtId="49" fontId="10" fillId="0" borderId="0" xfId="11" quotePrefix="1" applyNumberFormat="1" applyFont="1" applyFill="1" applyAlignment="1">
      <alignment horizontal="center" shrinkToFit="1"/>
    </xf>
    <xf numFmtId="0" fontId="10" fillId="0" borderId="0" xfId="11" applyNumberFormat="1" applyFont="1" applyFill="1" applyAlignment="1">
      <alignment horizontal="center" shrinkToFit="1"/>
    </xf>
    <xf numFmtId="0" fontId="9" fillId="0" borderId="0" xfId="18" applyFont="1"/>
    <xf numFmtId="166" fontId="10" fillId="0" borderId="0" xfId="11" applyNumberFormat="1" applyFont="1" applyFill="1" applyAlignment="1">
      <alignment horizontal="center" shrinkToFit="1"/>
    </xf>
    <xf numFmtId="166" fontId="9" fillId="0" borderId="0" xfId="1" quotePrefix="1" applyNumberFormat="1" applyFont="1" applyFill="1" applyAlignment="1">
      <alignment horizontal="center" shrinkToFit="1"/>
    </xf>
    <xf numFmtId="0" fontId="10" fillId="0" borderId="0" xfId="19" applyFont="1"/>
    <xf numFmtId="165" fontId="10" fillId="0" borderId="0" xfId="1" quotePrefix="1" applyNumberFormat="1" applyFont="1" applyFill="1" applyAlignment="1">
      <alignment horizontal="center" shrinkToFit="1"/>
    </xf>
    <xf numFmtId="0" fontId="9" fillId="0" borderId="0" xfId="19" applyFont="1"/>
    <xf numFmtId="164" fontId="10" fillId="0" borderId="0" xfId="20" applyFont="1" applyFill="1"/>
    <xf numFmtId="49" fontId="9" fillId="0" borderId="0" xfId="20" applyNumberFormat="1" applyFont="1" applyFill="1"/>
    <xf numFmtId="164" fontId="9" fillId="0" borderId="0" xfId="20" applyFont="1" applyFill="1"/>
    <xf numFmtId="0" fontId="10" fillId="0" borderId="0" xfId="18" applyFont="1" applyAlignment="1">
      <alignment horizontal="left" vertical="top"/>
    </xf>
    <xf numFmtId="49" fontId="9" fillId="0" borderId="0" xfId="10" quotePrefix="1" applyNumberFormat="1" applyFont="1" applyFill="1" applyAlignment="1">
      <alignment horizontal="center"/>
    </xf>
    <xf numFmtId="164" fontId="9" fillId="0" borderId="0" xfId="10" applyNumberFormat="1" applyFont="1" applyFill="1"/>
    <xf numFmtId="164" fontId="9" fillId="0" borderId="5" xfId="14" applyFont="1" applyFill="1" applyBorder="1"/>
    <xf numFmtId="167" fontId="9" fillId="0" borderId="0" xfId="10" applyNumberFormat="1" applyFont="1" applyFill="1"/>
    <xf numFmtId="166" fontId="9" fillId="0" borderId="6" xfId="1" applyNumberFormat="1" applyFont="1" applyFill="1" applyBorder="1"/>
    <xf numFmtId="167" fontId="9" fillId="0" borderId="0" xfId="14" applyNumberFormat="1" applyFont="1" applyFill="1"/>
    <xf numFmtId="166" fontId="9" fillId="0" borderId="0" xfId="1" applyNumberFormat="1" applyFont="1" applyFill="1" applyBorder="1"/>
    <xf numFmtId="49" fontId="9" fillId="0" borderId="0" xfId="10" applyNumberFormat="1" applyFont="1" applyFill="1" applyAlignment="1">
      <alignment horizontal="left"/>
    </xf>
    <xf numFmtId="166" fontId="9" fillId="0" borderId="1" xfId="1" applyNumberFormat="1" applyFont="1" applyFill="1" applyBorder="1" applyAlignment="1">
      <alignment shrinkToFit="1"/>
    </xf>
    <xf numFmtId="164" fontId="9" fillId="0" borderId="2" xfId="14" applyFont="1" applyFill="1" applyBorder="1"/>
    <xf numFmtId="165" fontId="10" fillId="0" borderId="2" xfId="1" applyNumberFormat="1" applyFont="1" applyFill="1" applyBorder="1" applyAlignment="1">
      <alignment shrinkToFit="1"/>
    </xf>
    <xf numFmtId="165" fontId="10" fillId="0" borderId="4" xfId="1" quotePrefix="1" applyNumberFormat="1" applyFont="1" applyFill="1" applyBorder="1" applyAlignment="1">
      <alignment horizontal="center" shrinkToFit="1"/>
    </xf>
    <xf numFmtId="49" fontId="10" fillId="0" borderId="0" xfId="2" applyNumberFormat="1" applyFont="1" applyAlignment="1">
      <alignment horizontal="center"/>
    </xf>
    <xf numFmtId="164" fontId="10" fillId="0" borderId="0" xfId="14" applyFont="1" applyFill="1" applyAlignment="1">
      <alignment horizontal="center"/>
    </xf>
    <xf numFmtId="0" fontId="9" fillId="0" borderId="0" xfId="1" quotePrefix="1" applyNumberFormat="1" applyFont="1" applyFill="1" applyAlignment="1">
      <alignment horizontal="right"/>
    </xf>
    <xf numFmtId="0" fontId="10" fillId="0" borderId="0" xfId="1" quotePrefix="1" applyNumberFormat="1" applyFont="1" applyFill="1" applyAlignment="1">
      <alignment horizontal="right"/>
    </xf>
    <xf numFmtId="0" fontId="9" fillId="0" borderId="0" xfId="21" applyFont="1"/>
    <xf numFmtId="0" fontId="10" fillId="0" borderId="0" xfId="21" applyFont="1"/>
    <xf numFmtId="49" fontId="10" fillId="0" borderId="0" xfId="22" quotePrefix="1" applyNumberFormat="1" applyFont="1" applyFill="1" applyAlignment="1">
      <alignment horizontal="center"/>
    </xf>
    <xf numFmtId="49" fontId="10" fillId="0" borderId="0" xfId="10" quotePrefix="1" applyNumberFormat="1" applyFont="1" applyFill="1" applyAlignment="1">
      <alignment horizontal="center"/>
    </xf>
    <xf numFmtId="43" fontId="10" fillId="0" borderId="0" xfId="10" applyFont="1" applyFill="1" applyAlignment="1">
      <alignment horizontal="center"/>
    </xf>
    <xf numFmtId="0" fontId="10" fillId="0" borderId="0" xfId="3" applyFont="1"/>
    <xf numFmtId="0" fontId="9" fillId="0" borderId="0" xfId="21" applyFont="1" applyAlignment="1">
      <alignment shrinkToFit="1"/>
    </xf>
    <xf numFmtId="166" fontId="10" fillId="0" borderId="0" xfId="21" applyNumberFormat="1" applyFont="1"/>
    <xf numFmtId="166" fontId="9" fillId="0" borderId="0" xfId="14" applyNumberFormat="1" applyFont="1" applyFill="1" applyAlignment="1">
      <alignment horizontal="right" shrinkToFit="1"/>
    </xf>
    <xf numFmtId="164" fontId="9" fillId="0" borderId="0" xfId="14" applyFont="1" applyFill="1" applyAlignment="1">
      <alignment horizontal="right" shrinkToFit="1"/>
    </xf>
    <xf numFmtId="0" fontId="9" fillId="0" borderId="0" xfId="21" applyFont="1" applyAlignment="1">
      <alignment horizontal="left" indent="1"/>
    </xf>
    <xf numFmtId="166" fontId="9" fillId="0" borderId="0" xfId="12" applyNumberFormat="1" applyFont="1" applyAlignment="1">
      <alignment horizontal="right"/>
    </xf>
    <xf numFmtId="0" fontId="9" fillId="0" borderId="0" xfId="21" applyFont="1" applyAlignment="1">
      <alignment horizontal="right"/>
    </xf>
    <xf numFmtId="166" fontId="9" fillId="0" borderId="1" xfId="14" applyNumberFormat="1" applyFont="1" applyFill="1" applyBorder="1" applyAlignment="1">
      <alignment shrinkToFit="1"/>
    </xf>
    <xf numFmtId="164" fontId="9" fillId="0" borderId="0" xfId="21" applyNumberFormat="1" applyFont="1" applyAlignment="1">
      <alignment shrinkToFit="1"/>
    </xf>
    <xf numFmtId="164" fontId="9" fillId="0" borderId="2" xfId="21" applyNumberFormat="1" applyFont="1" applyBorder="1" applyAlignment="1">
      <alignment horizontal="right" shrinkToFit="1"/>
    </xf>
    <xf numFmtId="164" fontId="10" fillId="0" borderId="0" xfId="21" applyNumberFormat="1" applyFont="1" applyAlignment="1">
      <alignment shrinkToFit="1"/>
    </xf>
    <xf numFmtId="164" fontId="10" fillId="0" borderId="0" xfId="11" applyNumberFormat="1" applyFont="1" applyFill="1" applyAlignment="1">
      <alignment shrinkToFit="1"/>
    </xf>
    <xf numFmtId="166" fontId="10" fillId="0" borderId="0" xfId="11" applyNumberFormat="1" applyFont="1" applyFill="1" applyAlignment="1">
      <alignment shrinkToFit="1"/>
    </xf>
    <xf numFmtId="166" fontId="10" fillId="0" borderId="0" xfId="23" applyNumberFormat="1" applyFont="1" applyFill="1" applyAlignment="1">
      <alignment shrinkToFit="1"/>
    </xf>
    <xf numFmtId="166" fontId="9" fillId="0" borderId="0" xfId="11" applyNumberFormat="1" applyFont="1" applyFill="1" applyAlignment="1">
      <alignment shrinkToFit="1"/>
    </xf>
    <xf numFmtId="164" fontId="9" fillId="0" borderId="0" xfId="1" applyFont="1" applyFill="1"/>
    <xf numFmtId="166" fontId="9" fillId="0" borderId="0" xfId="11" applyNumberFormat="1" applyFont="1" applyFill="1" applyBorder="1" applyAlignment="1">
      <alignment shrinkToFit="1"/>
    </xf>
    <xf numFmtId="166" fontId="9" fillId="0" borderId="0" xfId="14" applyNumberFormat="1" applyFont="1" applyFill="1" applyBorder="1" applyAlignment="1">
      <alignment shrinkToFit="1"/>
    </xf>
    <xf numFmtId="166" fontId="10" fillId="0" borderId="0" xfId="23" applyNumberFormat="1" applyFont="1" applyFill="1" applyBorder="1" applyAlignment="1">
      <alignment shrinkToFit="1"/>
    </xf>
    <xf numFmtId="0" fontId="10" fillId="0" borderId="0" xfId="21" applyFont="1" applyAlignment="1">
      <alignment shrinkToFit="1"/>
    </xf>
    <xf numFmtId="166" fontId="10" fillId="0" borderId="0" xfId="14" applyNumberFormat="1" applyFont="1" applyFill="1" applyBorder="1" applyAlignment="1">
      <alignment shrinkToFit="1"/>
    </xf>
    <xf numFmtId="166" fontId="10" fillId="0" borderId="2" xfId="11" applyNumberFormat="1" applyFont="1" applyFill="1" applyBorder="1" applyAlignment="1">
      <alignment shrinkToFit="1"/>
    </xf>
    <xf numFmtId="166" fontId="10" fillId="0" borderId="3" xfId="11" applyNumberFormat="1" applyFont="1" applyFill="1" applyBorder="1" applyAlignment="1">
      <alignment shrinkToFit="1"/>
    </xf>
    <xf numFmtId="166" fontId="9" fillId="0" borderId="0" xfId="21" applyNumberFormat="1" applyFont="1"/>
    <xf numFmtId="164" fontId="9" fillId="0" borderId="0" xfId="1" applyFont="1" applyFill="1" applyAlignment="1">
      <alignment shrinkToFit="1"/>
    </xf>
    <xf numFmtId="166" fontId="9" fillId="0" borderId="0" xfId="14" applyNumberFormat="1" applyFont="1" applyFill="1"/>
    <xf numFmtId="49" fontId="9" fillId="0" borderId="0" xfId="2" applyNumberFormat="1" applyFont="1"/>
    <xf numFmtId="3" fontId="9" fillId="0" borderId="0" xfId="2" applyNumberFormat="1" applyFont="1"/>
    <xf numFmtId="165" fontId="9" fillId="0" borderId="0" xfId="4" applyNumberFormat="1" applyFont="1" applyFill="1"/>
    <xf numFmtId="164" fontId="10" fillId="0" borderId="0" xfId="1" applyFont="1" applyFill="1" applyAlignment="1">
      <alignment shrinkToFit="1"/>
    </xf>
    <xf numFmtId="0" fontId="9" fillId="0" borderId="0" xfId="3" applyFont="1" applyAlignment="1">
      <alignment shrinkToFit="1"/>
    </xf>
    <xf numFmtId="0" fontId="10" fillId="0" borderId="0" xfId="5" applyFont="1"/>
    <xf numFmtId="166" fontId="10" fillId="0" borderId="0" xfId="1" applyNumberFormat="1" applyFont="1" applyFill="1" applyAlignment="1">
      <alignment horizontal="center" shrinkToFit="1"/>
    </xf>
    <xf numFmtId="166" fontId="10" fillId="0" borderId="4" xfId="1" applyNumberFormat="1" applyFont="1" applyFill="1" applyBorder="1" applyAlignment="1">
      <alignment horizontal="center" shrinkToFit="1"/>
    </xf>
    <xf numFmtId="166" fontId="10" fillId="0" borderId="0" xfId="1" applyNumberFormat="1" applyFont="1" applyFill="1" applyAlignment="1">
      <alignment shrinkToFit="1"/>
    </xf>
    <xf numFmtId="166" fontId="9" fillId="0" borderId="0" xfId="3" applyNumberFormat="1" applyFont="1"/>
    <xf numFmtId="166" fontId="9" fillId="0" borderId="0" xfId="5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43" fontId="9" fillId="0" borderId="0" xfId="4" applyFont="1" applyFill="1"/>
    <xf numFmtId="169" fontId="9" fillId="0" borderId="0" xfId="24" applyFont="1"/>
    <xf numFmtId="4" fontId="9" fillId="0" borderId="0" xfId="1" applyNumberFormat="1" applyFont="1" applyFill="1"/>
    <xf numFmtId="170" fontId="9" fillId="0" borderId="0" xfId="24" applyNumberFormat="1" applyFont="1" applyAlignment="1">
      <alignment horizontal="centerContinuous"/>
    </xf>
    <xf numFmtId="0" fontId="10" fillId="0" borderId="0" xfId="1" applyNumberFormat="1" applyFont="1" applyFill="1" applyAlignment="1">
      <alignment horizontal="right"/>
    </xf>
    <xf numFmtId="170" fontId="9" fillId="0" borderId="0" xfId="24" applyNumberFormat="1" applyFont="1"/>
    <xf numFmtId="169" fontId="10" fillId="0" borderId="0" xfId="24" applyFont="1" applyAlignment="1">
      <alignment shrinkToFit="1"/>
    </xf>
    <xf numFmtId="164" fontId="10" fillId="0" borderId="0" xfId="1" applyFont="1" applyFill="1" applyAlignment="1">
      <alignment horizontal="centerContinuous"/>
    </xf>
    <xf numFmtId="164" fontId="10" fillId="0" borderId="0" xfId="1" applyFont="1" applyFill="1" applyAlignment="1"/>
    <xf numFmtId="4" fontId="10" fillId="0" borderId="0" xfId="1" applyNumberFormat="1" applyFont="1" applyFill="1" applyAlignment="1"/>
    <xf numFmtId="164" fontId="10" fillId="0" borderId="0" xfId="1" applyFont="1" applyFill="1" applyAlignment="1">
      <alignment horizontal="center"/>
    </xf>
    <xf numFmtId="164" fontId="10" fillId="0" borderId="3" xfId="1" applyFont="1" applyFill="1" applyBorder="1" applyAlignment="1">
      <alignment horizontal="center"/>
    </xf>
    <xf numFmtId="169" fontId="10" fillId="0" borderId="0" xfId="24" applyFont="1"/>
    <xf numFmtId="40" fontId="9" fillId="0" borderId="0" xfId="24" applyNumberFormat="1" applyFont="1"/>
    <xf numFmtId="40" fontId="10" fillId="0" borderId="0" xfId="24" applyNumberFormat="1" applyFont="1" applyAlignment="1">
      <alignment shrinkToFit="1"/>
    </xf>
    <xf numFmtId="164" fontId="10" fillId="0" borderId="0" xfId="1" applyFont="1" applyFill="1" applyBorder="1" applyAlignment="1">
      <alignment horizontal="center"/>
    </xf>
    <xf numFmtId="169" fontId="10" fillId="0" borderId="0" xfId="24" applyFont="1" applyAlignment="1">
      <alignment horizontal="center"/>
    </xf>
    <xf numFmtId="169" fontId="9" fillId="0" borderId="1" xfId="24" applyFont="1" applyBorder="1"/>
    <xf numFmtId="49" fontId="9" fillId="0" borderId="1" xfId="24" applyNumberFormat="1" applyFont="1" applyBorder="1" applyAlignment="1">
      <alignment horizontal="center"/>
    </xf>
    <xf numFmtId="169" fontId="10" fillId="0" borderId="1" xfId="24" applyFont="1" applyBorder="1" applyAlignment="1">
      <alignment horizontal="center" shrinkToFit="1"/>
    </xf>
    <xf numFmtId="49" fontId="10" fillId="0" borderId="0" xfId="24" applyNumberFormat="1" applyFont="1" applyAlignment="1">
      <alignment horizontal="center" shrinkToFit="1"/>
    </xf>
    <xf numFmtId="164" fontId="10" fillId="0" borderId="7" xfId="1" applyFont="1" applyFill="1" applyBorder="1" applyAlignment="1">
      <alignment horizontal="centerContinuous"/>
    </xf>
    <xf numFmtId="169" fontId="10" fillId="0" borderId="1" xfId="24" applyFont="1" applyBorder="1" applyAlignment="1">
      <alignment horizontal="center"/>
    </xf>
    <xf numFmtId="169" fontId="10" fillId="0" borderId="7" xfId="24" applyFont="1" applyBorder="1" applyAlignment="1">
      <alignment horizontal="center"/>
    </xf>
    <xf numFmtId="49" fontId="9" fillId="0" borderId="0" xfId="24" applyNumberFormat="1" applyFont="1" applyAlignment="1">
      <alignment horizontal="center"/>
    </xf>
    <xf numFmtId="49" fontId="10" fillId="0" borderId="0" xfId="24" applyNumberFormat="1" applyFont="1" applyAlignment="1">
      <alignment horizontal="center"/>
    </xf>
    <xf numFmtId="164" fontId="10" fillId="0" borderId="0" xfId="1" applyFont="1" applyFill="1"/>
    <xf numFmtId="1" fontId="9" fillId="0" borderId="0" xfId="24" applyNumberFormat="1" applyFont="1" applyAlignment="1">
      <alignment horizontal="center"/>
    </xf>
    <xf numFmtId="166" fontId="9" fillId="0" borderId="0" xfId="1" applyNumberFormat="1" applyFont="1" applyFill="1" applyAlignment="1">
      <alignment horizontal="right"/>
    </xf>
    <xf numFmtId="166" fontId="9" fillId="0" borderId="0" xfId="25" applyNumberFormat="1" applyFont="1" applyFill="1" applyAlignment="1">
      <alignment horizontal="right"/>
    </xf>
    <xf numFmtId="169" fontId="9" fillId="0" borderId="0" xfId="24" applyFont="1" applyAlignment="1">
      <alignment horizontal="left" indent="2"/>
    </xf>
    <xf numFmtId="169" fontId="9" fillId="0" borderId="0" xfId="24" applyFont="1" applyAlignment="1">
      <alignment horizontal="right"/>
    </xf>
    <xf numFmtId="166" fontId="10" fillId="0" borderId="4" xfId="25" applyNumberFormat="1" applyFont="1" applyFill="1" applyBorder="1" applyAlignment="1">
      <alignment horizontal="right"/>
    </xf>
    <xf numFmtId="166" fontId="10" fillId="0" borderId="0" xfId="25" applyNumberFormat="1" applyFont="1" applyFill="1" applyBorder="1" applyAlignment="1">
      <alignment horizontal="right"/>
    </xf>
    <xf numFmtId="166" fontId="9" fillId="0" borderId="0" xfId="25" applyNumberFormat="1" applyFont="1" applyFill="1" applyAlignment="1">
      <alignment horizontal="center"/>
    </xf>
    <xf numFmtId="166" fontId="9" fillId="0" borderId="0" xfId="25" applyNumberFormat="1" applyFont="1" applyFill="1"/>
    <xf numFmtId="166" fontId="10" fillId="0" borderId="4" xfId="25" applyNumberFormat="1" applyFont="1" applyFill="1" applyBorder="1"/>
    <xf numFmtId="166" fontId="10" fillId="0" borderId="0" xfId="25" applyNumberFormat="1" applyFont="1" applyFill="1" applyBorder="1"/>
    <xf numFmtId="43" fontId="9" fillId="0" borderId="0" xfId="25" applyFont="1" applyFill="1"/>
    <xf numFmtId="4" fontId="9" fillId="0" borderId="0" xfId="25" applyNumberFormat="1" applyFont="1" applyFill="1"/>
    <xf numFmtId="0" fontId="9" fillId="0" borderId="0" xfId="5" applyFont="1"/>
    <xf numFmtId="0" fontId="9" fillId="0" borderId="0" xfId="25" quotePrefix="1" applyNumberFormat="1" applyFont="1" applyFill="1" applyAlignment="1">
      <alignment horizontal="right"/>
    </xf>
    <xf numFmtId="0" fontId="10" fillId="0" borderId="0" xfId="25" quotePrefix="1" applyNumberFormat="1" applyFont="1" applyFill="1" applyAlignment="1">
      <alignment horizontal="right"/>
    </xf>
    <xf numFmtId="0" fontId="10" fillId="0" borderId="0" xfId="25" applyNumberFormat="1" applyFont="1" applyFill="1" applyAlignment="1">
      <alignment horizontal="right"/>
    </xf>
    <xf numFmtId="0" fontId="9" fillId="0" borderId="0" xfId="5" applyFont="1" applyAlignment="1">
      <alignment shrinkToFit="1"/>
    </xf>
    <xf numFmtId="43" fontId="10" fillId="0" borderId="0" xfId="26" applyFont="1" applyFill="1" applyAlignment="1">
      <alignment horizontal="center" shrinkToFit="1"/>
    </xf>
    <xf numFmtId="0" fontId="10" fillId="0" borderId="0" xfId="5" applyFont="1" applyAlignment="1">
      <alignment horizontal="center" shrinkToFit="1"/>
    </xf>
    <xf numFmtId="43" fontId="10" fillId="0" borderId="0" xfId="25" applyFont="1" applyFill="1" applyAlignment="1">
      <alignment horizontal="center"/>
    </xf>
    <xf numFmtId="43" fontId="10" fillId="0" borderId="1" xfId="26" applyFont="1" applyFill="1" applyBorder="1" applyAlignment="1">
      <alignment horizontal="center" shrinkToFit="1"/>
    </xf>
    <xf numFmtId="43" fontId="10" fillId="0" borderId="7" xfId="25" applyFont="1" applyFill="1" applyBorder="1" applyAlignment="1">
      <alignment horizontal="center"/>
    </xf>
    <xf numFmtId="165" fontId="10" fillId="0" borderId="0" xfId="26" applyNumberFormat="1" applyFont="1" applyFill="1" applyBorder="1" applyAlignment="1">
      <alignment horizontal="center" shrinkToFit="1"/>
    </xf>
    <xf numFmtId="165" fontId="10" fillId="0" borderId="0" xfId="26" applyNumberFormat="1" applyFont="1" applyFill="1" applyAlignment="1">
      <alignment horizontal="center" shrinkToFit="1"/>
    </xf>
    <xf numFmtId="165" fontId="10" fillId="0" borderId="0" xfId="25" applyNumberFormat="1" applyFont="1" applyFill="1" applyBorder="1" applyAlignment="1">
      <alignment horizontal="center"/>
    </xf>
    <xf numFmtId="165" fontId="10" fillId="0" borderId="0" xfId="5" applyNumberFormat="1" applyFont="1" applyAlignment="1">
      <alignment horizontal="center" shrinkToFit="1"/>
    </xf>
    <xf numFmtId="165" fontId="9" fillId="0" borderId="0" xfId="10" applyNumberFormat="1" applyFont="1" applyFill="1"/>
    <xf numFmtId="165" fontId="9" fillId="0" borderId="0" xfId="14" applyNumberFormat="1" applyFont="1" applyFill="1"/>
    <xf numFmtId="165" fontId="9" fillId="0" borderId="0" xfId="11" applyNumberFormat="1" applyFont="1" applyFill="1"/>
    <xf numFmtId="165" fontId="9" fillId="0" borderId="1" xfId="10" applyNumberFormat="1" applyFont="1" applyFill="1" applyBorder="1"/>
    <xf numFmtId="165" fontId="10" fillId="0" borderId="4" xfId="11" applyNumberFormat="1" applyFont="1" applyFill="1" applyBorder="1"/>
    <xf numFmtId="165" fontId="10" fillId="0" borderId="0" xfId="10" applyNumberFormat="1" applyFont="1" applyFill="1"/>
    <xf numFmtId="165" fontId="10" fillId="0" borderId="0" xfId="11" applyNumberFormat="1" applyFont="1" applyFill="1"/>
    <xf numFmtId="165" fontId="10" fillId="0" borderId="0" xfId="11" applyNumberFormat="1" applyFont="1" applyFill="1" applyBorder="1"/>
    <xf numFmtId="0" fontId="9" fillId="0" borderId="0" xfId="27" applyFont="1"/>
    <xf numFmtId="0" fontId="9" fillId="0" borderId="0" xfId="27" quotePrefix="1" applyFont="1" applyAlignment="1">
      <alignment horizontal="center"/>
    </xf>
    <xf numFmtId="166" fontId="9" fillId="0" borderId="0" xfId="25" applyNumberFormat="1" applyFont="1" applyFill="1" applyAlignment="1">
      <alignment horizontal="centerContinuous"/>
    </xf>
    <xf numFmtId="0" fontId="10" fillId="0" borderId="0" xfId="27" applyFont="1" applyAlignment="1">
      <alignment horizontal="center"/>
    </xf>
    <xf numFmtId="43" fontId="10" fillId="0" borderId="0" xfId="10" applyFont="1" applyFill="1"/>
    <xf numFmtId="0" fontId="9" fillId="0" borderId="0" xfId="4" applyNumberFormat="1" applyFont="1" applyFill="1" applyAlignment="1">
      <alignment horizontal="right"/>
    </xf>
    <xf numFmtId="41" fontId="10" fillId="0" borderId="2" xfId="4" applyNumberFormat="1" applyFont="1" applyFill="1" applyBorder="1" applyAlignment="1">
      <alignment horizontal="center" shrinkToFit="1"/>
    </xf>
    <xf numFmtId="15" fontId="10" fillId="0" borderId="1" xfId="4" quotePrefix="1" applyNumberFormat="1" applyFont="1" applyFill="1" applyBorder="1" applyAlignment="1">
      <alignment horizontal="center" shrinkToFit="1"/>
    </xf>
    <xf numFmtId="49" fontId="10" fillId="0" borderId="1" xfId="7" quotePrefix="1" applyNumberFormat="1" applyFont="1" applyBorder="1" applyAlignment="1">
      <alignment horizontal="center" shrinkToFit="1"/>
    </xf>
    <xf numFmtId="0" fontId="10" fillId="0" borderId="1" xfId="8" applyNumberFormat="1" applyFont="1" applyFill="1" applyBorder="1" applyAlignment="1">
      <alignment horizontal="center" shrinkToFit="1"/>
    </xf>
    <xf numFmtId="15" fontId="10" fillId="0" borderId="0" xfId="4" quotePrefix="1" applyNumberFormat="1" applyFont="1" applyFill="1" applyBorder="1" applyAlignment="1">
      <alignment horizontal="center" shrinkToFit="1"/>
    </xf>
    <xf numFmtId="49" fontId="10" fillId="0" borderId="0" xfId="7" quotePrefix="1" applyNumberFormat="1" applyFont="1" applyAlignment="1">
      <alignment horizontal="center" shrinkToFit="1"/>
    </xf>
    <xf numFmtId="0" fontId="10" fillId="0" borderId="0" xfId="8" applyNumberFormat="1" applyFont="1" applyFill="1" applyBorder="1" applyAlignment="1">
      <alignment horizontal="center" shrinkToFit="1"/>
    </xf>
    <xf numFmtId="49" fontId="13" fillId="0" borderId="0" xfId="2" applyNumberFormat="1" applyFont="1" applyAlignment="1">
      <alignment shrinkToFit="1"/>
    </xf>
    <xf numFmtId="0" fontId="13" fillId="0" borderId="0" xfId="2" applyFont="1" applyAlignment="1">
      <alignment shrinkToFit="1"/>
    </xf>
    <xf numFmtId="0" fontId="10" fillId="0" borderId="0" xfId="9" applyFont="1" applyAlignment="1">
      <alignment horizontal="center" shrinkToFit="1"/>
    </xf>
    <xf numFmtId="43" fontId="9" fillId="0" borderId="0" xfId="10" applyFont="1" applyFill="1"/>
    <xf numFmtId="49" fontId="9" fillId="0" borderId="0" xfId="2" applyNumberFormat="1" applyFont="1" applyAlignment="1">
      <alignment shrinkToFit="1"/>
    </xf>
    <xf numFmtId="165" fontId="9" fillId="0" borderId="0" xfId="5" applyNumberFormat="1" applyFont="1" applyAlignment="1">
      <alignment horizontal="center" shrinkToFit="1"/>
    </xf>
    <xf numFmtId="165" fontId="9" fillId="0" borderId="0" xfId="4" applyNumberFormat="1" applyFont="1" applyFill="1" applyAlignment="1">
      <alignment horizontal="center" shrinkToFit="1"/>
    </xf>
    <xf numFmtId="165" fontId="9" fillId="0" borderId="0" xfId="11" applyNumberFormat="1" applyFont="1" applyFill="1" applyAlignment="1">
      <alignment shrinkToFit="1"/>
    </xf>
    <xf numFmtId="165" fontId="9" fillId="0" borderId="0" xfId="1" applyNumberFormat="1" applyFont="1" applyFill="1" applyAlignment="1">
      <alignment horizontal="center" shrinkToFit="1"/>
    </xf>
    <xf numFmtId="165" fontId="9" fillId="0" borderId="0" xfId="11" applyNumberFormat="1" applyFont="1" applyFill="1" applyAlignment="1">
      <alignment horizontal="right" shrinkToFit="1"/>
    </xf>
    <xf numFmtId="165" fontId="10" fillId="0" borderId="3" xfId="1" applyNumberFormat="1" applyFont="1" applyFill="1" applyBorder="1" applyAlignment="1">
      <alignment horizontal="center" shrinkToFit="1"/>
    </xf>
    <xf numFmtId="165" fontId="10" fillId="0" borderId="0" xfId="4" applyNumberFormat="1" applyFont="1" applyFill="1" applyAlignment="1">
      <alignment horizontal="center" shrinkToFit="1"/>
    </xf>
    <xf numFmtId="0" fontId="9" fillId="0" borderId="0" xfId="4" applyNumberFormat="1" applyFont="1" applyFill="1" applyAlignment="1">
      <alignment horizontal="center"/>
    </xf>
    <xf numFmtId="0" fontId="9" fillId="0" borderId="0" xfId="4" applyNumberFormat="1" applyFont="1" applyFill="1" applyAlignment="1">
      <alignment horizontal="center" shrinkToFit="1"/>
    </xf>
    <xf numFmtId="165" fontId="9" fillId="0" borderId="0" xfId="4" applyNumberFormat="1" applyFont="1" applyFill="1" applyAlignment="1">
      <alignment shrinkToFit="1"/>
    </xf>
    <xf numFmtId="165" fontId="9" fillId="0" borderId="0" xfId="2" applyNumberFormat="1" applyFont="1" applyAlignment="1">
      <alignment shrinkToFit="1"/>
    </xf>
    <xf numFmtId="165" fontId="9" fillId="0" borderId="0" xfId="1" applyNumberFormat="1" applyFont="1" applyFill="1"/>
    <xf numFmtId="0" fontId="9" fillId="0" borderId="0" xfId="0" applyFont="1" applyAlignment="1">
      <alignment wrapText="1" shrinkToFit="1"/>
    </xf>
    <xf numFmtId="0" fontId="9" fillId="0" borderId="0" xfId="13" applyFont="1" applyAlignment="1">
      <alignment shrinkToFit="1"/>
    </xf>
    <xf numFmtId="165" fontId="10" fillId="0" borderId="3" xfId="1" applyNumberFormat="1" applyFont="1" applyFill="1" applyBorder="1" applyAlignment="1">
      <alignment shrinkToFit="1"/>
    </xf>
    <xf numFmtId="165" fontId="10" fillId="0" borderId="4" xfId="1" applyNumberFormat="1" applyFont="1" applyFill="1" applyBorder="1" applyAlignment="1">
      <alignment shrinkToFit="1"/>
    </xf>
    <xf numFmtId="165" fontId="10" fillId="0" borderId="0" xfId="1" applyNumberFormat="1" applyFont="1" applyFill="1" applyBorder="1" applyAlignment="1">
      <alignment shrinkToFit="1"/>
    </xf>
    <xf numFmtId="0" fontId="10" fillId="0" borderId="2" xfId="7" applyFont="1" applyBorder="1" applyAlignment="1">
      <alignment shrinkToFit="1"/>
    </xf>
    <xf numFmtId="43" fontId="9" fillId="0" borderId="0" xfId="8" applyFont="1" applyFill="1"/>
    <xf numFmtId="164" fontId="9" fillId="0" borderId="0" xfId="4" applyNumberFormat="1" applyFont="1" applyFill="1"/>
    <xf numFmtId="164" fontId="9" fillId="0" borderId="0" xfId="2" applyNumberFormat="1" applyFont="1"/>
    <xf numFmtId="164" fontId="9" fillId="0" borderId="0" xfId="1" applyFont="1" applyFill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5" fontId="10" fillId="0" borderId="3" xfId="1" applyNumberFormat="1" applyFont="1" applyFill="1" applyBorder="1"/>
    <xf numFmtId="165" fontId="10" fillId="0" borderId="0" xfId="1" applyNumberFormat="1" applyFont="1" applyFill="1" applyAlignment="1">
      <alignment horizontal="center"/>
    </xf>
    <xf numFmtId="165" fontId="10" fillId="0" borderId="0" xfId="1" applyNumberFormat="1" applyFont="1" applyFill="1"/>
    <xf numFmtId="166" fontId="9" fillId="0" borderId="0" xfId="8" applyNumberFormat="1" applyFont="1" applyFill="1"/>
    <xf numFmtId="0" fontId="9" fillId="0" borderId="0" xfId="2" quotePrefix="1" applyFont="1" applyAlignment="1">
      <alignment horizontal="center"/>
    </xf>
    <xf numFmtId="49" fontId="9" fillId="0" borderId="0" xfId="14" applyNumberFormat="1" applyFont="1" applyFill="1" applyAlignment="1">
      <alignment shrinkToFit="1"/>
    </xf>
    <xf numFmtId="165" fontId="9" fillId="0" borderId="5" xfId="1" applyNumberFormat="1" applyFont="1" applyFill="1" applyBorder="1"/>
    <xf numFmtId="0" fontId="9" fillId="0" borderId="0" xfId="8" applyNumberFormat="1" applyFont="1" applyFill="1" applyAlignment="1">
      <alignment horizontal="center"/>
    </xf>
    <xf numFmtId="165" fontId="9" fillId="0" borderId="0" xfId="8" applyNumberFormat="1" applyFont="1" applyFill="1" applyAlignment="1">
      <alignment horizontal="center"/>
    </xf>
    <xf numFmtId="165" fontId="9" fillId="0" borderId="0" xfId="8" applyNumberFormat="1" applyFont="1" applyFill="1"/>
    <xf numFmtId="166" fontId="9" fillId="0" borderId="0" xfId="8" quotePrefix="1" applyNumberFormat="1" applyFont="1" applyFill="1" applyAlignment="1">
      <alignment horizontal="center"/>
    </xf>
    <xf numFmtId="165" fontId="9" fillId="0" borderId="0" xfId="1" quotePrefix="1" applyNumberFormat="1" applyFont="1" applyFill="1" applyAlignment="1">
      <alignment horizontal="center" shrinkToFit="1"/>
    </xf>
    <xf numFmtId="165" fontId="9" fillId="0" borderId="0" xfId="8" quotePrefix="1" applyNumberFormat="1" applyFont="1" applyFill="1" applyAlignment="1">
      <alignment horizontal="center"/>
    </xf>
    <xf numFmtId="165" fontId="9" fillId="0" borderId="0" xfId="2" applyNumberFormat="1" applyFont="1" applyAlignment="1">
      <alignment horizontal="center"/>
    </xf>
    <xf numFmtId="165" fontId="9" fillId="0" borderId="0" xfId="14" applyNumberFormat="1" applyFont="1" applyFill="1" applyAlignment="1">
      <alignment horizontal="center"/>
    </xf>
    <xf numFmtId="49" fontId="9" fillId="0" borderId="0" xfId="8" quotePrefix="1" applyNumberFormat="1" applyFont="1" applyFill="1" applyAlignment="1">
      <alignment horizontal="center"/>
    </xf>
    <xf numFmtId="166" fontId="9" fillId="0" borderId="1" xfId="15" applyNumberFormat="1" applyFont="1" applyFill="1" applyBorder="1" applyAlignment="1">
      <alignment vertical="center" shrinkToFit="1"/>
    </xf>
    <xf numFmtId="166" fontId="10" fillId="0" borderId="0" xfId="14" applyNumberFormat="1" applyFont="1" applyFill="1"/>
    <xf numFmtId="165" fontId="10" fillId="0" borderId="0" xfId="14" applyNumberFormat="1" applyFont="1" applyFill="1"/>
    <xf numFmtId="165" fontId="10" fillId="0" borderId="2" xfId="14" applyNumberFormat="1" applyFont="1" applyFill="1" applyBorder="1"/>
    <xf numFmtId="165" fontId="10" fillId="0" borderId="0" xfId="14" applyNumberFormat="1" applyFont="1" applyFill="1" applyBorder="1"/>
    <xf numFmtId="165" fontId="9" fillId="0" borderId="1" xfId="1" applyNumberFormat="1" applyFont="1" applyFill="1" applyBorder="1"/>
    <xf numFmtId="165" fontId="10" fillId="0" borderId="1" xfId="14" applyNumberFormat="1" applyFont="1" applyFill="1" applyBorder="1"/>
    <xf numFmtId="165" fontId="10" fillId="0" borderId="4" xfId="1" applyNumberFormat="1" applyFont="1" applyFill="1" applyBorder="1"/>
    <xf numFmtId="165" fontId="10" fillId="0" borderId="0" xfId="14" applyNumberFormat="1" applyFont="1" applyFill="1" applyAlignment="1">
      <alignment shrinkToFit="1"/>
    </xf>
    <xf numFmtId="49" fontId="9" fillId="0" borderId="0" xfId="14" applyNumberFormat="1" applyFont="1" applyFill="1" applyAlignment="1"/>
    <xf numFmtId="0" fontId="9" fillId="0" borderId="0" xfId="2" quotePrefix="1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9" fillId="0" borderId="0" xfId="4" quotePrefix="1" applyNumberFormat="1" applyFont="1" applyFill="1" applyAlignment="1">
      <alignment horizontal="center"/>
    </xf>
    <xf numFmtId="0" fontId="9" fillId="0" borderId="0" xfId="3" applyFont="1" applyFill="1"/>
    <xf numFmtId="0" fontId="10" fillId="0" borderId="0" xfId="3" applyFont="1" applyFill="1"/>
    <xf numFmtId="0" fontId="10" fillId="0" borderId="0" xfId="2" applyFont="1" applyFill="1"/>
    <xf numFmtId="0" fontId="10" fillId="0" borderId="0" xfId="2" applyFont="1" applyFill="1" applyAlignment="1">
      <alignment horizontal="center"/>
    </xf>
    <xf numFmtId="165" fontId="10" fillId="0" borderId="0" xfId="1" applyNumberFormat="1" applyFont="1" applyFill="1" applyBorder="1"/>
    <xf numFmtId="165" fontId="9" fillId="0" borderId="2" xfId="2" applyNumberFormat="1" applyFont="1" applyBorder="1"/>
    <xf numFmtId="165" fontId="10" fillId="0" borderId="0" xfId="2" applyNumberFormat="1" applyFont="1"/>
    <xf numFmtId="0" fontId="9" fillId="0" borderId="2" xfId="2" applyFont="1" applyFill="1" applyBorder="1"/>
    <xf numFmtId="0" fontId="10" fillId="0" borderId="0" xfId="7" applyFont="1" applyFill="1" applyAlignment="1">
      <alignment horizontal="center" shrinkToFit="1"/>
    </xf>
    <xf numFmtId="166" fontId="9" fillId="0" borderId="1" xfId="25" applyNumberFormat="1" applyFont="1" applyFill="1" applyBorder="1"/>
    <xf numFmtId="165" fontId="9" fillId="0" borderId="1" xfId="11" applyNumberFormat="1" applyFont="1" applyFill="1" applyBorder="1"/>
    <xf numFmtId="49" fontId="9" fillId="0" borderId="0" xfId="2" applyNumberFormat="1" applyFont="1" applyFill="1"/>
    <xf numFmtId="0" fontId="9" fillId="0" borderId="0" xfId="12" applyFont="1" applyFill="1"/>
    <xf numFmtId="0" fontId="9" fillId="0" borderId="0" xfId="2" applyFont="1" applyFill="1"/>
    <xf numFmtId="0" fontId="9" fillId="0" borderId="0" xfId="5" applyFont="1" applyFill="1" applyAlignment="1">
      <alignment shrinkToFit="1"/>
    </xf>
    <xf numFmtId="165" fontId="9" fillId="0" borderId="0" xfId="2" applyNumberFormat="1" applyFont="1" applyFill="1" applyAlignment="1">
      <alignment shrinkToFit="1"/>
    </xf>
    <xf numFmtId="166" fontId="9" fillId="0" borderId="0" xfId="12" applyNumberFormat="1" applyFont="1" applyFill="1" applyAlignment="1">
      <alignment horizontal="right"/>
    </xf>
    <xf numFmtId="166" fontId="9" fillId="0" borderId="1" xfId="12" applyNumberFormat="1" applyFont="1" applyFill="1" applyBorder="1" applyAlignment="1">
      <alignment horizontal="right"/>
    </xf>
    <xf numFmtId="169" fontId="9" fillId="0" borderId="0" xfId="24" applyFont="1" applyFill="1" applyAlignment="1">
      <alignment horizontal="right"/>
    </xf>
    <xf numFmtId="0" fontId="9" fillId="0" borderId="0" xfId="5" applyFont="1" applyFill="1"/>
    <xf numFmtId="166" fontId="9" fillId="0" borderId="1" xfId="3" applyNumberFormat="1" applyFont="1" applyFill="1" applyBorder="1" applyAlignment="1">
      <alignment shrinkToFit="1"/>
    </xf>
    <xf numFmtId="164" fontId="9" fillId="0" borderId="0" xfId="3" applyNumberFormat="1" applyFont="1" applyFill="1" applyAlignment="1">
      <alignment shrinkToFit="1"/>
    </xf>
    <xf numFmtId="166" fontId="9" fillId="0" borderId="0" xfId="3" applyNumberFormat="1" applyFont="1" applyFill="1" applyAlignment="1">
      <alignment shrinkToFit="1"/>
    </xf>
    <xf numFmtId="0" fontId="9" fillId="0" borderId="0" xfId="21" applyFont="1" applyFill="1"/>
    <xf numFmtId="166" fontId="9" fillId="0" borderId="0" xfId="2" applyNumberFormat="1" applyFont="1"/>
    <xf numFmtId="49" fontId="9" fillId="0" borderId="0" xfId="2" applyNumberFormat="1" applyFont="1" applyFill="1" applyAlignment="1">
      <alignment horizontal="left" shrinkToFit="1"/>
    </xf>
    <xf numFmtId="0" fontId="9" fillId="0" borderId="0" xfId="0" applyFont="1" applyAlignment="1">
      <alignment shrinkToFit="1"/>
    </xf>
    <xf numFmtId="0" fontId="10" fillId="0" borderId="0" xfId="5" applyFont="1" applyAlignment="1">
      <alignment horizontal="center"/>
    </xf>
    <xf numFmtId="0" fontId="10" fillId="0" borderId="0" xfId="7" applyFont="1" applyAlignment="1">
      <alignment horizontal="center" shrinkToFit="1"/>
    </xf>
    <xf numFmtId="0" fontId="9" fillId="0" borderId="0" xfId="5" applyFont="1" applyAlignment="1">
      <alignment horizontal="center"/>
    </xf>
    <xf numFmtId="169" fontId="9" fillId="0" borderId="0" xfId="24" applyFont="1" applyAlignment="1">
      <alignment horizontal="center"/>
    </xf>
    <xf numFmtId="164" fontId="10" fillId="0" borderId="1" xfId="1" applyFont="1" applyFill="1" applyBorder="1" applyAlignment="1">
      <alignment horizontal="center"/>
    </xf>
    <xf numFmtId="164" fontId="10" fillId="0" borderId="7" xfId="1" applyFont="1" applyFill="1" applyBorder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shrinkToFit="1"/>
    </xf>
    <xf numFmtId="166" fontId="10" fillId="0" borderId="0" xfId="1" applyNumberFormat="1" applyFont="1"/>
    <xf numFmtId="166" fontId="10" fillId="0" borderId="0" xfId="1" applyNumberFormat="1" applyFont="1" applyAlignment="1">
      <alignment horizontal="center"/>
    </xf>
    <xf numFmtId="166" fontId="10" fillId="0" borderId="0" xfId="1" applyNumberFormat="1" applyFont="1" applyFill="1"/>
    <xf numFmtId="166" fontId="9" fillId="0" borderId="0" xfId="1" applyNumberFormat="1" applyFont="1" applyAlignment="1">
      <alignment horizontal="center"/>
    </xf>
    <xf numFmtId="166" fontId="9" fillId="0" borderId="0" xfId="21" applyNumberFormat="1" applyFont="1" applyFill="1"/>
    <xf numFmtId="166" fontId="9" fillId="0" borderId="0" xfId="1" applyNumberFormat="1" applyFont="1"/>
    <xf numFmtId="165" fontId="9" fillId="0" borderId="0" xfId="5" applyNumberFormat="1" applyFont="1" applyFill="1" applyAlignment="1">
      <alignment horizontal="center" shrinkToFit="1"/>
    </xf>
    <xf numFmtId="0" fontId="9" fillId="0" borderId="0" xfId="21" applyFont="1" applyFill="1" applyAlignment="1">
      <alignment shrinkToFit="1"/>
    </xf>
    <xf numFmtId="0" fontId="9" fillId="0" borderId="0" xfId="5" applyFont="1" applyAlignment="1">
      <alignment horizontal="center"/>
    </xf>
    <xf numFmtId="0" fontId="10" fillId="0" borderId="0" xfId="5" applyFont="1" applyAlignment="1">
      <alignment horizontal="center"/>
    </xf>
    <xf numFmtId="0" fontId="10" fillId="0" borderId="2" xfId="7" applyFont="1" applyBorder="1" applyAlignment="1">
      <alignment horizontal="center" shrinkToFit="1"/>
    </xf>
    <xf numFmtId="0" fontId="10" fillId="0" borderId="0" xfId="7" applyFont="1" applyAlignment="1">
      <alignment horizontal="center" shrinkToFit="1"/>
    </xf>
    <xf numFmtId="49" fontId="9" fillId="0" borderId="0" xfId="2" applyNumberFormat="1" applyFont="1" applyFill="1" applyAlignment="1">
      <alignment horizontal="left" shrinkToFit="1"/>
    </xf>
    <xf numFmtId="0" fontId="9" fillId="0" borderId="0" xfId="12" applyFont="1" applyAlignment="1">
      <alignment shrinkToFit="1"/>
    </xf>
    <xf numFmtId="0" fontId="9" fillId="0" borderId="0" xfId="0" applyFont="1" applyAlignment="1">
      <alignment shrinkToFit="1"/>
    </xf>
    <xf numFmtId="0" fontId="9" fillId="0" borderId="0" xfId="12" applyFont="1" applyAlignment="1">
      <alignment horizontal="left" shrinkToFit="1"/>
    </xf>
    <xf numFmtId="169" fontId="9" fillId="0" borderId="0" xfId="24" applyFont="1" applyAlignment="1">
      <alignment horizontal="center"/>
    </xf>
    <xf numFmtId="4" fontId="10" fillId="0" borderId="0" xfId="1" applyNumberFormat="1" applyFont="1" applyFill="1" applyAlignment="1">
      <alignment horizontal="center"/>
    </xf>
    <xf numFmtId="170" fontId="10" fillId="0" borderId="0" xfId="24" applyNumberFormat="1" applyFont="1" applyAlignment="1">
      <alignment horizontal="center"/>
    </xf>
    <xf numFmtId="164" fontId="10" fillId="0" borderId="1" xfId="1" applyFont="1" applyFill="1" applyBorder="1" applyAlignment="1">
      <alignment horizontal="center"/>
    </xf>
    <xf numFmtId="164" fontId="10" fillId="0" borderId="7" xfId="1" applyFont="1" applyFill="1" applyBorder="1" applyAlignment="1">
      <alignment horizontal="center"/>
    </xf>
    <xf numFmtId="4" fontId="10" fillId="0" borderId="0" xfId="5" applyNumberFormat="1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shrinkToFit="1"/>
    </xf>
  </cellXfs>
  <cellStyles count="29">
    <cellStyle name="Comma" xfId="1" builtinId="3"/>
    <cellStyle name="Comma 10 3 3 2" xfId="15" xr:uid="{11B92A70-D4DE-423D-8420-903D75A8B29E}"/>
    <cellStyle name="Comma 10 38" xfId="25" xr:uid="{BBF895B1-C88C-41F6-BAF6-457BBD4CFF93}"/>
    <cellStyle name="Comma 11 2 14 2" xfId="14" xr:uid="{803B5EC2-1C57-4595-8D2D-D23C6BFB62AD}"/>
    <cellStyle name="Comma 12 2 2 3 2" xfId="20" xr:uid="{4EEA91BA-3AF1-4ABF-8D1A-F16C9667C4E2}"/>
    <cellStyle name="Comma 14 2 2 12 9" xfId="11" xr:uid="{29E50653-E9D5-4F7F-BF25-E069055E29F1}"/>
    <cellStyle name="Comma 14 3 2 2" xfId="10" xr:uid="{EC968834-8643-455D-A1D0-7A2EA383D2B7}"/>
    <cellStyle name="Comma 24" xfId="28" xr:uid="{F3DF203A-6BE5-45DB-9625-6C0B7D974B13}"/>
    <cellStyle name="Comma 3 2 7" xfId="26" xr:uid="{DBA81719-535E-446E-A44D-5E8EBE896E57}"/>
    <cellStyle name="Comma 33 2 2" xfId="23" xr:uid="{BCE1FD64-EA6C-464C-8082-BFF5632FFE12}"/>
    <cellStyle name="Comma_งบการเงิน DEMCO Y-53 น้องตี๋ 2" xfId="8" xr:uid="{0F61C36A-8D06-43C8-A041-D8F711DC353E}"/>
    <cellStyle name="Comma_งบการเงิน_DEM-I_Q4'52 2" xfId="4" xr:uid="{1CBA496D-A273-461F-B647-55EC23FA82B3}"/>
    <cellStyle name="Normal" xfId="0" builtinId="0"/>
    <cellStyle name="Normal 10 2 13" xfId="3" xr:uid="{0183DA01-BFF6-4793-8504-86A90AA1443F}"/>
    <cellStyle name="Normal 10 2 14" xfId="12" xr:uid="{B09C9C78-D512-4D05-B6E5-988BE2C125F1}"/>
    <cellStyle name="Normal 12 2 2 3" xfId="19" xr:uid="{03D44434-E9E4-4224-AD59-F8546307BD02}"/>
    <cellStyle name="Normal 16 3 2 3 2 2" xfId="7" xr:uid="{6FB6F36C-C41C-4479-96BD-00D86CF459B7}"/>
    <cellStyle name="Normal 3 2 2 10" xfId="9" xr:uid="{A76C4EC0-2057-4100-9D99-E57C35F11CF1}"/>
    <cellStyle name="Normal 3 8 2" xfId="6" xr:uid="{590F0DC0-A2CF-4665-82A2-C1E38807EC78}"/>
    <cellStyle name="Normal 5 25 2 2" xfId="27" xr:uid="{55F90E94-61CD-4BE6-A57D-9A2AED3B0DEF}"/>
    <cellStyle name="Normal 5 25 2 2 2" xfId="5" xr:uid="{E03C91AD-EA7A-47CC-ACEA-D848EA367CB6}"/>
    <cellStyle name="Normal 85 2" xfId="24" xr:uid="{76B91151-3B5E-46D2-92A8-13DB089D2C7E}"/>
    <cellStyle name="Normal_CM Q3'07" xfId="13" xr:uid="{50CC451A-D500-4BEA-AE1E-0904B43E8066}"/>
    <cellStyle name="Normal_งบ AFC 30 ก.ย. 51" xfId="17" xr:uid="{FFDD833B-A93C-43FE-9C4E-FE846E1AD0D3}"/>
    <cellStyle name="Normal_งบ เอเชี่ยน 31 มี.ค. 51" xfId="18" xr:uid="{8A4C85E2-3025-4083-8AC1-98202E0E5B92}"/>
    <cellStyle name="Normal_งบ-MCS (31 มี.ค. 49)_งบ MILL 30 ก.ย. 52" xfId="21" xr:uid="{4B90D34B-9D5F-4A63-935A-B758F4024C29}"/>
    <cellStyle name="Normal_งบการเงิน_DEM-I_Q4'52 2" xfId="2" xr:uid="{7CCE90C9-A266-4954-AE18-9B79C6F18D0B}"/>
    <cellStyle name="เครื่องหมายจุลภาค 2_งบการเงิน DEMCO Y-53 น้องตี๋ 2 2 2" xfId="22" xr:uid="{7CA590AA-94A7-4BB5-AC59-760E5ECC1DF6}"/>
    <cellStyle name="ปกติ_KT-Q1 '45หลังตรวจสอบ 2" xfId="16" xr:uid="{426A533F-2CA5-4CAE-8C18-6E362629A8CE}"/>
  </cellStyles>
  <dxfs count="0"/>
  <tableStyles count="0" defaultTableStyle="TableStyleMedium2" defaultPivotStyle="PivotStyleLight16"/>
  <colors>
    <mruColors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0716-51B0-4574-84A0-50F6A09D2ADD}">
  <sheetPr>
    <tabColor rgb="FF0000FF"/>
  </sheetPr>
  <dimension ref="A1:R119"/>
  <sheetViews>
    <sheetView tabSelected="1" view="pageBreakPreview" zoomScaleNormal="130" zoomScaleSheetLayoutView="100" workbookViewId="0">
      <selection activeCell="E18" sqref="E18"/>
    </sheetView>
  </sheetViews>
  <sheetFormatPr defaultColWidth="9" defaultRowHeight="19.8"/>
  <cols>
    <col min="1" max="4" width="2.44140625" style="123" customWidth="1"/>
    <col min="5" max="5" width="20.6640625" style="2" customWidth="1"/>
    <col min="6" max="6" width="10.109375" style="2" customWidth="1"/>
    <col min="7" max="7" width="12.33203125" style="2" customWidth="1"/>
    <col min="8" max="8" width="0.6640625" style="2" customWidth="1"/>
    <col min="9" max="9" width="12.33203125" style="2" customWidth="1"/>
    <col min="10" max="10" width="0.6640625" style="2" customWidth="1"/>
    <col min="11" max="11" width="12.33203125" style="135" customWidth="1"/>
    <col min="12" max="12" width="0.6640625" style="124" customWidth="1"/>
    <col min="13" max="13" width="12.33203125" style="135" customWidth="1"/>
    <col min="14" max="16384" width="9" style="2"/>
  </cols>
  <sheetData>
    <row r="1" spans="1:13" ht="20.399999999999999">
      <c r="A1" s="87"/>
      <c r="B1" s="87"/>
      <c r="C1" s="87"/>
      <c r="D1" s="87"/>
      <c r="E1" s="47"/>
      <c r="F1" s="47"/>
      <c r="G1" s="47"/>
      <c r="H1" s="47"/>
      <c r="I1" s="47"/>
      <c r="J1" s="47"/>
      <c r="K1" s="45"/>
      <c r="L1" s="45"/>
      <c r="M1" s="202">
        <v>3</v>
      </c>
    </row>
    <row r="2" spans="1:13" ht="20.399999999999999">
      <c r="A2" s="311" t="s">
        <v>0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</row>
    <row r="3" spans="1:13" ht="20.399999999999999">
      <c r="A3" s="311" t="s">
        <v>1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</row>
    <row r="4" spans="1:13" ht="20.399999999999999">
      <c r="A4" s="311" t="s">
        <v>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</row>
    <row r="5" spans="1:13" ht="20.399999999999999">
      <c r="A5" s="5"/>
      <c r="B5" s="5"/>
      <c r="C5" s="5"/>
      <c r="D5" s="5"/>
      <c r="E5" s="6"/>
      <c r="F5" s="6"/>
      <c r="G5" s="6"/>
      <c r="H5" s="6"/>
      <c r="I5" s="6"/>
      <c r="J5" s="6"/>
      <c r="K5" s="8"/>
      <c r="L5" s="6"/>
      <c r="M5" s="9" t="s">
        <v>3</v>
      </c>
    </row>
    <row r="6" spans="1:13" s="13" customFormat="1" ht="20.399999999999999">
      <c r="A6" s="10"/>
      <c r="B6" s="10"/>
      <c r="C6" s="10"/>
      <c r="D6" s="10"/>
      <c r="E6" s="11"/>
      <c r="F6" s="203"/>
      <c r="G6" s="312" t="s">
        <v>4</v>
      </c>
      <c r="H6" s="312"/>
      <c r="I6" s="312"/>
      <c r="J6" s="312"/>
      <c r="K6" s="313" t="s">
        <v>5</v>
      </c>
      <c r="L6" s="313"/>
      <c r="M6" s="313"/>
    </row>
    <row r="7" spans="1:13" s="13" customFormat="1" ht="20.399999999999999">
      <c r="A7" s="5"/>
      <c r="B7" s="5"/>
      <c r="C7" s="5"/>
      <c r="D7" s="5"/>
      <c r="E7" s="6"/>
      <c r="F7" s="54" t="s">
        <v>6</v>
      </c>
      <c r="G7" s="204" t="s">
        <v>7</v>
      </c>
      <c r="H7" s="54"/>
      <c r="I7" s="205" t="s">
        <v>8</v>
      </c>
      <c r="J7" s="206"/>
      <c r="K7" s="204" t="s">
        <v>7</v>
      </c>
      <c r="L7" s="54"/>
      <c r="M7" s="205" t="s">
        <v>8</v>
      </c>
    </row>
    <row r="8" spans="1:13" s="13" customFormat="1" ht="20.399999999999999">
      <c r="A8" s="55"/>
      <c r="B8" s="55"/>
      <c r="C8" s="55"/>
      <c r="D8" s="55"/>
      <c r="E8" s="56"/>
      <c r="F8" s="57"/>
      <c r="G8" s="207" t="s">
        <v>9</v>
      </c>
      <c r="H8" s="57"/>
      <c r="I8" s="208" t="s">
        <v>10</v>
      </c>
      <c r="J8" s="209"/>
      <c r="K8" s="207" t="s">
        <v>9</v>
      </c>
      <c r="L8" s="57"/>
      <c r="M8" s="208" t="s">
        <v>10</v>
      </c>
    </row>
    <row r="9" spans="1:13" s="13" customFormat="1" ht="20.399999999999999">
      <c r="A9" s="55"/>
      <c r="B9" s="55"/>
      <c r="C9" s="55"/>
      <c r="D9" s="55"/>
      <c r="E9" s="56"/>
      <c r="F9" s="57"/>
      <c r="G9" s="207" t="s">
        <v>11</v>
      </c>
      <c r="H9" s="57"/>
      <c r="I9" s="208"/>
      <c r="J9" s="209"/>
      <c r="K9" s="207" t="s">
        <v>11</v>
      </c>
      <c r="L9" s="57"/>
      <c r="M9" s="208"/>
    </row>
    <row r="10" spans="1:13" s="13" customFormat="1" ht="20.399999999999999">
      <c r="A10" s="55"/>
      <c r="B10" s="55"/>
      <c r="C10" s="55"/>
      <c r="D10" s="55"/>
      <c r="E10" s="56"/>
      <c r="F10" s="57"/>
      <c r="G10" s="207" t="s">
        <v>12</v>
      </c>
      <c r="H10" s="57"/>
      <c r="I10" s="208"/>
      <c r="J10" s="209"/>
      <c r="K10" s="207" t="s">
        <v>12</v>
      </c>
      <c r="L10" s="57"/>
      <c r="M10" s="208"/>
    </row>
    <row r="11" spans="1:13" s="211" customFormat="1" ht="20.399999999999999">
      <c r="A11" s="210"/>
      <c r="B11" s="210"/>
      <c r="C11" s="210"/>
      <c r="D11" s="48" t="s">
        <v>13</v>
      </c>
      <c r="K11" s="212"/>
      <c r="L11" s="212"/>
      <c r="M11" s="212"/>
    </row>
    <row r="12" spans="1:13" ht="20.399999999999999">
      <c r="A12" s="48" t="s">
        <v>14</v>
      </c>
      <c r="B12" s="48"/>
      <c r="C12" s="48"/>
      <c r="D12" s="48"/>
      <c r="E12" s="13"/>
      <c r="F12" s="49"/>
      <c r="G12" s="49"/>
      <c r="H12" s="49"/>
      <c r="J12" s="49"/>
      <c r="K12" s="213"/>
      <c r="L12" s="213"/>
      <c r="M12" s="213"/>
    </row>
    <row r="13" spans="1:13">
      <c r="B13" s="123" t="s">
        <v>15</v>
      </c>
      <c r="C13" s="214"/>
      <c r="D13" s="214"/>
      <c r="E13" s="214"/>
      <c r="F13" s="49"/>
      <c r="G13" s="218">
        <v>123980</v>
      </c>
      <c r="H13" s="215"/>
      <c r="I13" s="38">
        <v>42885</v>
      </c>
      <c r="J13" s="215"/>
      <c r="K13" s="218">
        <v>118130</v>
      </c>
      <c r="L13" s="38"/>
      <c r="M13" s="38">
        <v>32757</v>
      </c>
    </row>
    <row r="14" spans="1:13">
      <c r="B14" s="123" t="s">
        <v>16</v>
      </c>
      <c r="F14" s="264" t="s">
        <v>194</v>
      </c>
      <c r="G14" s="218">
        <v>1140770</v>
      </c>
      <c r="H14" s="216"/>
      <c r="I14" s="217">
        <v>1027564</v>
      </c>
      <c r="J14" s="216"/>
      <c r="K14" s="218">
        <v>1171981</v>
      </c>
      <c r="L14" s="38"/>
      <c r="M14" s="38">
        <v>1049084</v>
      </c>
    </row>
    <row r="15" spans="1:13">
      <c r="A15" s="20"/>
      <c r="B15" s="20" t="s">
        <v>17</v>
      </c>
      <c r="C15" s="20"/>
      <c r="D15" s="20"/>
      <c r="F15" s="265"/>
      <c r="G15" s="218"/>
      <c r="H15" s="216"/>
      <c r="I15" s="219"/>
      <c r="J15" s="216"/>
      <c r="K15" s="218"/>
      <c r="L15" s="38"/>
      <c r="M15" s="38"/>
    </row>
    <row r="16" spans="1:13">
      <c r="A16" s="20"/>
      <c r="B16" s="20"/>
      <c r="C16" s="20" t="s">
        <v>18</v>
      </c>
      <c r="D16" s="20"/>
      <c r="F16" s="264" t="s">
        <v>195</v>
      </c>
      <c r="G16" s="218">
        <v>0</v>
      </c>
      <c r="H16" s="216"/>
      <c r="I16" s="219">
        <v>0</v>
      </c>
      <c r="J16" s="216"/>
      <c r="K16" s="218">
        <v>0</v>
      </c>
      <c r="L16" s="38"/>
      <c r="M16" s="38">
        <v>2281</v>
      </c>
    </row>
    <row r="17" spans="1:13">
      <c r="A17" s="20"/>
      <c r="B17" s="315" t="s">
        <v>19</v>
      </c>
      <c r="C17" s="316"/>
      <c r="D17" s="316"/>
      <c r="E17" s="316"/>
      <c r="F17" s="265"/>
      <c r="G17" s="218">
        <v>0</v>
      </c>
      <c r="H17" s="216"/>
      <c r="I17" s="219">
        <v>0</v>
      </c>
      <c r="J17" s="216"/>
      <c r="K17" s="218">
        <v>0</v>
      </c>
      <c r="L17" s="38"/>
      <c r="M17" s="38">
        <v>0</v>
      </c>
    </row>
    <row r="18" spans="1:13">
      <c r="B18" s="20" t="s">
        <v>20</v>
      </c>
      <c r="C18" s="20"/>
      <c r="F18" s="265"/>
      <c r="G18" s="218">
        <v>66</v>
      </c>
      <c r="H18" s="216"/>
      <c r="I18" s="217">
        <v>106</v>
      </c>
      <c r="J18" s="216"/>
      <c r="K18" s="218">
        <v>0</v>
      </c>
      <c r="L18" s="38"/>
      <c r="M18" s="38">
        <v>0</v>
      </c>
    </row>
    <row r="19" spans="1:13">
      <c r="B19" s="123" t="s">
        <v>21</v>
      </c>
      <c r="C19" s="214"/>
      <c r="D19" s="214"/>
      <c r="E19" s="214"/>
      <c r="F19" s="264" t="s">
        <v>196</v>
      </c>
      <c r="G19" s="38">
        <v>17736</v>
      </c>
      <c r="H19" s="308"/>
      <c r="I19" s="38">
        <v>16301</v>
      </c>
      <c r="J19" s="308"/>
      <c r="K19" s="38">
        <v>17561</v>
      </c>
      <c r="L19" s="38"/>
      <c r="M19" s="38">
        <v>16135</v>
      </c>
    </row>
    <row r="20" spans="1:13">
      <c r="B20" s="20" t="s">
        <v>22</v>
      </c>
      <c r="C20" s="20"/>
      <c r="D20" s="179"/>
      <c r="E20" s="179"/>
      <c r="F20" s="264" t="s">
        <v>197</v>
      </c>
      <c r="G20" s="218">
        <f>31813+1</f>
        <v>31814</v>
      </c>
      <c r="H20" s="216"/>
      <c r="I20" s="217">
        <f>21818-328</f>
        <v>21490</v>
      </c>
      <c r="J20" s="216"/>
      <c r="K20" s="218">
        <v>26378</v>
      </c>
      <c r="L20" s="38"/>
      <c r="M20" s="38">
        <v>16728</v>
      </c>
    </row>
    <row r="21" spans="1:13" s="13" customFormat="1" ht="20.399999999999999">
      <c r="A21" s="48"/>
      <c r="B21" s="48"/>
      <c r="C21" s="48" t="s">
        <v>23</v>
      </c>
      <c r="F21" s="51"/>
      <c r="G21" s="220">
        <f>SUM(G13:G20)</f>
        <v>1314366</v>
      </c>
      <c r="H21" s="38"/>
      <c r="I21" s="220">
        <f>SUM(I13:I20)</f>
        <v>1108346</v>
      </c>
      <c r="J21" s="221"/>
      <c r="K21" s="220">
        <f>SUM(K13:K20)</f>
        <v>1334050</v>
      </c>
      <c r="L21" s="38"/>
      <c r="M21" s="220">
        <f>SUM(M13:M20)</f>
        <v>1116985</v>
      </c>
    </row>
    <row r="22" spans="1:13" ht="20.399999999999999">
      <c r="A22" s="48" t="s">
        <v>24</v>
      </c>
      <c r="F22" s="222"/>
      <c r="G22" s="223"/>
      <c r="H22" s="223"/>
      <c r="I22" s="217"/>
      <c r="J22" s="223"/>
      <c r="K22" s="224"/>
      <c r="L22" s="225"/>
      <c r="M22" s="224"/>
    </row>
    <row r="23" spans="1:13">
      <c r="B23" s="20" t="s">
        <v>25</v>
      </c>
      <c r="C23" s="2"/>
      <c r="D23" s="179"/>
      <c r="E23" s="179"/>
      <c r="F23" s="266" t="s">
        <v>198</v>
      </c>
      <c r="G23" s="39">
        <v>905561</v>
      </c>
      <c r="H23" s="225"/>
      <c r="I23" s="217">
        <v>48837</v>
      </c>
      <c r="J23" s="216"/>
      <c r="K23" s="38">
        <v>825000</v>
      </c>
      <c r="L23" s="217"/>
      <c r="M23" s="38">
        <v>0</v>
      </c>
    </row>
    <row r="24" spans="1:13">
      <c r="B24" s="20" t="s">
        <v>26</v>
      </c>
      <c r="C24" s="2"/>
      <c r="D24" s="179"/>
      <c r="E24" s="179"/>
      <c r="F24" s="266" t="s">
        <v>199</v>
      </c>
      <c r="G24" s="39">
        <v>0</v>
      </c>
      <c r="H24" s="225"/>
      <c r="I24" s="226">
        <v>0</v>
      </c>
      <c r="J24" s="216"/>
      <c r="K24" s="38">
        <v>105000</v>
      </c>
      <c r="L24" s="217"/>
      <c r="M24" s="38">
        <v>105000</v>
      </c>
    </row>
    <row r="25" spans="1:13">
      <c r="B25" s="20" t="s">
        <v>27</v>
      </c>
      <c r="C25" s="2"/>
      <c r="F25" s="266" t="s">
        <v>200</v>
      </c>
      <c r="G25" s="39">
        <v>0</v>
      </c>
      <c r="H25" s="216"/>
      <c r="I25" s="217">
        <v>9</v>
      </c>
      <c r="J25" s="216"/>
      <c r="K25" s="38">
        <v>0</v>
      </c>
      <c r="L25" s="217"/>
      <c r="M25" s="38">
        <v>0</v>
      </c>
    </row>
    <row r="26" spans="1:13">
      <c r="A26" s="278"/>
      <c r="B26" s="279" t="s">
        <v>28</v>
      </c>
      <c r="C26" s="280"/>
      <c r="D26" s="281"/>
      <c r="E26" s="281"/>
      <c r="F26" s="266" t="s">
        <v>218</v>
      </c>
      <c r="G26" s="38">
        <v>3978116</v>
      </c>
      <c r="H26" s="282"/>
      <c r="I26" s="217">
        <v>3673790</v>
      </c>
      <c r="J26" s="216"/>
      <c r="K26" s="38">
        <v>3843554</v>
      </c>
      <c r="L26" s="217"/>
      <c r="M26" s="38">
        <v>3523467</v>
      </c>
    </row>
    <row r="27" spans="1:13">
      <c r="A27" s="278"/>
      <c r="B27" s="279" t="s">
        <v>29</v>
      </c>
      <c r="C27" s="280"/>
      <c r="D27" s="281"/>
      <c r="E27" s="281"/>
      <c r="F27" s="266" t="s">
        <v>219</v>
      </c>
      <c r="G27" s="38">
        <v>1591572</v>
      </c>
      <c r="H27" s="282"/>
      <c r="I27" s="217">
        <v>1622223</v>
      </c>
      <c r="J27" s="216"/>
      <c r="K27" s="38">
        <v>1560707</v>
      </c>
      <c r="L27" s="217"/>
      <c r="M27" s="38">
        <v>1573266</v>
      </c>
    </row>
    <row r="28" spans="1:13">
      <c r="A28" s="278"/>
      <c r="B28" s="279" t="s">
        <v>30</v>
      </c>
      <c r="C28" s="280"/>
      <c r="D28" s="281"/>
      <c r="E28" s="281"/>
      <c r="F28" s="266" t="s">
        <v>220</v>
      </c>
      <c r="G28" s="38">
        <v>1292727</v>
      </c>
      <c r="H28" s="282"/>
      <c r="I28" s="217">
        <v>703743</v>
      </c>
      <c r="J28" s="216"/>
      <c r="K28" s="38">
        <v>1284846</v>
      </c>
      <c r="L28" s="217"/>
      <c r="M28" s="38">
        <v>705976</v>
      </c>
    </row>
    <row r="29" spans="1:13">
      <c r="B29" s="20" t="s">
        <v>31</v>
      </c>
      <c r="C29" s="227"/>
      <c r="D29" s="227"/>
      <c r="E29" s="227"/>
      <c r="F29" s="222"/>
      <c r="G29" s="218"/>
      <c r="H29" s="216"/>
      <c r="I29" s="217"/>
      <c r="J29" s="216"/>
      <c r="L29" s="217"/>
      <c r="M29" s="38"/>
    </row>
    <row r="30" spans="1:13">
      <c r="B30" s="228"/>
      <c r="C30" s="20" t="s">
        <v>32</v>
      </c>
      <c r="D30" s="293"/>
      <c r="E30" s="293"/>
      <c r="F30" s="266" t="s">
        <v>201</v>
      </c>
      <c r="G30" s="38">
        <v>2081</v>
      </c>
      <c r="H30" s="216"/>
      <c r="I30" s="217">
        <v>26263</v>
      </c>
      <c r="J30" s="216"/>
      <c r="K30" s="38">
        <v>2081</v>
      </c>
      <c r="L30" s="217"/>
      <c r="M30" s="38">
        <v>26263</v>
      </c>
    </row>
    <row r="31" spans="1:13" ht="20.399999999999999">
      <c r="B31" s="20" t="s">
        <v>33</v>
      </c>
      <c r="C31" s="2"/>
      <c r="D31" s="48"/>
      <c r="E31" s="13"/>
      <c r="F31" s="222"/>
      <c r="G31" s="217">
        <v>33884</v>
      </c>
      <c r="H31" s="216"/>
      <c r="I31" s="217">
        <v>43607</v>
      </c>
      <c r="J31" s="216"/>
      <c r="K31" s="38">
        <v>22879</v>
      </c>
      <c r="L31" s="217"/>
      <c r="M31" s="38">
        <v>31668</v>
      </c>
    </row>
    <row r="32" spans="1:13" ht="20.399999999999999">
      <c r="B32" s="20" t="s">
        <v>213</v>
      </c>
      <c r="C32" s="2"/>
      <c r="D32" s="48"/>
      <c r="E32" s="13"/>
      <c r="F32" s="264" t="s">
        <v>212</v>
      </c>
      <c r="G32" s="217">
        <v>254729</v>
      </c>
      <c r="H32" s="216"/>
      <c r="I32" s="217">
        <v>0</v>
      </c>
      <c r="J32" s="216"/>
      <c r="K32" s="38">
        <v>244848</v>
      </c>
      <c r="L32" s="217"/>
      <c r="M32" s="38">
        <v>0</v>
      </c>
    </row>
    <row r="33" spans="1:13">
      <c r="A33" s="278"/>
      <c r="B33" s="279" t="s">
        <v>34</v>
      </c>
      <c r="C33" s="280"/>
      <c r="D33" s="281"/>
      <c r="E33" s="281"/>
      <c r="F33" s="264" t="s">
        <v>202</v>
      </c>
      <c r="G33" s="38">
        <f>249334+1-160579</f>
        <v>88756</v>
      </c>
      <c r="H33" s="282"/>
      <c r="I33" s="217">
        <v>56898</v>
      </c>
      <c r="J33" s="216"/>
      <c r="K33" s="38">
        <f>247233-1-160579</f>
        <v>86653</v>
      </c>
      <c r="L33" s="217"/>
      <c r="M33" s="38">
        <v>54796</v>
      </c>
    </row>
    <row r="34" spans="1:13" s="13" customFormat="1" ht="20.399999999999999">
      <c r="A34" s="48"/>
      <c r="B34" s="48"/>
      <c r="C34" s="48" t="s">
        <v>35</v>
      </c>
      <c r="G34" s="229">
        <f>SUM(G23:G33)</f>
        <v>8147426</v>
      </c>
      <c r="H34" s="217"/>
      <c r="I34" s="229">
        <f>SUM(I23:I33)</f>
        <v>6175370</v>
      </c>
      <c r="J34" s="221"/>
      <c r="K34" s="229">
        <f>SUM(K23:K33)</f>
        <v>7975568</v>
      </c>
      <c r="L34" s="217"/>
      <c r="M34" s="229">
        <f>SUM(M23:M33)</f>
        <v>6020436</v>
      </c>
    </row>
    <row r="35" spans="1:13" s="13" customFormat="1" ht="21" thickBot="1">
      <c r="A35" s="48"/>
      <c r="B35" s="48"/>
      <c r="C35" s="48"/>
      <c r="D35" s="13" t="s">
        <v>36</v>
      </c>
      <c r="G35" s="230">
        <f>G21+G34</f>
        <v>9461792</v>
      </c>
      <c r="H35" s="217"/>
      <c r="I35" s="230">
        <f>I21+I34</f>
        <v>7283716</v>
      </c>
      <c r="J35" s="221"/>
      <c r="K35" s="230">
        <f>K21+K34</f>
        <v>9309618</v>
      </c>
      <c r="L35" s="217"/>
      <c r="M35" s="230">
        <f>M21+M34</f>
        <v>7137421</v>
      </c>
    </row>
    <row r="36" spans="1:13" s="13" customFormat="1" ht="7.95" customHeight="1" thickTop="1">
      <c r="A36" s="48"/>
      <c r="B36" s="48"/>
      <c r="C36" s="48"/>
      <c r="G36" s="231"/>
      <c r="H36" s="217"/>
      <c r="I36" s="231"/>
      <c r="J36" s="221"/>
      <c r="K36" s="231"/>
      <c r="L36" s="217"/>
      <c r="M36" s="231"/>
    </row>
    <row r="37" spans="1:13" s="13" customFormat="1" ht="20.399999999999999">
      <c r="A37" s="45"/>
      <c r="B37" s="45"/>
      <c r="C37" s="45"/>
      <c r="D37" s="45"/>
      <c r="E37" s="46" t="s">
        <v>37</v>
      </c>
      <c r="J37" s="47"/>
      <c r="K37" s="46" t="s">
        <v>37</v>
      </c>
      <c r="L37" s="46"/>
      <c r="M37" s="28"/>
    </row>
    <row r="38" spans="1:13" s="13" customFormat="1" ht="20.399999999999999">
      <c r="A38" s="48"/>
      <c r="B38" s="48"/>
      <c r="C38" s="48"/>
      <c r="D38" s="48"/>
      <c r="E38" s="49" t="s">
        <v>38</v>
      </c>
      <c r="I38" s="50"/>
      <c r="J38" s="51"/>
      <c r="K38" s="52" t="s">
        <v>39</v>
      </c>
      <c r="L38" s="52"/>
      <c r="M38" s="28"/>
    </row>
    <row r="39" spans="1:13" s="13" customFormat="1" ht="20.399999999999999">
      <c r="A39" s="48"/>
      <c r="B39" s="48"/>
      <c r="C39" s="48"/>
      <c r="D39" s="48"/>
      <c r="E39" s="49" t="s">
        <v>40</v>
      </c>
      <c r="J39" s="51"/>
      <c r="K39" s="52" t="s">
        <v>40</v>
      </c>
      <c r="L39" s="52"/>
      <c r="M39" s="28"/>
    </row>
    <row r="40" spans="1:13">
      <c r="A40" s="310" t="s">
        <v>41</v>
      </c>
      <c r="B40" s="310"/>
      <c r="C40" s="310"/>
      <c r="D40" s="310"/>
      <c r="E40" s="310"/>
      <c r="F40" s="310"/>
      <c r="G40" s="310"/>
      <c r="H40" s="310"/>
      <c r="I40" s="310"/>
      <c r="J40" s="310"/>
      <c r="K40" s="310"/>
      <c r="L40" s="310"/>
      <c r="M40" s="310"/>
    </row>
    <row r="41" spans="1:13" ht="20.399999999999999">
      <c r="A41" s="87"/>
      <c r="B41" s="87"/>
      <c r="C41" s="87"/>
      <c r="D41" s="87"/>
      <c r="E41" s="47"/>
      <c r="F41" s="47"/>
      <c r="G41" s="47"/>
      <c r="H41" s="47"/>
      <c r="I41" s="47"/>
      <c r="J41" s="47"/>
      <c r="K41" s="45"/>
      <c r="L41" s="45"/>
      <c r="M41" s="202">
        <v>4</v>
      </c>
    </row>
    <row r="42" spans="1:13" ht="20.399999999999999">
      <c r="A42" s="311" t="s">
        <v>0</v>
      </c>
      <c r="B42" s="311"/>
      <c r="C42" s="311"/>
      <c r="D42" s="311"/>
      <c r="E42" s="311"/>
      <c r="F42" s="311"/>
      <c r="G42" s="311"/>
      <c r="H42" s="311"/>
      <c r="I42" s="311"/>
      <c r="J42" s="311"/>
      <c r="K42" s="311"/>
      <c r="L42" s="311"/>
      <c r="M42" s="311"/>
    </row>
    <row r="43" spans="1:13" ht="20.399999999999999">
      <c r="A43" s="311" t="s">
        <v>1</v>
      </c>
      <c r="B43" s="311"/>
      <c r="C43" s="311"/>
      <c r="D43" s="311"/>
      <c r="E43" s="311"/>
      <c r="F43" s="311"/>
      <c r="G43" s="311"/>
      <c r="H43" s="311"/>
      <c r="I43" s="311"/>
      <c r="J43" s="311"/>
      <c r="K43" s="311"/>
      <c r="L43" s="311"/>
      <c r="M43" s="311"/>
    </row>
    <row r="44" spans="1:13" ht="20.399999999999999">
      <c r="A44" s="311" t="s">
        <v>2</v>
      </c>
      <c r="B44" s="311"/>
      <c r="C44" s="311"/>
      <c r="D44" s="311"/>
      <c r="E44" s="311"/>
      <c r="F44" s="311"/>
      <c r="G44" s="311"/>
      <c r="H44" s="311"/>
      <c r="I44" s="311"/>
      <c r="J44" s="311"/>
      <c r="K44" s="311"/>
      <c r="L44" s="311"/>
      <c r="M44" s="311"/>
    </row>
    <row r="45" spans="1:13" ht="20.399999999999999">
      <c r="A45" s="5"/>
      <c r="B45" s="5"/>
      <c r="C45" s="5"/>
      <c r="D45" s="5"/>
      <c r="E45" s="6"/>
      <c r="F45" s="6"/>
      <c r="G45" s="6"/>
      <c r="H45" s="6"/>
      <c r="I45" s="6"/>
      <c r="J45" s="6"/>
      <c r="K45" s="8"/>
      <c r="L45" s="6"/>
      <c r="M45" s="9" t="s">
        <v>3</v>
      </c>
    </row>
    <row r="46" spans="1:13" s="13" customFormat="1" ht="20.399999999999999">
      <c r="A46" s="10"/>
      <c r="B46" s="10"/>
      <c r="C46" s="10"/>
      <c r="D46" s="10"/>
      <c r="E46" s="11"/>
      <c r="F46" s="11"/>
      <c r="G46" s="312" t="s">
        <v>4</v>
      </c>
      <c r="H46" s="312"/>
      <c r="I46" s="312"/>
      <c r="J46" s="232"/>
      <c r="K46" s="313" t="s">
        <v>5</v>
      </c>
      <c r="L46" s="313"/>
      <c r="M46" s="313"/>
    </row>
    <row r="47" spans="1:13" s="13" customFormat="1" ht="20.399999999999999">
      <c r="A47" s="5"/>
      <c r="B47" s="5"/>
      <c r="C47" s="5"/>
      <c r="D47" s="5"/>
      <c r="E47" s="6"/>
      <c r="F47" s="54" t="s">
        <v>6</v>
      </c>
      <c r="G47" s="204" t="s">
        <v>7</v>
      </c>
      <c r="H47" s="54"/>
      <c r="I47" s="205" t="s">
        <v>8</v>
      </c>
      <c r="J47" s="206"/>
      <c r="K47" s="204" t="s">
        <v>7</v>
      </c>
      <c r="L47" s="54"/>
      <c r="M47" s="205" t="s">
        <v>8</v>
      </c>
    </row>
    <row r="48" spans="1:13" s="13" customFormat="1" ht="20.399999999999999">
      <c r="A48" s="55"/>
      <c r="B48" s="55"/>
      <c r="C48" s="55"/>
      <c r="D48" s="55"/>
      <c r="E48" s="56"/>
      <c r="F48" s="57"/>
      <c r="G48" s="207" t="s">
        <v>9</v>
      </c>
      <c r="H48" s="57"/>
      <c r="I48" s="208" t="s">
        <v>10</v>
      </c>
      <c r="J48" s="209"/>
      <c r="K48" s="207" t="s">
        <v>9</v>
      </c>
      <c r="L48" s="57"/>
      <c r="M48" s="208" t="s">
        <v>10</v>
      </c>
    </row>
    <row r="49" spans="1:13" s="13" customFormat="1" ht="20.399999999999999">
      <c r="A49" s="55"/>
      <c r="B49" s="55"/>
      <c r="C49" s="55"/>
      <c r="D49" s="55"/>
      <c r="E49" s="56"/>
      <c r="F49" s="57"/>
      <c r="G49" s="207" t="s">
        <v>11</v>
      </c>
      <c r="H49" s="57"/>
      <c r="I49" s="208"/>
      <c r="J49" s="209"/>
      <c r="K49" s="207" t="s">
        <v>11</v>
      </c>
      <c r="L49" s="57"/>
      <c r="M49" s="208"/>
    </row>
    <row r="50" spans="1:13" s="13" customFormat="1" ht="20.399999999999999">
      <c r="A50" s="55"/>
      <c r="B50" s="55"/>
      <c r="C50" s="55"/>
      <c r="D50" s="55"/>
      <c r="E50" s="56"/>
      <c r="F50" s="57"/>
      <c r="G50" s="207" t="s">
        <v>12</v>
      </c>
      <c r="H50" s="57"/>
      <c r="I50" s="208"/>
      <c r="J50" s="209"/>
      <c r="K50" s="207" t="s">
        <v>12</v>
      </c>
      <c r="L50" s="57"/>
      <c r="M50" s="208"/>
    </row>
    <row r="51" spans="1:13" ht="20.399999999999999">
      <c r="D51" s="96" t="s">
        <v>42</v>
      </c>
      <c r="F51" s="233"/>
      <c r="G51" s="233"/>
      <c r="H51" s="233"/>
      <c r="K51" s="234"/>
      <c r="L51" s="235"/>
      <c r="M51" s="52"/>
    </row>
    <row r="52" spans="1:13" ht="20.399999999999999">
      <c r="A52" s="96" t="s">
        <v>43</v>
      </c>
      <c r="F52" s="233"/>
      <c r="G52" s="112"/>
      <c r="H52" s="112"/>
      <c r="I52" s="112"/>
      <c r="J52" s="236"/>
      <c r="K52" s="112"/>
      <c r="L52" s="112"/>
      <c r="M52" s="112"/>
    </row>
    <row r="53" spans="1:13">
      <c r="A53" s="45"/>
      <c r="B53" s="20" t="s">
        <v>44</v>
      </c>
      <c r="C53" s="20"/>
      <c r="D53" s="20"/>
      <c r="E53" s="214"/>
      <c r="F53" s="49"/>
      <c r="G53" s="236"/>
      <c r="H53" s="236"/>
      <c r="I53" s="112"/>
      <c r="J53" s="236"/>
      <c r="K53" s="112"/>
      <c r="L53" s="112"/>
      <c r="M53" s="112"/>
    </row>
    <row r="54" spans="1:13">
      <c r="A54" s="45"/>
      <c r="B54" s="279"/>
      <c r="C54" s="279" t="s">
        <v>45</v>
      </c>
      <c r="D54" s="279"/>
      <c r="E54" s="292"/>
      <c r="F54" s="264" t="s">
        <v>203</v>
      </c>
      <c r="G54" s="237">
        <v>1112456</v>
      </c>
      <c r="H54" s="236"/>
      <c r="I54" s="226">
        <v>1254096</v>
      </c>
      <c r="J54" s="237"/>
      <c r="K54" s="38">
        <v>1112456</v>
      </c>
      <c r="L54" s="226"/>
      <c r="M54" s="38">
        <v>1254096</v>
      </c>
    </row>
    <row r="55" spans="1:13">
      <c r="B55" s="279" t="s">
        <v>46</v>
      </c>
      <c r="C55" s="279"/>
      <c r="D55" s="279"/>
      <c r="E55" s="280"/>
      <c r="F55" s="264" t="s">
        <v>204</v>
      </c>
      <c r="G55" s="237">
        <v>1014956</v>
      </c>
      <c r="H55" s="236"/>
      <c r="I55" s="226">
        <f>549552-16484</f>
        <v>533068</v>
      </c>
      <c r="J55" s="237"/>
      <c r="K55" s="38">
        <v>1017129</v>
      </c>
      <c r="L55" s="226"/>
      <c r="M55" s="38">
        <v>520730</v>
      </c>
    </row>
    <row r="56" spans="1:13">
      <c r="B56" s="279" t="s">
        <v>48</v>
      </c>
      <c r="C56" s="279"/>
      <c r="D56" s="279"/>
      <c r="E56" s="286"/>
      <c r="F56" s="265"/>
      <c r="G56" s="236"/>
      <c r="H56" s="236"/>
      <c r="I56" s="226"/>
      <c r="J56" s="237"/>
      <c r="K56" s="226"/>
      <c r="L56" s="226"/>
      <c r="M56" s="226"/>
    </row>
    <row r="57" spans="1:13">
      <c r="B57" s="279"/>
      <c r="C57" s="279" t="s">
        <v>49</v>
      </c>
      <c r="D57" s="279"/>
      <c r="E57" s="286"/>
      <c r="F57" s="264" t="s">
        <v>205</v>
      </c>
      <c r="G57" s="237">
        <v>39044</v>
      </c>
      <c r="H57" s="236"/>
      <c r="I57" s="226">
        <v>681822</v>
      </c>
      <c r="J57" s="237"/>
      <c r="K57" s="38">
        <v>26768</v>
      </c>
      <c r="L57" s="226"/>
      <c r="M57" s="38">
        <v>669997</v>
      </c>
    </row>
    <row r="58" spans="1:13">
      <c r="B58" s="279" t="s">
        <v>50</v>
      </c>
      <c r="C58" s="279"/>
      <c r="D58" s="279"/>
      <c r="E58" s="286"/>
      <c r="F58" s="265"/>
      <c r="G58" s="236"/>
      <c r="H58" s="236"/>
      <c r="I58" s="226"/>
      <c r="J58" s="237"/>
      <c r="K58" s="226"/>
      <c r="L58" s="226"/>
      <c r="M58" s="226"/>
    </row>
    <row r="59" spans="1:13">
      <c r="B59" s="279"/>
      <c r="C59" s="279" t="s">
        <v>51</v>
      </c>
      <c r="D59" s="279"/>
      <c r="E59" s="286"/>
      <c r="F59" s="264" t="s">
        <v>207</v>
      </c>
      <c r="G59" s="237">
        <v>219322</v>
      </c>
      <c r="H59" s="236"/>
      <c r="I59" s="226">
        <f>595245-15800</f>
        <v>579445</v>
      </c>
      <c r="J59" s="237"/>
      <c r="K59" s="38">
        <v>210700</v>
      </c>
      <c r="L59" s="226"/>
      <c r="M59" s="38">
        <v>568807</v>
      </c>
    </row>
    <row r="60" spans="1:13">
      <c r="B60" s="279" t="s">
        <v>206</v>
      </c>
      <c r="C60" s="279"/>
      <c r="D60" s="279"/>
      <c r="E60" s="286"/>
      <c r="F60" s="264" t="s">
        <v>208</v>
      </c>
      <c r="G60" s="237">
        <v>19901</v>
      </c>
      <c r="H60" s="236"/>
      <c r="I60" s="226">
        <v>31956</v>
      </c>
      <c r="J60" s="237"/>
      <c r="K60" s="38">
        <v>19901</v>
      </c>
      <c r="L60" s="226"/>
      <c r="M60" s="38">
        <v>31956</v>
      </c>
    </row>
    <row r="61" spans="1:13">
      <c r="B61" s="279" t="s">
        <v>47</v>
      </c>
      <c r="C61" s="279"/>
      <c r="D61" s="279"/>
      <c r="E61" s="286"/>
      <c r="F61" s="264" t="s">
        <v>221</v>
      </c>
      <c r="G61" s="237">
        <v>8185</v>
      </c>
      <c r="H61" s="236"/>
      <c r="I61" s="226">
        <f>13904-1344</f>
        <v>12560</v>
      </c>
      <c r="J61" s="237"/>
      <c r="K61" s="38">
        <v>8027</v>
      </c>
      <c r="L61" s="226"/>
      <c r="M61" s="38">
        <v>13607</v>
      </c>
    </row>
    <row r="62" spans="1:13" s="280" customFormat="1">
      <c r="A62" s="278"/>
      <c r="B62" s="279" t="s">
        <v>214</v>
      </c>
      <c r="C62" s="279"/>
      <c r="D62" s="279"/>
      <c r="E62" s="286"/>
      <c r="F62" s="265"/>
      <c r="G62" s="237">
        <v>301837</v>
      </c>
      <c r="H62" s="236"/>
      <c r="I62" s="226">
        <v>0</v>
      </c>
      <c r="J62" s="237"/>
      <c r="K62" s="38">
        <v>301396</v>
      </c>
      <c r="L62" s="226"/>
      <c r="M62" s="38">
        <v>0</v>
      </c>
    </row>
    <row r="63" spans="1:13">
      <c r="B63" s="279" t="s">
        <v>52</v>
      </c>
      <c r="C63" s="279"/>
      <c r="D63" s="279"/>
      <c r="E63" s="286"/>
      <c r="F63" s="265"/>
      <c r="G63" s="237">
        <v>40701</v>
      </c>
      <c r="H63" s="236"/>
      <c r="I63" s="226">
        <v>34199</v>
      </c>
      <c r="J63" s="237"/>
      <c r="K63" s="38">
        <v>37126</v>
      </c>
      <c r="L63" s="226"/>
      <c r="M63" s="38">
        <v>31389</v>
      </c>
    </row>
    <row r="64" spans="1:13" s="13" customFormat="1" ht="20.399999999999999">
      <c r="A64" s="45"/>
      <c r="B64" s="267"/>
      <c r="C64" s="268" t="s">
        <v>53</v>
      </c>
      <c r="D64" s="269"/>
      <c r="E64" s="269"/>
      <c r="F64" s="265"/>
      <c r="G64" s="238">
        <f>SUM(G54:G63)</f>
        <v>2756402</v>
      </c>
      <c r="H64" s="112"/>
      <c r="I64" s="238">
        <f>SUM(I54:I63)</f>
        <v>3127146</v>
      </c>
      <c r="J64" s="145"/>
      <c r="K64" s="238">
        <f>SUM(K54:K63)</f>
        <v>2733503</v>
      </c>
      <c r="L64" s="112"/>
      <c r="M64" s="238">
        <f>SUM(M54:M63)</f>
        <v>3090582</v>
      </c>
    </row>
    <row r="65" spans="1:13" ht="20.399999999999999">
      <c r="A65" s="96" t="s">
        <v>54</v>
      </c>
      <c r="F65" s="49"/>
      <c r="G65" s="236"/>
      <c r="H65" s="236"/>
      <c r="I65" s="112"/>
      <c r="J65" s="49"/>
      <c r="K65" s="234"/>
      <c r="L65" s="234"/>
      <c r="M65" s="234"/>
    </row>
    <row r="66" spans="1:13" ht="20.399999999999999">
      <c r="A66" s="96"/>
      <c r="B66" s="123" t="s">
        <v>55</v>
      </c>
      <c r="F66" s="264" t="s">
        <v>205</v>
      </c>
      <c r="G66" s="237">
        <v>366259</v>
      </c>
      <c r="H66" s="237"/>
      <c r="I66" s="226">
        <v>1058243</v>
      </c>
      <c r="J66" s="237"/>
      <c r="K66" s="38">
        <v>309632</v>
      </c>
      <c r="L66" s="226"/>
      <c r="M66" s="38">
        <v>992024</v>
      </c>
    </row>
    <row r="67" spans="1:13" ht="20.399999999999999">
      <c r="A67" s="268"/>
      <c r="B67" s="278" t="s">
        <v>56</v>
      </c>
      <c r="C67" s="278"/>
      <c r="D67" s="278"/>
      <c r="E67" s="280"/>
      <c r="F67" s="264" t="s">
        <v>207</v>
      </c>
      <c r="G67" s="237">
        <v>379337</v>
      </c>
      <c r="H67" s="237"/>
      <c r="I67" s="226">
        <f>944003-120616</f>
        <v>823387</v>
      </c>
      <c r="J67" s="237"/>
      <c r="K67" s="38">
        <v>363467</v>
      </c>
      <c r="L67" s="226"/>
      <c r="M67" s="38">
        <v>803360</v>
      </c>
    </row>
    <row r="68" spans="1:13" ht="20.399999999999999">
      <c r="A68" s="268"/>
      <c r="B68" s="278" t="s">
        <v>57</v>
      </c>
      <c r="C68" s="278"/>
      <c r="D68" s="278"/>
      <c r="E68" s="280"/>
      <c r="F68" s="264" t="s">
        <v>208</v>
      </c>
      <c r="G68" s="237">
        <v>61734</v>
      </c>
      <c r="H68" s="237"/>
      <c r="I68" s="226">
        <v>120616</v>
      </c>
      <c r="J68" s="237"/>
      <c r="K68" s="38">
        <v>61734</v>
      </c>
      <c r="L68" s="226"/>
      <c r="M68" s="38">
        <v>120616</v>
      </c>
    </row>
    <row r="69" spans="1:13" ht="20.399999999999999">
      <c r="A69" s="268"/>
      <c r="B69" s="314" t="s">
        <v>217</v>
      </c>
      <c r="C69" s="314"/>
      <c r="D69" s="314"/>
      <c r="E69" s="314"/>
      <c r="F69" s="264" t="s">
        <v>209</v>
      </c>
      <c r="G69" s="237">
        <f>3887264-160579</f>
        <v>3726685</v>
      </c>
      <c r="H69" s="280"/>
      <c r="I69" s="112">
        <v>0</v>
      </c>
      <c r="J69" s="112"/>
      <c r="K69" s="38">
        <f>3887264-160579</f>
        <v>3726685</v>
      </c>
      <c r="L69" s="112"/>
      <c r="M69" s="112">
        <v>0</v>
      </c>
    </row>
    <row r="70" spans="1:13">
      <c r="A70" s="278"/>
      <c r="B70" s="279" t="s">
        <v>58</v>
      </c>
      <c r="C70" s="278"/>
      <c r="D70" s="278"/>
      <c r="E70" s="280"/>
      <c r="F70" s="264" t="s">
        <v>221</v>
      </c>
      <c r="G70" s="237">
        <v>876</v>
      </c>
      <c r="H70" s="237"/>
      <c r="I70" s="226">
        <v>1344</v>
      </c>
      <c r="J70" s="237"/>
      <c r="K70" s="38">
        <v>876</v>
      </c>
      <c r="L70" s="226"/>
      <c r="M70" s="38">
        <v>1344</v>
      </c>
    </row>
    <row r="71" spans="1:13">
      <c r="A71" s="278"/>
      <c r="B71" s="280" t="s">
        <v>59</v>
      </c>
      <c r="C71" s="280"/>
      <c r="D71" s="280"/>
      <c r="E71" s="280"/>
      <c r="F71" s="264" t="s">
        <v>212</v>
      </c>
      <c r="G71" s="237">
        <v>0</v>
      </c>
      <c r="H71" s="237"/>
      <c r="I71" s="226">
        <v>115730</v>
      </c>
      <c r="J71" s="237"/>
      <c r="K71" s="38">
        <v>0</v>
      </c>
      <c r="L71" s="226"/>
      <c r="M71" s="38">
        <v>122278</v>
      </c>
    </row>
    <row r="72" spans="1:13">
      <c r="B72" s="2" t="s">
        <v>60</v>
      </c>
      <c r="C72" s="2"/>
      <c r="D72" s="2"/>
      <c r="F72" s="265"/>
      <c r="G72" s="226"/>
      <c r="H72" s="226"/>
      <c r="I72" s="226"/>
      <c r="J72" s="226"/>
      <c r="L72" s="226"/>
      <c r="M72" s="226"/>
    </row>
    <row r="73" spans="1:13" s="13" customFormat="1" ht="20.399999999999999">
      <c r="A73" s="45"/>
      <c r="B73" s="2"/>
      <c r="C73" s="2" t="s">
        <v>61</v>
      </c>
      <c r="D73" s="2"/>
      <c r="E73" s="2"/>
      <c r="F73" s="264" t="s">
        <v>211</v>
      </c>
      <c r="G73" s="226">
        <v>52841</v>
      </c>
      <c r="H73" s="226"/>
      <c r="I73" s="226">
        <v>46782</v>
      </c>
      <c r="J73" s="226"/>
      <c r="K73" s="38">
        <v>43182</v>
      </c>
      <c r="L73" s="226"/>
      <c r="M73" s="38">
        <v>38450</v>
      </c>
    </row>
    <row r="74" spans="1:13" s="13" customFormat="1" ht="20.399999999999999">
      <c r="A74" s="45"/>
      <c r="B74" s="45"/>
      <c r="C74" s="96" t="s">
        <v>62</v>
      </c>
      <c r="F74" s="47"/>
      <c r="G74" s="238">
        <f>SUM(G66:G73)</f>
        <v>4587732</v>
      </c>
      <c r="H74" s="226"/>
      <c r="I74" s="238">
        <f>SUM(I66:I73)</f>
        <v>2166102</v>
      </c>
      <c r="J74" s="239"/>
      <c r="K74" s="238">
        <f>SUM(K66:K73)</f>
        <v>4505576</v>
      </c>
      <c r="L74" s="226"/>
      <c r="M74" s="238">
        <f>SUM(M66:M73)</f>
        <v>2078072</v>
      </c>
    </row>
    <row r="75" spans="1:13" s="13" customFormat="1" ht="20.399999999999999">
      <c r="A75" s="45"/>
      <c r="B75" s="45"/>
      <c r="C75" s="45"/>
      <c r="D75" s="96" t="s">
        <v>63</v>
      </c>
      <c r="F75" s="47"/>
      <c r="G75" s="238">
        <f>G64+G74</f>
        <v>7344134</v>
      </c>
      <c r="H75" s="240"/>
      <c r="I75" s="238">
        <f>I64+I74</f>
        <v>5293248</v>
      </c>
      <c r="J75" s="239"/>
      <c r="K75" s="238">
        <f>K64+K74</f>
        <v>7239079</v>
      </c>
      <c r="L75" s="240"/>
      <c r="M75" s="238">
        <f>M64+M74</f>
        <v>5168654</v>
      </c>
    </row>
    <row r="76" spans="1:13" s="269" customFormat="1" ht="4.95" customHeight="1">
      <c r="A76" s="267"/>
      <c r="B76" s="267"/>
      <c r="C76" s="267"/>
      <c r="D76" s="268"/>
      <c r="F76" s="270"/>
      <c r="G76" s="271"/>
      <c r="H76" s="240"/>
      <c r="I76" s="271"/>
      <c r="J76" s="239"/>
      <c r="K76" s="271"/>
      <c r="L76" s="240"/>
      <c r="M76" s="271"/>
    </row>
    <row r="77" spans="1:13" s="13" customFormat="1" ht="20.399999999999999">
      <c r="A77" s="45"/>
      <c r="B77" s="45"/>
      <c r="C77" s="45"/>
      <c r="D77" s="45"/>
      <c r="E77" s="46" t="s">
        <v>37</v>
      </c>
      <c r="J77" s="47"/>
      <c r="K77" s="46" t="s">
        <v>37</v>
      </c>
      <c r="L77" s="46"/>
      <c r="M77" s="28"/>
    </row>
    <row r="78" spans="1:13" s="13" customFormat="1" ht="20.399999999999999">
      <c r="A78" s="48"/>
      <c r="B78" s="48"/>
      <c r="C78" s="48"/>
      <c r="D78" s="48"/>
      <c r="E78" s="49" t="s">
        <v>38</v>
      </c>
      <c r="I78" s="50"/>
      <c r="J78" s="51"/>
      <c r="K78" s="52" t="s">
        <v>39</v>
      </c>
      <c r="L78" s="52"/>
      <c r="M78" s="28"/>
    </row>
    <row r="79" spans="1:13" s="13" customFormat="1" ht="20.399999999999999">
      <c r="A79" s="48"/>
      <c r="B79" s="48"/>
      <c r="C79" s="48"/>
      <c r="D79" s="48"/>
      <c r="E79" s="49" t="s">
        <v>40</v>
      </c>
      <c r="J79" s="51"/>
      <c r="K79" s="52" t="s">
        <v>40</v>
      </c>
      <c r="L79" s="52"/>
      <c r="M79" s="28"/>
    </row>
    <row r="80" spans="1:13" s="13" customFormat="1" ht="20.399999999999999">
      <c r="A80" s="310" t="s">
        <v>41</v>
      </c>
      <c r="B80" s="310"/>
      <c r="C80" s="310"/>
      <c r="D80" s="310"/>
      <c r="E80" s="310"/>
      <c r="F80" s="310"/>
      <c r="G80" s="310"/>
      <c r="H80" s="310"/>
      <c r="I80" s="310"/>
      <c r="J80" s="310"/>
      <c r="K80" s="310"/>
      <c r="L80" s="310"/>
      <c r="M80" s="310"/>
    </row>
    <row r="81" spans="1:13" ht="20.399999999999999">
      <c r="A81" s="87"/>
      <c r="B81" s="87"/>
      <c r="C81" s="87"/>
      <c r="D81" s="87"/>
      <c r="E81" s="47"/>
      <c r="F81" s="47"/>
      <c r="G81" s="47"/>
      <c r="H81" s="47"/>
      <c r="I81" s="47"/>
      <c r="J81" s="47"/>
      <c r="K81" s="45"/>
      <c r="L81" s="45"/>
      <c r="M81" s="202">
        <v>5</v>
      </c>
    </row>
    <row r="82" spans="1:13" ht="20.399999999999999">
      <c r="A82" s="311" t="s">
        <v>0</v>
      </c>
      <c r="B82" s="311"/>
      <c r="C82" s="311"/>
      <c r="D82" s="311"/>
      <c r="E82" s="311"/>
      <c r="F82" s="311"/>
      <c r="G82" s="311"/>
      <c r="H82" s="311"/>
      <c r="I82" s="311"/>
      <c r="J82" s="311"/>
      <c r="K82" s="311"/>
      <c r="L82" s="311"/>
      <c r="M82" s="311"/>
    </row>
    <row r="83" spans="1:13" ht="20.399999999999999">
      <c r="A83" s="311" t="s">
        <v>1</v>
      </c>
      <c r="B83" s="311"/>
      <c r="C83" s="311"/>
      <c r="D83" s="311"/>
      <c r="E83" s="311"/>
      <c r="F83" s="311"/>
      <c r="G83" s="311"/>
      <c r="H83" s="311"/>
      <c r="I83" s="311"/>
      <c r="J83" s="311"/>
      <c r="K83" s="311"/>
      <c r="L83" s="311"/>
      <c r="M83" s="311"/>
    </row>
    <row r="84" spans="1:13" ht="20.399999999999999">
      <c r="A84" s="311" t="s">
        <v>2</v>
      </c>
      <c r="B84" s="311"/>
      <c r="C84" s="311"/>
      <c r="D84" s="311"/>
      <c r="E84" s="311"/>
      <c r="F84" s="311"/>
      <c r="G84" s="311"/>
      <c r="H84" s="311"/>
      <c r="I84" s="311"/>
      <c r="J84" s="311"/>
      <c r="K84" s="311"/>
      <c r="L84" s="311"/>
      <c r="M84" s="311"/>
    </row>
    <row r="85" spans="1:13" ht="20.399999999999999">
      <c r="A85" s="5"/>
      <c r="B85" s="5"/>
      <c r="C85" s="5"/>
      <c r="D85" s="5"/>
      <c r="E85" s="6"/>
      <c r="F85" s="6"/>
      <c r="G85" s="6"/>
      <c r="H85" s="6"/>
      <c r="I85" s="6"/>
      <c r="J85" s="6"/>
      <c r="K85" s="8"/>
      <c r="L85" s="6"/>
      <c r="M85" s="9" t="s">
        <v>3</v>
      </c>
    </row>
    <row r="86" spans="1:13" s="13" customFormat="1" ht="20.399999999999999">
      <c r="A86" s="10"/>
      <c r="B86" s="10"/>
      <c r="C86" s="10"/>
      <c r="D86" s="10"/>
      <c r="E86" s="11"/>
      <c r="F86" s="11"/>
      <c r="G86" s="312" t="s">
        <v>4</v>
      </c>
      <c r="H86" s="312"/>
      <c r="I86" s="312"/>
      <c r="J86" s="232"/>
      <c r="K86" s="313" t="s">
        <v>5</v>
      </c>
      <c r="L86" s="313"/>
      <c r="M86" s="313"/>
    </row>
    <row r="87" spans="1:13" s="13" customFormat="1" ht="20.399999999999999">
      <c r="A87" s="5"/>
      <c r="B87" s="5"/>
      <c r="C87" s="5"/>
      <c r="D87" s="5"/>
      <c r="E87" s="6"/>
      <c r="F87" s="54"/>
      <c r="G87" s="204" t="s">
        <v>7</v>
      </c>
      <c r="H87" s="54"/>
      <c r="I87" s="205" t="s">
        <v>8</v>
      </c>
      <c r="J87" s="206"/>
      <c r="K87" s="204" t="s">
        <v>7</v>
      </c>
      <c r="L87" s="54"/>
      <c r="M87" s="205" t="s">
        <v>8</v>
      </c>
    </row>
    <row r="88" spans="1:13" s="13" customFormat="1" ht="20.399999999999999">
      <c r="A88" s="55"/>
      <c r="B88" s="55"/>
      <c r="C88" s="55"/>
      <c r="D88" s="55"/>
      <c r="E88" s="56"/>
      <c r="F88" s="57"/>
      <c r="G88" s="207" t="s">
        <v>9</v>
      </c>
      <c r="H88" s="57"/>
      <c r="I88" s="208" t="s">
        <v>10</v>
      </c>
      <c r="J88" s="209"/>
      <c r="K88" s="207" t="s">
        <v>9</v>
      </c>
      <c r="L88" s="57"/>
      <c r="M88" s="208" t="s">
        <v>10</v>
      </c>
    </row>
    <row r="89" spans="1:13" s="13" customFormat="1" ht="20.399999999999999">
      <c r="A89" s="55"/>
      <c r="B89" s="55"/>
      <c r="C89" s="55"/>
      <c r="D89" s="55"/>
      <c r="E89" s="56"/>
      <c r="F89" s="57"/>
      <c r="G89" s="207" t="s">
        <v>11</v>
      </c>
      <c r="H89" s="57"/>
      <c r="I89" s="208"/>
      <c r="J89" s="209"/>
      <c r="K89" s="207" t="s">
        <v>11</v>
      </c>
      <c r="L89" s="57"/>
      <c r="M89" s="208"/>
    </row>
    <row r="90" spans="1:13" s="13" customFormat="1" ht="20.399999999999999">
      <c r="A90" s="55"/>
      <c r="B90" s="55"/>
      <c r="C90" s="55"/>
      <c r="D90" s="55"/>
      <c r="E90" s="56"/>
      <c r="F90" s="57"/>
      <c r="G90" s="207" t="s">
        <v>12</v>
      </c>
      <c r="H90" s="57"/>
      <c r="I90" s="208"/>
      <c r="J90" s="209"/>
      <c r="K90" s="207" t="s">
        <v>12</v>
      </c>
      <c r="L90" s="57"/>
      <c r="M90" s="208"/>
    </row>
    <row r="91" spans="1:13" ht="20.399999999999999">
      <c r="A91" s="96" t="s">
        <v>64</v>
      </c>
      <c r="F91" s="241"/>
      <c r="G91" s="241"/>
      <c r="H91" s="241"/>
      <c r="J91" s="49"/>
      <c r="K91" s="234"/>
      <c r="L91" s="234"/>
      <c r="M91" s="2"/>
    </row>
    <row r="92" spans="1:13" ht="20.399999999999999">
      <c r="B92" s="48" t="s">
        <v>65</v>
      </c>
      <c r="F92" s="242"/>
      <c r="G92" s="242"/>
      <c r="H92" s="242"/>
      <c r="J92" s="49"/>
      <c r="K92" s="234"/>
      <c r="L92" s="234"/>
      <c r="M92" s="234"/>
    </row>
    <row r="93" spans="1:13" ht="20.399999999999999">
      <c r="B93" s="2"/>
      <c r="C93" s="48" t="s">
        <v>66</v>
      </c>
      <c r="F93" s="241"/>
      <c r="G93" s="241"/>
      <c r="H93" s="241"/>
      <c r="K93" s="234"/>
      <c r="L93" s="234"/>
      <c r="M93" s="234"/>
    </row>
    <row r="94" spans="1:13" ht="21" thickBot="1">
      <c r="B94" s="2"/>
      <c r="C94" s="48"/>
      <c r="D94" s="263" t="s">
        <v>67</v>
      </c>
      <c r="E94" s="243"/>
      <c r="F94" s="241"/>
      <c r="G94" s="244">
        <v>500042</v>
      </c>
      <c r="H94" s="226"/>
      <c r="I94" s="244">
        <v>500042</v>
      </c>
      <c r="J94" s="226"/>
      <c r="K94" s="244">
        <v>500042</v>
      </c>
      <c r="L94" s="226"/>
      <c r="M94" s="244">
        <v>500042</v>
      </c>
    </row>
    <row r="95" spans="1:13" ht="21" thickTop="1">
      <c r="A95" s="21"/>
      <c r="B95" s="2"/>
      <c r="C95" s="27" t="s">
        <v>68</v>
      </c>
      <c r="D95" s="21"/>
      <c r="E95" s="22"/>
      <c r="F95" s="241"/>
      <c r="G95" s="241"/>
      <c r="H95" s="241"/>
      <c r="I95" s="190"/>
      <c r="J95" s="22"/>
      <c r="K95" s="22"/>
      <c r="L95" s="22"/>
      <c r="M95" s="22"/>
    </row>
    <row r="96" spans="1:13" ht="20.399999999999999">
      <c r="A96" s="21"/>
      <c r="B96" s="2"/>
      <c r="C96" s="27"/>
      <c r="D96" s="263" t="s">
        <v>67</v>
      </c>
      <c r="E96" s="243"/>
      <c r="F96" s="241"/>
      <c r="G96" s="38">
        <v>500042</v>
      </c>
      <c r="H96" s="226"/>
      <c r="I96" s="226">
        <v>500042</v>
      </c>
      <c r="J96" s="226"/>
      <c r="K96" s="38">
        <v>500042</v>
      </c>
      <c r="L96" s="226"/>
      <c r="M96" s="38">
        <v>500042</v>
      </c>
    </row>
    <row r="97" spans="1:18">
      <c r="A97" s="21"/>
      <c r="B97" s="2" t="s">
        <v>69</v>
      </c>
      <c r="C97" s="21"/>
      <c r="D97" s="45"/>
      <c r="E97" s="22"/>
      <c r="F97" s="245"/>
      <c r="G97" s="218">
        <v>770206</v>
      </c>
      <c r="H97" s="246"/>
      <c r="I97" s="191">
        <v>770206</v>
      </c>
      <c r="J97" s="190"/>
      <c r="K97" s="38">
        <v>770206</v>
      </c>
      <c r="L97" s="190"/>
      <c r="M97" s="38">
        <v>770206</v>
      </c>
    </row>
    <row r="98" spans="1:18">
      <c r="A98" s="21"/>
      <c r="B98" s="21" t="s">
        <v>70</v>
      </c>
      <c r="C98" s="21"/>
      <c r="D98" s="21"/>
      <c r="E98" s="22"/>
      <c r="F98" s="241"/>
      <c r="G98" s="38"/>
      <c r="H98" s="247"/>
      <c r="I98" s="191"/>
      <c r="J98" s="190"/>
      <c r="K98" s="190"/>
      <c r="L98" s="190"/>
      <c r="M98" s="190"/>
    </row>
    <row r="99" spans="1:18">
      <c r="A99" s="21"/>
      <c r="B99" s="21"/>
      <c r="C99" s="21" t="s">
        <v>71</v>
      </c>
      <c r="D99" s="21"/>
      <c r="E99" s="22"/>
      <c r="F99" s="241"/>
      <c r="G99" s="38"/>
      <c r="H99" s="247"/>
      <c r="I99" s="191"/>
      <c r="J99" s="190"/>
      <c r="K99" s="190"/>
      <c r="L99" s="190"/>
      <c r="M99" s="190"/>
    </row>
    <row r="100" spans="1:18">
      <c r="A100" s="21"/>
      <c r="B100" s="21"/>
      <c r="C100" s="21"/>
      <c r="D100" s="21" t="s">
        <v>72</v>
      </c>
      <c r="E100" s="22"/>
      <c r="F100" s="248"/>
      <c r="G100" s="249">
        <v>49957</v>
      </c>
      <c r="H100" s="250"/>
      <c r="I100" s="191">
        <v>49957</v>
      </c>
      <c r="J100" s="251"/>
      <c r="K100" s="38">
        <v>49957</v>
      </c>
      <c r="L100" s="190"/>
      <c r="M100" s="38">
        <v>49957</v>
      </c>
    </row>
    <row r="101" spans="1:18">
      <c r="A101" s="21"/>
      <c r="B101" s="21"/>
      <c r="C101" s="21" t="s">
        <v>73</v>
      </c>
      <c r="D101" s="21"/>
      <c r="E101" s="22"/>
      <c r="F101" s="233"/>
      <c r="G101" s="249">
        <v>797453</v>
      </c>
      <c r="H101" s="247"/>
      <c r="I101" s="190">
        <v>672058</v>
      </c>
      <c r="J101" s="252"/>
      <c r="K101" s="38">
        <v>750334</v>
      </c>
      <c r="L101" s="190"/>
      <c r="M101" s="38">
        <v>648562</v>
      </c>
    </row>
    <row r="102" spans="1:18" s="13" customFormat="1" ht="20.399999999999999">
      <c r="A102" s="45"/>
      <c r="B102" s="21" t="s">
        <v>74</v>
      </c>
      <c r="C102" s="21"/>
      <c r="D102" s="45"/>
      <c r="E102" s="22"/>
      <c r="F102" s="253"/>
      <c r="G102" s="283">
        <v>0</v>
      </c>
      <c r="H102" s="250"/>
      <c r="I102" s="254">
        <v>-1724</v>
      </c>
      <c r="J102" s="255"/>
      <c r="K102" s="38">
        <v>0</v>
      </c>
      <c r="L102" s="255"/>
      <c r="M102" s="254">
        <v>0</v>
      </c>
    </row>
    <row r="103" spans="1:18" s="13" customFormat="1" ht="20.399999999999999">
      <c r="A103" s="45"/>
      <c r="C103" s="96" t="s">
        <v>75</v>
      </c>
      <c r="D103" s="21"/>
      <c r="E103" s="28"/>
      <c r="F103" s="28"/>
      <c r="G103" s="257">
        <f>SUM(G96:G102)</f>
        <v>2117658</v>
      </c>
      <c r="H103" s="256"/>
      <c r="I103" s="257">
        <f>SUM(I96:I102)</f>
        <v>1990539</v>
      </c>
      <c r="J103" s="256"/>
      <c r="K103" s="257">
        <f>SUM(K96:K102)</f>
        <v>2070539</v>
      </c>
      <c r="L103" s="256"/>
      <c r="M103" s="258">
        <f>SUM(M96:M102)</f>
        <v>1968767</v>
      </c>
    </row>
    <row r="104" spans="1:18" s="13" customFormat="1" ht="20.399999999999999">
      <c r="A104" s="45"/>
      <c r="B104" s="2" t="s">
        <v>76</v>
      </c>
      <c r="C104" s="96"/>
      <c r="D104" s="21"/>
      <c r="E104" s="28"/>
      <c r="F104" s="28"/>
      <c r="G104" s="284">
        <v>0</v>
      </c>
      <c r="H104" s="190"/>
      <c r="I104" s="254">
        <v>-71</v>
      </c>
      <c r="J104" s="190"/>
      <c r="K104" s="259">
        <v>0</v>
      </c>
      <c r="L104" s="190"/>
      <c r="M104" s="259">
        <v>0</v>
      </c>
    </row>
    <row r="105" spans="1:18" s="13" customFormat="1" ht="20.399999999999999">
      <c r="A105" s="45"/>
      <c r="C105" s="96" t="s">
        <v>77</v>
      </c>
      <c r="D105" s="21"/>
      <c r="E105" s="28"/>
      <c r="F105" s="28"/>
      <c r="G105" s="260">
        <f>SUM(G103:G104)</f>
        <v>2117658</v>
      </c>
      <c r="H105" s="256"/>
      <c r="I105" s="260">
        <f>SUM(I103:I104)</f>
        <v>1990468</v>
      </c>
      <c r="J105" s="256"/>
      <c r="K105" s="260">
        <f>SUM(K103:K104)</f>
        <v>2070539</v>
      </c>
      <c r="L105" s="256"/>
      <c r="M105" s="260">
        <f>SUM(M103:M104)</f>
        <v>1968767</v>
      </c>
    </row>
    <row r="106" spans="1:18" s="13" customFormat="1" ht="21" thickBot="1">
      <c r="A106" s="45"/>
      <c r="C106" s="96" t="s">
        <v>78</v>
      </c>
      <c r="D106" s="45"/>
      <c r="E106" s="28"/>
      <c r="F106" s="30"/>
      <c r="G106" s="261">
        <f>G105+G75</f>
        <v>9461792</v>
      </c>
      <c r="H106" s="190"/>
      <c r="I106" s="261">
        <f>I105+I75</f>
        <v>7283716</v>
      </c>
      <c r="J106" s="262"/>
      <c r="K106" s="261">
        <f>K105+K75</f>
        <v>9309618</v>
      </c>
      <c r="L106" s="190"/>
      <c r="M106" s="261">
        <f>M105+M75</f>
        <v>7137421</v>
      </c>
      <c r="O106" s="273">
        <f>G106-G35</f>
        <v>0</v>
      </c>
      <c r="P106" s="273">
        <f>I106-I35</f>
        <v>0</v>
      </c>
      <c r="Q106" s="273">
        <f>K106-K35</f>
        <v>0</v>
      </c>
      <c r="R106" s="273">
        <f>M106-M35</f>
        <v>0</v>
      </c>
    </row>
    <row r="107" spans="1:18" s="13" customFormat="1" ht="21" thickTop="1">
      <c r="A107" s="45"/>
      <c r="B107" s="45"/>
      <c r="C107" s="45"/>
      <c r="D107" s="45"/>
      <c r="E107" s="30"/>
      <c r="F107" s="30"/>
      <c r="G107" s="30"/>
      <c r="H107" s="30"/>
      <c r="J107" s="30"/>
      <c r="K107" s="28"/>
      <c r="L107" s="28"/>
      <c r="M107" s="28"/>
    </row>
    <row r="108" spans="1:18" s="13" customFormat="1" ht="20.399999999999999">
      <c r="A108" s="45"/>
      <c r="B108" s="45"/>
      <c r="C108" s="45"/>
      <c r="D108" s="45"/>
      <c r="E108" s="30"/>
      <c r="F108" s="30"/>
      <c r="G108" s="30"/>
      <c r="H108" s="30"/>
      <c r="I108" s="30"/>
      <c r="J108" s="30"/>
      <c r="K108" s="28"/>
      <c r="L108" s="28"/>
      <c r="M108" s="28"/>
    </row>
    <row r="109" spans="1:18" s="13" customFormat="1" ht="20.399999999999999">
      <c r="A109" s="45"/>
      <c r="B109" s="45"/>
      <c r="C109" s="45"/>
      <c r="D109" s="45"/>
      <c r="E109" s="30"/>
      <c r="F109" s="30"/>
      <c r="G109" s="30"/>
      <c r="H109" s="30"/>
      <c r="I109" s="30"/>
      <c r="J109" s="30"/>
      <c r="K109" s="28"/>
      <c r="L109" s="28"/>
      <c r="M109" s="28"/>
    </row>
    <row r="110" spans="1:18" s="13" customFormat="1" ht="20.399999999999999">
      <c r="A110" s="45"/>
      <c r="B110" s="45"/>
      <c r="C110" s="45"/>
      <c r="D110" s="45"/>
      <c r="E110" s="30"/>
      <c r="F110" s="30"/>
      <c r="G110" s="30"/>
      <c r="H110" s="30"/>
      <c r="I110" s="30"/>
      <c r="J110" s="30"/>
      <c r="K110" s="28"/>
      <c r="L110" s="28"/>
      <c r="M110" s="28"/>
    </row>
    <row r="111" spans="1:18" s="13" customFormat="1" ht="20.399999999999999">
      <c r="A111" s="45"/>
      <c r="B111" s="45"/>
      <c r="C111" s="45"/>
      <c r="D111" s="45"/>
      <c r="E111" s="30"/>
      <c r="F111" s="30"/>
      <c r="G111" s="30"/>
      <c r="H111" s="30"/>
      <c r="I111" s="30"/>
      <c r="J111" s="30"/>
      <c r="K111" s="28"/>
      <c r="L111" s="28"/>
      <c r="M111" s="28"/>
    </row>
    <row r="112" spans="1:18" s="13" customFormat="1" ht="18" customHeight="1">
      <c r="A112" s="45"/>
      <c r="B112" s="45"/>
      <c r="C112" s="45"/>
      <c r="D112" s="45"/>
      <c r="E112" s="30"/>
      <c r="F112" s="30"/>
      <c r="G112" s="30"/>
      <c r="H112" s="30"/>
      <c r="I112" s="30"/>
      <c r="J112" s="30"/>
      <c r="K112" s="28"/>
      <c r="L112" s="28"/>
      <c r="M112" s="28"/>
    </row>
    <row r="113" spans="1:13" s="13" customFormat="1" ht="20.399999999999999">
      <c r="A113" s="45"/>
      <c r="B113" s="45"/>
      <c r="C113" s="45"/>
      <c r="D113" s="45"/>
      <c r="E113" s="30"/>
      <c r="F113" s="30"/>
      <c r="G113" s="30"/>
      <c r="H113" s="30"/>
      <c r="I113" s="30"/>
      <c r="J113" s="30"/>
      <c r="K113" s="28"/>
      <c r="L113" s="28"/>
      <c r="M113" s="28"/>
    </row>
    <row r="114" spans="1:13" s="13" customFormat="1" ht="20.399999999999999">
      <c r="A114" s="45"/>
      <c r="B114" s="45"/>
      <c r="C114" s="45"/>
      <c r="D114" s="45"/>
      <c r="E114" s="30"/>
      <c r="F114" s="30"/>
      <c r="G114" s="30"/>
      <c r="H114" s="30"/>
      <c r="I114" s="30"/>
      <c r="J114" s="30"/>
      <c r="K114" s="28"/>
      <c r="L114" s="28"/>
      <c r="M114" s="28"/>
    </row>
    <row r="115" spans="1:13" s="13" customFormat="1" ht="20.399999999999999">
      <c r="A115" s="45"/>
      <c r="B115" s="45"/>
      <c r="C115" s="45"/>
      <c r="D115" s="45"/>
      <c r="E115" s="30"/>
      <c r="F115" s="30"/>
      <c r="G115" s="30"/>
      <c r="H115" s="30"/>
      <c r="I115" s="30"/>
      <c r="J115" s="30"/>
      <c r="K115" s="28"/>
      <c r="L115" s="28"/>
      <c r="M115" s="28"/>
    </row>
    <row r="116" spans="1:13" s="13" customFormat="1" ht="20.399999999999999">
      <c r="A116" s="45"/>
      <c r="B116" s="45"/>
      <c r="C116" s="45"/>
      <c r="D116" s="45"/>
      <c r="E116" s="46" t="s">
        <v>37</v>
      </c>
      <c r="J116" s="47"/>
      <c r="K116" s="46" t="s">
        <v>37</v>
      </c>
      <c r="L116" s="46"/>
      <c r="M116" s="28"/>
    </row>
    <row r="117" spans="1:13" s="13" customFormat="1" ht="20.399999999999999">
      <c r="A117" s="48"/>
      <c r="B117" s="48"/>
      <c r="C117" s="48"/>
      <c r="D117" s="48"/>
      <c r="E117" s="49" t="s">
        <v>38</v>
      </c>
      <c r="I117" s="50"/>
      <c r="J117" s="51"/>
      <c r="K117" s="52" t="s">
        <v>39</v>
      </c>
      <c r="L117" s="52"/>
      <c r="M117" s="28"/>
    </row>
    <row r="118" spans="1:13" s="13" customFormat="1" ht="20.399999999999999">
      <c r="A118" s="48"/>
      <c r="B118" s="48"/>
      <c r="C118" s="48"/>
      <c r="D118" s="48"/>
      <c r="E118" s="49" t="s">
        <v>40</v>
      </c>
      <c r="J118" s="51"/>
      <c r="K118" s="52" t="s">
        <v>40</v>
      </c>
      <c r="L118" s="52"/>
      <c r="M118" s="28"/>
    </row>
    <row r="119" spans="1:13">
      <c r="A119" s="310" t="s">
        <v>41</v>
      </c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</row>
  </sheetData>
  <mergeCells count="20">
    <mergeCell ref="B69:E69"/>
    <mergeCell ref="B17:E17"/>
    <mergeCell ref="A2:M2"/>
    <mergeCell ref="A3:M3"/>
    <mergeCell ref="A4:M4"/>
    <mergeCell ref="G6:J6"/>
    <mergeCell ref="K6:M6"/>
    <mergeCell ref="A40:M40"/>
    <mergeCell ref="A42:M42"/>
    <mergeCell ref="A43:M43"/>
    <mergeCell ref="A44:M44"/>
    <mergeCell ref="G46:I46"/>
    <mergeCell ref="K46:M46"/>
    <mergeCell ref="A119:M119"/>
    <mergeCell ref="A80:M80"/>
    <mergeCell ref="A82:M82"/>
    <mergeCell ref="A83:M83"/>
    <mergeCell ref="A84:M84"/>
    <mergeCell ref="G86:I86"/>
    <mergeCell ref="K86:M86"/>
  </mergeCells>
  <phoneticPr fontId="14" type="noConversion"/>
  <printOptions horizontalCentered="1"/>
  <pageMargins left="0.59055118110236227" right="0.39370078740157483" top="0.39370078740157483" bottom="0.19685039370078741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C21D7-12C7-4F49-A8BC-52AD767F3A83}">
  <sheetPr>
    <tabColor rgb="FF0000FF"/>
  </sheetPr>
  <dimension ref="A1:Y266"/>
  <sheetViews>
    <sheetView view="pageBreakPreview" zoomScaleNormal="100" zoomScaleSheetLayoutView="100" workbookViewId="0">
      <selection activeCell="E18" sqref="E18"/>
    </sheetView>
  </sheetViews>
  <sheetFormatPr defaultColWidth="9" defaultRowHeight="19.8"/>
  <cols>
    <col min="1" max="4" width="2.44140625" style="123" customWidth="1"/>
    <col min="5" max="5" width="23.33203125" style="2" bestFit="1" customWidth="1"/>
    <col min="6" max="6" width="7.5546875" style="2" customWidth="1"/>
    <col min="7" max="7" width="12.33203125" style="2" customWidth="1"/>
    <col min="8" max="8" width="0.6640625" style="22" customWidth="1"/>
    <col min="9" max="9" width="12.33203125" style="22" customWidth="1"/>
    <col min="10" max="10" width="0.6640625" style="22" customWidth="1"/>
    <col min="11" max="11" width="12.33203125" style="135" customWidth="1"/>
    <col min="12" max="12" width="0.6640625" style="124" customWidth="1"/>
    <col min="13" max="13" width="12.33203125" style="135" customWidth="1"/>
    <col min="14" max="16384" width="9" style="2"/>
  </cols>
  <sheetData>
    <row r="1" spans="1:25">
      <c r="A1" s="296"/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1">
        <v>6</v>
      </c>
    </row>
    <row r="2" spans="1:25" ht="20.399999999999999">
      <c r="A2" s="296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3" t="s">
        <v>79</v>
      </c>
    </row>
    <row r="3" spans="1:25" ht="20.399999999999999">
      <c r="A3" s="311" t="s">
        <v>0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</row>
    <row r="4" spans="1:25" ht="20.399999999999999">
      <c r="A4" s="311" t="s">
        <v>80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</row>
    <row r="5" spans="1:25" s="4" customFormat="1" ht="20.399999999999999">
      <c r="A5" s="311" t="s">
        <v>81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</row>
    <row r="6" spans="1:25" s="4" customFormat="1" ht="20.399999999999999">
      <c r="A6" s="5"/>
      <c r="B6" s="5"/>
      <c r="C6" s="5"/>
      <c r="D6" s="5"/>
      <c r="E6" s="6"/>
      <c r="F6" s="6"/>
      <c r="G6" s="6"/>
      <c r="H6" s="7"/>
      <c r="I6" s="7"/>
      <c r="J6" s="7"/>
      <c r="K6" s="8"/>
      <c r="L6" s="6"/>
      <c r="M6" s="9" t="s">
        <v>3</v>
      </c>
    </row>
    <row r="7" spans="1:25" s="13" customFormat="1" ht="20.399999999999999">
      <c r="A7" s="10"/>
      <c r="B7" s="10"/>
      <c r="C7" s="10"/>
      <c r="D7" s="10"/>
      <c r="E7" s="11"/>
      <c r="F7" s="11"/>
      <c r="G7" s="312" t="s">
        <v>4</v>
      </c>
      <c r="H7" s="312"/>
      <c r="I7" s="312"/>
      <c r="J7" s="12"/>
      <c r="K7" s="313" t="s">
        <v>5</v>
      </c>
      <c r="L7" s="313"/>
      <c r="M7" s="313"/>
    </row>
    <row r="8" spans="1:25" s="13" customFormat="1" ht="20.399999999999999">
      <c r="A8" s="5"/>
      <c r="B8" s="5"/>
      <c r="C8" s="5"/>
      <c r="D8" s="5"/>
      <c r="E8" s="6"/>
      <c r="F8" s="14" t="s">
        <v>6</v>
      </c>
      <c r="G8" s="204" t="s">
        <v>7</v>
      </c>
      <c r="H8" s="54"/>
      <c r="I8" s="204" t="s">
        <v>82</v>
      </c>
      <c r="J8" s="206"/>
      <c r="K8" s="204" t="s">
        <v>7</v>
      </c>
      <c r="L8" s="54"/>
      <c r="M8" s="204" t="s">
        <v>82</v>
      </c>
    </row>
    <row r="9" spans="1:25" s="13" customFormat="1" ht="20.399999999999999">
      <c r="A9" s="15"/>
      <c r="B9" s="15"/>
      <c r="C9" s="15"/>
      <c r="D9" s="15"/>
      <c r="E9" s="16"/>
      <c r="F9" s="16"/>
      <c r="G9" s="17"/>
      <c r="H9" s="18"/>
      <c r="I9" s="18"/>
      <c r="J9" s="18"/>
      <c r="K9" s="17"/>
      <c r="L9" s="19"/>
      <c r="M9" s="17"/>
    </row>
    <row r="10" spans="1:25">
      <c r="A10" s="20" t="s">
        <v>83</v>
      </c>
      <c r="B10" s="20"/>
      <c r="C10" s="20"/>
      <c r="D10" s="21"/>
      <c r="E10" s="22"/>
      <c r="F10" s="23"/>
      <c r="G10" s="38">
        <v>531523</v>
      </c>
      <c r="H10" s="24"/>
      <c r="I10" s="25">
        <v>448438</v>
      </c>
      <c r="J10" s="24"/>
      <c r="K10" s="26">
        <v>529545</v>
      </c>
      <c r="L10" s="24"/>
      <c r="M10" s="26">
        <v>433674</v>
      </c>
      <c r="P10" s="291"/>
    </row>
    <row r="11" spans="1:25">
      <c r="A11" s="20" t="s">
        <v>84</v>
      </c>
      <c r="B11" s="20"/>
      <c r="C11" s="20"/>
      <c r="D11" s="21"/>
      <c r="E11" s="22"/>
      <c r="F11" s="23"/>
      <c r="G11" s="38">
        <v>133</v>
      </c>
      <c r="H11" s="24"/>
      <c r="I11" s="25">
        <v>84</v>
      </c>
      <c r="J11" s="24"/>
      <c r="K11" s="26">
        <v>0</v>
      </c>
      <c r="L11" s="24"/>
      <c r="M11" s="26">
        <v>42</v>
      </c>
    </row>
    <row r="12" spans="1:25">
      <c r="A12" s="20" t="s">
        <v>85</v>
      </c>
      <c r="B12" s="20"/>
      <c r="C12" s="20"/>
      <c r="D12" s="21"/>
      <c r="E12" s="22"/>
      <c r="F12" s="23"/>
      <c r="G12" s="25">
        <v>-304558</v>
      </c>
      <c r="H12" s="24"/>
      <c r="I12" s="25">
        <v>-326710</v>
      </c>
      <c r="J12" s="24"/>
      <c r="K12" s="26">
        <v>-314785</v>
      </c>
      <c r="L12" s="24"/>
      <c r="M12" s="26">
        <v>-313689</v>
      </c>
    </row>
    <row r="13" spans="1:25">
      <c r="A13" s="20" t="s">
        <v>86</v>
      </c>
      <c r="B13" s="20"/>
      <c r="C13" s="20"/>
      <c r="D13" s="21"/>
      <c r="E13" s="22"/>
      <c r="F13" s="23"/>
      <c r="G13" s="25">
        <v>-125</v>
      </c>
      <c r="H13" s="24"/>
      <c r="I13" s="25">
        <v>-121</v>
      </c>
      <c r="J13" s="24"/>
      <c r="K13" s="26">
        <v>0</v>
      </c>
      <c r="L13" s="24"/>
      <c r="M13" s="26">
        <v>-79</v>
      </c>
    </row>
    <row r="14" spans="1:25" s="13" customFormat="1" ht="20.399999999999999">
      <c r="A14" s="27" t="s">
        <v>87</v>
      </c>
      <c r="D14" s="27"/>
      <c r="E14" s="28"/>
      <c r="F14" s="29"/>
      <c r="G14" s="31">
        <f>SUM(G10:G13)</f>
        <v>226973</v>
      </c>
      <c r="H14" s="30"/>
      <c r="I14" s="31">
        <f>SUM(I10:I13)</f>
        <v>121691</v>
      </c>
      <c r="J14" s="30"/>
      <c r="K14" s="31">
        <f>SUM(K10:K13)</f>
        <v>214760</v>
      </c>
      <c r="L14" s="30"/>
      <c r="M14" s="31">
        <f>SUM(M10:M13)</f>
        <v>119948</v>
      </c>
    </row>
    <row r="15" spans="1:25">
      <c r="A15" s="32" t="s">
        <v>88</v>
      </c>
      <c r="B15" s="21"/>
      <c r="C15" s="2"/>
      <c r="D15" s="21"/>
      <c r="E15" s="22"/>
      <c r="F15" s="264" t="s">
        <v>196</v>
      </c>
      <c r="G15" s="26">
        <v>97</v>
      </c>
      <c r="H15" s="24"/>
      <c r="I15" s="26">
        <v>-2247</v>
      </c>
      <c r="J15" s="24"/>
      <c r="K15" s="26">
        <v>101</v>
      </c>
      <c r="L15" s="24"/>
      <c r="M15" s="26">
        <v>-2241</v>
      </c>
    </row>
    <row r="16" spans="1:25">
      <c r="A16" s="32" t="s">
        <v>89</v>
      </c>
      <c r="B16" s="21"/>
      <c r="C16" s="2"/>
      <c r="D16" s="21"/>
      <c r="E16" s="22"/>
      <c r="F16" s="33"/>
      <c r="G16" s="26">
        <v>626</v>
      </c>
      <c r="H16" s="24"/>
      <c r="I16" s="26">
        <v>5933</v>
      </c>
      <c r="J16" s="24"/>
      <c r="K16" s="26">
        <v>626</v>
      </c>
      <c r="L16" s="24"/>
      <c r="M16" s="26">
        <v>5933</v>
      </c>
      <c r="U16" s="307"/>
      <c r="V16" s="307"/>
      <c r="W16" s="307"/>
      <c r="X16" s="307"/>
      <c r="Y16" s="307"/>
    </row>
    <row r="17" spans="1:25">
      <c r="A17" s="21" t="s">
        <v>90</v>
      </c>
      <c r="B17" s="21"/>
      <c r="C17" s="2"/>
      <c r="D17" s="21"/>
      <c r="E17" s="22"/>
      <c r="F17" s="33"/>
      <c r="G17" s="38">
        <v>1291</v>
      </c>
      <c r="H17" s="24"/>
      <c r="I17" s="25">
        <v>1765</v>
      </c>
      <c r="J17" s="24"/>
      <c r="K17" s="26">
        <v>688</v>
      </c>
      <c r="L17" s="24"/>
      <c r="M17" s="26">
        <v>2576</v>
      </c>
    </row>
    <row r="18" spans="1:25" ht="20.399999999999999">
      <c r="A18" s="34" t="s">
        <v>91</v>
      </c>
      <c r="B18" s="21"/>
      <c r="C18" s="2"/>
      <c r="D18" s="21"/>
      <c r="E18" s="22"/>
      <c r="F18" s="33"/>
      <c r="G18" s="31">
        <f>SUM(G14:G17)</f>
        <v>228987</v>
      </c>
      <c r="H18" s="35"/>
      <c r="I18" s="31">
        <f>SUM(I14:I17)</f>
        <v>127142</v>
      </c>
      <c r="J18" s="35"/>
      <c r="K18" s="31">
        <f>SUM(K14:K17)</f>
        <v>216175</v>
      </c>
      <c r="L18" s="35"/>
      <c r="M18" s="31">
        <f>SUM(M14:M17)</f>
        <v>126216</v>
      </c>
      <c r="U18" s="307"/>
      <c r="V18" s="307"/>
      <c r="W18" s="307"/>
      <c r="X18" s="307"/>
      <c r="Y18" s="307"/>
    </row>
    <row r="19" spans="1:25" ht="20.399999999999999">
      <c r="A19" s="20" t="s">
        <v>92</v>
      </c>
      <c r="B19" s="21"/>
      <c r="C19" s="2"/>
      <c r="D19" s="21"/>
      <c r="E19" s="22"/>
      <c r="F19" s="33"/>
      <c r="G19" s="25">
        <v>-26321</v>
      </c>
      <c r="H19" s="35"/>
      <c r="I19" s="25">
        <v>-28730</v>
      </c>
      <c r="J19" s="35"/>
      <c r="K19" s="26">
        <v>-28924</v>
      </c>
      <c r="L19" s="35"/>
      <c r="M19" s="26">
        <v>-36566</v>
      </c>
    </row>
    <row r="20" spans="1:25" ht="20.399999999999999">
      <c r="A20" s="20" t="s">
        <v>93</v>
      </c>
      <c r="B20" s="21"/>
      <c r="C20" s="2"/>
      <c r="D20" s="21"/>
      <c r="E20" s="22"/>
      <c r="F20" s="33"/>
      <c r="G20" s="25">
        <v>-58134</v>
      </c>
      <c r="H20" s="35"/>
      <c r="I20" s="25">
        <v>-22518</v>
      </c>
      <c r="J20" s="35"/>
      <c r="K20" s="26">
        <v>-49670</v>
      </c>
      <c r="L20" s="35"/>
      <c r="M20" s="26">
        <v>-18672</v>
      </c>
    </row>
    <row r="21" spans="1:25" ht="20.399999999999999">
      <c r="A21" s="34" t="s">
        <v>94</v>
      </c>
      <c r="B21" s="21"/>
      <c r="C21" s="2"/>
      <c r="D21" s="21"/>
      <c r="E21" s="22"/>
      <c r="F21" s="33"/>
      <c r="G21" s="36">
        <f>SUM(G19:G20)</f>
        <v>-84455</v>
      </c>
      <c r="H21" s="35"/>
      <c r="I21" s="36">
        <f>SUM(I19:I20)</f>
        <v>-51248</v>
      </c>
      <c r="J21" s="35"/>
      <c r="K21" s="36">
        <f>SUM(K19:K20)</f>
        <v>-78594</v>
      </c>
      <c r="L21" s="35"/>
      <c r="M21" s="36">
        <f>SUM(M19:M20)</f>
        <v>-55238</v>
      </c>
    </row>
    <row r="22" spans="1:25" ht="20.399999999999999">
      <c r="A22" s="34" t="s">
        <v>95</v>
      </c>
      <c r="B22" s="27"/>
      <c r="C22" s="2"/>
      <c r="D22" s="21"/>
      <c r="E22" s="22"/>
      <c r="F22" s="33"/>
      <c r="G22" s="37">
        <f>G18+G21</f>
        <v>144532</v>
      </c>
      <c r="H22" s="35"/>
      <c r="I22" s="37">
        <f>I18+I21</f>
        <v>75894</v>
      </c>
      <c r="J22" s="35"/>
      <c r="K22" s="31">
        <f>K18+K21</f>
        <v>137581</v>
      </c>
      <c r="L22" s="35"/>
      <c r="M22" s="37">
        <f>M18+M21</f>
        <v>70978</v>
      </c>
    </row>
    <row r="23" spans="1:25" ht="20.399999999999999">
      <c r="A23" s="20" t="s">
        <v>96</v>
      </c>
      <c r="B23" s="27"/>
      <c r="C23" s="2"/>
      <c r="D23" s="21"/>
      <c r="E23" s="22"/>
      <c r="F23" s="33"/>
      <c r="G23" s="38">
        <v>220</v>
      </c>
      <c r="H23" s="25"/>
      <c r="I23" s="38">
        <v>60</v>
      </c>
      <c r="J23" s="25"/>
      <c r="K23" s="38">
        <v>220</v>
      </c>
      <c r="L23" s="25"/>
      <c r="M23" s="38">
        <v>59</v>
      </c>
    </row>
    <row r="24" spans="1:25">
      <c r="A24" s="317" t="s">
        <v>97</v>
      </c>
      <c r="B24" s="317"/>
      <c r="C24" s="317"/>
      <c r="D24" s="317"/>
      <c r="E24" s="317"/>
      <c r="F24" s="75" t="s">
        <v>210</v>
      </c>
      <c r="G24" s="25">
        <v>24023</v>
      </c>
      <c r="H24" s="38"/>
      <c r="I24" s="39">
        <v>34121</v>
      </c>
      <c r="J24" s="38"/>
      <c r="K24" s="38">
        <v>0</v>
      </c>
      <c r="L24" s="38"/>
      <c r="M24" s="38">
        <v>0</v>
      </c>
    </row>
    <row r="25" spans="1:25">
      <c r="A25" s="317" t="s">
        <v>98</v>
      </c>
      <c r="B25" s="317"/>
      <c r="C25" s="317"/>
      <c r="D25" s="317"/>
      <c r="E25" s="317"/>
      <c r="F25" s="75" t="s">
        <v>222</v>
      </c>
      <c r="G25" s="40">
        <v>0</v>
      </c>
      <c r="H25" s="2"/>
      <c r="I25" s="104">
        <v>-144</v>
      </c>
      <c r="J25" s="2"/>
      <c r="K25" s="40">
        <v>0</v>
      </c>
      <c r="L25" s="38"/>
      <c r="M25" s="40">
        <v>0</v>
      </c>
    </row>
    <row r="26" spans="1:25" ht="20.399999999999999">
      <c r="A26" s="34" t="s">
        <v>99</v>
      </c>
      <c r="B26" s="21"/>
      <c r="C26" s="2"/>
      <c r="D26" s="21"/>
      <c r="E26" s="22"/>
      <c r="F26" s="33"/>
      <c r="H26" s="2"/>
      <c r="I26" s="272"/>
      <c r="J26" s="2"/>
      <c r="K26" s="274"/>
      <c r="L26" s="2"/>
      <c r="M26" s="41"/>
    </row>
    <row r="27" spans="1:25" ht="20.399999999999999">
      <c r="A27" s="34"/>
      <c r="B27" s="27" t="s">
        <v>100</v>
      </c>
      <c r="C27" s="2"/>
      <c r="D27" s="21"/>
      <c r="E27" s="22"/>
      <c r="F27" s="33"/>
      <c r="G27" s="42">
        <f>SUM(G22:G25)</f>
        <v>168775</v>
      </c>
      <c r="H27" s="38"/>
      <c r="I27" s="42">
        <f>SUM(I22:I25)</f>
        <v>109931</v>
      </c>
      <c r="J27" s="38"/>
      <c r="K27" s="42">
        <f>SUM(K22:K25)</f>
        <v>137801</v>
      </c>
      <c r="L27" s="38"/>
      <c r="M27" s="42">
        <f>SUM(M22:M25)</f>
        <v>71037</v>
      </c>
    </row>
    <row r="28" spans="1:25">
      <c r="A28" s="20" t="s">
        <v>101</v>
      </c>
      <c r="B28" s="21"/>
      <c r="C28" s="2"/>
      <c r="D28" s="21"/>
      <c r="E28" s="22"/>
      <c r="F28" s="33"/>
      <c r="G28" s="39">
        <v>-113973</v>
      </c>
      <c r="H28" s="38"/>
      <c r="I28" s="39">
        <v>-45691</v>
      </c>
      <c r="J28" s="38"/>
      <c r="K28" s="26">
        <v>-112799</v>
      </c>
      <c r="L28" s="38"/>
      <c r="M28" s="26">
        <v>-44376</v>
      </c>
    </row>
    <row r="29" spans="1:25" ht="20.399999999999999">
      <c r="A29" s="34" t="s">
        <v>102</v>
      </c>
      <c r="B29" s="21"/>
      <c r="C29" s="2"/>
      <c r="D29" s="21"/>
      <c r="E29" s="22"/>
      <c r="F29" s="33"/>
      <c r="G29" s="31">
        <f>SUM(G27:G28)</f>
        <v>54802</v>
      </c>
      <c r="H29" s="38"/>
      <c r="I29" s="31">
        <f>SUM(I27:I28)</f>
        <v>64240</v>
      </c>
      <c r="J29" s="38"/>
      <c r="K29" s="31">
        <f>SUM(K27:K28)</f>
        <v>25002</v>
      </c>
      <c r="L29" s="38"/>
      <c r="M29" s="31">
        <f>SUM(M27:M28)</f>
        <v>26661</v>
      </c>
    </row>
    <row r="30" spans="1:25">
      <c r="A30" s="20" t="s">
        <v>215</v>
      </c>
      <c r="B30" s="21"/>
      <c r="C30" s="2"/>
      <c r="D30" s="21"/>
      <c r="E30" s="22"/>
      <c r="F30" s="75" t="s">
        <v>212</v>
      </c>
      <c r="G30" s="39">
        <v>47467</v>
      </c>
      <c r="H30" s="38"/>
      <c r="I30" s="39">
        <v>-12415</v>
      </c>
      <c r="J30" s="38"/>
      <c r="K30" s="26">
        <v>48341</v>
      </c>
      <c r="L30" s="38"/>
      <c r="M30" s="26">
        <v>-12059</v>
      </c>
    </row>
    <row r="31" spans="1:25" s="22" customFormat="1" ht="21" thickBot="1">
      <c r="A31" s="34" t="s">
        <v>103</v>
      </c>
      <c r="B31" s="21"/>
      <c r="C31" s="21"/>
      <c r="D31" s="21"/>
      <c r="F31" s="33"/>
      <c r="G31" s="43">
        <f>SUM(G29:G30)</f>
        <v>102269</v>
      </c>
      <c r="H31" s="35"/>
      <c r="I31" s="43">
        <f>SUM(I29:I30)</f>
        <v>51825</v>
      </c>
      <c r="J31" s="25"/>
      <c r="K31" s="43">
        <f>SUM(K29:K30)</f>
        <v>73343</v>
      </c>
      <c r="L31" s="35"/>
      <c r="M31" s="43">
        <f>SUM(M29:M30)</f>
        <v>14602</v>
      </c>
    </row>
    <row r="32" spans="1:25" s="22" customFormat="1" ht="21.6" thickTop="1" thickBot="1">
      <c r="A32" s="27" t="s">
        <v>104</v>
      </c>
      <c r="B32" s="21"/>
      <c r="C32" s="21"/>
      <c r="D32" s="21"/>
      <c r="F32" s="33"/>
      <c r="G32" s="43">
        <f>G31</f>
        <v>102269</v>
      </c>
      <c r="H32" s="25"/>
      <c r="I32" s="43">
        <f>I31</f>
        <v>51825</v>
      </c>
      <c r="J32" s="25"/>
      <c r="K32" s="43">
        <f>K31</f>
        <v>73343</v>
      </c>
      <c r="L32" s="44"/>
      <c r="M32" s="43">
        <f>M31</f>
        <v>14602</v>
      </c>
    </row>
    <row r="33" spans="1:13" s="22" customFormat="1" ht="21" thickTop="1">
      <c r="A33" s="45"/>
      <c r="B33" s="45"/>
      <c r="C33" s="45"/>
      <c r="D33" s="45"/>
      <c r="E33" s="46"/>
      <c r="F33" s="13"/>
      <c r="G33" s="304"/>
      <c r="H33" s="302"/>
      <c r="I33" s="302"/>
      <c r="J33" s="303"/>
      <c r="K33" s="304"/>
      <c r="L33" s="305"/>
      <c r="M33" s="304"/>
    </row>
    <row r="34" spans="1:13" s="22" customFormat="1" ht="20.399999999999999">
      <c r="A34" s="45"/>
      <c r="B34" s="45"/>
      <c r="C34" s="45"/>
      <c r="D34" s="45"/>
      <c r="E34" s="46"/>
      <c r="F34" s="13"/>
      <c r="G34" s="13"/>
      <c r="H34" s="13"/>
      <c r="I34" s="13"/>
      <c r="J34" s="47"/>
      <c r="K34" s="28"/>
      <c r="L34" s="46"/>
      <c r="M34" s="28"/>
    </row>
    <row r="35" spans="1:13" s="22" customFormat="1" ht="20.399999999999999">
      <c r="A35" s="45"/>
      <c r="B35" s="45"/>
      <c r="C35" s="45"/>
      <c r="D35" s="45"/>
      <c r="E35" s="46" t="s">
        <v>37</v>
      </c>
      <c r="F35" s="13"/>
      <c r="G35" s="13"/>
      <c r="H35" s="13"/>
      <c r="I35" s="13"/>
      <c r="J35" s="47"/>
      <c r="K35" s="46" t="s">
        <v>37</v>
      </c>
      <c r="L35" s="46"/>
      <c r="M35" s="28"/>
    </row>
    <row r="36" spans="1:13" s="22" customFormat="1" ht="20.399999999999999">
      <c r="A36" s="48"/>
      <c r="B36" s="48"/>
      <c r="C36" s="48"/>
      <c r="D36" s="48"/>
      <c r="E36" s="49" t="s">
        <v>38</v>
      </c>
      <c r="F36" s="13"/>
      <c r="G36" s="13"/>
      <c r="H36" s="13"/>
      <c r="I36" s="50"/>
      <c r="J36" s="51"/>
      <c r="K36" s="52" t="s">
        <v>39</v>
      </c>
      <c r="L36" s="52"/>
      <c r="M36" s="28"/>
    </row>
    <row r="37" spans="1:13" s="22" customFormat="1" ht="20.399999999999999">
      <c r="A37" s="48"/>
      <c r="B37" s="48"/>
      <c r="C37" s="48"/>
      <c r="D37" s="48"/>
      <c r="E37" s="49" t="s">
        <v>40</v>
      </c>
      <c r="F37" s="13"/>
      <c r="G37" s="13"/>
      <c r="H37" s="13"/>
      <c r="I37" s="13"/>
      <c r="J37" s="51"/>
      <c r="K37" s="52" t="s">
        <v>40</v>
      </c>
      <c r="L37" s="52"/>
      <c r="M37" s="28"/>
    </row>
    <row r="38" spans="1:13" s="22" customFormat="1">
      <c r="A38" s="310" t="s">
        <v>41</v>
      </c>
      <c r="B38" s="310"/>
      <c r="C38" s="310"/>
      <c r="D38" s="310"/>
      <c r="E38" s="310"/>
      <c r="F38" s="310"/>
      <c r="G38" s="310"/>
      <c r="H38" s="310"/>
      <c r="I38" s="310"/>
      <c r="J38" s="310"/>
      <c r="K38" s="310"/>
      <c r="L38" s="310"/>
      <c r="M38" s="310"/>
    </row>
    <row r="39" spans="1:13" s="22" customFormat="1">
      <c r="A39" s="296"/>
      <c r="B39" s="296"/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1">
        <v>7</v>
      </c>
    </row>
    <row r="40" spans="1:13" s="22" customFormat="1" ht="20.399999999999999">
      <c r="A40" s="296"/>
      <c r="B40" s="296"/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53" t="s">
        <v>79</v>
      </c>
    </row>
    <row r="41" spans="1:13" s="22" customFormat="1" ht="20.399999999999999">
      <c r="A41" s="311" t="s">
        <v>0</v>
      </c>
      <c r="B41" s="311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</row>
    <row r="42" spans="1:13" s="22" customFormat="1" ht="20.399999999999999">
      <c r="A42" s="311" t="s">
        <v>80</v>
      </c>
      <c r="B42" s="311"/>
      <c r="C42" s="311"/>
      <c r="D42" s="311"/>
      <c r="E42" s="311"/>
      <c r="F42" s="311"/>
      <c r="G42" s="311"/>
      <c r="H42" s="311"/>
      <c r="I42" s="311"/>
      <c r="J42" s="311"/>
      <c r="K42" s="311"/>
      <c r="L42" s="311"/>
      <c r="M42" s="311"/>
    </row>
    <row r="43" spans="1:13" s="22" customFormat="1" ht="20.399999999999999">
      <c r="A43" s="311" t="s">
        <v>81</v>
      </c>
      <c r="B43" s="311"/>
      <c r="C43" s="311"/>
      <c r="D43" s="311"/>
      <c r="E43" s="311"/>
      <c r="F43" s="311"/>
      <c r="G43" s="311"/>
      <c r="H43" s="311"/>
      <c r="I43" s="311"/>
      <c r="J43" s="311"/>
      <c r="K43" s="311"/>
      <c r="L43" s="311"/>
      <c r="M43" s="311"/>
    </row>
    <row r="44" spans="1:13" s="22" customFormat="1" ht="20.399999999999999">
      <c r="A44" s="5"/>
      <c r="B44" s="5"/>
      <c r="C44" s="5"/>
      <c r="D44" s="5"/>
      <c r="E44" s="6"/>
      <c r="F44" s="6"/>
      <c r="G44" s="6"/>
      <c r="H44" s="7"/>
      <c r="I44" s="7"/>
      <c r="J44" s="7"/>
      <c r="K44" s="8"/>
      <c r="L44" s="6"/>
      <c r="M44" s="9" t="s">
        <v>3</v>
      </c>
    </row>
    <row r="45" spans="1:13" s="22" customFormat="1" ht="20.399999999999999">
      <c r="A45" s="10"/>
      <c r="B45" s="10"/>
      <c r="C45" s="10"/>
      <c r="D45" s="10"/>
      <c r="E45" s="11"/>
      <c r="F45" s="11"/>
      <c r="G45" s="312" t="s">
        <v>4</v>
      </c>
      <c r="H45" s="312"/>
      <c r="I45" s="312"/>
      <c r="J45" s="12"/>
      <c r="K45" s="313" t="s">
        <v>5</v>
      </c>
      <c r="L45" s="313"/>
      <c r="M45" s="313"/>
    </row>
    <row r="46" spans="1:13" s="22" customFormat="1" ht="20.399999999999999">
      <c r="A46" s="5"/>
      <c r="B46" s="5"/>
      <c r="C46" s="5"/>
      <c r="D46" s="5"/>
      <c r="E46" s="6"/>
      <c r="F46" s="54"/>
      <c r="G46" s="204" t="s">
        <v>7</v>
      </c>
      <c r="H46" s="54"/>
      <c r="I46" s="204" t="s">
        <v>82</v>
      </c>
      <c r="J46" s="206"/>
      <c r="K46" s="204" t="s">
        <v>7</v>
      </c>
      <c r="L46" s="54"/>
      <c r="M46" s="204" t="s">
        <v>82</v>
      </c>
    </row>
    <row r="47" spans="1:13" s="22" customFormat="1" ht="20.399999999999999">
      <c r="A47" s="55"/>
      <c r="B47" s="55"/>
      <c r="C47" s="55"/>
      <c r="D47" s="55"/>
      <c r="E47" s="56"/>
      <c r="F47" s="57"/>
      <c r="G47" s="58"/>
      <c r="H47" s="59"/>
      <c r="I47" s="58"/>
      <c r="J47" s="295"/>
      <c r="K47" s="58"/>
      <c r="L47" s="59"/>
      <c r="M47" s="58"/>
    </row>
    <row r="48" spans="1:13" s="13" customFormat="1" ht="20.399999999999999">
      <c r="A48" s="60" t="s">
        <v>105</v>
      </c>
      <c r="C48" s="61"/>
      <c r="D48" s="61"/>
      <c r="E48" s="61"/>
      <c r="F48" s="16"/>
      <c r="G48" s="62"/>
      <c r="H48" s="295"/>
      <c r="I48" s="63"/>
      <c r="J48" s="295"/>
      <c r="K48" s="17"/>
      <c r="L48" s="64"/>
      <c r="M48" s="17"/>
    </row>
    <row r="49" spans="1:13" s="13" customFormat="1" ht="20.399999999999999">
      <c r="A49" s="65"/>
      <c r="B49" s="65" t="s">
        <v>106</v>
      </c>
      <c r="C49" s="61"/>
      <c r="D49" s="61"/>
      <c r="E49" s="61"/>
      <c r="F49" s="16"/>
      <c r="G49" s="25">
        <v>102269</v>
      </c>
      <c r="H49" s="295"/>
      <c r="I49" s="25">
        <v>51831</v>
      </c>
      <c r="J49" s="295"/>
      <c r="K49" s="25">
        <v>73343</v>
      </c>
      <c r="L49" s="66"/>
      <c r="M49" s="25">
        <v>14602</v>
      </c>
    </row>
    <row r="50" spans="1:13" s="13" customFormat="1" ht="20.399999999999999">
      <c r="A50" s="65"/>
      <c r="B50" s="65" t="s">
        <v>107</v>
      </c>
      <c r="C50" s="61"/>
      <c r="D50" s="61"/>
      <c r="E50" s="61"/>
      <c r="F50" s="16"/>
      <c r="G50" s="26">
        <v>0</v>
      </c>
      <c r="H50" s="295"/>
      <c r="I50" s="67">
        <v>-6</v>
      </c>
      <c r="J50" s="295"/>
      <c r="K50" s="67">
        <v>0</v>
      </c>
      <c r="L50" s="66"/>
      <c r="M50" s="67">
        <v>0</v>
      </c>
    </row>
    <row r="51" spans="1:13" s="13" customFormat="1" ht="21" thickBot="1">
      <c r="A51" s="65"/>
      <c r="B51" s="65"/>
      <c r="C51" s="68" t="s">
        <v>108</v>
      </c>
      <c r="D51" s="61"/>
      <c r="E51" s="61"/>
      <c r="F51" s="16"/>
      <c r="G51" s="43">
        <f>SUM(G49:G50)</f>
        <v>102269</v>
      </c>
      <c r="H51" s="295"/>
      <c r="I51" s="43">
        <f>SUM(I49:I50)</f>
        <v>51825</v>
      </c>
      <c r="J51" s="295"/>
      <c r="K51" s="43">
        <f>SUM(K49:K50)</f>
        <v>73343</v>
      </c>
      <c r="L51" s="66"/>
      <c r="M51" s="43">
        <f>SUM(M49:M50)</f>
        <v>14602</v>
      </c>
    </row>
    <row r="52" spans="1:13" s="13" customFormat="1" ht="21" thickTop="1">
      <c r="A52" s="65"/>
      <c r="B52" s="65"/>
      <c r="C52" s="68"/>
      <c r="D52" s="61"/>
      <c r="E52" s="61"/>
      <c r="F52" s="16"/>
      <c r="G52" s="69"/>
      <c r="H52" s="295"/>
      <c r="I52" s="69"/>
      <c r="J52" s="295"/>
      <c r="K52" s="69"/>
      <c r="L52" s="66"/>
      <c r="M52" s="69"/>
    </row>
    <row r="53" spans="1:13" s="13" customFormat="1" ht="20.399999999999999">
      <c r="A53" s="68" t="s">
        <v>109</v>
      </c>
      <c r="B53" s="70"/>
      <c r="C53" s="70"/>
      <c r="D53" s="70"/>
      <c r="E53" s="71"/>
      <c r="F53" s="16"/>
      <c r="G53" s="69"/>
      <c r="H53" s="295"/>
      <c r="I53" s="63"/>
      <c r="J53" s="295"/>
      <c r="K53" s="63"/>
      <c r="L53" s="64"/>
      <c r="M53" s="63"/>
    </row>
    <row r="54" spans="1:13" s="13" customFormat="1" ht="20.399999999999999">
      <c r="A54" s="72"/>
      <c r="B54" s="72" t="s">
        <v>106</v>
      </c>
      <c r="C54" s="72"/>
      <c r="D54" s="72"/>
      <c r="E54" s="73"/>
      <c r="F54" s="16"/>
      <c r="G54" s="25">
        <v>102269</v>
      </c>
      <c r="H54" s="295"/>
      <c r="I54" s="25">
        <v>51831</v>
      </c>
      <c r="J54" s="295"/>
      <c r="K54" s="25">
        <v>73343</v>
      </c>
      <c r="L54" s="66"/>
      <c r="M54" s="25">
        <v>14602</v>
      </c>
    </row>
    <row r="55" spans="1:13" s="13" customFormat="1" ht="20.399999999999999">
      <c r="A55" s="72"/>
      <c r="B55" s="70" t="s">
        <v>107</v>
      </c>
      <c r="C55" s="70"/>
      <c r="D55" s="70"/>
      <c r="E55" s="70"/>
      <c r="F55" s="16"/>
      <c r="G55" s="26">
        <v>0</v>
      </c>
      <c r="H55" s="295"/>
      <c r="I55" s="67">
        <v>-6</v>
      </c>
      <c r="J55" s="295"/>
      <c r="K55" s="67">
        <v>0</v>
      </c>
      <c r="L55" s="66"/>
      <c r="M55" s="67">
        <v>0</v>
      </c>
    </row>
    <row r="56" spans="1:13" s="13" customFormat="1" ht="21" thickBot="1">
      <c r="A56" s="72"/>
      <c r="B56" s="72"/>
      <c r="C56" s="68" t="s">
        <v>108</v>
      </c>
      <c r="D56" s="72"/>
      <c r="E56" s="73"/>
      <c r="F56" s="16"/>
      <c r="G56" s="43">
        <f>SUM(G54:G55)</f>
        <v>102269</v>
      </c>
      <c r="H56" s="295"/>
      <c r="I56" s="43">
        <f>SUM(I54:I55)</f>
        <v>51825</v>
      </c>
      <c r="J56" s="295"/>
      <c r="K56" s="43">
        <f>SUM(K54:K55)</f>
        <v>73343</v>
      </c>
      <c r="L56" s="66"/>
      <c r="M56" s="43">
        <f>SUM(M54:M55)</f>
        <v>14602</v>
      </c>
    </row>
    <row r="57" spans="1:13" s="13" customFormat="1" ht="21" thickTop="1">
      <c r="A57" s="15"/>
      <c r="B57" s="15"/>
      <c r="C57" s="15"/>
      <c r="D57" s="15"/>
      <c r="E57" s="16"/>
      <c r="F57" s="16"/>
      <c r="G57" s="63"/>
      <c r="H57" s="295"/>
      <c r="I57" s="63"/>
      <c r="J57" s="295"/>
      <c r="K57" s="17"/>
      <c r="L57" s="64"/>
      <c r="M57" s="17"/>
    </row>
    <row r="58" spans="1:13" s="22" customFormat="1" ht="21" thickBot="1">
      <c r="A58" s="74" t="s">
        <v>110</v>
      </c>
      <c r="B58" s="65"/>
      <c r="C58" s="32"/>
      <c r="D58" s="21"/>
      <c r="F58" s="75"/>
      <c r="G58" s="77">
        <f>G56/G60</f>
        <v>0.20452082025109891</v>
      </c>
      <c r="H58" s="76"/>
      <c r="I58" s="77">
        <f>I56/I60</f>
        <v>0.10364129413129297</v>
      </c>
      <c r="J58" s="76"/>
      <c r="K58" s="77">
        <f>K56/K60</f>
        <v>0.14667367941092949</v>
      </c>
      <c r="M58" s="77">
        <f>M56/M60</f>
        <v>2.9201547070046116E-2</v>
      </c>
    </row>
    <row r="59" spans="1:13" s="22" customFormat="1" ht="20.399999999999999" thickTop="1">
      <c r="A59" s="20" t="s">
        <v>111</v>
      </c>
      <c r="B59" s="20"/>
      <c r="C59" s="20"/>
      <c r="D59" s="20"/>
    </row>
    <row r="60" spans="1:13" s="22" customFormat="1" ht="20.399999999999999" thickBot="1">
      <c r="A60" s="20"/>
      <c r="B60" s="20" t="s">
        <v>112</v>
      </c>
      <c r="C60" s="20"/>
      <c r="D60" s="20"/>
      <c r="F60" s="33"/>
      <c r="G60" s="79">
        <v>500042</v>
      </c>
      <c r="H60" s="78"/>
      <c r="I60" s="79">
        <v>500042</v>
      </c>
      <c r="J60" s="78"/>
      <c r="K60" s="79">
        <v>500042</v>
      </c>
      <c r="L60" s="80"/>
      <c r="M60" s="79">
        <v>500042</v>
      </c>
    </row>
    <row r="61" spans="1:13" s="22" customFormat="1" ht="20.399999999999999" thickTop="1">
      <c r="A61" s="20"/>
      <c r="B61" s="20"/>
      <c r="C61" s="20"/>
      <c r="D61" s="20"/>
      <c r="F61" s="33"/>
      <c r="G61" s="81"/>
      <c r="H61" s="78"/>
      <c r="I61" s="81"/>
      <c r="J61" s="78"/>
      <c r="K61" s="81"/>
      <c r="L61" s="80"/>
      <c r="M61" s="81"/>
    </row>
    <row r="62" spans="1:13" s="22" customFormat="1">
      <c r="A62" s="20"/>
      <c r="B62" s="20"/>
      <c r="C62" s="20"/>
      <c r="D62" s="20"/>
      <c r="F62" s="33"/>
      <c r="G62" s="81"/>
      <c r="H62" s="78"/>
      <c r="I62" s="81"/>
      <c r="J62" s="78"/>
      <c r="K62" s="81"/>
      <c r="L62" s="80"/>
      <c r="M62" s="81"/>
    </row>
    <row r="63" spans="1:13" s="22" customFormat="1">
      <c r="A63" s="20"/>
      <c r="B63" s="20"/>
      <c r="C63" s="20"/>
      <c r="D63" s="20"/>
      <c r="F63" s="33"/>
      <c r="G63" s="81"/>
      <c r="H63" s="78"/>
      <c r="I63" s="81"/>
      <c r="J63" s="78"/>
      <c r="K63" s="81"/>
      <c r="L63" s="80"/>
      <c r="M63" s="81"/>
    </row>
    <row r="64" spans="1:13" s="22" customFormat="1">
      <c r="A64" s="20"/>
      <c r="B64" s="20"/>
      <c r="C64" s="20"/>
      <c r="D64" s="20"/>
      <c r="F64" s="33"/>
      <c r="G64" s="81"/>
      <c r="H64" s="78"/>
      <c r="I64" s="81"/>
      <c r="J64" s="78"/>
      <c r="K64" s="81"/>
      <c r="L64" s="80"/>
      <c r="M64" s="81"/>
    </row>
    <row r="65" spans="1:13" s="22" customFormat="1">
      <c r="A65" s="20"/>
      <c r="B65" s="20"/>
      <c r="C65" s="20"/>
      <c r="D65" s="20"/>
      <c r="F65" s="33"/>
      <c r="G65" s="81"/>
      <c r="H65" s="78"/>
      <c r="I65" s="81"/>
      <c r="J65" s="78"/>
      <c r="K65" s="81"/>
      <c r="L65" s="80"/>
      <c r="M65" s="81"/>
    </row>
    <row r="66" spans="1:13" s="22" customFormat="1">
      <c r="A66" s="20"/>
      <c r="B66" s="20"/>
      <c r="C66" s="20"/>
      <c r="D66" s="20"/>
      <c r="F66" s="33"/>
      <c r="G66" s="81"/>
      <c r="H66" s="78"/>
      <c r="I66" s="81"/>
      <c r="J66" s="78"/>
      <c r="K66" s="81"/>
      <c r="L66" s="80"/>
      <c r="M66" s="81"/>
    </row>
    <row r="67" spans="1:13" s="22" customFormat="1">
      <c r="A67" s="20"/>
      <c r="B67" s="20"/>
      <c r="C67" s="20"/>
      <c r="D67" s="20"/>
      <c r="F67" s="33"/>
      <c r="G67" s="81"/>
      <c r="H67" s="78"/>
      <c r="I67" s="81"/>
      <c r="J67" s="78"/>
      <c r="K67" s="81"/>
      <c r="L67" s="80"/>
      <c r="M67" s="81"/>
    </row>
    <row r="68" spans="1:13" s="22" customFormat="1">
      <c r="A68" s="20"/>
      <c r="B68" s="20"/>
      <c r="C68" s="20"/>
      <c r="D68" s="20"/>
      <c r="F68" s="33"/>
      <c r="G68" s="81"/>
      <c r="H68" s="78"/>
      <c r="I68" s="81"/>
      <c r="J68" s="78"/>
      <c r="K68" s="81"/>
      <c r="L68" s="80"/>
      <c r="M68" s="81"/>
    </row>
    <row r="69" spans="1:13" s="22" customFormat="1">
      <c r="A69" s="20"/>
      <c r="B69" s="20"/>
      <c r="C69" s="20"/>
      <c r="D69" s="20"/>
      <c r="F69" s="33"/>
      <c r="G69" s="81"/>
      <c r="H69" s="78"/>
      <c r="I69" s="81"/>
      <c r="J69" s="78"/>
      <c r="K69" s="81"/>
      <c r="L69" s="80"/>
      <c r="M69" s="81"/>
    </row>
    <row r="70" spans="1:13" s="22" customFormat="1">
      <c r="A70" s="20"/>
      <c r="B70" s="20"/>
      <c r="C70" s="20"/>
      <c r="D70" s="20"/>
      <c r="F70" s="33"/>
      <c r="G70" s="81"/>
      <c r="H70" s="78"/>
      <c r="I70" s="81"/>
      <c r="J70" s="78"/>
      <c r="K70" s="81"/>
      <c r="L70" s="80"/>
      <c r="M70" s="81"/>
    </row>
    <row r="71" spans="1:13" s="22" customFormat="1">
      <c r="A71" s="20"/>
      <c r="B71" s="20"/>
      <c r="C71" s="20"/>
      <c r="D71" s="20"/>
      <c r="F71" s="33"/>
      <c r="G71" s="81"/>
      <c r="H71" s="78"/>
      <c r="I71" s="81"/>
      <c r="J71" s="78"/>
      <c r="K71" s="81"/>
      <c r="L71" s="80"/>
      <c r="M71" s="81"/>
    </row>
    <row r="72" spans="1:13" s="22" customFormat="1">
      <c r="A72" s="20"/>
      <c r="B72" s="20"/>
      <c r="C72" s="20"/>
      <c r="D72" s="20"/>
      <c r="F72" s="33"/>
      <c r="G72" s="81"/>
      <c r="H72" s="78"/>
      <c r="I72" s="81"/>
      <c r="J72" s="78"/>
      <c r="K72" s="81"/>
      <c r="L72" s="80"/>
      <c r="M72" s="81"/>
    </row>
    <row r="73" spans="1:13" s="22" customFormat="1" ht="20.399999999999999">
      <c r="A73" s="45"/>
      <c r="B73" s="45"/>
      <c r="C73" s="45"/>
      <c r="D73" s="45"/>
      <c r="E73" s="46" t="s">
        <v>37</v>
      </c>
      <c r="F73" s="13"/>
      <c r="G73" s="13"/>
      <c r="H73" s="13"/>
      <c r="I73" s="13"/>
      <c r="J73" s="47"/>
      <c r="K73" s="46" t="s">
        <v>37</v>
      </c>
      <c r="L73" s="46"/>
      <c r="M73" s="28"/>
    </row>
    <row r="74" spans="1:13" s="22" customFormat="1" ht="20.399999999999999">
      <c r="A74" s="48"/>
      <c r="B74" s="48"/>
      <c r="C74" s="48"/>
      <c r="D74" s="48"/>
      <c r="E74" s="49" t="s">
        <v>38</v>
      </c>
      <c r="F74" s="13"/>
      <c r="G74" s="13"/>
      <c r="H74" s="13"/>
      <c r="I74" s="50"/>
      <c r="J74" s="51"/>
      <c r="K74" s="52" t="s">
        <v>39</v>
      </c>
      <c r="L74" s="52"/>
      <c r="M74" s="28"/>
    </row>
    <row r="75" spans="1:13" s="22" customFormat="1" ht="20.399999999999999">
      <c r="A75" s="48"/>
      <c r="B75" s="48"/>
      <c r="C75" s="48"/>
      <c r="D75" s="48"/>
      <c r="E75" s="49" t="s">
        <v>40</v>
      </c>
      <c r="F75" s="13"/>
      <c r="G75" s="13"/>
      <c r="H75" s="13"/>
      <c r="I75" s="13"/>
      <c r="J75" s="51"/>
      <c r="K75" s="52" t="s">
        <v>40</v>
      </c>
      <c r="L75" s="52"/>
      <c r="M75" s="28"/>
    </row>
    <row r="76" spans="1:13" s="22" customFormat="1">
      <c r="A76" s="310" t="s">
        <v>41</v>
      </c>
      <c r="B76" s="310"/>
      <c r="C76" s="310"/>
      <c r="D76" s="310"/>
      <c r="E76" s="310"/>
      <c r="F76" s="310"/>
      <c r="G76" s="310"/>
      <c r="H76" s="310"/>
      <c r="I76" s="310"/>
      <c r="J76" s="310"/>
      <c r="K76" s="310"/>
      <c r="L76" s="310"/>
      <c r="M76" s="310"/>
    </row>
    <row r="77" spans="1:13" s="22" customFormat="1">
      <c r="A77" s="296"/>
      <c r="B77" s="296"/>
      <c r="C77" s="296"/>
      <c r="D77" s="296"/>
      <c r="E77" s="296"/>
      <c r="F77" s="296"/>
      <c r="G77" s="296"/>
      <c r="H77" s="296"/>
      <c r="I77" s="296"/>
      <c r="J77" s="296"/>
      <c r="K77" s="296"/>
      <c r="L77" s="296"/>
      <c r="M77" s="1">
        <v>8</v>
      </c>
    </row>
    <row r="78" spans="1:13" s="22" customFormat="1" ht="20.399999999999999">
      <c r="A78" s="296"/>
      <c r="B78" s="296"/>
      <c r="C78" s="296"/>
      <c r="D78" s="296"/>
      <c r="E78" s="296"/>
      <c r="F78" s="296"/>
      <c r="G78" s="296"/>
      <c r="H78" s="296"/>
      <c r="I78" s="296"/>
      <c r="J78" s="296"/>
      <c r="K78" s="296"/>
      <c r="L78" s="296"/>
      <c r="M78" s="3" t="s">
        <v>79</v>
      </c>
    </row>
    <row r="79" spans="1:13" s="22" customFormat="1" ht="20.399999999999999">
      <c r="A79" s="311" t="s">
        <v>0</v>
      </c>
      <c r="B79" s="311"/>
      <c r="C79" s="311"/>
      <c r="D79" s="311"/>
      <c r="E79" s="311"/>
      <c r="F79" s="311"/>
      <c r="G79" s="311"/>
      <c r="H79" s="311"/>
      <c r="I79" s="311"/>
      <c r="J79" s="311"/>
      <c r="K79" s="311"/>
      <c r="L79" s="311"/>
      <c r="M79" s="311"/>
    </row>
    <row r="80" spans="1:13" s="22" customFormat="1" ht="20.399999999999999">
      <c r="A80" s="311" t="s">
        <v>80</v>
      </c>
      <c r="B80" s="311"/>
      <c r="C80" s="311"/>
      <c r="D80" s="311"/>
      <c r="E80" s="311"/>
      <c r="F80" s="311"/>
      <c r="G80" s="311"/>
      <c r="H80" s="311"/>
      <c r="I80" s="311"/>
      <c r="J80" s="311"/>
      <c r="K80" s="311"/>
      <c r="L80" s="311"/>
      <c r="M80" s="311"/>
    </row>
    <row r="81" spans="1:13" s="22" customFormat="1" ht="20.399999999999999">
      <c r="A81" s="311" t="s">
        <v>113</v>
      </c>
      <c r="B81" s="311"/>
      <c r="C81" s="311"/>
      <c r="D81" s="311"/>
      <c r="E81" s="311"/>
      <c r="F81" s="311"/>
      <c r="G81" s="311"/>
      <c r="H81" s="311"/>
      <c r="I81" s="311"/>
      <c r="J81" s="311"/>
      <c r="K81" s="311"/>
      <c r="L81" s="311"/>
      <c r="M81" s="311"/>
    </row>
    <row r="82" spans="1:13" s="22" customFormat="1" ht="20.399999999999999">
      <c r="A82" s="5"/>
      <c r="B82" s="5"/>
      <c r="C82" s="5"/>
      <c r="D82" s="5"/>
      <c r="E82" s="6"/>
      <c r="F82" s="6"/>
      <c r="G82" s="6"/>
      <c r="H82" s="7"/>
      <c r="I82" s="7"/>
      <c r="J82" s="7"/>
      <c r="K82" s="8"/>
      <c r="L82" s="6"/>
      <c r="M82" s="9" t="s">
        <v>3</v>
      </c>
    </row>
    <row r="83" spans="1:13" s="22" customFormat="1" ht="20.399999999999999">
      <c r="A83" s="10"/>
      <c r="B83" s="10"/>
      <c r="C83" s="10"/>
      <c r="D83" s="10"/>
      <c r="E83" s="11"/>
      <c r="F83" s="11"/>
      <c r="G83" s="312" t="s">
        <v>4</v>
      </c>
      <c r="H83" s="312"/>
      <c r="I83" s="312"/>
      <c r="J83" s="12"/>
      <c r="K83" s="313" t="s">
        <v>5</v>
      </c>
      <c r="L83" s="313"/>
      <c r="M83" s="313"/>
    </row>
    <row r="84" spans="1:13" s="22" customFormat="1" ht="20.399999999999999">
      <c r="A84" s="5"/>
      <c r="B84" s="5"/>
      <c r="C84" s="5"/>
      <c r="D84" s="5"/>
      <c r="E84" s="6"/>
      <c r="F84" s="14" t="s">
        <v>6</v>
      </c>
      <c r="G84" s="204" t="s">
        <v>7</v>
      </c>
      <c r="H84" s="54"/>
      <c r="I84" s="204" t="s">
        <v>82</v>
      </c>
      <c r="J84" s="206"/>
      <c r="K84" s="204" t="s">
        <v>7</v>
      </c>
      <c r="L84" s="54"/>
      <c r="M84" s="204" t="s">
        <v>82</v>
      </c>
    </row>
    <row r="85" spans="1:13" s="22" customFormat="1" ht="20.399999999999999">
      <c r="A85" s="15"/>
      <c r="B85" s="15"/>
      <c r="C85" s="15"/>
      <c r="D85" s="15"/>
      <c r="E85" s="16"/>
      <c r="F85" s="16"/>
      <c r="G85" s="17"/>
      <c r="H85" s="18"/>
      <c r="I85" s="18"/>
      <c r="J85" s="18"/>
      <c r="K85" s="17"/>
      <c r="L85" s="19"/>
      <c r="M85" s="17"/>
    </row>
    <row r="86" spans="1:13" s="22" customFormat="1">
      <c r="A86" s="20" t="s">
        <v>83</v>
      </c>
      <c r="B86" s="20"/>
      <c r="C86" s="20"/>
      <c r="D86" s="21"/>
      <c r="F86" s="23"/>
      <c r="G86" s="38">
        <v>1335875</v>
      </c>
      <c r="H86" s="24"/>
      <c r="I86" s="25">
        <v>1385627</v>
      </c>
      <c r="J86" s="24"/>
      <c r="K86" s="26">
        <v>1311471</v>
      </c>
      <c r="L86" s="24"/>
      <c r="M86" s="26">
        <v>1339393</v>
      </c>
    </row>
    <row r="87" spans="1:13" s="22" customFormat="1">
      <c r="A87" s="20" t="s">
        <v>84</v>
      </c>
      <c r="B87" s="20"/>
      <c r="C87" s="20"/>
      <c r="D87" s="21"/>
      <c r="F87" s="23"/>
      <c r="G87" s="38">
        <v>1373</v>
      </c>
      <c r="H87" s="24"/>
      <c r="I87" s="25">
        <v>770</v>
      </c>
      <c r="J87" s="24"/>
      <c r="K87" s="26">
        <v>0</v>
      </c>
      <c r="L87" s="24"/>
      <c r="M87" s="26">
        <v>493</v>
      </c>
    </row>
    <row r="88" spans="1:13" s="22" customFormat="1">
      <c r="A88" s="20" t="s">
        <v>85</v>
      </c>
      <c r="B88" s="20"/>
      <c r="C88" s="20"/>
      <c r="D88" s="21"/>
      <c r="F88" s="23"/>
      <c r="G88" s="25">
        <v>-862147</v>
      </c>
      <c r="H88" s="24"/>
      <c r="I88" s="25">
        <v>-989718</v>
      </c>
      <c r="J88" s="24"/>
      <c r="K88" s="26">
        <v>-854991</v>
      </c>
      <c r="L88" s="24"/>
      <c r="M88" s="26">
        <v>-939692</v>
      </c>
    </row>
    <row r="89" spans="1:13" s="22" customFormat="1">
      <c r="A89" s="20" t="s">
        <v>86</v>
      </c>
      <c r="B89" s="20"/>
      <c r="C89" s="20"/>
      <c r="D89" s="21"/>
      <c r="F89" s="23"/>
      <c r="G89" s="25">
        <v>-1089</v>
      </c>
      <c r="H89" s="24"/>
      <c r="I89" s="25">
        <v>-590</v>
      </c>
      <c r="J89" s="24"/>
      <c r="K89" s="26">
        <v>0</v>
      </c>
      <c r="L89" s="24"/>
      <c r="M89" s="26">
        <v>-465</v>
      </c>
    </row>
    <row r="90" spans="1:13" s="22" customFormat="1" ht="20.399999999999999">
      <c r="A90" s="27" t="s">
        <v>87</v>
      </c>
      <c r="B90" s="13"/>
      <c r="C90" s="13"/>
      <c r="D90" s="27"/>
      <c r="E90" s="28"/>
      <c r="F90" s="29"/>
      <c r="G90" s="31">
        <f>SUM(G86:G89)</f>
        <v>474012</v>
      </c>
      <c r="H90" s="30"/>
      <c r="I90" s="31">
        <f>SUM(I86:I89)</f>
        <v>396089</v>
      </c>
      <c r="J90" s="30"/>
      <c r="K90" s="31">
        <f>SUM(K86:K89)</f>
        <v>456480</v>
      </c>
      <c r="L90" s="30"/>
      <c r="M90" s="31">
        <f>SUM(M86:M89)</f>
        <v>399729</v>
      </c>
    </row>
    <row r="91" spans="1:13" s="22" customFormat="1">
      <c r="A91" s="32" t="s">
        <v>88</v>
      </c>
      <c r="B91" s="21"/>
      <c r="C91" s="2"/>
      <c r="D91" s="21"/>
      <c r="F91" s="264" t="s">
        <v>196</v>
      </c>
      <c r="G91" s="26">
        <v>2391</v>
      </c>
      <c r="H91" s="24"/>
      <c r="I91" s="26">
        <v>-4933</v>
      </c>
      <c r="J91" s="24"/>
      <c r="K91" s="26">
        <v>2382</v>
      </c>
      <c r="L91" s="24"/>
      <c r="M91" s="26">
        <v>-4843</v>
      </c>
    </row>
    <row r="92" spans="1:13" s="22" customFormat="1">
      <c r="A92" s="32" t="s">
        <v>89</v>
      </c>
      <c r="B92" s="21"/>
      <c r="C92" s="2"/>
      <c r="D92" s="21"/>
      <c r="G92" s="26">
        <v>34753</v>
      </c>
      <c r="H92" s="24"/>
      <c r="I92" s="26">
        <v>3715</v>
      </c>
      <c r="J92" s="24"/>
      <c r="K92" s="26">
        <v>41221</v>
      </c>
      <c r="L92" s="24"/>
      <c r="M92" s="26">
        <v>3715</v>
      </c>
    </row>
    <row r="93" spans="1:13" s="22" customFormat="1">
      <c r="A93" s="82" t="s">
        <v>114</v>
      </c>
      <c r="B93" s="21"/>
      <c r="C93" s="2"/>
      <c r="D93" s="21"/>
      <c r="G93" s="26">
        <v>0</v>
      </c>
      <c r="H93" s="24"/>
      <c r="I93" s="26">
        <v>5</v>
      </c>
      <c r="J93" s="24"/>
      <c r="K93" s="26">
        <v>0</v>
      </c>
      <c r="L93" s="24"/>
      <c r="M93" s="26">
        <v>0</v>
      </c>
    </row>
    <row r="94" spans="1:13" s="22" customFormat="1">
      <c r="A94" s="21" t="s">
        <v>90</v>
      </c>
      <c r="B94" s="21"/>
      <c r="C94" s="2"/>
      <c r="D94" s="21"/>
      <c r="G94" s="38">
        <v>4975</v>
      </c>
      <c r="H94" s="24"/>
      <c r="I94" s="25">
        <v>11227</v>
      </c>
      <c r="J94" s="24"/>
      <c r="K94" s="26">
        <v>2966</v>
      </c>
      <c r="L94" s="24"/>
      <c r="M94" s="26">
        <v>11056</v>
      </c>
    </row>
    <row r="95" spans="1:13" s="22" customFormat="1" ht="20.399999999999999">
      <c r="A95" s="34" t="s">
        <v>91</v>
      </c>
      <c r="B95" s="21"/>
      <c r="C95" s="2"/>
      <c r="D95" s="21"/>
      <c r="F95" s="33"/>
      <c r="G95" s="31">
        <f>SUM(G90:G94)</f>
        <v>516131</v>
      </c>
      <c r="H95" s="35"/>
      <c r="I95" s="31">
        <f>SUM(I90:I94)</f>
        <v>406103</v>
      </c>
      <c r="J95" s="35"/>
      <c r="K95" s="31">
        <f>SUM(K90:K94)</f>
        <v>503049</v>
      </c>
      <c r="L95" s="35"/>
      <c r="M95" s="31">
        <f>SUM(M90:M94)</f>
        <v>409657</v>
      </c>
    </row>
    <row r="96" spans="1:13" s="22" customFormat="1" ht="20.399999999999999">
      <c r="A96" s="20" t="s">
        <v>92</v>
      </c>
      <c r="B96" s="21"/>
      <c r="C96" s="2"/>
      <c r="D96" s="21"/>
      <c r="F96" s="33"/>
      <c r="G96" s="25">
        <v>-80978</v>
      </c>
      <c r="H96" s="35"/>
      <c r="I96" s="25">
        <v>-107181</v>
      </c>
      <c r="J96" s="35"/>
      <c r="K96" s="26">
        <v>-88420</v>
      </c>
      <c r="L96" s="35"/>
      <c r="M96" s="26">
        <v>-128882</v>
      </c>
    </row>
    <row r="97" spans="1:13" s="22" customFormat="1" ht="20.399999999999999">
      <c r="A97" s="20" t="s">
        <v>93</v>
      </c>
      <c r="B97" s="21"/>
      <c r="C97" s="2"/>
      <c r="D97" s="21"/>
      <c r="F97" s="33"/>
      <c r="G97" s="25">
        <v>-173790</v>
      </c>
      <c r="H97" s="35"/>
      <c r="I97" s="25">
        <v>-115834</v>
      </c>
      <c r="J97" s="35"/>
      <c r="K97" s="26">
        <v>-147866</v>
      </c>
      <c r="L97" s="35"/>
      <c r="M97" s="26">
        <v>-104181</v>
      </c>
    </row>
    <row r="98" spans="1:13" s="22" customFormat="1" ht="20.399999999999999">
      <c r="A98" s="34" t="s">
        <v>94</v>
      </c>
      <c r="B98" s="21"/>
      <c r="C98" s="2"/>
      <c r="D98" s="21"/>
      <c r="F98" s="33"/>
      <c r="G98" s="36">
        <f>SUM(G96:G97)</f>
        <v>-254768</v>
      </c>
      <c r="H98" s="35"/>
      <c r="I98" s="36">
        <f>SUM(I96:I97)</f>
        <v>-223015</v>
      </c>
      <c r="J98" s="35"/>
      <c r="K98" s="36">
        <f>SUM(K96:K97)</f>
        <v>-236286</v>
      </c>
      <c r="L98" s="35"/>
      <c r="M98" s="36">
        <f>SUM(M96:M97)</f>
        <v>-233063</v>
      </c>
    </row>
    <row r="99" spans="1:13" s="22" customFormat="1" ht="20.399999999999999">
      <c r="A99" s="34" t="s">
        <v>95</v>
      </c>
      <c r="B99" s="27"/>
      <c r="C99" s="2"/>
      <c r="D99" s="21"/>
      <c r="F99" s="33"/>
      <c r="G99" s="37">
        <f>G95+G98</f>
        <v>261363</v>
      </c>
      <c r="H99" s="35"/>
      <c r="I99" s="37">
        <f>I95+I98</f>
        <v>183088</v>
      </c>
      <c r="J99" s="35"/>
      <c r="K99" s="255">
        <f>K95+K98</f>
        <v>266763</v>
      </c>
      <c r="L99" s="35"/>
      <c r="M99" s="37">
        <f>M95+M98</f>
        <v>176594</v>
      </c>
    </row>
    <row r="100" spans="1:13" s="22" customFormat="1" ht="20.399999999999999">
      <c r="A100" s="20" t="s">
        <v>96</v>
      </c>
      <c r="B100" s="27"/>
      <c r="C100" s="2"/>
      <c r="D100" s="21"/>
      <c r="F100" s="33"/>
      <c r="G100" s="38">
        <v>238</v>
      </c>
      <c r="H100" s="25"/>
      <c r="I100" s="38">
        <v>200</v>
      </c>
      <c r="J100" s="25"/>
      <c r="K100" s="226">
        <v>234</v>
      </c>
      <c r="L100" s="25"/>
      <c r="M100" s="38">
        <v>192</v>
      </c>
    </row>
    <row r="101" spans="1:13" s="22" customFormat="1">
      <c r="A101" s="317" t="s">
        <v>97</v>
      </c>
      <c r="B101" s="317"/>
      <c r="C101" s="317"/>
      <c r="D101" s="317"/>
      <c r="E101" s="317"/>
      <c r="F101" s="75" t="s">
        <v>210</v>
      </c>
      <c r="G101" s="25">
        <v>34150</v>
      </c>
      <c r="H101" s="38"/>
      <c r="I101" s="39">
        <v>42911</v>
      </c>
      <c r="J101" s="38"/>
      <c r="K101" s="226">
        <v>0</v>
      </c>
      <c r="L101" s="38"/>
      <c r="M101" s="38">
        <v>0</v>
      </c>
    </row>
    <row r="102" spans="1:13" s="22" customFormat="1">
      <c r="A102" s="317" t="s">
        <v>98</v>
      </c>
      <c r="B102" s="317"/>
      <c r="C102" s="317"/>
      <c r="D102" s="317"/>
      <c r="E102" s="317"/>
      <c r="F102" s="75" t="s">
        <v>222</v>
      </c>
      <c r="G102" s="104">
        <v>-9</v>
      </c>
      <c r="H102" s="2"/>
      <c r="I102" s="83">
        <v>49</v>
      </c>
      <c r="J102" s="2"/>
      <c r="K102" s="259">
        <v>0</v>
      </c>
      <c r="L102" s="2"/>
      <c r="M102" s="40">
        <v>0</v>
      </c>
    </row>
    <row r="103" spans="1:13" s="22" customFormat="1" ht="20.399999999999999">
      <c r="A103" s="34" t="s">
        <v>99</v>
      </c>
      <c r="B103" s="21"/>
      <c r="C103" s="2"/>
      <c r="D103" s="21"/>
      <c r="F103" s="33"/>
      <c r="G103" s="84"/>
    </row>
    <row r="104" spans="1:13" s="22" customFormat="1" ht="20.399999999999999">
      <c r="A104" s="34"/>
      <c r="B104" s="27" t="s">
        <v>100</v>
      </c>
      <c r="C104" s="2"/>
      <c r="D104" s="21"/>
      <c r="F104" s="33"/>
      <c r="G104" s="42">
        <f>SUM(G99:G102)</f>
        <v>295742</v>
      </c>
      <c r="H104" s="38"/>
      <c r="I104" s="42">
        <f>SUM(I99:I102)</f>
        <v>226248</v>
      </c>
      <c r="J104" s="38"/>
      <c r="K104" s="42">
        <f>SUM(K99:K102)</f>
        <v>266997</v>
      </c>
      <c r="L104" s="38"/>
      <c r="M104" s="42">
        <f>SUM(M99:M102)</f>
        <v>176786</v>
      </c>
    </row>
    <row r="105" spans="1:13" s="22" customFormat="1">
      <c r="A105" s="20" t="s">
        <v>101</v>
      </c>
      <c r="B105" s="21"/>
      <c r="C105" s="2"/>
      <c r="D105" s="21"/>
      <c r="F105" s="33"/>
      <c r="G105" s="39">
        <v>-201498</v>
      </c>
      <c r="H105" s="38"/>
      <c r="I105" s="39">
        <v>-127174</v>
      </c>
      <c r="J105" s="38"/>
      <c r="K105" s="26">
        <v>-198032</v>
      </c>
      <c r="L105" s="38"/>
      <c r="M105" s="26">
        <v>-123022</v>
      </c>
    </row>
    <row r="106" spans="1:13" s="22" customFormat="1" ht="20.399999999999999">
      <c r="A106" s="34" t="s">
        <v>102</v>
      </c>
      <c r="B106" s="21"/>
      <c r="C106" s="2"/>
      <c r="D106" s="21"/>
      <c r="F106" s="33"/>
      <c r="G106" s="85">
        <f>SUM(G104:G105)</f>
        <v>94244</v>
      </c>
      <c r="H106" s="38"/>
      <c r="I106" s="85">
        <f>SUM(I104:I105)</f>
        <v>99074</v>
      </c>
      <c r="J106" s="38"/>
      <c r="K106" s="31">
        <f>SUM(K104:K105)</f>
        <v>68965</v>
      </c>
      <c r="L106" s="38"/>
      <c r="M106" s="85">
        <f>SUM(M104:M105)</f>
        <v>53764</v>
      </c>
    </row>
    <row r="107" spans="1:13" s="22" customFormat="1">
      <c r="A107" s="20" t="s">
        <v>215</v>
      </c>
      <c r="B107" s="21"/>
      <c r="C107" s="2"/>
      <c r="D107" s="21"/>
      <c r="F107" s="75" t="s">
        <v>212</v>
      </c>
      <c r="G107" s="39">
        <v>32946</v>
      </c>
      <c r="H107" s="38"/>
      <c r="I107" s="39">
        <v>-31167</v>
      </c>
      <c r="J107" s="38"/>
      <c r="K107" s="26">
        <v>32807</v>
      </c>
      <c r="L107" s="38"/>
      <c r="M107" s="26">
        <v>-30779</v>
      </c>
    </row>
    <row r="108" spans="1:13" s="22" customFormat="1" ht="21" thickBot="1">
      <c r="A108" s="34" t="s">
        <v>103</v>
      </c>
      <c r="B108" s="21"/>
      <c r="C108" s="21"/>
      <c r="D108" s="21"/>
      <c r="F108" s="33"/>
      <c r="G108" s="43">
        <f>SUM(G106:G107)</f>
        <v>127190</v>
      </c>
      <c r="H108" s="35"/>
      <c r="I108" s="43">
        <f>SUM(I106:I107)</f>
        <v>67907</v>
      </c>
      <c r="J108" s="25"/>
      <c r="K108" s="43">
        <f>SUM(K106:K107)</f>
        <v>101772</v>
      </c>
      <c r="L108" s="35"/>
      <c r="M108" s="43">
        <f>SUM(M106:M107)</f>
        <v>22985</v>
      </c>
    </row>
    <row r="109" spans="1:13" s="22" customFormat="1" ht="21.6" thickTop="1" thickBot="1">
      <c r="A109" s="27" t="s">
        <v>104</v>
      </c>
      <c r="B109" s="21"/>
      <c r="C109" s="21"/>
      <c r="D109" s="21"/>
      <c r="F109" s="33"/>
      <c r="G109" s="43">
        <f>G108</f>
        <v>127190</v>
      </c>
      <c r="H109" s="25"/>
      <c r="I109" s="43">
        <f>I108</f>
        <v>67907</v>
      </c>
      <c r="J109" s="25"/>
      <c r="K109" s="43">
        <f>K108</f>
        <v>101772</v>
      </c>
      <c r="L109" s="44"/>
      <c r="M109" s="43">
        <f>M108</f>
        <v>22985</v>
      </c>
    </row>
    <row r="110" spans="1:13" s="22" customFormat="1" ht="21" thickTop="1">
      <c r="A110" s="45"/>
      <c r="B110" s="45"/>
      <c r="C110" s="45"/>
      <c r="D110" s="45"/>
      <c r="E110" s="46"/>
      <c r="F110" s="13"/>
      <c r="G110" s="302"/>
      <c r="H110" s="302"/>
      <c r="I110" s="302"/>
      <c r="J110" s="303"/>
      <c r="K110" s="304"/>
      <c r="L110" s="305"/>
      <c r="M110" s="304"/>
    </row>
    <row r="111" spans="1:13" s="22" customFormat="1" ht="20.399999999999999">
      <c r="A111" s="45"/>
      <c r="B111" s="45"/>
      <c r="C111" s="45"/>
      <c r="D111" s="45"/>
      <c r="E111" s="46" t="s">
        <v>37</v>
      </c>
      <c r="F111" s="13"/>
      <c r="G111" s="13"/>
      <c r="H111" s="13"/>
      <c r="I111" s="13"/>
      <c r="J111" s="47"/>
      <c r="K111" s="46" t="s">
        <v>37</v>
      </c>
      <c r="L111" s="46"/>
      <c r="M111" s="28"/>
    </row>
    <row r="112" spans="1:13" s="22" customFormat="1" ht="20.399999999999999">
      <c r="A112" s="48"/>
      <c r="B112" s="48"/>
      <c r="C112" s="48"/>
      <c r="D112" s="48"/>
      <c r="E112" s="49" t="s">
        <v>38</v>
      </c>
      <c r="F112" s="13"/>
      <c r="G112" s="13"/>
      <c r="H112" s="13"/>
      <c r="I112" s="50"/>
      <c r="J112" s="51"/>
      <c r="K112" s="52" t="s">
        <v>39</v>
      </c>
      <c r="L112" s="52"/>
      <c r="M112" s="28"/>
    </row>
    <row r="113" spans="1:13" s="22" customFormat="1" ht="20.399999999999999">
      <c r="A113" s="48"/>
      <c r="B113" s="48"/>
      <c r="C113" s="48"/>
      <c r="D113" s="48"/>
      <c r="E113" s="49" t="s">
        <v>40</v>
      </c>
      <c r="F113" s="13"/>
      <c r="G113" s="13"/>
      <c r="H113" s="13"/>
      <c r="I113" s="13"/>
      <c r="J113" s="51"/>
      <c r="K113" s="52" t="s">
        <v>40</v>
      </c>
      <c r="L113" s="52"/>
      <c r="M113" s="28"/>
    </row>
    <row r="114" spans="1:13" s="22" customFormat="1">
      <c r="A114" s="310" t="s">
        <v>41</v>
      </c>
      <c r="B114" s="310"/>
      <c r="C114" s="310"/>
      <c r="D114" s="310"/>
      <c r="E114" s="310"/>
      <c r="F114" s="310"/>
      <c r="G114" s="310"/>
      <c r="H114" s="310"/>
      <c r="I114" s="310"/>
      <c r="J114" s="310"/>
      <c r="K114" s="310"/>
      <c r="L114" s="310"/>
      <c r="M114" s="310"/>
    </row>
    <row r="115" spans="1:13" s="22" customFormat="1">
      <c r="A115" s="296"/>
      <c r="B115" s="296"/>
      <c r="C115" s="296"/>
      <c r="D115" s="296"/>
      <c r="E115" s="296"/>
      <c r="F115" s="296"/>
      <c r="G115" s="296"/>
      <c r="H115" s="296"/>
      <c r="I115" s="296"/>
      <c r="J115" s="296"/>
      <c r="K115" s="296"/>
      <c r="L115" s="296"/>
      <c r="M115" s="1">
        <v>9</v>
      </c>
    </row>
    <row r="116" spans="1:13" s="22" customFormat="1" ht="20.399999999999999">
      <c r="A116" s="296"/>
      <c r="B116" s="296"/>
      <c r="C116" s="296"/>
      <c r="D116" s="296"/>
      <c r="E116" s="296"/>
      <c r="F116" s="296"/>
      <c r="G116" s="296"/>
      <c r="H116" s="296"/>
      <c r="I116" s="296"/>
      <c r="J116" s="296"/>
      <c r="K116" s="296"/>
      <c r="L116" s="296"/>
      <c r="M116" s="53" t="s">
        <v>79</v>
      </c>
    </row>
    <row r="117" spans="1:13" s="22" customFormat="1" ht="20.399999999999999">
      <c r="A117" s="311" t="s">
        <v>0</v>
      </c>
      <c r="B117" s="311"/>
      <c r="C117" s="311"/>
      <c r="D117" s="311"/>
      <c r="E117" s="311"/>
      <c r="F117" s="311"/>
      <c r="G117" s="311"/>
      <c r="H117" s="311"/>
      <c r="I117" s="311"/>
      <c r="J117" s="311"/>
      <c r="K117" s="311"/>
      <c r="L117" s="311"/>
      <c r="M117" s="311"/>
    </row>
    <row r="118" spans="1:13" s="22" customFormat="1" ht="20.399999999999999">
      <c r="A118" s="311" t="s">
        <v>80</v>
      </c>
      <c r="B118" s="311"/>
      <c r="C118" s="311"/>
      <c r="D118" s="311"/>
      <c r="E118" s="311"/>
      <c r="F118" s="311"/>
      <c r="G118" s="311"/>
      <c r="H118" s="311"/>
      <c r="I118" s="311"/>
      <c r="J118" s="311"/>
      <c r="K118" s="311"/>
      <c r="L118" s="311"/>
      <c r="M118" s="311"/>
    </row>
    <row r="119" spans="1:13" s="22" customFormat="1" ht="20.399999999999999">
      <c r="A119" s="311" t="s">
        <v>113</v>
      </c>
      <c r="B119" s="311"/>
      <c r="C119" s="311"/>
      <c r="D119" s="311"/>
      <c r="E119" s="311"/>
      <c r="F119" s="311"/>
      <c r="G119" s="311"/>
      <c r="H119" s="311"/>
      <c r="I119" s="311"/>
      <c r="J119" s="311"/>
      <c r="K119" s="311"/>
      <c r="L119" s="311"/>
      <c r="M119" s="311"/>
    </row>
    <row r="120" spans="1:13" s="22" customFormat="1" ht="20.399999999999999">
      <c r="A120" s="5"/>
      <c r="B120" s="5"/>
      <c r="C120" s="5"/>
      <c r="D120" s="5"/>
      <c r="E120" s="6"/>
      <c r="F120" s="6"/>
      <c r="G120" s="6"/>
      <c r="H120" s="7"/>
      <c r="I120" s="7"/>
      <c r="J120" s="7"/>
      <c r="K120" s="8"/>
      <c r="L120" s="6"/>
      <c r="M120" s="9" t="s">
        <v>3</v>
      </c>
    </row>
    <row r="121" spans="1:13" s="22" customFormat="1" ht="20.399999999999999">
      <c r="A121" s="10"/>
      <c r="B121" s="10"/>
      <c r="C121" s="10"/>
      <c r="D121" s="10"/>
      <c r="E121" s="11"/>
      <c r="F121" s="11"/>
      <c r="G121" s="312" t="s">
        <v>4</v>
      </c>
      <c r="H121" s="312"/>
      <c r="I121" s="312"/>
      <c r="J121" s="12"/>
      <c r="K121" s="313" t="s">
        <v>5</v>
      </c>
      <c r="L121" s="313"/>
      <c r="M121" s="313"/>
    </row>
    <row r="122" spans="1:13" s="22" customFormat="1" ht="20.399999999999999">
      <c r="A122" s="5"/>
      <c r="B122" s="5"/>
      <c r="C122" s="5"/>
      <c r="D122" s="5"/>
      <c r="E122" s="6"/>
      <c r="F122" s="54"/>
      <c r="G122" s="204" t="s">
        <v>7</v>
      </c>
      <c r="H122" s="54"/>
      <c r="I122" s="204" t="s">
        <v>82</v>
      </c>
      <c r="J122" s="206"/>
      <c r="K122" s="204" t="s">
        <v>7</v>
      </c>
      <c r="L122" s="54"/>
      <c r="M122" s="204" t="s">
        <v>82</v>
      </c>
    </row>
    <row r="123" spans="1:13" s="22" customFormat="1" ht="20.399999999999999">
      <c r="A123" s="55"/>
      <c r="B123" s="55"/>
      <c r="C123" s="55"/>
      <c r="D123" s="55"/>
      <c r="E123" s="56"/>
      <c r="F123" s="57"/>
      <c r="G123" s="58"/>
      <c r="H123" s="59"/>
      <c r="I123" s="58"/>
      <c r="J123" s="295"/>
      <c r="K123" s="58"/>
      <c r="L123" s="59"/>
      <c r="M123" s="58"/>
    </row>
    <row r="124" spans="1:13" s="22" customFormat="1" ht="20.399999999999999">
      <c r="A124" s="60" t="s">
        <v>105</v>
      </c>
      <c r="B124" s="13"/>
      <c r="C124" s="61"/>
      <c r="D124" s="61"/>
      <c r="E124" s="61"/>
      <c r="F124" s="16"/>
      <c r="G124" s="62"/>
      <c r="H124" s="295"/>
      <c r="I124" s="63"/>
      <c r="J124" s="295"/>
      <c r="K124" s="17"/>
      <c r="L124" s="64"/>
      <c r="M124" s="17"/>
    </row>
    <row r="125" spans="1:13" s="22" customFormat="1" ht="20.399999999999999">
      <c r="A125" s="65"/>
      <c r="B125" s="65" t="s">
        <v>106</v>
      </c>
      <c r="C125" s="61"/>
      <c r="D125" s="61"/>
      <c r="E125" s="61"/>
      <c r="F125" s="16"/>
      <c r="G125" s="25">
        <v>127119</v>
      </c>
      <c r="H125" s="295"/>
      <c r="I125" s="25">
        <v>67923</v>
      </c>
      <c r="J125" s="295"/>
      <c r="K125" s="25">
        <v>101772</v>
      </c>
      <c r="L125" s="66"/>
      <c r="M125" s="25">
        <v>22985</v>
      </c>
    </row>
    <row r="126" spans="1:13" s="22" customFormat="1" ht="20.399999999999999">
      <c r="A126" s="65"/>
      <c r="B126" s="65" t="s">
        <v>107</v>
      </c>
      <c r="C126" s="61"/>
      <c r="D126" s="61"/>
      <c r="E126" s="61"/>
      <c r="F126" s="16"/>
      <c r="G126" s="26">
        <v>71</v>
      </c>
      <c r="H126" s="295"/>
      <c r="I126" s="67">
        <v>-16</v>
      </c>
      <c r="J126" s="295"/>
      <c r="K126" s="67">
        <v>0</v>
      </c>
      <c r="L126" s="66"/>
      <c r="M126" s="67">
        <v>0</v>
      </c>
    </row>
    <row r="127" spans="1:13" s="22" customFormat="1" ht="21" thickBot="1">
      <c r="A127" s="65"/>
      <c r="B127" s="65"/>
      <c r="C127" s="68" t="s">
        <v>108</v>
      </c>
      <c r="D127" s="61"/>
      <c r="E127" s="61"/>
      <c r="F127" s="16"/>
      <c r="G127" s="43">
        <f>SUM(G125:G126)</f>
        <v>127190</v>
      </c>
      <c r="H127" s="295"/>
      <c r="I127" s="43">
        <f>SUM(I125:I126)</f>
        <v>67907</v>
      </c>
      <c r="J127" s="295"/>
      <c r="K127" s="43">
        <f>SUM(K125:K126)</f>
        <v>101772</v>
      </c>
      <c r="L127" s="66"/>
      <c r="M127" s="86">
        <f>SUM(M125:M126)</f>
        <v>22985</v>
      </c>
    </row>
    <row r="128" spans="1:13" s="22" customFormat="1" ht="21" thickTop="1">
      <c r="A128" s="65"/>
      <c r="B128" s="65"/>
      <c r="C128" s="68"/>
      <c r="D128" s="61"/>
      <c r="E128" s="61"/>
      <c r="F128" s="16"/>
      <c r="G128" s="69"/>
      <c r="H128" s="295"/>
      <c r="I128" s="69"/>
      <c r="J128" s="295"/>
      <c r="K128" s="69"/>
      <c r="L128" s="66"/>
      <c r="M128" s="69"/>
    </row>
    <row r="129" spans="1:13" s="22" customFormat="1" ht="20.399999999999999">
      <c r="A129" s="68" t="s">
        <v>109</v>
      </c>
      <c r="B129" s="70"/>
      <c r="C129" s="70"/>
      <c r="D129" s="70"/>
      <c r="E129" s="71"/>
      <c r="F129" s="16"/>
      <c r="G129" s="69"/>
      <c r="H129" s="295"/>
      <c r="I129" s="63"/>
      <c r="J129" s="295"/>
      <c r="K129" s="63"/>
      <c r="L129" s="64"/>
      <c r="M129" s="63"/>
    </row>
    <row r="130" spans="1:13" s="22" customFormat="1" ht="20.399999999999999">
      <c r="A130" s="72"/>
      <c r="B130" s="72" t="s">
        <v>106</v>
      </c>
      <c r="C130" s="72"/>
      <c r="D130" s="72"/>
      <c r="E130" s="73"/>
      <c r="F130" s="16"/>
      <c r="G130" s="25">
        <v>127119</v>
      </c>
      <c r="H130" s="295"/>
      <c r="I130" s="25">
        <v>67923</v>
      </c>
      <c r="J130" s="295"/>
      <c r="K130" s="25">
        <v>101772</v>
      </c>
      <c r="L130" s="66"/>
      <c r="M130" s="25">
        <v>22985</v>
      </c>
    </row>
    <row r="131" spans="1:13" s="22" customFormat="1" ht="20.399999999999999">
      <c r="A131" s="72"/>
      <c r="B131" s="70" t="s">
        <v>107</v>
      </c>
      <c r="C131" s="70"/>
      <c r="D131" s="70"/>
      <c r="E131" s="70"/>
      <c r="F131" s="16"/>
      <c r="G131" s="26">
        <v>71</v>
      </c>
      <c r="H131" s="295"/>
      <c r="I131" s="67">
        <v>-16</v>
      </c>
      <c r="J131" s="295"/>
      <c r="K131" s="67">
        <v>0</v>
      </c>
      <c r="L131" s="66"/>
      <c r="M131" s="67">
        <v>0</v>
      </c>
    </row>
    <row r="132" spans="1:13" s="22" customFormat="1" ht="21" thickBot="1">
      <c r="A132" s="72"/>
      <c r="B132" s="72"/>
      <c r="C132" s="68" t="s">
        <v>108</v>
      </c>
      <c r="D132" s="72"/>
      <c r="E132" s="73"/>
      <c r="F132" s="16"/>
      <c r="G132" s="43">
        <f>SUM(G130:G131)</f>
        <v>127190</v>
      </c>
      <c r="H132" s="295"/>
      <c r="I132" s="43">
        <f>SUM(I130:I131)</f>
        <v>67907</v>
      </c>
      <c r="J132" s="295"/>
      <c r="K132" s="43">
        <f>SUM(K130:K131)</f>
        <v>101772</v>
      </c>
      <c r="L132" s="66"/>
      <c r="M132" s="43">
        <f>SUM(M130:M131)</f>
        <v>22985</v>
      </c>
    </row>
    <row r="133" spans="1:13" s="22" customFormat="1" ht="21" thickTop="1">
      <c r="A133" s="15"/>
      <c r="B133" s="15"/>
      <c r="C133" s="15"/>
      <c r="D133" s="15"/>
      <c r="E133" s="16"/>
      <c r="F133" s="16"/>
      <c r="G133" s="63"/>
      <c r="H133" s="275"/>
      <c r="I133" s="63"/>
      <c r="J133" s="275"/>
      <c r="K133" s="17"/>
      <c r="L133" s="64"/>
      <c r="M133" s="17"/>
    </row>
    <row r="134" spans="1:13" s="22" customFormat="1" ht="21" thickBot="1">
      <c r="A134" s="74" t="s">
        <v>110</v>
      </c>
      <c r="B134" s="65"/>
      <c r="C134" s="32"/>
      <c r="D134" s="21"/>
      <c r="F134" s="75"/>
      <c r="G134" s="77">
        <f>G132/G136</f>
        <v>0.25435863387475455</v>
      </c>
      <c r="H134" s="76"/>
      <c r="I134" s="77">
        <f>I132/I136</f>
        <v>0.1358025925822231</v>
      </c>
      <c r="J134" s="76"/>
      <c r="K134" s="77">
        <f>K132/K136</f>
        <v>0.20352690374008583</v>
      </c>
      <c r="M134" s="77">
        <f>M132/M136</f>
        <v>4.5966138844337076E-2</v>
      </c>
    </row>
    <row r="135" spans="1:13" s="22" customFormat="1" ht="20.399999999999999" thickTop="1">
      <c r="A135" s="20" t="s">
        <v>111</v>
      </c>
      <c r="B135" s="20"/>
      <c r="C135" s="20"/>
      <c r="D135" s="20"/>
    </row>
    <row r="136" spans="1:13" s="22" customFormat="1" ht="20.399999999999999" thickBot="1">
      <c r="A136" s="20"/>
      <c r="B136" s="20" t="s">
        <v>112</v>
      </c>
      <c r="C136" s="20"/>
      <c r="D136" s="20"/>
      <c r="F136" s="33"/>
      <c r="G136" s="79">
        <v>500042</v>
      </c>
      <c r="H136" s="78"/>
      <c r="I136" s="79">
        <v>500042</v>
      </c>
      <c r="J136" s="78"/>
      <c r="K136" s="79">
        <v>500042</v>
      </c>
      <c r="L136" s="80"/>
      <c r="M136" s="79">
        <v>500042</v>
      </c>
    </row>
    <row r="137" spans="1:13" s="22" customFormat="1" ht="20.399999999999999" thickTop="1">
      <c r="A137" s="20"/>
      <c r="B137" s="20"/>
      <c r="C137" s="20"/>
      <c r="D137" s="20"/>
      <c r="F137" s="33"/>
      <c r="G137" s="81"/>
      <c r="H137" s="78"/>
      <c r="I137" s="81"/>
      <c r="J137" s="78"/>
      <c r="K137" s="81"/>
      <c r="L137" s="80"/>
      <c r="M137" s="81"/>
    </row>
    <row r="138" spans="1:13" s="22" customFormat="1">
      <c r="A138" s="20"/>
      <c r="B138" s="20"/>
      <c r="C138" s="20"/>
      <c r="D138" s="20"/>
      <c r="F138" s="33"/>
      <c r="G138" s="81"/>
      <c r="H138" s="78"/>
      <c r="I138" s="81"/>
      <c r="J138" s="78"/>
      <c r="K138" s="81"/>
      <c r="L138" s="80"/>
      <c r="M138" s="81"/>
    </row>
    <row r="139" spans="1:13" s="22" customFormat="1">
      <c r="A139" s="20"/>
      <c r="B139" s="20"/>
      <c r="C139" s="20"/>
      <c r="D139" s="20"/>
      <c r="F139" s="33"/>
      <c r="G139" s="81"/>
      <c r="H139" s="78"/>
      <c r="I139" s="81"/>
      <c r="J139" s="78"/>
      <c r="K139" s="81"/>
      <c r="L139" s="80"/>
      <c r="M139" s="81"/>
    </row>
    <row r="140" spans="1:13" s="22" customFormat="1">
      <c r="A140" s="20"/>
      <c r="B140" s="20"/>
      <c r="C140" s="20"/>
      <c r="D140" s="20"/>
      <c r="F140" s="33"/>
      <c r="G140" s="81"/>
      <c r="H140" s="78"/>
      <c r="I140" s="81"/>
      <c r="J140" s="78"/>
      <c r="K140" s="81"/>
      <c r="L140" s="80"/>
      <c r="M140" s="81"/>
    </row>
    <row r="141" spans="1:13" s="22" customFormat="1">
      <c r="A141" s="20"/>
      <c r="B141" s="20"/>
      <c r="C141" s="20"/>
      <c r="D141" s="20"/>
      <c r="F141" s="33"/>
      <c r="G141" s="81"/>
      <c r="H141" s="78"/>
      <c r="I141" s="81"/>
      <c r="J141" s="78"/>
      <c r="K141" s="81"/>
      <c r="L141" s="80"/>
      <c r="M141" s="81"/>
    </row>
    <row r="142" spans="1:13" s="22" customFormat="1">
      <c r="A142" s="20"/>
      <c r="B142" s="20"/>
      <c r="C142" s="20"/>
      <c r="D142" s="20"/>
      <c r="F142" s="33"/>
      <c r="G142" s="81"/>
      <c r="H142" s="78"/>
      <c r="I142" s="81"/>
      <c r="J142" s="78"/>
      <c r="K142" s="81"/>
      <c r="L142" s="80"/>
      <c r="M142" s="81"/>
    </row>
    <row r="143" spans="1:13" s="22" customFormat="1">
      <c r="A143" s="20"/>
      <c r="B143" s="20"/>
      <c r="C143" s="20"/>
      <c r="D143" s="20"/>
      <c r="F143" s="33"/>
      <c r="G143" s="81"/>
      <c r="H143" s="78"/>
      <c r="I143" s="81"/>
      <c r="J143" s="78"/>
      <c r="K143" s="81"/>
      <c r="L143" s="80"/>
      <c r="M143" s="81"/>
    </row>
    <row r="144" spans="1:13" s="22" customFormat="1">
      <c r="A144" s="20"/>
      <c r="B144" s="20"/>
      <c r="C144" s="20"/>
      <c r="D144" s="20"/>
      <c r="F144" s="33"/>
      <c r="G144" s="81"/>
      <c r="H144" s="78"/>
      <c r="I144" s="81"/>
      <c r="J144" s="78"/>
      <c r="K144" s="81"/>
      <c r="L144" s="80"/>
      <c r="M144" s="81"/>
    </row>
    <row r="145" spans="1:13" s="22" customFormat="1">
      <c r="A145" s="20"/>
      <c r="B145" s="20"/>
      <c r="C145" s="20"/>
      <c r="D145" s="20"/>
      <c r="F145" s="33"/>
      <c r="G145" s="81"/>
      <c r="H145" s="78"/>
      <c r="I145" s="81"/>
      <c r="J145" s="78"/>
      <c r="K145" s="81"/>
      <c r="L145" s="80"/>
      <c r="M145" s="81"/>
    </row>
    <row r="146" spans="1:13" s="22" customFormat="1">
      <c r="A146" s="20"/>
      <c r="B146" s="20"/>
      <c r="C146" s="20"/>
      <c r="D146" s="20"/>
      <c r="F146" s="33"/>
      <c r="G146" s="81"/>
      <c r="H146" s="78"/>
      <c r="I146" s="81"/>
      <c r="J146" s="78"/>
      <c r="K146" s="81"/>
      <c r="L146" s="80"/>
      <c r="M146" s="81"/>
    </row>
    <row r="147" spans="1:13" s="22" customFormat="1">
      <c r="A147" s="20"/>
      <c r="B147" s="20"/>
      <c r="C147" s="20"/>
      <c r="D147" s="20"/>
      <c r="F147" s="33"/>
      <c r="G147" s="81"/>
      <c r="H147" s="78"/>
      <c r="I147" s="81"/>
      <c r="J147" s="78"/>
      <c r="K147" s="81"/>
      <c r="L147" s="80"/>
      <c r="M147" s="81"/>
    </row>
    <row r="148" spans="1:13" s="22" customFormat="1">
      <c r="A148" s="20"/>
      <c r="B148" s="20"/>
      <c r="C148" s="20"/>
      <c r="D148" s="20"/>
      <c r="F148" s="33"/>
      <c r="G148" s="81"/>
      <c r="H148" s="78"/>
      <c r="I148" s="81"/>
      <c r="J148" s="78"/>
      <c r="K148" s="81"/>
      <c r="L148" s="80"/>
      <c r="M148" s="81"/>
    </row>
    <row r="149" spans="1:13" s="22" customFormat="1" ht="20.399999999999999">
      <c r="A149" s="45"/>
      <c r="B149" s="45"/>
      <c r="C149" s="45"/>
      <c r="D149" s="45"/>
      <c r="E149" s="46" t="s">
        <v>37</v>
      </c>
      <c r="F149" s="13"/>
      <c r="G149" s="13"/>
      <c r="H149" s="13"/>
      <c r="I149" s="13"/>
      <c r="J149" s="47"/>
      <c r="K149" s="46" t="s">
        <v>37</v>
      </c>
      <c r="L149" s="46"/>
      <c r="M149" s="28"/>
    </row>
    <row r="150" spans="1:13" s="22" customFormat="1" ht="20.399999999999999">
      <c r="A150" s="48"/>
      <c r="B150" s="48"/>
      <c r="C150" s="48"/>
      <c r="D150" s="48"/>
      <c r="E150" s="49" t="s">
        <v>38</v>
      </c>
      <c r="F150" s="13"/>
      <c r="G150" s="13"/>
      <c r="H150" s="13"/>
      <c r="I150" s="50"/>
      <c r="J150" s="51"/>
      <c r="K150" s="52" t="s">
        <v>39</v>
      </c>
      <c r="L150" s="52"/>
      <c r="M150" s="28"/>
    </row>
    <row r="151" spans="1:13" s="22" customFormat="1" ht="20.399999999999999">
      <c r="A151" s="48"/>
      <c r="B151" s="48"/>
      <c r="C151" s="48"/>
      <c r="D151" s="48"/>
      <c r="E151" s="49" t="s">
        <v>40</v>
      </c>
      <c r="F151" s="13"/>
      <c r="G151" s="13"/>
      <c r="H151" s="13"/>
      <c r="I151" s="13"/>
      <c r="J151" s="51"/>
      <c r="K151" s="52" t="s">
        <v>40</v>
      </c>
      <c r="L151" s="52"/>
      <c r="M151" s="28"/>
    </row>
    <row r="152" spans="1:13" s="22" customFormat="1">
      <c r="A152" s="310" t="s">
        <v>41</v>
      </c>
      <c r="B152" s="310"/>
      <c r="C152" s="310"/>
      <c r="D152" s="310"/>
      <c r="E152" s="310"/>
      <c r="F152" s="310"/>
      <c r="G152" s="310"/>
      <c r="H152" s="310"/>
      <c r="I152" s="310"/>
      <c r="J152" s="310"/>
      <c r="K152" s="310"/>
      <c r="L152" s="310"/>
      <c r="M152" s="310"/>
    </row>
    <row r="153" spans="1:13" ht="20.399999999999999">
      <c r="A153" s="87"/>
      <c r="B153" s="87"/>
      <c r="C153" s="87"/>
      <c r="D153" s="87"/>
      <c r="E153" s="47"/>
      <c r="F153" s="47"/>
      <c r="G153" s="47"/>
      <c r="H153" s="88"/>
      <c r="I153" s="88"/>
      <c r="J153" s="88"/>
      <c r="K153" s="45"/>
      <c r="L153" s="45"/>
      <c r="M153" s="89">
        <v>12</v>
      </c>
    </row>
    <row r="154" spans="1:13" ht="20.399999999999999">
      <c r="A154" s="87"/>
      <c r="B154" s="87"/>
      <c r="C154" s="87"/>
      <c r="D154" s="87"/>
      <c r="E154" s="47"/>
      <c r="F154" s="47"/>
      <c r="G154" s="47"/>
      <c r="H154" s="88"/>
      <c r="I154" s="88"/>
      <c r="J154" s="88"/>
      <c r="K154" s="45"/>
      <c r="L154" s="45"/>
      <c r="M154" s="90" t="s">
        <v>79</v>
      </c>
    </row>
    <row r="155" spans="1:13" s="91" customFormat="1" ht="20.399999999999999">
      <c r="A155" s="311" t="s">
        <v>0</v>
      </c>
      <c r="B155" s="311"/>
      <c r="C155" s="311"/>
      <c r="D155" s="311"/>
      <c r="E155" s="311"/>
      <c r="F155" s="311"/>
      <c r="G155" s="311"/>
      <c r="H155" s="311"/>
      <c r="I155" s="311"/>
      <c r="J155" s="311"/>
      <c r="K155" s="311"/>
      <c r="L155" s="311"/>
      <c r="M155" s="311"/>
    </row>
    <row r="156" spans="1:13" s="91" customFormat="1" ht="20.399999999999999">
      <c r="A156" s="311" t="s">
        <v>115</v>
      </c>
      <c r="B156" s="311"/>
      <c r="C156" s="311"/>
      <c r="D156" s="311"/>
      <c r="E156" s="311"/>
      <c r="F156" s="311"/>
      <c r="G156" s="311"/>
      <c r="H156" s="311"/>
      <c r="I156" s="311"/>
      <c r="J156" s="311"/>
      <c r="K156" s="311"/>
      <c r="L156" s="311"/>
      <c r="M156" s="311"/>
    </row>
    <row r="157" spans="1:13" s="4" customFormat="1" ht="20.399999999999999">
      <c r="A157" s="311" t="s">
        <v>113</v>
      </c>
      <c r="B157" s="311"/>
      <c r="C157" s="311"/>
      <c r="D157" s="311"/>
      <c r="E157" s="311"/>
      <c r="F157" s="311"/>
      <c r="G157" s="311"/>
      <c r="H157" s="311"/>
      <c r="I157" s="311"/>
      <c r="J157" s="311"/>
      <c r="K157" s="311"/>
      <c r="L157" s="311"/>
      <c r="M157" s="311"/>
    </row>
    <row r="158" spans="1:13" s="91" customFormat="1" ht="20.399999999999999">
      <c r="A158" s="5"/>
      <c r="B158" s="5"/>
      <c r="C158" s="5"/>
      <c r="D158" s="5"/>
      <c r="E158" s="6"/>
      <c r="F158" s="6"/>
      <c r="G158" s="6"/>
      <c r="H158" s="7"/>
      <c r="I158" s="7"/>
      <c r="J158" s="7"/>
      <c r="K158" s="8"/>
      <c r="L158" s="6"/>
      <c r="M158" s="9" t="s">
        <v>3</v>
      </c>
    </row>
    <row r="159" spans="1:13" s="92" customFormat="1" ht="20.399999999999999">
      <c r="A159" s="10"/>
      <c r="B159" s="10"/>
      <c r="C159" s="10"/>
      <c r="D159" s="10"/>
      <c r="E159" s="11"/>
      <c r="F159" s="11"/>
      <c r="G159" s="312" t="s">
        <v>4</v>
      </c>
      <c r="H159" s="312"/>
      <c r="I159" s="312"/>
      <c r="J159" s="12"/>
      <c r="K159" s="313" t="s">
        <v>5</v>
      </c>
      <c r="L159" s="313"/>
      <c r="M159" s="313"/>
    </row>
    <row r="160" spans="1:13" s="92" customFormat="1" ht="20.399999999999999">
      <c r="A160" s="5"/>
      <c r="B160" s="5"/>
      <c r="C160" s="5"/>
      <c r="D160" s="5"/>
      <c r="E160" s="6"/>
      <c r="F160" s="6"/>
      <c r="G160" s="204" t="s">
        <v>7</v>
      </c>
      <c r="H160" s="54"/>
      <c r="I160" s="204" t="s">
        <v>82</v>
      </c>
      <c r="J160" s="206"/>
      <c r="K160" s="204" t="s">
        <v>7</v>
      </c>
      <c r="L160" s="54"/>
      <c r="M160" s="204" t="s">
        <v>82</v>
      </c>
    </row>
    <row r="161" spans="1:13" s="92" customFormat="1" ht="20.399999999999999">
      <c r="A161" s="15"/>
      <c r="B161" s="15"/>
      <c r="C161" s="15"/>
      <c r="D161" s="15"/>
      <c r="E161" s="16"/>
      <c r="F161" s="16"/>
      <c r="G161" s="16"/>
      <c r="H161" s="93"/>
      <c r="I161" s="93"/>
      <c r="J161" s="93"/>
      <c r="K161" s="94"/>
      <c r="L161" s="95"/>
      <c r="M161" s="94"/>
    </row>
    <row r="162" spans="1:13" s="92" customFormat="1" ht="20.399999999999999">
      <c r="A162" s="96" t="s">
        <v>116</v>
      </c>
      <c r="B162" s="45"/>
      <c r="C162" s="45"/>
      <c r="D162" s="45"/>
      <c r="E162" s="97"/>
      <c r="F162" s="97"/>
      <c r="G162" s="97"/>
      <c r="H162" s="45"/>
      <c r="I162" s="45"/>
      <c r="J162" s="45"/>
      <c r="K162" s="98"/>
    </row>
    <row r="163" spans="1:13" s="91" customFormat="1">
      <c r="A163" s="45"/>
      <c r="B163" s="45" t="s">
        <v>117</v>
      </c>
      <c r="C163" s="45"/>
      <c r="D163" s="45"/>
      <c r="G163" s="25">
        <v>94244</v>
      </c>
      <c r="H163" s="24"/>
      <c r="I163" s="99">
        <v>99074</v>
      </c>
      <c r="J163" s="24"/>
      <c r="K163" s="25">
        <v>68965</v>
      </c>
      <c r="L163" s="24"/>
      <c r="M163" s="25">
        <v>53764</v>
      </c>
    </row>
    <row r="164" spans="1:13" s="91" customFormat="1">
      <c r="A164" s="45"/>
      <c r="B164" s="45" t="s">
        <v>118</v>
      </c>
      <c r="C164" s="45"/>
      <c r="D164" s="45"/>
      <c r="E164" s="45"/>
      <c r="F164" s="45"/>
      <c r="G164" s="288"/>
      <c r="H164" s="24"/>
      <c r="I164" s="100"/>
      <c r="J164" s="24"/>
      <c r="K164" s="288"/>
      <c r="L164" s="24"/>
      <c r="M164" s="24"/>
    </row>
    <row r="165" spans="1:13" s="91" customFormat="1">
      <c r="A165" s="45"/>
      <c r="B165" s="101" t="s">
        <v>119</v>
      </c>
      <c r="E165" s="45"/>
      <c r="F165" s="45"/>
      <c r="G165" s="288"/>
      <c r="H165" s="24"/>
      <c r="I165" s="99"/>
      <c r="J165" s="24"/>
      <c r="K165" s="288"/>
      <c r="L165" s="24"/>
      <c r="M165" s="24"/>
    </row>
    <row r="166" spans="1:13" s="91" customFormat="1">
      <c r="A166" s="45"/>
      <c r="B166" s="45"/>
      <c r="C166" s="45" t="s">
        <v>120</v>
      </c>
      <c r="D166" s="45"/>
      <c r="E166" s="45"/>
      <c r="F166" s="45"/>
      <c r="G166" s="289">
        <v>-34150</v>
      </c>
      <c r="H166" s="24"/>
      <c r="I166" s="102">
        <v>-42911</v>
      </c>
      <c r="J166" s="24"/>
      <c r="K166" s="289">
        <v>0</v>
      </c>
      <c r="L166" s="24"/>
      <c r="M166" s="25">
        <v>0</v>
      </c>
    </row>
    <row r="167" spans="1:13" s="91" customFormat="1">
      <c r="A167" s="45"/>
      <c r="B167" s="45"/>
      <c r="C167" s="45" t="s">
        <v>121</v>
      </c>
      <c r="D167" s="45"/>
      <c r="E167" s="45"/>
      <c r="F167" s="45"/>
      <c r="G167" s="289">
        <v>9</v>
      </c>
      <c r="H167" s="24"/>
      <c r="I167" s="102">
        <v>-49</v>
      </c>
      <c r="J167" s="24"/>
      <c r="K167" s="289">
        <v>0</v>
      </c>
      <c r="L167" s="24"/>
      <c r="M167" s="25">
        <v>0</v>
      </c>
    </row>
    <row r="168" spans="1:13" s="91" customFormat="1">
      <c r="A168" s="45"/>
      <c r="B168" s="45"/>
      <c r="C168" s="45" t="s">
        <v>122</v>
      </c>
      <c r="D168" s="45"/>
      <c r="E168" s="45"/>
      <c r="F168" s="45"/>
      <c r="G168" s="289">
        <v>192740</v>
      </c>
      <c r="H168" s="24"/>
      <c r="I168" s="102">
        <v>251709</v>
      </c>
      <c r="J168" s="24"/>
      <c r="K168" s="289">
        <v>182412</v>
      </c>
      <c r="L168" s="24"/>
      <c r="M168" s="26">
        <v>243913</v>
      </c>
    </row>
    <row r="169" spans="1:13" s="91" customFormat="1">
      <c r="A169" s="45"/>
      <c r="B169" s="45"/>
      <c r="C169" s="45" t="s">
        <v>123</v>
      </c>
      <c r="D169" s="45"/>
      <c r="E169" s="45"/>
      <c r="F169" s="45"/>
      <c r="G169" s="289">
        <v>12104</v>
      </c>
      <c r="H169" s="24"/>
      <c r="I169" s="102">
        <v>-77</v>
      </c>
      <c r="J169" s="24"/>
      <c r="K169" s="289">
        <v>12157</v>
      </c>
      <c r="L169" s="24"/>
      <c r="M169" s="26">
        <v>-1433</v>
      </c>
    </row>
    <row r="170" spans="1:13" s="91" customFormat="1">
      <c r="A170" s="45"/>
      <c r="B170" s="45"/>
      <c r="C170" s="45" t="s">
        <v>124</v>
      </c>
      <c r="D170" s="45"/>
      <c r="E170" s="45"/>
      <c r="F170" s="45"/>
      <c r="G170" s="289">
        <v>-2391</v>
      </c>
      <c r="H170" s="24"/>
      <c r="I170" s="102">
        <v>4933</v>
      </c>
      <c r="J170" s="24"/>
      <c r="K170" s="289">
        <v>-2382</v>
      </c>
      <c r="L170" s="24"/>
      <c r="M170" s="26">
        <v>4843</v>
      </c>
    </row>
    <row r="171" spans="1:13" s="91" customFormat="1">
      <c r="A171" s="45"/>
      <c r="B171" s="45"/>
      <c r="C171" s="45" t="s">
        <v>125</v>
      </c>
      <c r="D171" s="45"/>
      <c r="E171" s="45"/>
      <c r="F171" s="45"/>
      <c r="G171" s="289">
        <v>0</v>
      </c>
      <c r="H171" s="24"/>
      <c r="I171" s="102">
        <v>-5</v>
      </c>
      <c r="J171" s="24"/>
      <c r="K171" s="289">
        <v>0</v>
      </c>
      <c r="L171" s="24"/>
      <c r="M171" s="25">
        <v>0</v>
      </c>
    </row>
    <row r="172" spans="1:13" s="91" customFormat="1">
      <c r="A172" s="45"/>
      <c r="B172" s="45"/>
      <c r="C172" s="45" t="s">
        <v>126</v>
      </c>
      <c r="D172" s="45"/>
      <c r="E172" s="45"/>
      <c r="F172" s="45"/>
      <c r="G172" s="289">
        <v>-34753</v>
      </c>
      <c r="H172" s="24"/>
      <c r="I172" s="102">
        <v>-3715</v>
      </c>
      <c r="J172" s="24"/>
      <c r="K172" s="289">
        <v>-41221</v>
      </c>
      <c r="L172" s="24"/>
      <c r="M172" s="25">
        <v>-3715</v>
      </c>
    </row>
    <row r="173" spans="1:13" s="91" customFormat="1">
      <c r="A173" s="45"/>
      <c r="B173" s="45"/>
      <c r="C173" s="45" t="s">
        <v>60</v>
      </c>
      <c r="D173" s="45"/>
      <c r="E173" s="45"/>
      <c r="F173" s="45"/>
      <c r="G173" s="290"/>
      <c r="I173" s="103"/>
      <c r="K173" s="290"/>
    </row>
    <row r="174" spans="1:13" s="91" customFormat="1">
      <c r="A174" s="45"/>
      <c r="B174" s="45"/>
      <c r="C174" s="45"/>
      <c r="D174" s="45" t="s">
        <v>61</v>
      </c>
      <c r="E174" s="45"/>
      <c r="F174" s="45"/>
      <c r="G174" s="289">
        <v>6059</v>
      </c>
      <c r="H174" s="24"/>
      <c r="I174" s="102">
        <v>7360</v>
      </c>
      <c r="J174" s="24"/>
      <c r="K174" s="289">
        <v>4732</v>
      </c>
      <c r="L174" s="24"/>
      <c r="M174" s="25">
        <v>6748</v>
      </c>
    </row>
    <row r="175" spans="1:13" s="91" customFormat="1">
      <c r="A175" s="45"/>
      <c r="B175" s="45"/>
      <c r="C175" s="45" t="s">
        <v>96</v>
      </c>
      <c r="D175" s="45"/>
      <c r="E175" s="45"/>
      <c r="F175" s="45"/>
      <c r="G175" s="289">
        <v>-238</v>
      </c>
      <c r="H175" s="24"/>
      <c r="I175" s="102">
        <v>-200</v>
      </c>
      <c r="J175" s="24"/>
      <c r="K175" s="289">
        <v>-234</v>
      </c>
      <c r="L175" s="24"/>
      <c r="M175" s="25">
        <v>-192</v>
      </c>
    </row>
    <row r="176" spans="1:13" s="91" customFormat="1">
      <c r="A176" s="45"/>
      <c r="B176" s="45"/>
      <c r="C176" s="45" t="s">
        <v>127</v>
      </c>
      <c r="D176" s="45"/>
      <c r="E176" s="45"/>
      <c r="F176" s="45"/>
      <c r="G176" s="289">
        <v>-3244</v>
      </c>
      <c r="H176" s="24"/>
      <c r="I176" s="102">
        <v>-2462</v>
      </c>
      <c r="J176" s="24"/>
      <c r="K176" s="289">
        <v>-9</v>
      </c>
      <c r="L176" s="24"/>
      <c r="M176" s="25">
        <v>-344</v>
      </c>
    </row>
    <row r="177" spans="1:13" s="91" customFormat="1">
      <c r="A177" s="45"/>
      <c r="B177" s="45"/>
      <c r="C177" s="45" t="s">
        <v>101</v>
      </c>
      <c r="D177" s="45"/>
      <c r="E177" s="45"/>
      <c r="F177" s="45"/>
      <c r="G177" s="287">
        <v>201498</v>
      </c>
      <c r="H177" s="24"/>
      <c r="I177" s="102">
        <v>127174</v>
      </c>
      <c r="J177" s="24"/>
      <c r="K177" s="287">
        <v>198032</v>
      </c>
      <c r="L177" s="24"/>
      <c r="M177" s="104">
        <v>123022</v>
      </c>
    </row>
    <row r="178" spans="1:13" s="92" customFormat="1" ht="20.399999999999999">
      <c r="A178" s="96"/>
      <c r="B178" s="96" t="s">
        <v>128</v>
      </c>
      <c r="C178" s="45"/>
      <c r="D178" s="45"/>
      <c r="E178" s="97"/>
      <c r="F178" s="97"/>
      <c r="G178" s="105"/>
      <c r="H178" s="24"/>
      <c r="I178" s="106"/>
      <c r="J178" s="24"/>
      <c r="K178" s="107"/>
      <c r="L178" s="107"/>
      <c r="M178" s="108"/>
    </row>
    <row r="179" spans="1:13" s="92" customFormat="1" ht="20.399999999999999">
      <c r="A179" s="96"/>
      <c r="B179" s="96"/>
      <c r="C179" s="96" t="s">
        <v>129</v>
      </c>
      <c r="D179" s="45"/>
      <c r="E179" s="97"/>
      <c r="F179" s="97"/>
      <c r="G179" s="109">
        <f>SUM(G163:G177)</f>
        <v>431878</v>
      </c>
      <c r="H179" s="25"/>
      <c r="I179" s="109">
        <f>SUM(I163:I177)</f>
        <v>440831</v>
      </c>
      <c r="J179" s="25"/>
      <c r="K179" s="109">
        <f>SUM(K163:K177)</f>
        <v>422452</v>
      </c>
      <c r="L179" s="110"/>
      <c r="M179" s="109">
        <f>SUM(M163:M177)</f>
        <v>426606</v>
      </c>
    </row>
    <row r="180" spans="1:13" s="92" customFormat="1" ht="20.399999999999999">
      <c r="A180" s="96"/>
      <c r="B180" s="96" t="s">
        <v>130</v>
      </c>
      <c r="C180" s="45"/>
      <c r="D180" s="45"/>
      <c r="E180" s="97"/>
      <c r="F180" s="97"/>
      <c r="G180" s="109"/>
      <c r="H180" s="25"/>
      <c r="I180" s="109"/>
      <c r="J180" s="25"/>
      <c r="K180" s="109"/>
      <c r="L180" s="110"/>
      <c r="M180" s="109"/>
    </row>
    <row r="181" spans="1:13" s="92" customFormat="1" ht="20.399999999999999">
      <c r="A181" s="96"/>
      <c r="B181" s="45"/>
      <c r="C181" s="45" t="s">
        <v>131</v>
      </c>
      <c r="D181" s="45"/>
      <c r="E181" s="97"/>
      <c r="F181" s="97"/>
      <c r="G181" s="111">
        <f>-152318+3</f>
        <v>-152315</v>
      </c>
      <c r="H181" s="25"/>
      <c r="I181" s="111">
        <v>-110920</v>
      </c>
      <c r="J181" s="25"/>
      <c r="K181" s="26">
        <f>-152142+2</f>
        <v>-152140</v>
      </c>
      <c r="L181" s="110"/>
      <c r="M181" s="111">
        <v>-108546</v>
      </c>
    </row>
    <row r="182" spans="1:13" s="92" customFormat="1" ht="20.399999999999999">
      <c r="A182" s="96"/>
      <c r="B182" s="45"/>
      <c r="C182" s="45" t="s">
        <v>132</v>
      </c>
      <c r="D182" s="45"/>
      <c r="E182" s="97"/>
      <c r="F182" s="97"/>
      <c r="G182" s="111">
        <v>0</v>
      </c>
      <c r="H182" s="25"/>
      <c r="I182" s="112">
        <v>0</v>
      </c>
      <c r="J182" s="112"/>
      <c r="K182" s="26">
        <v>2281</v>
      </c>
      <c r="L182" s="112"/>
      <c r="M182" s="112">
        <v>0</v>
      </c>
    </row>
    <row r="183" spans="1:13" s="92" customFormat="1" ht="20.399999999999999">
      <c r="A183" s="96"/>
      <c r="B183" s="45"/>
      <c r="C183" s="45" t="s">
        <v>133</v>
      </c>
      <c r="D183" s="45"/>
      <c r="E183" s="97"/>
      <c r="F183" s="97"/>
      <c r="G183" s="111">
        <v>39</v>
      </c>
      <c r="H183" s="25"/>
      <c r="I183" s="111">
        <v>384</v>
      </c>
      <c r="J183" s="25"/>
      <c r="K183" s="26">
        <v>0</v>
      </c>
      <c r="L183" s="110"/>
      <c r="M183" s="111">
        <v>469</v>
      </c>
    </row>
    <row r="184" spans="1:13" s="92" customFormat="1" ht="20.399999999999999">
      <c r="A184" s="96"/>
      <c r="B184" s="45"/>
      <c r="C184" s="45" t="s">
        <v>22</v>
      </c>
      <c r="D184" s="45"/>
      <c r="E184" s="97"/>
      <c r="F184" s="97"/>
      <c r="G184" s="111">
        <v>-10241</v>
      </c>
      <c r="H184" s="25"/>
      <c r="I184" s="111">
        <v>18477</v>
      </c>
      <c r="J184" s="25"/>
      <c r="K184" s="26">
        <v>-9650</v>
      </c>
      <c r="L184" s="110"/>
      <c r="M184" s="111">
        <v>18355</v>
      </c>
    </row>
    <row r="185" spans="1:13" s="92" customFormat="1" ht="20.399999999999999">
      <c r="A185" s="268"/>
      <c r="B185" s="267"/>
      <c r="C185" s="267" t="s">
        <v>34</v>
      </c>
      <c r="D185" s="267"/>
      <c r="E185" s="309"/>
      <c r="F185" s="309"/>
      <c r="G185" s="111">
        <f>-192437+160579</f>
        <v>-31858</v>
      </c>
      <c r="H185" s="25"/>
      <c r="I185" s="111">
        <v>4802</v>
      </c>
      <c r="J185" s="25"/>
      <c r="K185" s="26">
        <f>-192437+160579</f>
        <v>-31858</v>
      </c>
      <c r="L185" s="110"/>
      <c r="M185" s="111">
        <v>4799</v>
      </c>
    </row>
    <row r="186" spans="1:13" s="92" customFormat="1" ht="20.399999999999999">
      <c r="A186" s="96"/>
      <c r="B186" s="45"/>
      <c r="D186" s="45"/>
      <c r="E186" s="97"/>
      <c r="F186" s="97"/>
      <c r="G186" s="111"/>
      <c r="H186" s="25"/>
      <c r="I186" s="111"/>
      <c r="J186" s="25"/>
      <c r="K186" s="26"/>
      <c r="L186" s="110"/>
      <c r="M186" s="111"/>
    </row>
    <row r="187" spans="1:13" s="92" customFormat="1" ht="20.399999999999999">
      <c r="A187" s="45"/>
      <c r="B187" s="45"/>
      <c r="C187" s="45"/>
      <c r="D187" s="45"/>
      <c r="E187" s="46" t="s">
        <v>37</v>
      </c>
      <c r="F187" s="13"/>
      <c r="G187" s="13"/>
      <c r="H187" s="13"/>
      <c r="I187" s="13"/>
      <c r="J187" s="47"/>
      <c r="K187" s="46" t="s">
        <v>37</v>
      </c>
      <c r="L187" s="46"/>
      <c r="M187" s="28"/>
    </row>
    <row r="188" spans="1:13" s="92" customFormat="1" ht="20.399999999999999">
      <c r="A188" s="48"/>
      <c r="B188" s="48"/>
      <c r="C188" s="48"/>
      <c r="D188" s="48"/>
      <c r="E188" s="49" t="s">
        <v>38</v>
      </c>
      <c r="F188" s="13"/>
      <c r="G188" s="13"/>
      <c r="H188" s="13"/>
      <c r="I188" s="50"/>
      <c r="J188" s="51"/>
      <c r="K188" s="52" t="s">
        <v>39</v>
      </c>
      <c r="L188" s="52"/>
      <c r="M188" s="28"/>
    </row>
    <row r="189" spans="1:13" s="92" customFormat="1" ht="20.399999999999999">
      <c r="A189" s="48"/>
      <c r="B189" s="48"/>
      <c r="C189" s="48"/>
      <c r="D189" s="48"/>
      <c r="E189" s="49" t="s">
        <v>40</v>
      </c>
      <c r="F189" s="13"/>
      <c r="G189" s="13"/>
      <c r="H189" s="13"/>
      <c r="I189" s="13"/>
      <c r="J189" s="51"/>
      <c r="K189" s="52" t="s">
        <v>40</v>
      </c>
      <c r="L189" s="52"/>
      <c r="M189" s="28"/>
    </row>
    <row r="190" spans="1:13">
      <c r="A190" s="310" t="s">
        <v>41</v>
      </c>
      <c r="B190" s="310"/>
      <c r="C190" s="310"/>
      <c r="D190" s="310"/>
      <c r="E190" s="310"/>
      <c r="F190" s="310"/>
      <c r="G190" s="310"/>
      <c r="H190" s="310"/>
      <c r="I190" s="310"/>
      <c r="J190" s="310"/>
      <c r="K190" s="310"/>
      <c r="L190" s="310"/>
      <c r="M190" s="310"/>
    </row>
    <row r="191" spans="1:13" s="91" customFormat="1" ht="20.399999999999999">
      <c r="A191" s="87"/>
      <c r="B191" s="87"/>
      <c r="C191" s="87"/>
      <c r="D191" s="87"/>
      <c r="E191" s="47"/>
      <c r="F191" s="47"/>
      <c r="G191" s="47"/>
      <c r="H191" s="88"/>
      <c r="I191" s="88"/>
      <c r="J191" s="88"/>
      <c r="K191" s="45"/>
      <c r="L191" s="45"/>
      <c r="M191" s="89">
        <v>13</v>
      </c>
    </row>
    <row r="192" spans="1:13" s="91" customFormat="1" ht="20.399999999999999">
      <c r="A192" s="87"/>
      <c r="B192" s="87"/>
      <c r="C192" s="87"/>
      <c r="D192" s="87"/>
      <c r="E192" s="47"/>
      <c r="F192" s="47"/>
      <c r="G192" s="47"/>
      <c r="H192" s="88"/>
      <c r="I192" s="88"/>
      <c r="J192" s="88"/>
      <c r="K192" s="45"/>
      <c r="L192" s="45"/>
      <c r="M192" s="90" t="s">
        <v>79</v>
      </c>
    </row>
    <row r="193" spans="1:13" s="91" customFormat="1" ht="20.399999999999999">
      <c r="A193" s="311" t="s">
        <v>0</v>
      </c>
      <c r="B193" s="311"/>
      <c r="C193" s="311"/>
      <c r="D193" s="311"/>
      <c r="E193" s="311"/>
      <c r="F193" s="311"/>
      <c r="G193" s="311"/>
      <c r="H193" s="311"/>
      <c r="I193" s="311"/>
      <c r="J193" s="311"/>
      <c r="K193" s="311"/>
      <c r="L193" s="311"/>
      <c r="M193" s="311"/>
    </row>
    <row r="194" spans="1:13" s="91" customFormat="1" ht="20.399999999999999">
      <c r="A194" s="311" t="s">
        <v>115</v>
      </c>
      <c r="B194" s="311"/>
      <c r="C194" s="311"/>
      <c r="D194" s="311"/>
      <c r="E194" s="311"/>
      <c r="F194" s="311"/>
      <c r="G194" s="311"/>
      <c r="H194" s="311"/>
      <c r="I194" s="311"/>
      <c r="J194" s="311"/>
      <c r="K194" s="311"/>
      <c r="L194" s="311"/>
      <c r="M194" s="311"/>
    </row>
    <row r="195" spans="1:13" s="4" customFormat="1" ht="20.399999999999999">
      <c r="A195" s="311" t="s">
        <v>113</v>
      </c>
      <c r="B195" s="311"/>
      <c r="C195" s="311"/>
      <c r="D195" s="311"/>
      <c r="E195" s="311"/>
      <c r="F195" s="311"/>
      <c r="G195" s="311"/>
      <c r="H195" s="311"/>
      <c r="I195" s="311"/>
      <c r="J195" s="311"/>
      <c r="K195" s="311"/>
      <c r="L195" s="311"/>
      <c r="M195" s="311"/>
    </row>
    <row r="196" spans="1:13" s="91" customFormat="1" ht="20.399999999999999">
      <c r="A196" s="5"/>
      <c r="B196" s="5"/>
      <c r="C196" s="5"/>
      <c r="D196" s="5"/>
      <c r="E196" s="6"/>
      <c r="F196" s="6"/>
      <c r="G196" s="6"/>
      <c r="H196" s="7"/>
      <c r="I196" s="7"/>
      <c r="J196" s="7"/>
      <c r="K196" s="8"/>
      <c r="L196" s="6"/>
      <c r="M196" s="9" t="s">
        <v>3</v>
      </c>
    </row>
    <row r="197" spans="1:13" s="92" customFormat="1" ht="20.399999999999999">
      <c r="A197" s="10"/>
      <c r="B197" s="10"/>
      <c r="C197" s="10"/>
      <c r="D197" s="10"/>
      <c r="E197" s="11"/>
      <c r="F197" s="11"/>
      <c r="G197" s="312" t="s">
        <v>4</v>
      </c>
      <c r="H197" s="312"/>
      <c r="I197" s="312"/>
      <c r="J197" s="12"/>
      <c r="K197" s="313" t="s">
        <v>5</v>
      </c>
      <c r="L197" s="313"/>
      <c r="M197" s="313"/>
    </row>
    <row r="198" spans="1:13" s="92" customFormat="1" ht="20.399999999999999">
      <c r="A198" s="5"/>
      <c r="B198" s="5"/>
      <c r="C198" s="5"/>
      <c r="D198" s="5"/>
      <c r="E198" s="6"/>
      <c r="F198" s="6"/>
      <c r="G198" s="204" t="s">
        <v>7</v>
      </c>
      <c r="H198" s="54"/>
      <c r="I198" s="204" t="s">
        <v>82</v>
      </c>
      <c r="J198" s="206"/>
      <c r="K198" s="204" t="s">
        <v>7</v>
      </c>
      <c r="L198" s="54"/>
      <c r="M198" s="204" t="s">
        <v>82</v>
      </c>
    </row>
    <row r="199" spans="1:13" s="92" customFormat="1" ht="20.399999999999999">
      <c r="A199" s="15"/>
      <c r="B199" s="15"/>
      <c r="C199" s="15"/>
      <c r="D199" s="15"/>
      <c r="E199" s="16"/>
      <c r="F199" s="16"/>
      <c r="G199" s="16"/>
      <c r="H199" s="93"/>
      <c r="I199" s="93"/>
      <c r="J199" s="93"/>
      <c r="K199" s="94"/>
      <c r="L199" s="95"/>
      <c r="M199" s="94"/>
    </row>
    <row r="200" spans="1:13" s="92" customFormat="1" ht="20.399999999999999">
      <c r="A200" s="96" t="s">
        <v>134</v>
      </c>
      <c r="B200" s="15"/>
      <c r="C200" s="15"/>
      <c r="D200" s="15"/>
      <c r="E200" s="16"/>
      <c r="F200" s="16"/>
      <c r="G200" s="16"/>
      <c r="H200" s="93"/>
      <c r="I200" s="93"/>
      <c r="J200" s="93"/>
      <c r="K200" s="94"/>
      <c r="L200" s="95"/>
      <c r="M200" s="94"/>
    </row>
    <row r="201" spans="1:13" s="92" customFormat="1" ht="20.399999999999999">
      <c r="A201" s="96"/>
      <c r="B201" s="96" t="s">
        <v>135</v>
      </c>
      <c r="C201" s="45"/>
      <c r="D201" s="45"/>
      <c r="E201" s="97"/>
      <c r="F201" s="97"/>
      <c r="G201" s="109"/>
      <c r="H201" s="25"/>
      <c r="I201" s="109"/>
      <c r="J201" s="25"/>
      <c r="K201" s="109"/>
      <c r="L201" s="110"/>
      <c r="M201" s="109"/>
    </row>
    <row r="202" spans="1:13" s="92" customFormat="1" ht="20.399999999999999">
      <c r="A202" s="96"/>
      <c r="B202" s="45"/>
      <c r="C202" s="45" t="s">
        <v>46</v>
      </c>
      <c r="D202" s="45"/>
      <c r="E202" s="97"/>
      <c r="F202" s="97"/>
      <c r="G202" s="111">
        <v>23498</v>
      </c>
      <c r="H202" s="25"/>
      <c r="I202" s="111">
        <v>16083</v>
      </c>
      <c r="J202" s="25"/>
      <c r="K202" s="26">
        <v>12956</v>
      </c>
      <c r="L202" s="110"/>
      <c r="M202" s="111">
        <v>18609</v>
      </c>
    </row>
    <row r="203" spans="1:13" s="92" customFormat="1" ht="20.399999999999999">
      <c r="A203" s="96"/>
      <c r="B203" s="45"/>
      <c r="C203" s="20" t="s">
        <v>47</v>
      </c>
      <c r="D203" s="45"/>
      <c r="E203" s="97"/>
      <c r="F203" s="97"/>
      <c r="G203" s="111">
        <v>-4843</v>
      </c>
      <c r="H203" s="25"/>
      <c r="I203" s="111">
        <v>-4436</v>
      </c>
      <c r="J203" s="25"/>
      <c r="K203" s="26">
        <v>-6048</v>
      </c>
      <c r="L203" s="110"/>
      <c r="M203" s="111">
        <v>-897</v>
      </c>
    </row>
    <row r="204" spans="1:13" s="92" customFormat="1" ht="20.399999999999999">
      <c r="A204" s="96"/>
      <c r="B204" s="45"/>
      <c r="C204" s="45" t="s">
        <v>52</v>
      </c>
      <c r="D204" s="45"/>
      <c r="E204" s="97"/>
      <c r="F204" s="97"/>
      <c r="G204" s="113">
        <v>6503</v>
      </c>
      <c r="H204" s="25"/>
      <c r="I204" s="113">
        <v>2821</v>
      </c>
      <c r="J204" s="25"/>
      <c r="K204" s="26">
        <v>5737</v>
      </c>
      <c r="L204" s="110"/>
      <c r="M204" s="113">
        <v>2021</v>
      </c>
    </row>
    <row r="205" spans="1:13" s="92" customFormat="1" ht="20.399999999999999">
      <c r="A205" s="96"/>
      <c r="B205" s="45"/>
      <c r="C205" s="45" t="s">
        <v>54</v>
      </c>
      <c r="D205" s="45"/>
      <c r="E205" s="97"/>
      <c r="F205" s="97"/>
      <c r="G205" s="113">
        <v>0</v>
      </c>
      <c r="H205" s="114"/>
      <c r="I205" s="113">
        <v>-388</v>
      </c>
      <c r="J205" s="114"/>
      <c r="K205" s="26">
        <v>0</v>
      </c>
      <c r="L205" s="115"/>
      <c r="M205" s="113">
        <v>0</v>
      </c>
    </row>
    <row r="206" spans="1:13" s="92" customFormat="1" ht="20.399999999999999">
      <c r="A206" s="96"/>
      <c r="B206" s="96" t="s">
        <v>136</v>
      </c>
      <c r="C206" s="96"/>
      <c r="D206" s="96"/>
      <c r="E206" s="116"/>
      <c r="F206" s="116"/>
      <c r="G206" s="118">
        <f>SUM(G202:G205,G181:G185,G179)</f>
        <v>262661</v>
      </c>
      <c r="H206" s="117"/>
      <c r="I206" s="118">
        <f>SUM(I202:I205,I181:I185,I179)</f>
        <v>367654</v>
      </c>
      <c r="J206" s="117"/>
      <c r="K206" s="118">
        <f>SUM(K202:K205,K181:K185,K179)</f>
        <v>243730</v>
      </c>
      <c r="L206" s="115"/>
      <c r="M206" s="118">
        <f>SUM(M202:M205,M181:M185,M179)</f>
        <v>361416</v>
      </c>
    </row>
    <row r="207" spans="1:13" s="92" customFormat="1" ht="20.399999999999999">
      <c r="A207" s="96"/>
      <c r="B207" s="45"/>
      <c r="C207" s="45" t="s">
        <v>137</v>
      </c>
      <c r="D207" s="45"/>
      <c r="E207" s="97"/>
      <c r="F207" s="97"/>
      <c r="G207" s="111">
        <v>238</v>
      </c>
      <c r="H207" s="25"/>
      <c r="I207" s="111">
        <v>354</v>
      </c>
      <c r="J207" s="25"/>
      <c r="K207" s="26">
        <v>405</v>
      </c>
      <c r="L207" s="110"/>
      <c r="M207" s="111">
        <v>48</v>
      </c>
    </row>
    <row r="208" spans="1:13" s="92" customFormat="1" ht="20.399999999999999">
      <c r="A208" s="96"/>
      <c r="B208" s="45"/>
      <c r="C208" s="45" t="s">
        <v>138</v>
      </c>
      <c r="D208" s="45"/>
      <c r="E208" s="97"/>
      <c r="F208" s="97"/>
      <c r="G208" s="111">
        <v>7865</v>
      </c>
      <c r="H208" s="25"/>
      <c r="I208" s="111">
        <v>19565</v>
      </c>
      <c r="J208" s="25"/>
      <c r="K208" s="26">
        <v>6900</v>
      </c>
      <c r="L208" s="110"/>
      <c r="M208" s="111">
        <v>19565</v>
      </c>
    </row>
    <row r="209" spans="1:13" s="92" customFormat="1" ht="20.399999999999999">
      <c r="A209" s="96"/>
      <c r="B209" s="45"/>
      <c r="C209" s="45" t="s">
        <v>139</v>
      </c>
      <c r="D209" s="45"/>
      <c r="E209" s="97"/>
      <c r="F209" s="97"/>
      <c r="G209" s="111">
        <v>-250259</v>
      </c>
      <c r="H209" s="25"/>
      <c r="I209" s="111">
        <v>-148494</v>
      </c>
      <c r="J209" s="25"/>
      <c r="K209" s="26">
        <v>-247079</v>
      </c>
      <c r="L209" s="110"/>
      <c r="M209" s="111">
        <v>-145983</v>
      </c>
    </row>
    <row r="210" spans="1:13" s="92" customFormat="1" ht="20.399999999999999">
      <c r="A210" s="96"/>
      <c r="B210" s="45"/>
      <c r="C210" s="45" t="s">
        <v>140</v>
      </c>
      <c r="D210" s="45"/>
      <c r="E210" s="97"/>
      <c r="F210" s="97"/>
      <c r="G210" s="111">
        <v>-35758</v>
      </c>
      <c r="H210" s="25"/>
      <c r="I210" s="111">
        <v>-13434</v>
      </c>
      <c r="J210" s="25"/>
      <c r="K210" s="26">
        <v>-32924</v>
      </c>
      <c r="L210" s="110"/>
      <c r="M210" s="111">
        <v>-11644</v>
      </c>
    </row>
    <row r="211" spans="1:13" s="92" customFormat="1" ht="20.399999999999999">
      <c r="A211" s="96" t="s">
        <v>141</v>
      </c>
      <c r="B211" s="45"/>
      <c r="C211" s="45"/>
      <c r="D211" s="45"/>
      <c r="E211" s="97"/>
      <c r="F211" s="97"/>
      <c r="G211" s="119">
        <f>SUM(G206:G210)</f>
        <v>-15253</v>
      </c>
      <c r="H211" s="25"/>
      <c r="I211" s="119">
        <f>SUM(I206:I210)</f>
        <v>225645</v>
      </c>
      <c r="J211" s="25"/>
      <c r="K211" s="119">
        <f>SUM(K206:K210)</f>
        <v>-28968</v>
      </c>
      <c r="L211" s="110"/>
      <c r="M211" s="119">
        <f>SUM(M206:M210)</f>
        <v>223402</v>
      </c>
    </row>
    <row r="212" spans="1:13" s="91" customFormat="1" ht="20.399999999999999">
      <c r="A212" s="96" t="s">
        <v>142</v>
      </c>
      <c r="B212" s="96"/>
      <c r="C212" s="45"/>
      <c r="D212" s="45"/>
      <c r="F212" s="45"/>
      <c r="G212" s="267"/>
      <c r="H212" s="28"/>
      <c r="I212" s="28"/>
      <c r="J212" s="28"/>
      <c r="K212" s="28"/>
      <c r="L212" s="28"/>
      <c r="M212" s="120"/>
    </row>
    <row r="213" spans="1:13" s="91" customFormat="1" ht="20.399999999999999">
      <c r="A213" s="96"/>
      <c r="B213" s="45" t="s">
        <v>143</v>
      </c>
      <c r="C213" s="45"/>
      <c r="D213" s="45"/>
      <c r="F213" s="45"/>
      <c r="G213" s="267"/>
      <c r="H213" s="28"/>
      <c r="I213" s="28"/>
      <c r="J213" s="28"/>
      <c r="K213" s="28"/>
      <c r="L213" s="28"/>
      <c r="M213" s="120"/>
    </row>
    <row r="214" spans="1:13" s="91" customFormat="1" ht="20.399999999999999">
      <c r="A214" s="96"/>
      <c r="C214" s="45" t="s">
        <v>144</v>
      </c>
      <c r="D214" s="45"/>
      <c r="F214" s="45"/>
      <c r="G214" s="122">
        <v>24182</v>
      </c>
      <c r="H214" s="28"/>
      <c r="I214" s="306">
        <v>45931</v>
      </c>
      <c r="J214" s="28"/>
      <c r="K214" s="26">
        <v>24182</v>
      </c>
      <c r="L214" s="28"/>
      <c r="M214" s="120">
        <v>45931</v>
      </c>
    </row>
    <row r="215" spans="1:13" s="91" customFormat="1" ht="20.399999999999999">
      <c r="A215" s="96"/>
      <c r="B215" s="45" t="s">
        <v>145</v>
      </c>
      <c r="C215" s="45"/>
      <c r="E215" s="45"/>
      <c r="F215" s="45"/>
      <c r="G215" s="38">
        <v>14500</v>
      </c>
      <c r="H215" s="121"/>
      <c r="I215" s="122">
        <v>4556</v>
      </c>
      <c r="J215" s="121"/>
      <c r="K215" s="26">
        <v>14500</v>
      </c>
      <c r="L215" s="121"/>
      <c r="M215" s="111">
        <v>4020</v>
      </c>
    </row>
    <row r="216" spans="1:13" s="91" customFormat="1" ht="20.399999999999999">
      <c r="A216" s="96"/>
      <c r="B216" s="91" t="s">
        <v>146</v>
      </c>
      <c r="C216" s="45"/>
      <c r="E216" s="45"/>
      <c r="F216" s="45"/>
      <c r="G216" s="25">
        <v>-13544</v>
      </c>
      <c r="H216" s="121"/>
      <c r="I216" s="111">
        <v>-2582</v>
      </c>
      <c r="J216" s="121"/>
      <c r="K216" s="26">
        <v>-13544</v>
      </c>
      <c r="L216" s="121"/>
      <c r="M216" s="111">
        <v>-2582</v>
      </c>
    </row>
    <row r="217" spans="1:13" s="91" customFormat="1" ht="20.399999999999999">
      <c r="A217" s="96"/>
      <c r="B217" s="45" t="s">
        <v>147</v>
      </c>
      <c r="G217" s="25">
        <v>-825000</v>
      </c>
      <c r="H217" s="290"/>
      <c r="I217" s="111">
        <v>-2260</v>
      </c>
      <c r="J217" s="290"/>
      <c r="K217" s="111">
        <v>-825000</v>
      </c>
      <c r="M217" s="111">
        <v>0</v>
      </c>
    </row>
    <row r="218" spans="1:13" s="91" customFormat="1" ht="20.399999999999999">
      <c r="A218" s="96"/>
      <c r="B218" s="45" t="s">
        <v>148</v>
      </c>
      <c r="G218" s="25">
        <v>0</v>
      </c>
      <c r="I218" s="111">
        <v>0</v>
      </c>
      <c r="K218" s="111">
        <v>0</v>
      </c>
      <c r="M218" s="111">
        <v>-10000</v>
      </c>
    </row>
    <row r="219" spans="1:13">
      <c r="B219" s="45" t="s">
        <v>149</v>
      </c>
      <c r="G219" s="122">
        <v>70903</v>
      </c>
      <c r="I219" s="122">
        <v>100461</v>
      </c>
      <c r="K219" s="26">
        <v>65105</v>
      </c>
      <c r="M219" s="125">
        <v>96362</v>
      </c>
    </row>
    <row r="220" spans="1:13">
      <c r="B220" s="45" t="s">
        <v>150</v>
      </c>
      <c r="G220" s="122">
        <v>-563849</v>
      </c>
      <c r="I220" s="122">
        <v>-502830</v>
      </c>
      <c r="K220" s="26">
        <v>-549784</v>
      </c>
      <c r="M220" s="122">
        <v>-502965</v>
      </c>
    </row>
    <row r="221" spans="1:13">
      <c r="B221" s="2" t="s">
        <v>151</v>
      </c>
      <c r="G221" s="111">
        <v>5669</v>
      </c>
      <c r="I221" s="122">
        <v>2462</v>
      </c>
      <c r="K221" s="26">
        <v>9</v>
      </c>
      <c r="M221" s="125">
        <v>344</v>
      </c>
    </row>
    <row r="222" spans="1:13" s="91" customFormat="1" ht="20.399999999999999">
      <c r="A222" s="96" t="s">
        <v>152</v>
      </c>
      <c r="B222" s="96"/>
      <c r="C222" s="45"/>
      <c r="D222" s="45"/>
      <c r="F222" s="45"/>
      <c r="G222" s="36">
        <f>SUM(G214:G221)</f>
        <v>-1287139</v>
      </c>
      <c r="H222" s="126"/>
      <c r="I222" s="36">
        <f>SUM(I214:I221)</f>
        <v>-354262</v>
      </c>
      <c r="J222" s="126"/>
      <c r="K222" s="36">
        <f>SUM(K214:K221)</f>
        <v>-1284532</v>
      </c>
      <c r="L222" s="126"/>
      <c r="M222" s="36">
        <f>SUM(M214:M221)</f>
        <v>-368890</v>
      </c>
    </row>
    <row r="223" spans="1:13" s="91" customFormat="1" ht="20.399999999999999">
      <c r="A223" s="96"/>
      <c r="B223" s="96"/>
      <c r="C223" s="45"/>
      <c r="D223" s="45"/>
      <c r="F223" s="45"/>
      <c r="G223" s="117"/>
      <c r="H223" s="126"/>
      <c r="I223" s="117"/>
      <c r="J223" s="126"/>
      <c r="K223" s="117"/>
      <c r="L223" s="126"/>
      <c r="M223" s="117"/>
    </row>
    <row r="224" spans="1:13" s="91" customFormat="1" ht="20.399999999999999">
      <c r="A224" s="96"/>
      <c r="B224" s="96"/>
      <c r="C224" s="45"/>
      <c r="D224" s="45"/>
      <c r="F224" s="45"/>
      <c r="G224" s="117"/>
      <c r="H224" s="126"/>
      <c r="I224" s="117"/>
      <c r="J224" s="126"/>
      <c r="K224" s="117"/>
      <c r="L224" s="126"/>
      <c r="M224" s="117"/>
    </row>
    <row r="225" spans="1:13" s="91" customFormat="1" ht="20.399999999999999">
      <c r="A225" s="45"/>
      <c r="B225" s="45"/>
      <c r="C225" s="45"/>
      <c r="D225" s="45"/>
      <c r="E225" s="46" t="s">
        <v>37</v>
      </c>
      <c r="F225" s="13"/>
      <c r="G225" s="13"/>
      <c r="H225" s="13"/>
      <c r="I225" s="13"/>
      <c r="J225" s="47"/>
      <c r="K225" s="46" t="s">
        <v>37</v>
      </c>
      <c r="L225" s="46"/>
      <c r="M225" s="28"/>
    </row>
    <row r="226" spans="1:13" s="91" customFormat="1" ht="20.399999999999999">
      <c r="A226" s="48"/>
      <c r="B226" s="48"/>
      <c r="C226" s="48"/>
      <c r="D226" s="48"/>
      <c r="E226" s="49" t="s">
        <v>38</v>
      </c>
      <c r="F226" s="13"/>
      <c r="G226" s="13"/>
      <c r="H226" s="13"/>
      <c r="I226" s="50"/>
      <c r="J226" s="51"/>
      <c r="K226" s="52" t="s">
        <v>39</v>
      </c>
      <c r="L226" s="52"/>
      <c r="M226" s="28"/>
    </row>
    <row r="227" spans="1:13" s="91" customFormat="1" ht="20.399999999999999">
      <c r="A227" s="48"/>
      <c r="B227" s="48"/>
      <c r="C227" s="48"/>
      <c r="D227" s="48"/>
      <c r="E227" s="49" t="s">
        <v>40</v>
      </c>
      <c r="F227" s="13"/>
      <c r="G227" s="13"/>
      <c r="H227" s="13"/>
      <c r="I227" s="13"/>
      <c r="J227" s="51"/>
      <c r="K227" s="52" t="s">
        <v>40</v>
      </c>
      <c r="L227" s="52"/>
      <c r="M227" s="28"/>
    </row>
    <row r="228" spans="1:13" s="91" customFormat="1">
      <c r="A228" s="310" t="s">
        <v>41</v>
      </c>
      <c r="B228" s="310"/>
      <c r="C228" s="310"/>
      <c r="D228" s="310"/>
      <c r="E228" s="310"/>
      <c r="F228" s="310"/>
      <c r="G228" s="310"/>
      <c r="H228" s="310"/>
      <c r="I228" s="310"/>
      <c r="J228" s="310"/>
      <c r="K228" s="310"/>
      <c r="L228" s="310"/>
      <c r="M228" s="310"/>
    </row>
    <row r="229" spans="1:13" s="91" customFormat="1" ht="20.399999999999999">
      <c r="A229" s="87"/>
      <c r="B229" s="87"/>
      <c r="C229" s="87"/>
      <c r="D229" s="87"/>
      <c r="E229" s="47"/>
      <c r="F229" s="47"/>
      <c r="G229" s="47"/>
      <c r="H229" s="88"/>
      <c r="I229" s="88"/>
      <c r="J229" s="88"/>
      <c r="K229" s="45"/>
      <c r="L229" s="45"/>
      <c r="M229" s="89">
        <v>14</v>
      </c>
    </row>
    <row r="230" spans="1:13" s="91" customFormat="1" ht="20.399999999999999">
      <c r="A230" s="87"/>
      <c r="B230" s="87"/>
      <c r="C230" s="87"/>
      <c r="D230" s="87"/>
      <c r="E230" s="47"/>
      <c r="F230" s="47"/>
      <c r="G230" s="47"/>
      <c r="H230" s="88"/>
      <c r="I230" s="88"/>
      <c r="J230" s="88"/>
      <c r="K230" s="45"/>
      <c r="L230" s="45"/>
      <c r="M230" s="90" t="s">
        <v>79</v>
      </c>
    </row>
    <row r="231" spans="1:13" s="91" customFormat="1" ht="20.399999999999999">
      <c r="A231" s="311" t="s">
        <v>0</v>
      </c>
      <c r="B231" s="311"/>
      <c r="C231" s="311"/>
      <c r="D231" s="311"/>
      <c r="E231" s="311"/>
      <c r="F231" s="311"/>
      <c r="G231" s="311"/>
      <c r="H231" s="311"/>
      <c r="I231" s="311"/>
      <c r="J231" s="311"/>
      <c r="K231" s="311"/>
      <c r="L231" s="311"/>
      <c r="M231" s="311"/>
    </row>
    <row r="232" spans="1:13" s="91" customFormat="1" ht="20.399999999999999">
      <c r="A232" s="311" t="s">
        <v>115</v>
      </c>
      <c r="B232" s="311"/>
      <c r="C232" s="311"/>
      <c r="D232" s="311"/>
      <c r="E232" s="311"/>
      <c r="F232" s="311"/>
      <c r="G232" s="311"/>
      <c r="H232" s="311"/>
      <c r="I232" s="311"/>
      <c r="J232" s="311"/>
      <c r="K232" s="311"/>
      <c r="L232" s="311"/>
      <c r="M232" s="311"/>
    </row>
    <row r="233" spans="1:13" s="4" customFormat="1" ht="20.399999999999999">
      <c r="A233" s="311" t="s">
        <v>113</v>
      </c>
      <c r="B233" s="311"/>
      <c r="C233" s="311"/>
      <c r="D233" s="311"/>
      <c r="E233" s="311"/>
      <c r="F233" s="311"/>
      <c r="G233" s="311"/>
      <c r="H233" s="311"/>
      <c r="I233" s="311"/>
      <c r="J233" s="311"/>
      <c r="K233" s="311"/>
      <c r="L233" s="311"/>
      <c r="M233" s="311"/>
    </row>
    <row r="234" spans="1:13" s="91" customFormat="1" ht="20.399999999999999">
      <c r="A234" s="5"/>
      <c r="B234" s="5"/>
      <c r="C234" s="5"/>
      <c r="D234" s="5"/>
      <c r="E234" s="6"/>
      <c r="F234" s="6"/>
      <c r="G234" s="6"/>
      <c r="H234" s="7"/>
      <c r="I234" s="7"/>
      <c r="J234" s="7"/>
      <c r="K234" s="8"/>
      <c r="L234" s="6"/>
      <c r="M234" s="9" t="s">
        <v>3</v>
      </c>
    </row>
    <row r="235" spans="1:13" s="92" customFormat="1" ht="20.399999999999999">
      <c r="A235" s="10"/>
      <c r="B235" s="10"/>
      <c r="C235" s="10"/>
      <c r="D235" s="10"/>
      <c r="E235" s="11"/>
      <c r="F235" s="11"/>
      <c r="G235" s="312" t="s">
        <v>4</v>
      </c>
      <c r="H235" s="312"/>
      <c r="I235" s="312"/>
      <c r="J235" s="12"/>
      <c r="K235" s="313" t="s">
        <v>5</v>
      </c>
      <c r="L235" s="313"/>
      <c r="M235" s="313"/>
    </row>
    <row r="236" spans="1:13" s="92" customFormat="1" ht="20.399999999999999">
      <c r="A236" s="5"/>
      <c r="B236" s="5"/>
      <c r="C236" s="5"/>
      <c r="D236" s="5"/>
      <c r="E236" s="6"/>
      <c r="F236" s="6"/>
      <c r="G236" s="204" t="s">
        <v>7</v>
      </c>
      <c r="H236" s="54"/>
      <c r="I236" s="204" t="s">
        <v>82</v>
      </c>
      <c r="J236" s="206"/>
      <c r="K236" s="204" t="s">
        <v>7</v>
      </c>
      <c r="L236" s="54"/>
      <c r="M236" s="204" t="s">
        <v>82</v>
      </c>
    </row>
    <row r="238" spans="1:13" s="91" customFormat="1" ht="20.399999999999999">
      <c r="A238" s="96" t="s">
        <v>153</v>
      </c>
      <c r="B238" s="96"/>
      <c r="C238" s="45"/>
      <c r="D238" s="45"/>
      <c r="F238" s="45"/>
      <c r="G238" s="121"/>
      <c r="H238" s="121"/>
      <c r="I238" s="121"/>
      <c r="J238" s="121"/>
      <c r="K238" s="121"/>
      <c r="L238" s="121"/>
      <c r="M238" s="121"/>
    </row>
    <row r="239" spans="1:13" s="91" customFormat="1">
      <c r="A239" s="45"/>
      <c r="B239" s="45" t="s">
        <v>44</v>
      </c>
      <c r="C239" s="127"/>
      <c r="D239" s="127"/>
      <c r="E239" s="127"/>
      <c r="F239" s="127"/>
      <c r="G239" s="127"/>
      <c r="H239" s="127"/>
      <c r="I239" s="127"/>
      <c r="J239" s="127"/>
      <c r="K239" s="127"/>
      <c r="L239" s="127"/>
      <c r="M239" s="127"/>
    </row>
    <row r="240" spans="1:13" s="91" customFormat="1">
      <c r="A240" s="45"/>
      <c r="B240" s="45"/>
      <c r="C240" s="45" t="s">
        <v>154</v>
      </c>
      <c r="D240" s="45"/>
      <c r="F240" s="45"/>
      <c r="G240" s="39">
        <v>-141640</v>
      </c>
      <c r="H240" s="121"/>
      <c r="I240" s="25">
        <v>216534</v>
      </c>
      <c r="J240" s="121"/>
      <c r="K240" s="26">
        <v>-141640</v>
      </c>
      <c r="L240" s="121"/>
      <c r="M240" s="25">
        <v>216209</v>
      </c>
    </row>
    <row r="241" spans="1:13" s="91" customFormat="1">
      <c r="A241" s="45"/>
      <c r="B241" s="45" t="s">
        <v>155</v>
      </c>
      <c r="C241" s="45"/>
      <c r="D241" s="45"/>
      <c r="F241" s="45"/>
      <c r="G241" s="39">
        <v>296280</v>
      </c>
      <c r="H241" s="121"/>
      <c r="I241" s="25">
        <v>337909</v>
      </c>
      <c r="J241" s="121"/>
      <c r="K241" s="26">
        <v>296280</v>
      </c>
      <c r="L241" s="121"/>
      <c r="M241" s="25">
        <v>337909</v>
      </c>
    </row>
    <row r="242" spans="1:13" s="91" customFormat="1">
      <c r="A242" s="45"/>
      <c r="B242" s="45" t="s">
        <v>156</v>
      </c>
      <c r="C242" s="45"/>
      <c r="D242" s="45"/>
      <c r="F242" s="45"/>
      <c r="G242" s="39">
        <v>-1638880</v>
      </c>
      <c r="H242" s="121"/>
      <c r="I242" s="25">
        <v>-252619</v>
      </c>
      <c r="J242" s="121"/>
      <c r="K242" s="26">
        <v>-1629668</v>
      </c>
      <c r="L242" s="121"/>
      <c r="M242" s="25">
        <v>-249809</v>
      </c>
    </row>
    <row r="243" spans="1:13" s="91" customFormat="1">
      <c r="A243" s="45"/>
      <c r="B243" s="45" t="s">
        <v>157</v>
      </c>
      <c r="C243" s="45"/>
      <c r="D243" s="45"/>
      <c r="F243" s="45"/>
      <c r="G243" s="44">
        <v>-811007</v>
      </c>
      <c r="H243" s="121"/>
      <c r="I243" s="44">
        <v>-304121</v>
      </c>
      <c r="J243" s="121"/>
      <c r="K243" s="26">
        <v>-804833</v>
      </c>
      <c r="L243" s="121"/>
      <c r="M243" s="44">
        <v>-298457</v>
      </c>
    </row>
    <row r="244" spans="1:13" s="91" customFormat="1">
      <c r="A244" s="267"/>
      <c r="B244" s="267" t="s">
        <v>158</v>
      </c>
      <c r="C244" s="267"/>
      <c r="D244" s="267"/>
      <c r="E244" s="290"/>
      <c r="F244" s="267"/>
      <c r="G244" s="44">
        <v>58719</v>
      </c>
      <c r="H244" s="121"/>
      <c r="I244" s="44">
        <v>135644</v>
      </c>
      <c r="J244" s="121"/>
      <c r="K244" s="26">
        <v>58719</v>
      </c>
      <c r="L244" s="121"/>
      <c r="M244" s="44">
        <v>135644</v>
      </c>
    </row>
    <row r="245" spans="1:13" s="91" customFormat="1">
      <c r="A245" s="267"/>
      <c r="B245" s="267" t="s">
        <v>159</v>
      </c>
      <c r="C245" s="267"/>
      <c r="D245" s="267"/>
      <c r="E245" s="290"/>
      <c r="F245" s="267"/>
      <c r="G245" s="44">
        <v>-132062</v>
      </c>
      <c r="H245" s="121"/>
      <c r="I245" s="44">
        <v>-7139</v>
      </c>
      <c r="J245" s="121"/>
      <c r="K245" s="26">
        <v>-132062</v>
      </c>
      <c r="L245" s="121"/>
      <c r="M245" s="44">
        <v>-7139</v>
      </c>
    </row>
    <row r="246" spans="1:13" s="91" customFormat="1">
      <c r="A246" s="267"/>
      <c r="B246" s="267" t="s">
        <v>216</v>
      </c>
      <c r="C246" s="267"/>
      <c r="D246" s="267"/>
      <c r="E246" s="290"/>
      <c r="F246" s="267"/>
      <c r="G246" s="44">
        <f>3912656-160579</f>
        <v>3752077</v>
      </c>
      <c r="H246" s="121"/>
      <c r="I246" s="44">
        <v>0</v>
      </c>
      <c r="J246" s="121"/>
      <c r="K246" s="26">
        <f>3912656-160579</f>
        <v>3752077</v>
      </c>
      <c r="L246" s="121"/>
      <c r="M246" s="44">
        <v>0</v>
      </c>
    </row>
    <row r="247" spans="1:13" s="91" customFormat="1" ht="20.399999999999999">
      <c r="A247" s="96" t="s">
        <v>160</v>
      </c>
      <c r="B247" s="96"/>
      <c r="C247" s="96"/>
      <c r="D247" s="96"/>
      <c r="E247" s="92"/>
      <c r="F247" s="96"/>
      <c r="G247" s="36">
        <f>SUM(G240:G246)</f>
        <v>1383487</v>
      </c>
      <c r="H247" s="121"/>
      <c r="I247" s="36">
        <f>SUM(I240:I246)</f>
        <v>126208</v>
      </c>
      <c r="J247" s="121"/>
      <c r="K247" s="36">
        <f>SUM(K240:K246)</f>
        <v>1398873</v>
      </c>
      <c r="L247" s="126"/>
      <c r="M247" s="36">
        <f>SUM(M240:M246)</f>
        <v>134357</v>
      </c>
    </row>
    <row r="248" spans="1:13" s="91" customFormat="1">
      <c r="A248" s="45" t="s">
        <v>161</v>
      </c>
      <c r="B248" s="45"/>
      <c r="C248" s="45"/>
      <c r="D248" s="45"/>
      <c r="E248" s="45"/>
      <c r="F248" s="45"/>
      <c r="G248" s="25">
        <f>G211+G222+G247</f>
        <v>81095</v>
      </c>
      <c r="H248" s="39"/>
      <c r="I248" s="25">
        <f>I211+I222+I247</f>
        <v>-2409</v>
      </c>
      <c r="J248" s="39"/>
      <c r="K248" s="25">
        <f>K211+K222+K247</f>
        <v>85373</v>
      </c>
      <c r="L248" s="39"/>
      <c r="M248" s="25">
        <f>M211+M222+M247</f>
        <v>-11131</v>
      </c>
    </row>
    <row r="249" spans="1:13" s="91" customFormat="1">
      <c r="A249" s="45" t="s">
        <v>162</v>
      </c>
      <c r="B249" s="45"/>
      <c r="C249" s="45"/>
      <c r="D249" s="45"/>
      <c r="F249" s="45"/>
      <c r="G249" s="39">
        <v>42885</v>
      </c>
      <c r="H249" s="39"/>
      <c r="I249" s="39">
        <v>32274</v>
      </c>
      <c r="J249" s="39"/>
      <c r="K249" s="26">
        <v>32757</v>
      </c>
      <c r="L249" s="39"/>
      <c r="M249" s="39">
        <v>25582</v>
      </c>
    </row>
    <row r="250" spans="1:13" s="91" customFormat="1" ht="21" thickBot="1">
      <c r="A250" s="128" t="s">
        <v>163</v>
      </c>
      <c r="B250" s="128"/>
      <c r="C250" s="128"/>
      <c r="D250" s="128"/>
      <c r="E250" s="128"/>
      <c r="F250" s="128"/>
      <c r="G250" s="130">
        <f>SUM(G248:G249)</f>
        <v>123980</v>
      </c>
      <c r="H250" s="129"/>
      <c r="I250" s="130">
        <f>SUM(I248:I249)</f>
        <v>29865</v>
      </c>
      <c r="J250" s="129"/>
      <c r="K250" s="130">
        <f>SUM(K248:K249)</f>
        <v>118130</v>
      </c>
      <c r="L250" s="131"/>
      <c r="M250" s="130">
        <f>SUM(M248:M249)</f>
        <v>14451</v>
      </c>
    </row>
    <row r="251" spans="1:13" ht="21" thickTop="1">
      <c r="A251" s="87"/>
      <c r="B251" s="87"/>
      <c r="C251" s="87"/>
      <c r="D251" s="87"/>
      <c r="E251" s="47"/>
      <c r="F251" s="47"/>
      <c r="G251" s="132"/>
      <c r="H251" s="88"/>
      <c r="I251" s="132"/>
      <c r="J251" s="88"/>
      <c r="K251" s="132"/>
      <c r="L251" s="45"/>
      <c r="M251" s="133"/>
    </row>
    <row r="252" spans="1:13" ht="20.399999999999999">
      <c r="A252" s="87"/>
      <c r="B252" s="87"/>
      <c r="C252" s="87"/>
      <c r="D252" s="87"/>
      <c r="E252" s="47"/>
      <c r="F252" s="47"/>
      <c r="G252" s="134"/>
      <c r="H252" s="47"/>
      <c r="I252" s="134"/>
      <c r="J252" s="47"/>
      <c r="K252" s="134"/>
      <c r="L252" s="45"/>
      <c r="M252" s="134"/>
    </row>
    <row r="253" spans="1:13" ht="20.399999999999999">
      <c r="A253" s="87"/>
      <c r="B253" s="87"/>
      <c r="C253" s="87"/>
      <c r="D253" s="87"/>
      <c r="E253" s="47"/>
      <c r="F253" s="47"/>
      <c r="G253" s="47"/>
      <c r="H253" s="47"/>
      <c r="I253" s="47"/>
      <c r="J253" s="47"/>
      <c r="K253" s="47"/>
      <c r="L253" s="45"/>
      <c r="M253" s="133"/>
    </row>
    <row r="254" spans="1:13" ht="20.399999999999999">
      <c r="A254" s="87"/>
      <c r="B254" s="87"/>
      <c r="C254" s="87"/>
      <c r="D254" s="87"/>
      <c r="E254" s="47"/>
      <c r="F254" s="47"/>
      <c r="G254" s="47"/>
      <c r="H254" s="88"/>
      <c r="I254" s="88"/>
      <c r="J254" s="88"/>
      <c r="K254" s="45"/>
      <c r="L254" s="45"/>
      <c r="M254" s="133"/>
    </row>
    <row r="255" spans="1:13" ht="20.399999999999999">
      <c r="A255" s="87"/>
      <c r="B255" s="87"/>
      <c r="C255" s="87"/>
      <c r="D255" s="87"/>
      <c r="E255" s="47"/>
      <c r="F255" s="47"/>
      <c r="G255" s="47"/>
      <c r="H255" s="88"/>
      <c r="I255" s="88"/>
      <c r="J255" s="88"/>
      <c r="K255" s="45"/>
      <c r="L255" s="45"/>
      <c r="M255" s="133"/>
    </row>
    <row r="256" spans="1:13" ht="20.399999999999999">
      <c r="A256" s="87"/>
      <c r="B256" s="87"/>
      <c r="C256" s="87"/>
      <c r="D256" s="87"/>
      <c r="E256" s="47"/>
      <c r="F256" s="47"/>
      <c r="G256" s="47"/>
      <c r="H256" s="88"/>
      <c r="I256" s="88"/>
      <c r="J256" s="88"/>
      <c r="K256" s="45"/>
      <c r="L256" s="45"/>
      <c r="M256" s="133"/>
    </row>
    <row r="257" spans="1:13" ht="20.399999999999999">
      <c r="A257" s="87"/>
      <c r="B257" s="87"/>
      <c r="C257" s="87"/>
      <c r="D257" s="87"/>
      <c r="E257" s="47"/>
      <c r="F257" s="47"/>
      <c r="G257" s="47"/>
      <c r="H257" s="88"/>
      <c r="I257" s="88"/>
      <c r="J257" s="88"/>
      <c r="K257" s="45"/>
      <c r="L257" s="45"/>
      <c r="M257" s="133"/>
    </row>
    <row r="258" spans="1:13" ht="20.399999999999999">
      <c r="A258" s="87"/>
      <c r="B258" s="87"/>
      <c r="C258" s="87"/>
      <c r="D258" s="87"/>
      <c r="E258" s="47"/>
      <c r="F258" s="47"/>
      <c r="G258" s="47"/>
      <c r="H258" s="88"/>
      <c r="I258" s="88"/>
      <c r="J258" s="88"/>
      <c r="K258" s="45"/>
      <c r="L258" s="45"/>
      <c r="M258" s="133"/>
    </row>
    <row r="259" spans="1:13" ht="20.399999999999999">
      <c r="A259" s="87"/>
      <c r="B259" s="87"/>
      <c r="C259" s="87"/>
      <c r="D259" s="87"/>
      <c r="E259" s="47"/>
      <c r="F259" s="47"/>
      <c r="G259" s="47"/>
      <c r="H259" s="88"/>
      <c r="I259" s="88"/>
      <c r="J259" s="88"/>
      <c r="K259" s="45"/>
      <c r="L259" s="45"/>
      <c r="M259" s="133"/>
    </row>
    <row r="260" spans="1:13" ht="20.399999999999999">
      <c r="A260" s="87"/>
      <c r="B260" s="87"/>
      <c r="C260" s="87"/>
      <c r="D260" s="87"/>
      <c r="E260" s="47"/>
      <c r="F260" s="47"/>
      <c r="G260" s="47"/>
      <c r="H260" s="88"/>
      <c r="I260" s="88"/>
      <c r="J260" s="88"/>
      <c r="K260" s="45"/>
      <c r="L260" s="45"/>
      <c r="M260" s="133"/>
    </row>
    <row r="261" spans="1:13" ht="20.399999999999999">
      <c r="A261" s="87"/>
      <c r="B261" s="87"/>
      <c r="C261" s="87"/>
      <c r="D261" s="87"/>
      <c r="E261" s="47"/>
      <c r="F261" s="47"/>
      <c r="G261" s="47"/>
      <c r="H261" s="88"/>
      <c r="I261" s="88"/>
      <c r="J261" s="88"/>
      <c r="K261" s="45"/>
      <c r="L261" s="45"/>
      <c r="M261" s="133"/>
    </row>
    <row r="262" spans="1:13" ht="20.399999999999999">
      <c r="A262" s="87"/>
      <c r="B262" s="87"/>
      <c r="C262" s="87"/>
      <c r="D262" s="87"/>
      <c r="E262" s="47"/>
      <c r="F262" s="47"/>
      <c r="G262" s="47"/>
      <c r="H262" s="88"/>
      <c r="I262" s="88"/>
      <c r="J262" s="88"/>
      <c r="K262" s="45"/>
      <c r="L262" s="45"/>
      <c r="M262" s="133"/>
    </row>
    <row r="263" spans="1:13" ht="20.399999999999999">
      <c r="A263" s="45"/>
      <c r="B263" s="45"/>
      <c r="C263" s="45"/>
      <c r="D263" s="45"/>
      <c r="E263" s="46" t="s">
        <v>37</v>
      </c>
      <c r="F263" s="13"/>
      <c r="G263" s="13"/>
      <c r="H263" s="13"/>
      <c r="I263" s="13"/>
      <c r="J263" s="47"/>
      <c r="K263" s="46" t="s">
        <v>37</v>
      </c>
      <c r="L263" s="46"/>
      <c r="M263" s="28"/>
    </row>
    <row r="264" spans="1:13" ht="20.399999999999999">
      <c r="A264" s="48"/>
      <c r="B264" s="48"/>
      <c r="C264" s="48"/>
      <c r="D264" s="48"/>
      <c r="E264" s="49" t="s">
        <v>38</v>
      </c>
      <c r="F264" s="13"/>
      <c r="G264" s="13"/>
      <c r="H264" s="13"/>
      <c r="I264" s="50"/>
      <c r="J264" s="51"/>
      <c r="K264" s="52" t="s">
        <v>39</v>
      </c>
      <c r="L264" s="52"/>
      <c r="M264" s="28"/>
    </row>
    <row r="265" spans="1:13" ht="20.399999999999999">
      <c r="A265" s="48"/>
      <c r="B265" s="48"/>
      <c r="C265" s="48"/>
      <c r="D265" s="48"/>
      <c r="E265" s="49" t="s">
        <v>40</v>
      </c>
      <c r="F265" s="13"/>
      <c r="G265" s="13"/>
      <c r="H265" s="13"/>
      <c r="I265" s="13"/>
      <c r="J265" s="51"/>
      <c r="K265" s="52" t="s">
        <v>40</v>
      </c>
      <c r="L265" s="52"/>
      <c r="M265" s="28"/>
    </row>
    <row r="266" spans="1:13" s="91" customFormat="1">
      <c r="A266" s="310" t="s">
        <v>41</v>
      </c>
      <c r="B266" s="310"/>
      <c r="C266" s="310"/>
      <c r="D266" s="310"/>
      <c r="E266" s="310"/>
      <c r="F266" s="310"/>
      <c r="G266" s="310"/>
      <c r="H266" s="310"/>
      <c r="I266" s="310"/>
      <c r="J266" s="310"/>
      <c r="K266" s="310"/>
      <c r="L266" s="310"/>
      <c r="M266" s="310"/>
    </row>
  </sheetData>
  <mergeCells count="46">
    <mergeCell ref="G45:I45"/>
    <mergeCell ref="K45:M45"/>
    <mergeCell ref="A3:M3"/>
    <mergeCell ref="A4:M4"/>
    <mergeCell ref="A5:M5"/>
    <mergeCell ref="G7:I7"/>
    <mergeCell ref="K7:M7"/>
    <mergeCell ref="A24:E24"/>
    <mergeCell ref="A25:E25"/>
    <mergeCell ref="A38:M38"/>
    <mergeCell ref="A41:M41"/>
    <mergeCell ref="A42:M42"/>
    <mergeCell ref="A43:M43"/>
    <mergeCell ref="A119:M119"/>
    <mergeCell ref="A76:M76"/>
    <mergeCell ref="A79:M79"/>
    <mergeCell ref="A80:M80"/>
    <mergeCell ref="A81:M81"/>
    <mergeCell ref="G83:I83"/>
    <mergeCell ref="K83:M83"/>
    <mergeCell ref="A101:E101"/>
    <mergeCell ref="A102:E102"/>
    <mergeCell ref="A114:M114"/>
    <mergeCell ref="A117:M117"/>
    <mergeCell ref="A118:M118"/>
    <mergeCell ref="A195:M195"/>
    <mergeCell ref="G121:I121"/>
    <mergeCell ref="K121:M121"/>
    <mergeCell ref="A152:M152"/>
    <mergeCell ref="A155:M155"/>
    <mergeCell ref="A156:M156"/>
    <mergeCell ref="A157:M157"/>
    <mergeCell ref="G159:I159"/>
    <mergeCell ref="K159:M159"/>
    <mergeCell ref="A190:M190"/>
    <mergeCell ref="A193:M193"/>
    <mergeCell ref="A194:M194"/>
    <mergeCell ref="G235:I235"/>
    <mergeCell ref="K235:M235"/>
    <mergeCell ref="A266:M266"/>
    <mergeCell ref="G197:I197"/>
    <mergeCell ref="K197:M197"/>
    <mergeCell ref="A228:M228"/>
    <mergeCell ref="A231:M231"/>
    <mergeCell ref="A232:M232"/>
    <mergeCell ref="A233:M233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BCA4F-5D21-4DF4-928F-6CFB96482741}">
  <sheetPr>
    <tabColor rgb="FF0000FF"/>
    <pageSetUpPr fitToPage="1"/>
  </sheetPr>
  <dimension ref="A1:S32"/>
  <sheetViews>
    <sheetView view="pageBreakPreview" zoomScaleNormal="100" zoomScaleSheetLayoutView="100" workbookViewId="0">
      <selection activeCell="E18" sqref="E18"/>
    </sheetView>
  </sheetViews>
  <sheetFormatPr defaultColWidth="8.109375" defaultRowHeight="19.8"/>
  <cols>
    <col min="1" max="1" width="14.33203125" style="136" customWidth="1"/>
    <col min="2" max="2" width="16.33203125" style="136" customWidth="1"/>
    <col min="3" max="3" width="6.33203125" style="136" customWidth="1"/>
    <col min="4" max="4" width="0.88671875" style="136" customWidth="1"/>
    <col min="5" max="5" width="16.33203125" style="173" customWidth="1"/>
    <col min="6" max="6" width="0.5546875" style="173" customWidth="1"/>
    <col min="7" max="7" width="16.33203125" style="173" customWidth="1"/>
    <col min="8" max="8" width="1" style="173" customWidth="1"/>
    <col min="9" max="9" width="16.33203125" style="173" customWidth="1"/>
    <col min="10" max="10" width="0.5546875" style="173" customWidth="1"/>
    <col min="11" max="11" width="16.33203125" style="174" customWidth="1"/>
    <col min="12" max="12" width="0.5546875" style="174" customWidth="1"/>
    <col min="13" max="13" width="18.33203125" style="173" bestFit="1" customWidth="1"/>
    <col min="14" max="14" width="0.5546875" style="173" customWidth="1"/>
    <col min="15" max="15" width="16.33203125" style="173" customWidth="1"/>
    <col min="16" max="16" width="0.6640625" style="173" customWidth="1"/>
    <col min="17" max="17" width="16.33203125" style="173" customWidth="1"/>
    <col min="18" max="18" width="0.5546875" style="173" customWidth="1"/>
    <col min="19" max="19" width="16.33203125" style="173" customWidth="1"/>
    <col min="20" max="16384" width="8.109375" style="136"/>
  </cols>
  <sheetData>
    <row r="1" spans="1:19">
      <c r="E1" s="112"/>
      <c r="F1" s="112"/>
      <c r="G1" s="112"/>
      <c r="H1" s="112"/>
      <c r="I1" s="112"/>
      <c r="J1" s="112"/>
      <c r="K1" s="137"/>
      <c r="L1" s="137"/>
      <c r="M1" s="112"/>
      <c r="N1" s="112"/>
      <c r="O1" s="112"/>
      <c r="P1" s="112"/>
      <c r="Q1" s="112"/>
      <c r="R1" s="112"/>
      <c r="S1" s="89">
        <v>10</v>
      </c>
    </row>
    <row r="2" spans="1:19" ht="20.399999999999999">
      <c r="E2" s="112"/>
      <c r="F2" s="112"/>
      <c r="G2" s="112"/>
      <c r="H2" s="112"/>
      <c r="I2" s="112"/>
      <c r="J2" s="112"/>
      <c r="K2" s="137"/>
      <c r="L2" s="137"/>
      <c r="M2" s="112"/>
      <c r="N2" s="112"/>
      <c r="O2" s="112"/>
      <c r="P2" s="112"/>
      <c r="Q2" s="112"/>
      <c r="R2" s="112"/>
      <c r="S2" s="90" t="s">
        <v>79</v>
      </c>
    </row>
    <row r="3" spans="1:19" ht="20.399999999999999">
      <c r="A3" s="319" t="s">
        <v>0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</row>
    <row r="4" spans="1:19" ht="20.399999999999999">
      <c r="A4" s="319" t="s">
        <v>164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</row>
    <row r="5" spans="1:19" ht="20.399999999999999">
      <c r="A5" s="320" t="s">
        <v>113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</row>
    <row r="6" spans="1:19" ht="20.399999999999999">
      <c r="A6" s="138"/>
      <c r="B6" s="138"/>
      <c r="C6" s="138"/>
      <c r="D6" s="138"/>
      <c r="E6" s="136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39" t="s">
        <v>3</v>
      </c>
    </row>
    <row r="7" spans="1:19" ht="20.399999999999999">
      <c r="A7" s="321" t="s">
        <v>4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</row>
    <row r="8" spans="1:19" ht="20.399999999999999">
      <c r="A8" s="140"/>
      <c r="C8" s="141"/>
      <c r="D8" s="141"/>
      <c r="E8" s="142"/>
      <c r="F8" s="142"/>
      <c r="G8" s="142"/>
      <c r="H8" s="142"/>
      <c r="I8" s="143"/>
      <c r="J8" s="143"/>
      <c r="K8" s="144"/>
      <c r="L8" s="145"/>
      <c r="M8" s="146" t="s">
        <v>165</v>
      </c>
      <c r="N8" s="142"/>
      <c r="O8" s="142"/>
      <c r="P8" s="142"/>
      <c r="Q8" s="142"/>
      <c r="R8" s="142"/>
      <c r="S8" s="142"/>
    </row>
    <row r="9" spans="1:19" ht="20.399999999999999">
      <c r="A9" s="140"/>
      <c r="C9" s="141"/>
      <c r="D9" s="141"/>
      <c r="E9" s="142"/>
      <c r="F9" s="142"/>
      <c r="G9" s="142"/>
      <c r="H9" s="142"/>
      <c r="I9" s="322" t="s">
        <v>166</v>
      </c>
      <c r="J9" s="322"/>
      <c r="K9" s="322"/>
      <c r="L9" s="145"/>
      <c r="M9" s="145" t="s">
        <v>167</v>
      </c>
      <c r="N9" s="147"/>
      <c r="O9" s="147"/>
      <c r="P9" s="147"/>
      <c r="Q9" s="142"/>
      <c r="R9" s="142"/>
      <c r="S9" s="142"/>
    </row>
    <row r="10" spans="1:19" ht="20.399999999999999">
      <c r="A10" s="148"/>
      <c r="B10" s="148"/>
      <c r="C10" s="149"/>
      <c r="D10" s="149"/>
      <c r="E10" s="142"/>
      <c r="F10" s="142"/>
      <c r="G10" s="142"/>
      <c r="H10" s="142"/>
      <c r="I10" s="142" t="s">
        <v>71</v>
      </c>
      <c r="J10" s="142"/>
      <c r="K10" s="147"/>
      <c r="L10" s="147"/>
      <c r="M10" s="150" t="s">
        <v>168</v>
      </c>
      <c r="N10" s="145"/>
      <c r="O10" s="145"/>
      <c r="P10" s="145"/>
      <c r="Q10" s="151" t="s">
        <v>169</v>
      </c>
      <c r="R10" s="142"/>
      <c r="S10" s="142"/>
    </row>
    <row r="11" spans="1:19" ht="20.399999999999999">
      <c r="A11" s="148"/>
      <c r="B11" s="148"/>
      <c r="C11" s="149"/>
      <c r="D11" s="149"/>
      <c r="E11" s="145" t="s">
        <v>65</v>
      </c>
      <c r="F11" s="142"/>
      <c r="G11" s="145" t="s">
        <v>170</v>
      </c>
      <c r="H11" s="145"/>
      <c r="I11" s="142" t="s">
        <v>171</v>
      </c>
      <c r="J11" s="142"/>
      <c r="K11" s="147"/>
      <c r="L11" s="147"/>
      <c r="M11" s="151" t="s">
        <v>172</v>
      </c>
      <c r="N11" s="145"/>
      <c r="O11" s="145" t="s">
        <v>173</v>
      </c>
      <c r="P11" s="145"/>
      <c r="Q11" s="151" t="s">
        <v>174</v>
      </c>
      <c r="R11" s="143"/>
      <c r="S11" s="145" t="s">
        <v>175</v>
      </c>
    </row>
    <row r="12" spans="1:19" ht="20.399999999999999">
      <c r="A12" s="152"/>
      <c r="B12" s="153"/>
      <c r="C12" s="154"/>
      <c r="D12" s="155"/>
      <c r="E12" s="299" t="s">
        <v>176</v>
      </c>
      <c r="F12" s="142"/>
      <c r="G12" s="299" t="s">
        <v>177</v>
      </c>
      <c r="H12" s="145"/>
      <c r="I12" s="156" t="s">
        <v>178</v>
      </c>
      <c r="J12" s="142"/>
      <c r="K12" s="299" t="s">
        <v>73</v>
      </c>
      <c r="L12" s="145"/>
      <c r="M12" s="157" t="s">
        <v>179</v>
      </c>
      <c r="N12" s="151"/>
      <c r="O12" s="298" t="s">
        <v>180</v>
      </c>
      <c r="P12" s="151"/>
      <c r="Q12" s="158" t="s">
        <v>181</v>
      </c>
      <c r="R12" s="143"/>
      <c r="S12" s="299" t="s">
        <v>182</v>
      </c>
    </row>
    <row r="13" spans="1:19" ht="20.399999999999999">
      <c r="B13" s="159"/>
      <c r="C13" s="151"/>
      <c r="D13" s="160"/>
      <c r="E13" s="145"/>
      <c r="F13" s="142"/>
      <c r="G13" s="145"/>
      <c r="H13" s="145"/>
      <c r="I13" s="142"/>
      <c r="J13" s="142"/>
      <c r="K13" s="145"/>
      <c r="L13" s="145"/>
      <c r="M13" s="151"/>
      <c r="N13" s="151"/>
      <c r="O13" s="151"/>
      <c r="P13" s="151"/>
      <c r="Q13" s="151"/>
      <c r="R13" s="161"/>
      <c r="S13" s="145"/>
    </row>
    <row r="14" spans="1:19">
      <c r="A14" s="136" t="s">
        <v>183</v>
      </c>
      <c r="C14" s="162"/>
      <c r="E14" s="163">
        <v>500042</v>
      </c>
      <c r="F14" s="163"/>
      <c r="G14" s="163">
        <v>770206</v>
      </c>
      <c r="H14" s="164"/>
      <c r="I14" s="164">
        <v>49957</v>
      </c>
      <c r="J14" s="164"/>
      <c r="K14" s="164">
        <v>672058</v>
      </c>
      <c r="L14" s="164"/>
      <c r="M14" s="164">
        <v>-1724</v>
      </c>
      <c r="N14" s="164"/>
      <c r="O14" s="164">
        <f>SUM(E14:M14)</f>
        <v>1990539</v>
      </c>
      <c r="P14" s="164"/>
      <c r="Q14" s="164">
        <v>-71</v>
      </c>
      <c r="R14" s="164"/>
      <c r="S14" s="164">
        <f>SUM(O14:Q14)</f>
        <v>1990468</v>
      </c>
    </row>
    <row r="15" spans="1:19">
      <c r="A15" s="136" t="s">
        <v>184</v>
      </c>
      <c r="C15" s="162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</row>
    <row r="16" spans="1:19">
      <c r="A16" s="165" t="s">
        <v>185</v>
      </c>
      <c r="C16" s="162"/>
      <c r="E16" s="164">
        <v>0</v>
      </c>
      <c r="F16" s="164"/>
      <c r="G16" s="164">
        <v>0</v>
      </c>
      <c r="H16" s="164"/>
      <c r="I16" s="164">
        <v>0</v>
      </c>
      <c r="J16" s="164"/>
      <c r="K16" s="164">
        <v>-1724</v>
      </c>
      <c r="L16" s="164"/>
      <c r="M16" s="164">
        <v>1724</v>
      </c>
      <c r="N16" s="164"/>
      <c r="O16" s="164">
        <f>SUM(E16:M16)</f>
        <v>0</v>
      </c>
      <c r="P16" s="164"/>
      <c r="Q16" s="164">
        <v>0</v>
      </c>
      <c r="R16" s="164"/>
      <c r="S16" s="164">
        <f t="shared" ref="S16:S17" si="0">SUM(O16:Q16)</f>
        <v>0</v>
      </c>
    </row>
    <row r="17" spans="1:19">
      <c r="A17" s="136" t="s">
        <v>104</v>
      </c>
      <c r="C17" s="162"/>
      <c r="E17" s="164">
        <v>0</v>
      </c>
      <c r="F17" s="164"/>
      <c r="G17" s="164">
        <v>0</v>
      </c>
      <c r="H17" s="164"/>
      <c r="I17" s="164">
        <v>0</v>
      </c>
      <c r="J17" s="164"/>
      <c r="K17" s="164">
        <v>127119</v>
      </c>
      <c r="L17" s="164"/>
      <c r="M17" s="164">
        <v>0</v>
      </c>
      <c r="N17" s="166"/>
      <c r="O17" s="164">
        <f>SUM(E17:M17)</f>
        <v>127119</v>
      </c>
      <c r="P17" s="285"/>
      <c r="Q17" s="164">
        <v>71</v>
      </c>
      <c r="R17" s="285"/>
      <c r="S17" s="164">
        <f t="shared" si="0"/>
        <v>127190</v>
      </c>
    </row>
    <row r="18" spans="1:19" ht="21" thickBot="1">
      <c r="A18" s="147" t="s">
        <v>186</v>
      </c>
      <c r="B18" s="159"/>
      <c r="C18" s="162"/>
      <c r="D18" s="159"/>
      <c r="E18" s="167">
        <f>SUM(E14:E17)</f>
        <v>500042</v>
      </c>
      <c r="F18" s="164"/>
      <c r="G18" s="167">
        <f>SUM(G14:G17)</f>
        <v>770206</v>
      </c>
      <c r="H18" s="164"/>
      <c r="I18" s="167">
        <f>SUM(I14:I17)</f>
        <v>49957</v>
      </c>
      <c r="J18" s="164"/>
      <c r="K18" s="167">
        <f>SUM(K14:K17)</f>
        <v>797453</v>
      </c>
      <c r="L18" s="164"/>
      <c r="M18" s="167">
        <f>SUM(M14:M17)</f>
        <v>0</v>
      </c>
      <c r="N18" s="164"/>
      <c r="O18" s="167">
        <f>SUM(O14:O17)</f>
        <v>2117658</v>
      </c>
      <c r="P18" s="164"/>
      <c r="Q18" s="167">
        <f>SUM(Q14:Q17)</f>
        <v>0</v>
      </c>
      <c r="R18" s="164"/>
      <c r="S18" s="167">
        <f>SUM(S14:S17)</f>
        <v>2117658</v>
      </c>
    </row>
    <row r="19" spans="1:19" ht="21" thickTop="1">
      <c r="A19" s="147"/>
      <c r="B19" s="159"/>
      <c r="C19" s="162"/>
      <c r="D19" s="159"/>
      <c r="E19" s="168"/>
      <c r="F19" s="164"/>
      <c r="G19" s="168"/>
      <c r="H19" s="164"/>
      <c r="I19" s="168"/>
      <c r="J19" s="164"/>
      <c r="K19" s="168"/>
      <c r="L19" s="164"/>
      <c r="M19" s="168"/>
      <c r="N19" s="164"/>
      <c r="O19" s="168"/>
      <c r="P19" s="164"/>
      <c r="Q19" s="168"/>
      <c r="R19" s="164"/>
      <c r="S19" s="168"/>
    </row>
    <row r="20" spans="1:19">
      <c r="A20" s="136" t="s">
        <v>187</v>
      </c>
      <c r="C20" s="162"/>
      <c r="E20" s="169">
        <v>500042</v>
      </c>
      <c r="F20" s="169"/>
      <c r="G20" s="169">
        <v>770206</v>
      </c>
      <c r="H20" s="169"/>
      <c r="I20" s="169">
        <v>46764</v>
      </c>
      <c r="J20" s="169"/>
      <c r="K20" s="169">
        <v>576919</v>
      </c>
      <c r="L20" s="169"/>
      <c r="M20" s="169">
        <v>0</v>
      </c>
      <c r="N20" s="136"/>
      <c r="O20" s="169">
        <f t="shared" ref="O20:O21" si="1">SUM(E20:M20)</f>
        <v>1893931</v>
      </c>
      <c r="P20" s="136"/>
      <c r="Q20" s="169">
        <v>1926</v>
      </c>
      <c r="R20" s="136"/>
      <c r="S20" s="169">
        <f t="shared" ref="S20:S21" si="2">SUM(O20:Q20)</f>
        <v>1895857</v>
      </c>
    </row>
    <row r="21" spans="1:19">
      <c r="A21" s="136" t="s">
        <v>104</v>
      </c>
      <c r="C21" s="162"/>
      <c r="E21" s="170">
        <v>0</v>
      </c>
      <c r="F21" s="170"/>
      <c r="G21" s="170">
        <v>0</v>
      </c>
      <c r="H21" s="170"/>
      <c r="I21" s="170">
        <v>0</v>
      </c>
      <c r="J21" s="170"/>
      <c r="K21" s="170">
        <v>67923</v>
      </c>
      <c r="L21" s="170"/>
      <c r="M21" s="170">
        <v>0</v>
      </c>
      <c r="N21" s="170"/>
      <c r="O21" s="169">
        <f t="shared" si="1"/>
        <v>67923</v>
      </c>
      <c r="P21" s="170"/>
      <c r="Q21" s="169">
        <v>-16</v>
      </c>
      <c r="R21" s="170"/>
      <c r="S21" s="170">
        <f t="shared" si="2"/>
        <v>67907</v>
      </c>
    </row>
    <row r="22" spans="1:19" ht="21" thickBot="1">
      <c r="A22" s="147" t="s">
        <v>188</v>
      </c>
      <c r="B22" s="159"/>
      <c r="C22" s="162"/>
      <c r="D22" s="159"/>
      <c r="E22" s="171">
        <f>SUM(E20:E21)</f>
        <v>500042</v>
      </c>
      <c r="F22" s="170"/>
      <c r="G22" s="171">
        <f>SUM(G20:G21)</f>
        <v>770206</v>
      </c>
      <c r="H22" s="170"/>
      <c r="I22" s="171">
        <f>SUM(I20:I21)</f>
        <v>46764</v>
      </c>
      <c r="J22" s="170"/>
      <c r="K22" s="171">
        <f>SUM(K20:K21)</f>
        <v>644842</v>
      </c>
      <c r="L22" s="170"/>
      <c r="M22" s="171">
        <f>SUM(M20:M21)</f>
        <v>0</v>
      </c>
      <c r="N22" s="170"/>
      <c r="O22" s="171">
        <f>SUM(O20:O21)</f>
        <v>1961854</v>
      </c>
      <c r="P22" s="170"/>
      <c r="Q22" s="171">
        <f>SUM(Q20:Q21)</f>
        <v>1910</v>
      </c>
      <c r="R22" s="170"/>
      <c r="S22" s="171">
        <f>SUM(S20:S21)</f>
        <v>1963764</v>
      </c>
    </row>
    <row r="23" spans="1:19" ht="21" thickTop="1">
      <c r="A23" s="147"/>
      <c r="B23" s="159"/>
      <c r="C23" s="162"/>
      <c r="D23" s="159"/>
      <c r="E23" s="172"/>
      <c r="F23" s="170"/>
      <c r="G23" s="172"/>
      <c r="H23" s="170"/>
      <c r="I23" s="172"/>
      <c r="J23" s="170"/>
      <c r="K23" s="172"/>
      <c r="L23" s="170"/>
      <c r="M23" s="172"/>
      <c r="N23" s="170"/>
      <c r="O23" s="172"/>
      <c r="P23" s="170"/>
      <c r="Q23" s="172"/>
      <c r="R23" s="170"/>
      <c r="S23" s="172"/>
    </row>
    <row r="24" spans="1:19" ht="20.399999999999999">
      <c r="A24" s="147"/>
      <c r="B24" s="159"/>
      <c r="C24" s="162"/>
      <c r="D24" s="159"/>
      <c r="E24" s="172"/>
      <c r="F24" s="170"/>
      <c r="G24" s="172"/>
      <c r="H24" s="170"/>
      <c r="I24" s="172"/>
      <c r="J24" s="170"/>
      <c r="K24" s="172"/>
      <c r="L24" s="170"/>
      <c r="M24" s="172"/>
      <c r="N24" s="170"/>
      <c r="O24" s="172"/>
      <c r="P24" s="170"/>
      <c r="Q24" s="172"/>
      <c r="R24" s="170"/>
      <c r="S24" s="172"/>
    </row>
    <row r="25" spans="1:19" ht="20.399999999999999">
      <c r="A25" s="147"/>
      <c r="B25" s="159"/>
      <c r="C25" s="162"/>
      <c r="D25" s="159"/>
      <c r="E25" s="172"/>
      <c r="F25" s="170"/>
      <c r="G25" s="172"/>
      <c r="H25" s="170"/>
      <c r="I25" s="172"/>
      <c r="J25" s="170"/>
      <c r="K25" s="172"/>
      <c r="L25" s="170"/>
      <c r="M25" s="172"/>
      <c r="N25" s="170"/>
      <c r="O25" s="172"/>
      <c r="P25" s="170"/>
      <c r="Q25" s="172"/>
      <c r="R25" s="170"/>
      <c r="S25" s="172"/>
    </row>
    <row r="26" spans="1:19" ht="20.399999999999999">
      <c r="A26" s="147"/>
      <c r="B26" s="159"/>
      <c r="C26" s="162"/>
      <c r="D26" s="159"/>
      <c r="E26" s="172"/>
      <c r="F26" s="170"/>
      <c r="G26" s="172"/>
      <c r="H26" s="170"/>
      <c r="I26" s="172"/>
      <c r="J26" s="170"/>
      <c r="K26" s="172"/>
      <c r="L26" s="170"/>
      <c r="M26" s="172"/>
      <c r="N26" s="170"/>
      <c r="O26" s="172"/>
      <c r="P26" s="170"/>
      <c r="Q26" s="172"/>
      <c r="R26" s="170"/>
      <c r="S26" s="172"/>
    </row>
    <row r="27" spans="1:19" ht="20.399999999999999">
      <c r="A27" s="147"/>
      <c r="B27" s="159"/>
      <c r="C27" s="162"/>
      <c r="D27" s="159"/>
      <c r="E27" s="172"/>
      <c r="F27" s="170"/>
      <c r="G27" s="172"/>
      <c r="H27" s="170"/>
      <c r="I27" s="172"/>
      <c r="J27" s="170"/>
      <c r="K27" s="172"/>
      <c r="L27" s="170"/>
      <c r="M27" s="172"/>
      <c r="N27" s="170"/>
      <c r="O27" s="172"/>
      <c r="P27" s="170"/>
      <c r="Q27" s="172"/>
      <c r="R27" s="170"/>
      <c r="S27" s="172"/>
    </row>
    <row r="28" spans="1:19" ht="20.399999999999999">
      <c r="A28" s="147"/>
      <c r="B28" s="159"/>
      <c r="C28" s="162"/>
      <c r="D28" s="159"/>
      <c r="E28" s="172"/>
      <c r="F28" s="170"/>
      <c r="G28" s="172"/>
      <c r="H28" s="170"/>
      <c r="I28" s="172"/>
      <c r="J28" s="170"/>
      <c r="K28" s="172"/>
      <c r="L28" s="170"/>
      <c r="M28" s="172"/>
      <c r="N28" s="170"/>
      <c r="O28" s="172"/>
      <c r="P28" s="170"/>
      <c r="Q28" s="172"/>
      <c r="R28" s="170"/>
      <c r="S28" s="172"/>
    </row>
    <row r="29" spans="1:19" ht="20.399999999999999">
      <c r="A29" s="147"/>
      <c r="B29" s="46" t="s">
        <v>37</v>
      </c>
      <c r="C29" s="162"/>
      <c r="D29" s="159"/>
      <c r="E29" s="172"/>
      <c r="F29" s="170"/>
      <c r="G29" s="172"/>
      <c r="H29" s="170"/>
      <c r="I29" s="172"/>
      <c r="J29" s="170"/>
      <c r="K29" s="172"/>
      <c r="L29" s="170"/>
      <c r="M29" s="172"/>
      <c r="N29" s="170"/>
      <c r="O29" s="172"/>
      <c r="P29" s="170"/>
      <c r="Q29" s="46" t="s">
        <v>37</v>
      </c>
      <c r="R29" s="170"/>
      <c r="S29" s="172"/>
    </row>
    <row r="30" spans="1:19" ht="20.399999999999999">
      <c r="A30" s="147"/>
      <c r="B30" s="49" t="s">
        <v>38</v>
      </c>
      <c r="C30" s="162"/>
      <c r="D30" s="159"/>
      <c r="E30" s="172"/>
      <c r="F30" s="170"/>
      <c r="G30" s="172"/>
      <c r="H30" s="170"/>
      <c r="I30" s="172"/>
      <c r="J30" s="170"/>
      <c r="K30" s="172"/>
      <c r="L30" s="170"/>
      <c r="M30" s="172"/>
      <c r="N30" s="170"/>
      <c r="O30" s="172"/>
      <c r="P30" s="170"/>
      <c r="Q30" s="52" t="s">
        <v>39</v>
      </c>
      <c r="R30" s="170"/>
      <c r="S30" s="172"/>
    </row>
    <row r="31" spans="1:19" ht="20.399999999999999">
      <c r="A31" s="147"/>
      <c r="B31" s="49" t="s">
        <v>40</v>
      </c>
      <c r="C31" s="162"/>
      <c r="D31" s="159"/>
      <c r="E31" s="172"/>
      <c r="F31" s="170"/>
      <c r="G31" s="172"/>
      <c r="H31" s="170"/>
      <c r="I31" s="172"/>
      <c r="J31" s="170"/>
      <c r="K31" s="172"/>
      <c r="L31" s="170"/>
      <c r="M31" s="172"/>
      <c r="N31" s="170"/>
      <c r="O31" s="172"/>
      <c r="P31" s="170"/>
      <c r="Q31" s="52" t="s">
        <v>40</v>
      </c>
      <c r="R31" s="170"/>
      <c r="S31" s="172"/>
    </row>
    <row r="32" spans="1:19">
      <c r="A32" s="318" t="s">
        <v>41</v>
      </c>
      <c r="B32" s="318"/>
      <c r="C32" s="318"/>
      <c r="D32" s="31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  <c r="Q32" s="318"/>
      <c r="R32" s="318"/>
      <c r="S32" s="318"/>
    </row>
  </sheetData>
  <mergeCells count="6">
    <mergeCell ref="A32:S32"/>
    <mergeCell ref="A3:S3"/>
    <mergeCell ref="A4:S4"/>
    <mergeCell ref="A5:S5"/>
    <mergeCell ref="A7:S7"/>
    <mergeCell ref="I9:K9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BB15E-52F6-442C-9B4A-F451DC439A3D}">
  <sheetPr>
    <tabColor rgb="FF0000FF"/>
  </sheetPr>
  <dimension ref="A1:L38"/>
  <sheetViews>
    <sheetView view="pageBreakPreview" zoomScaleNormal="100" zoomScaleSheetLayoutView="100" workbookViewId="0">
      <selection activeCell="E18" sqref="E18"/>
    </sheetView>
  </sheetViews>
  <sheetFormatPr defaultColWidth="9" defaultRowHeight="19.8"/>
  <cols>
    <col min="1" max="1" width="5.88671875" style="175" customWidth="1"/>
    <col min="2" max="2" width="12.33203125" style="175" customWidth="1"/>
    <col min="3" max="3" width="10.6640625" style="175" customWidth="1"/>
    <col min="4" max="4" width="11.6640625" style="175" customWidth="1"/>
    <col min="5" max="5" width="0.6640625" style="175" customWidth="1"/>
    <col min="6" max="6" width="11.6640625" style="175" customWidth="1"/>
    <col min="7" max="7" width="0.6640625" style="175" customWidth="1"/>
    <col min="8" max="8" width="11.6640625" style="175" customWidth="1"/>
    <col min="9" max="9" width="0.6640625" style="175" customWidth="1"/>
    <col min="10" max="10" width="11.6640625" style="175" customWidth="1"/>
    <col min="11" max="11" width="0.6640625" style="175" customWidth="1"/>
    <col min="12" max="12" width="13.44140625" style="175" customWidth="1"/>
    <col min="13" max="16384" width="9" style="175"/>
  </cols>
  <sheetData>
    <row r="1" spans="1:12">
      <c r="L1" s="176">
        <v>11</v>
      </c>
    </row>
    <row r="2" spans="1:12" ht="20.399999999999999">
      <c r="L2" s="177" t="s">
        <v>79</v>
      </c>
    </row>
    <row r="3" spans="1:12" ht="20.399999999999999">
      <c r="A3" s="323" t="s">
        <v>0</v>
      </c>
      <c r="B3" s="323"/>
      <c r="C3" s="311"/>
      <c r="D3" s="311"/>
      <c r="E3" s="311"/>
      <c r="F3" s="311"/>
      <c r="G3" s="311"/>
      <c r="H3" s="311"/>
      <c r="I3" s="311"/>
      <c r="J3" s="311"/>
      <c r="K3" s="311"/>
      <c r="L3" s="311"/>
    </row>
    <row r="4" spans="1:12" ht="20.399999999999999">
      <c r="A4" s="311" t="s">
        <v>164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</row>
    <row r="5" spans="1:12" ht="20.399999999999999">
      <c r="A5" s="311" t="s">
        <v>113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</row>
    <row r="6" spans="1:12" ht="20.399999999999999">
      <c r="A6" s="294"/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178" t="s">
        <v>3</v>
      </c>
    </row>
    <row r="7" spans="1:12" ht="20.399999999999999">
      <c r="A7" s="324" t="s">
        <v>5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</row>
    <row r="8" spans="1:12" ht="20.399999999999999">
      <c r="A8" s="294"/>
      <c r="B8" s="294"/>
      <c r="C8" s="294"/>
      <c r="D8" s="179"/>
      <c r="E8" s="180"/>
      <c r="F8" s="180"/>
      <c r="G8" s="180"/>
      <c r="H8" s="325" t="s">
        <v>70</v>
      </c>
      <c r="I8" s="325"/>
      <c r="J8" s="325"/>
      <c r="L8" s="181"/>
    </row>
    <row r="9" spans="1:12" ht="20.399999999999999">
      <c r="A9" s="294"/>
      <c r="B9" s="294"/>
      <c r="C9" s="294"/>
      <c r="D9" s="180" t="s">
        <v>65</v>
      </c>
      <c r="E9" s="180"/>
      <c r="G9" s="180"/>
      <c r="H9" s="180" t="s">
        <v>71</v>
      </c>
      <c r="I9" s="180"/>
      <c r="J9" s="179"/>
      <c r="K9" s="181"/>
      <c r="L9" s="181"/>
    </row>
    <row r="10" spans="1:12" ht="20.399999999999999">
      <c r="A10" s="294"/>
      <c r="B10" s="294"/>
      <c r="C10" s="294"/>
      <c r="D10" s="180" t="s">
        <v>189</v>
      </c>
      <c r="E10" s="180"/>
      <c r="F10" s="182" t="s">
        <v>190</v>
      </c>
      <c r="G10" s="180"/>
      <c r="H10" s="180" t="s">
        <v>171</v>
      </c>
      <c r="I10" s="180"/>
      <c r="J10" s="179"/>
      <c r="K10" s="181"/>
      <c r="L10" s="181" t="s">
        <v>108</v>
      </c>
    </row>
    <row r="11" spans="1:12" ht="20.399999999999999">
      <c r="A11" s="300"/>
      <c r="B11" s="300"/>
      <c r="C11" s="154"/>
      <c r="D11" s="183" t="s">
        <v>191</v>
      </c>
      <c r="E11" s="180"/>
      <c r="F11" s="184" t="s">
        <v>192</v>
      </c>
      <c r="G11" s="180"/>
      <c r="H11" s="183" t="s">
        <v>178</v>
      </c>
      <c r="I11" s="180"/>
      <c r="J11" s="183" t="s">
        <v>73</v>
      </c>
      <c r="K11" s="180"/>
      <c r="L11" s="301" t="s">
        <v>64</v>
      </c>
    </row>
    <row r="12" spans="1:12" ht="20.399999999999999">
      <c r="A12" s="294"/>
      <c r="B12" s="294"/>
      <c r="C12" s="294"/>
      <c r="D12" s="185"/>
      <c r="E12" s="186"/>
      <c r="F12" s="187"/>
      <c r="G12" s="186"/>
      <c r="H12" s="185"/>
      <c r="I12" s="186"/>
      <c r="J12" s="185"/>
      <c r="K12" s="186"/>
      <c r="L12" s="188"/>
    </row>
    <row r="13" spans="1:12">
      <c r="A13" s="136" t="s">
        <v>183</v>
      </c>
      <c r="B13" s="136"/>
      <c r="D13" s="189">
        <v>500042</v>
      </c>
      <c r="E13" s="189"/>
      <c r="F13" s="189">
        <v>770206</v>
      </c>
      <c r="G13" s="189"/>
      <c r="H13" s="189">
        <v>49957</v>
      </c>
      <c r="I13" s="189"/>
      <c r="J13" s="190">
        <v>648562</v>
      </c>
      <c r="K13" s="189"/>
      <c r="L13" s="191">
        <f>SUM(D13:J13)</f>
        <v>1968767</v>
      </c>
    </row>
    <row r="14" spans="1:12">
      <c r="A14" s="136" t="s">
        <v>104</v>
      </c>
      <c r="B14" s="136"/>
      <c r="C14" s="296"/>
      <c r="D14" s="192">
        <v>0</v>
      </c>
      <c r="E14" s="189"/>
      <c r="F14" s="192">
        <v>0</v>
      </c>
      <c r="G14" s="189"/>
      <c r="H14" s="192">
        <v>0</v>
      </c>
      <c r="I14" s="189"/>
      <c r="J14" s="276">
        <v>101772</v>
      </c>
      <c r="K14" s="189"/>
      <c r="L14" s="277">
        <f>SUM(D14:J14)</f>
        <v>101772</v>
      </c>
    </row>
    <row r="15" spans="1:12" ht="21" thickBot="1">
      <c r="A15" s="147" t="s">
        <v>186</v>
      </c>
      <c r="B15" s="147"/>
      <c r="C15" s="294"/>
      <c r="D15" s="193">
        <f>SUM(D13:D14)</f>
        <v>500042</v>
      </c>
      <c r="E15" s="194"/>
      <c r="F15" s="193">
        <f>SUM(F13:F14)</f>
        <v>770206</v>
      </c>
      <c r="G15" s="194"/>
      <c r="H15" s="193">
        <f>SUM(H13:H14)</f>
        <v>49957</v>
      </c>
      <c r="I15" s="194"/>
      <c r="J15" s="193">
        <f>SUM(J13:J14)</f>
        <v>750334</v>
      </c>
      <c r="K15" s="195"/>
      <c r="L15" s="193">
        <f>SUM(L13:L14)</f>
        <v>2070539</v>
      </c>
    </row>
    <row r="16" spans="1:12" ht="21" thickTop="1">
      <c r="A16" s="147"/>
      <c r="B16" s="147"/>
      <c r="C16" s="294"/>
      <c r="D16" s="196"/>
      <c r="E16" s="194"/>
      <c r="F16" s="196"/>
      <c r="G16" s="194"/>
      <c r="H16" s="196"/>
      <c r="I16" s="194"/>
      <c r="J16" s="196"/>
      <c r="K16" s="195"/>
      <c r="L16" s="196"/>
    </row>
    <row r="17" spans="1:12">
      <c r="A17" s="136" t="s">
        <v>193</v>
      </c>
      <c r="B17" s="136"/>
      <c r="C17" s="197"/>
      <c r="D17" s="189">
        <v>500042</v>
      </c>
      <c r="E17" s="189"/>
      <c r="F17" s="189">
        <v>770206</v>
      </c>
      <c r="G17" s="189"/>
      <c r="H17" s="189">
        <v>46764</v>
      </c>
      <c r="I17" s="189"/>
      <c r="J17" s="190">
        <v>589724</v>
      </c>
      <c r="K17" s="189"/>
      <c r="L17" s="191">
        <f t="shared" ref="L17:L18" si="0">SUM(D17:J17)</f>
        <v>1906736</v>
      </c>
    </row>
    <row r="18" spans="1:12">
      <c r="A18" s="136" t="s">
        <v>104</v>
      </c>
      <c r="B18" s="136"/>
      <c r="C18" s="198"/>
      <c r="D18" s="169">
        <v>0</v>
      </c>
      <c r="E18" s="199"/>
      <c r="F18" s="169">
        <v>0</v>
      </c>
      <c r="G18" s="199"/>
      <c r="H18" s="169">
        <v>0</v>
      </c>
      <c r="I18" s="199"/>
      <c r="J18" s="170">
        <v>22985</v>
      </c>
      <c r="K18" s="170"/>
      <c r="L18" s="170">
        <f t="shared" si="0"/>
        <v>22985</v>
      </c>
    </row>
    <row r="19" spans="1:12" ht="21" thickBot="1">
      <c r="A19" s="147" t="s">
        <v>188</v>
      </c>
      <c r="B19" s="147"/>
      <c r="C19" s="200"/>
      <c r="D19" s="193">
        <f>SUM(D17:D18)</f>
        <v>500042</v>
      </c>
      <c r="E19" s="194"/>
      <c r="F19" s="193">
        <f>SUM(F17:F18)</f>
        <v>770206</v>
      </c>
      <c r="G19" s="194"/>
      <c r="H19" s="193">
        <f>SUM(H17:H18)</f>
        <v>46764</v>
      </c>
      <c r="I19" s="194"/>
      <c r="J19" s="193">
        <f>SUM(J17:J18)</f>
        <v>612709</v>
      </c>
      <c r="K19" s="195"/>
      <c r="L19" s="193">
        <f>SUM(L17:L18)</f>
        <v>1929721</v>
      </c>
    </row>
    <row r="20" spans="1:12" ht="21" thickTop="1">
      <c r="A20" s="297"/>
      <c r="B20" s="297"/>
      <c r="C20" s="128"/>
      <c r="D20" s="50"/>
      <c r="E20" s="201"/>
      <c r="F20" s="50"/>
      <c r="G20" s="201"/>
      <c r="H20" s="50"/>
      <c r="I20" s="201"/>
      <c r="J20" s="28"/>
      <c r="K20" s="50"/>
      <c r="L20" s="50"/>
    </row>
    <row r="21" spans="1:12" ht="20.399999999999999">
      <c r="A21" s="297"/>
      <c r="B21" s="297"/>
      <c r="C21" s="128"/>
      <c r="D21" s="50"/>
      <c r="E21" s="201"/>
      <c r="F21" s="50"/>
      <c r="G21" s="201"/>
      <c r="H21" s="50"/>
      <c r="I21" s="201"/>
      <c r="J21" s="28"/>
      <c r="K21" s="50"/>
      <c r="L21" s="50"/>
    </row>
    <row r="22" spans="1:12" ht="20.399999999999999">
      <c r="A22" s="297"/>
      <c r="B22" s="297"/>
      <c r="C22" s="128"/>
      <c r="D22" s="50"/>
      <c r="E22" s="201"/>
      <c r="F22" s="50"/>
      <c r="G22" s="201"/>
      <c r="H22" s="50"/>
      <c r="I22" s="201"/>
      <c r="J22" s="28"/>
      <c r="K22" s="50"/>
      <c r="L22" s="50"/>
    </row>
    <row r="23" spans="1:12" ht="20.399999999999999">
      <c r="A23" s="297"/>
      <c r="B23" s="297"/>
      <c r="C23" s="128"/>
      <c r="D23" s="50"/>
      <c r="E23" s="201"/>
      <c r="F23" s="50"/>
      <c r="G23" s="201"/>
      <c r="H23" s="50"/>
      <c r="I23" s="201"/>
      <c r="J23" s="28"/>
      <c r="K23" s="50"/>
      <c r="L23" s="50"/>
    </row>
    <row r="24" spans="1:12" ht="20.399999999999999">
      <c r="A24" s="297"/>
      <c r="B24" s="297"/>
      <c r="C24" s="128"/>
      <c r="D24" s="50"/>
      <c r="E24" s="201"/>
      <c r="F24" s="50"/>
      <c r="G24" s="201"/>
      <c r="H24" s="50"/>
      <c r="I24" s="201"/>
      <c r="J24" s="28"/>
      <c r="K24" s="50"/>
      <c r="L24" s="50"/>
    </row>
    <row r="25" spans="1:12" ht="20.399999999999999">
      <c r="A25" s="297"/>
      <c r="B25" s="297"/>
      <c r="C25" s="128"/>
      <c r="D25" s="50"/>
      <c r="E25" s="201"/>
      <c r="F25" s="50"/>
      <c r="G25" s="201"/>
      <c r="H25" s="50"/>
      <c r="I25" s="201"/>
      <c r="J25" s="28"/>
      <c r="K25" s="50"/>
      <c r="L25" s="50"/>
    </row>
    <row r="26" spans="1:12" ht="20.399999999999999">
      <c r="A26" s="297"/>
      <c r="B26" s="297"/>
      <c r="C26" s="128"/>
      <c r="D26" s="50"/>
      <c r="E26" s="201"/>
      <c r="F26" s="50"/>
      <c r="G26" s="201"/>
      <c r="H26" s="50"/>
      <c r="I26" s="201"/>
      <c r="J26" s="28"/>
      <c r="K26" s="50"/>
      <c r="L26" s="50"/>
    </row>
    <row r="27" spans="1:12" ht="20.399999999999999">
      <c r="A27" s="297"/>
      <c r="B27" s="297"/>
      <c r="C27" s="128"/>
      <c r="D27" s="50"/>
      <c r="E27" s="201"/>
      <c r="F27" s="50"/>
      <c r="G27" s="201"/>
      <c r="H27" s="50"/>
      <c r="I27" s="201"/>
      <c r="J27" s="28"/>
      <c r="K27" s="50"/>
      <c r="L27" s="50"/>
    </row>
    <row r="28" spans="1:12" ht="20.399999999999999">
      <c r="A28" s="297"/>
      <c r="B28" s="297"/>
      <c r="C28" s="128"/>
      <c r="D28" s="50"/>
      <c r="E28" s="201"/>
      <c r="F28" s="50"/>
      <c r="G28" s="201"/>
      <c r="H28" s="50"/>
      <c r="I28" s="201"/>
      <c r="J28" s="28"/>
      <c r="K28" s="50"/>
      <c r="L28" s="50"/>
    </row>
    <row r="29" spans="1:12" ht="20.399999999999999">
      <c r="A29" s="297"/>
      <c r="B29" s="297"/>
      <c r="C29" s="128"/>
      <c r="D29" s="50"/>
      <c r="E29" s="201"/>
      <c r="F29" s="50"/>
      <c r="G29" s="201"/>
      <c r="H29" s="50"/>
      <c r="I29" s="201"/>
      <c r="J29" s="28"/>
      <c r="K29" s="50"/>
      <c r="L29" s="50"/>
    </row>
    <row r="30" spans="1:12" ht="20.399999999999999">
      <c r="A30" s="297"/>
      <c r="B30" s="297"/>
      <c r="C30" s="128"/>
      <c r="D30" s="50"/>
      <c r="E30" s="201"/>
      <c r="F30" s="50"/>
      <c r="G30" s="201"/>
      <c r="H30" s="50"/>
      <c r="I30" s="201"/>
      <c r="J30" s="28"/>
      <c r="K30" s="50"/>
      <c r="L30" s="50"/>
    </row>
    <row r="31" spans="1:12" ht="20.399999999999999">
      <c r="A31" s="297"/>
      <c r="B31" s="297"/>
      <c r="C31" s="128"/>
      <c r="D31" s="50"/>
      <c r="E31" s="201"/>
      <c r="F31" s="50"/>
      <c r="G31" s="201"/>
      <c r="H31" s="50"/>
      <c r="I31" s="201"/>
      <c r="J31" s="28"/>
      <c r="K31" s="50"/>
      <c r="L31" s="50"/>
    </row>
    <row r="32" spans="1:12" ht="20.399999999999999">
      <c r="A32" s="297"/>
      <c r="B32" s="297"/>
      <c r="C32" s="128"/>
      <c r="D32" s="50"/>
      <c r="E32" s="201"/>
      <c r="F32" s="50"/>
      <c r="G32" s="201"/>
      <c r="H32" s="50"/>
      <c r="I32" s="201"/>
      <c r="J32" s="28"/>
      <c r="K32" s="50"/>
      <c r="L32" s="50"/>
    </row>
    <row r="33" spans="1:12" ht="20.399999999999999">
      <c r="A33" s="297"/>
      <c r="B33" s="297"/>
      <c r="C33" s="128"/>
      <c r="D33" s="50"/>
      <c r="E33" s="201"/>
      <c r="F33" s="50"/>
      <c r="G33" s="201"/>
      <c r="H33" s="50"/>
      <c r="I33" s="201"/>
      <c r="J33" s="28"/>
      <c r="K33" s="50"/>
      <c r="L33" s="50"/>
    </row>
    <row r="34" spans="1:12" ht="20.399999999999999">
      <c r="A34" s="297"/>
      <c r="B34" s="297"/>
      <c r="C34" s="128"/>
      <c r="D34" s="50"/>
      <c r="E34" s="201"/>
      <c r="F34" s="50"/>
      <c r="G34" s="201"/>
      <c r="H34" s="50"/>
      <c r="I34" s="201"/>
      <c r="J34" s="28"/>
      <c r="K34" s="50"/>
      <c r="L34" s="50"/>
    </row>
    <row r="35" spans="1:12" ht="20.399999999999999">
      <c r="C35" s="46" t="s">
        <v>37</v>
      </c>
      <c r="D35" s="50"/>
      <c r="E35" s="201"/>
      <c r="F35" s="50"/>
      <c r="G35" s="201"/>
      <c r="H35" s="50"/>
      <c r="I35" s="201"/>
      <c r="J35" s="46" t="s">
        <v>37</v>
      </c>
      <c r="K35" s="50"/>
      <c r="L35" s="50"/>
    </row>
    <row r="36" spans="1:12" ht="20.399999999999999">
      <c r="C36" s="49" t="s">
        <v>38</v>
      </c>
      <c r="D36" s="50"/>
      <c r="E36" s="201"/>
      <c r="F36" s="50"/>
      <c r="G36" s="201"/>
      <c r="H36" s="50"/>
      <c r="I36" s="201"/>
      <c r="J36" s="52" t="s">
        <v>39</v>
      </c>
      <c r="K36" s="50"/>
      <c r="L36" s="50"/>
    </row>
    <row r="37" spans="1:12" ht="20.399999999999999">
      <c r="C37" s="49" t="s">
        <v>40</v>
      </c>
      <c r="D37" s="50"/>
      <c r="E37" s="201"/>
      <c r="F37" s="50"/>
      <c r="G37" s="201"/>
      <c r="H37" s="50"/>
      <c r="I37" s="201"/>
      <c r="J37" s="52" t="s">
        <v>40</v>
      </c>
      <c r="K37" s="50"/>
      <c r="L37" s="50"/>
    </row>
    <row r="38" spans="1:12">
      <c r="A38" s="310" t="s">
        <v>41</v>
      </c>
      <c r="B38" s="310"/>
      <c r="C38" s="310"/>
      <c r="D38" s="310"/>
      <c r="E38" s="310"/>
      <c r="F38" s="310"/>
      <c r="G38" s="310"/>
      <c r="H38" s="310"/>
      <c r="I38" s="310"/>
      <c r="J38" s="310"/>
      <c r="K38" s="310"/>
      <c r="L38" s="310"/>
    </row>
  </sheetData>
  <mergeCells count="6">
    <mergeCell ref="A38:L38"/>
    <mergeCell ref="A3:L3"/>
    <mergeCell ref="A4:L4"/>
    <mergeCell ref="A5:L5"/>
    <mergeCell ref="A7:L7"/>
    <mergeCell ref="H8:J8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FS-BS</vt:lpstr>
      <vt:lpstr>FS-PL,CF</vt:lpstr>
      <vt:lpstr>FS-EQ-CONSOL</vt:lpstr>
      <vt:lpstr>FS-EQ</vt:lpstr>
      <vt:lpstr>'FS-BS'!Print_Area</vt:lpstr>
      <vt:lpstr>'FS-PL,CF'!Print_Area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BENZ</dc:creator>
  <cp:lastModifiedBy>BENZ</cp:lastModifiedBy>
  <cp:lastPrinted>2021-11-11T05:49:59Z</cp:lastPrinted>
  <dcterms:created xsi:type="dcterms:W3CDTF">2021-10-18T07:48:52Z</dcterms:created>
  <dcterms:modified xsi:type="dcterms:W3CDTF">2021-11-11T05:50:10Z</dcterms:modified>
</cp:coreProperties>
</file>