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Sunan\2564\SET\Q3'2564\SET-007-00-INET-Q3'2564\6. การจัดทำงบการเงินและรายงานของผู้สอบบัญชี FS\FS 1 ร่างงบการเงิน\"/>
    </mc:Choice>
  </mc:AlternateContent>
  <xr:revisionPtr revIDLastSave="0" documentId="13_ncr:1_{2B6EBD90-EBB0-40B0-8041-E8DA622790E1}" xr6:coauthVersionLast="47" xr6:coauthVersionMax="47" xr10:uidLastSave="{00000000-0000-0000-0000-000000000000}"/>
  <bookViews>
    <workbookView xWindow="-108" yWindow="-108" windowWidth="23256" windowHeight="12456" tabRatio="780" xr2:uid="{00000000-000D-0000-FFFF-FFFF00000000}"/>
  </bookViews>
  <sheets>
    <sheet name="1. หมายเหตุ" sheetId="1" r:id="rId1"/>
    <sheet name="13. บ.ร่วม P30" sheetId="2" r:id="rId2"/>
    <sheet name="15.บ.ร่วมค้า P41" sheetId="3" r:id="rId3"/>
    <sheet name="21.หุ้นกู้ P45" sheetId="4" r:id="rId4"/>
    <sheet name="32.จำแนก P58" sheetId="5" r:id="rId5"/>
    <sheet name="33.เครื่องมือ P62" sheetId="6" r:id="rId6"/>
  </sheets>
  <externalReferences>
    <externalReference r:id="rId7"/>
  </externalReferences>
  <definedNames>
    <definedName name="_xlnm.Print_Area" localSheetId="0">'1. หมายเหตุ'!$A$1:$P$1257</definedName>
    <definedName name="_xlnm.Print_Area" localSheetId="1">'13. บ.ร่วม P30'!$A$1:$R$200</definedName>
    <definedName name="_xlnm.Print_Area" localSheetId="3">'21.หุ้นกู้ P45'!$A$1:$V$19</definedName>
    <definedName name="_xlnm.Print_Area" localSheetId="4">'32.จำแนก P58'!$A$1:$Q$90</definedName>
    <definedName name="_xlnm.Print_Area" localSheetId="5">'33.เครื่องมือ P62'!$A$1:$W$28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995" i="1" l="1"/>
  <c r="U995" i="1" s="1"/>
  <c r="T997" i="1"/>
  <c r="U996" i="1" s="1"/>
  <c r="T996" i="1"/>
  <c r="S995" i="1"/>
  <c r="S999" i="1"/>
  <c r="T774" i="1"/>
  <c r="S774" i="1"/>
  <c r="T1000" i="1"/>
  <c r="N770" i="1"/>
  <c r="T770" i="1" s="1"/>
  <c r="J770" i="1"/>
  <c r="S748" i="1"/>
  <c r="S750" i="1" s="1"/>
  <c r="U933" i="1"/>
  <c r="T933" i="1"/>
  <c r="S933" i="1"/>
  <c r="S930" i="1"/>
  <c r="U997" i="1" l="1"/>
  <c r="Z747" i="1"/>
  <c r="Y747" i="1"/>
  <c r="W749" i="1"/>
  <c r="X749" i="1"/>
  <c r="T748" i="1"/>
  <c r="T750" i="1" s="1"/>
  <c r="T731" i="1"/>
  <c r="V749" i="1" s="1"/>
  <c r="S731" i="1"/>
  <c r="U749" i="1" s="1"/>
  <c r="T730" i="1"/>
  <c r="V748" i="1" s="1"/>
  <c r="S730" i="1"/>
  <c r="U748" i="1" s="1"/>
  <c r="S697" i="1"/>
  <c r="S699" i="1" s="1"/>
  <c r="W750" i="1" s="1"/>
  <c r="T697" i="1"/>
  <c r="X748" i="1" s="1"/>
  <c r="S693" i="1"/>
  <c r="S692" i="1"/>
  <c r="S691" i="1"/>
  <c r="V930" i="1"/>
  <c r="U930" i="1"/>
  <c r="T930" i="1"/>
  <c r="V933" i="1"/>
  <c r="T732" i="1" l="1"/>
  <c r="V750" i="1" s="1"/>
  <c r="Y749" i="1"/>
  <c r="S732" i="1"/>
  <c r="U750" i="1" s="1"/>
  <c r="Y750" i="1" s="1"/>
  <c r="Z749" i="1"/>
  <c r="Z748" i="1"/>
  <c r="T699" i="1"/>
  <c r="X750" i="1" s="1"/>
  <c r="W748" i="1"/>
  <c r="Y748" i="1" s="1"/>
  <c r="Z750" i="1" l="1"/>
  <c r="T693" i="1"/>
  <c r="T692" i="1"/>
  <c r="T691" i="1"/>
  <c r="S694" i="1"/>
  <c r="T694" i="1" l="1"/>
  <c r="N551" i="1"/>
  <c r="L551" i="1"/>
  <c r="J551" i="1"/>
  <c r="P542" i="1"/>
  <c r="N542" i="1"/>
  <c r="J542" i="1"/>
  <c r="S980" i="1"/>
  <c r="L904" i="1" l="1"/>
  <c r="P370" i="1" l="1"/>
  <c r="N370" i="1"/>
  <c r="L370" i="1"/>
  <c r="J370" i="1"/>
  <c r="P735" i="1" l="1"/>
  <c r="N735" i="1"/>
  <c r="P696" i="1" l="1"/>
  <c r="N696" i="1" l="1"/>
  <c r="J628" i="1" l="1"/>
  <c r="J815" i="1" l="1"/>
  <c r="N1041" i="1" l="1"/>
  <c r="R166" i="2" l="1"/>
  <c r="P166" i="2"/>
  <c r="J471" i="1" l="1"/>
  <c r="J435" i="1"/>
  <c r="P342" i="1" l="1"/>
  <c r="N342" i="1"/>
  <c r="L342" i="1"/>
  <c r="J342" i="1"/>
  <c r="P374" i="1"/>
  <c r="N374" i="1"/>
  <c r="L374" i="1"/>
  <c r="J374" i="1"/>
  <c r="J319" i="1"/>
  <c r="P986" i="1" l="1"/>
  <c r="N986" i="1"/>
  <c r="P639" i="1"/>
  <c r="W14" i="6" l="1"/>
  <c r="O14" i="6"/>
  <c r="P833" i="1" l="1"/>
  <c r="P828" i="1"/>
  <c r="P834" i="1" l="1"/>
  <c r="L541" i="1"/>
  <c r="L542" i="1" s="1"/>
  <c r="N787" i="1" l="1"/>
  <c r="N788" i="1" s="1"/>
  <c r="P550" i="1" l="1"/>
  <c r="P551" i="1" s="1"/>
  <c r="N866" i="1" l="1"/>
  <c r="S866" i="1" s="1"/>
  <c r="P866" i="1"/>
  <c r="N833" i="1"/>
  <c r="L833" i="1"/>
  <c r="J833" i="1"/>
  <c r="P628" i="1" l="1"/>
  <c r="N628" i="1"/>
  <c r="L628" i="1"/>
  <c r="L639" i="1"/>
  <c r="P126" i="1"/>
  <c r="P127" i="1"/>
  <c r="P128" i="1"/>
  <c r="P106" i="1"/>
  <c r="P105" i="1"/>
  <c r="P104" i="1"/>
  <c r="P1000" i="1" l="1"/>
  <c r="N1000" i="1"/>
  <c r="T1001" i="1" s="1"/>
  <c r="U998" i="1" s="1"/>
  <c r="U999" i="1" s="1"/>
  <c r="P966" i="1" l="1"/>
  <c r="N966" i="1"/>
  <c r="P962" i="1"/>
  <c r="N962" i="1"/>
  <c r="P124" i="1"/>
  <c r="P102" i="1"/>
  <c r="S986" i="1" l="1"/>
  <c r="W16" i="6"/>
  <c r="W13" i="6"/>
  <c r="O16" i="6"/>
  <c r="O13" i="6"/>
  <c r="O69" i="5"/>
  <c r="Q69" i="5"/>
  <c r="Q60" i="5"/>
  <c r="O60" i="5"/>
  <c r="Q59" i="5"/>
  <c r="O59" i="5"/>
  <c r="M61" i="5"/>
  <c r="K61" i="5"/>
  <c r="I61" i="5"/>
  <c r="G61" i="5"/>
  <c r="Q23" i="5"/>
  <c r="O23" i="5"/>
  <c r="M16" i="5"/>
  <c r="K16" i="5"/>
  <c r="I16" i="5"/>
  <c r="G16" i="5"/>
  <c r="Q15" i="5"/>
  <c r="O15" i="5"/>
  <c r="Q14" i="5"/>
  <c r="O14" i="5"/>
  <c r="P1131" i="1"/>
  <c r="N1131" i="1"/>
  <c r="J1131" i="1"/>
  <c r="L1131" i="1"/>
  <c r="P1093" i="1"/>
  <c r="N1093" i="1"/>
  <c r="J1093" i="1"/>
  <c r="L1093" i="1"/>
  <c r="P1052" i="1"/>
  <c r="N1052" i="1"/>
  <c r="L1052" i="1"/>
  <c r="J1052" i="1"/>
  <c r="J1041" i="1"/>
  <c r="L1041" i="1"/>
  <c r="P1041" i="1"/>
  <c r="P1021" i="1"/>
  <c r="N1021" i="1"/>
  <c r="P946" i="1"/>
  <c r="N946" i="1"/>
  <c r="L946" i="1"/>
  <c r="J946" i="1"/>
  <c r="P933" i="1"/>
  <c r="N933" i="1"/>
  <c r="L933" i="1"/>
  <c r="J933" i="1"/>
  <c r="P924" i="1"/>
  <c r="N924" i="1"/>
  <c r="L924" i="1"/>
  <c r="J924" i="1"/>
  <c r="P904" i="1"/>
  <c r="N904" i="1"/>
  <c r="J904" i="1"/>
  <c r="P889" i="1"/>
  <c r="N889" i="1"/>
  <c r="L889" i="1"/>
  <c r="J889" i="1"/>
  <c r="P885" i="1"/>
  <c r="N885" i="1"/>
  <c r="L885" i="1"/>
  <c r="J885" i="1"/>
  <c r="P849" i="1"/>
  <c r="N849" i="1"/>
  <c r="T849" i="1" s="1"/>
  <c r="L849" i="1"/>
  <c r="J849" i="1"/>
  <c r="S849" i="1" s="1"/>
  <c r="N828" i="1"/>
  <c r="L828" i="1"/>
  <c r="J828" i="1"/>
  <c r="P816" i="1"/>
  <c r="N816" i="1"/>
  <c r="J816" i="1"/>
  <c r="L816" i="1"/>
  <c r="P809" i="1"/>
  <c r="N809" i="1"/>
  <c r="J809" i="1"/>
  <c r="L809" i="1"/>
  <c r="T11" i="4"/>
  <c r="T13" i="4" s="1"/>
  <c r="P787" i="1"/>
  <c r="P788" i="1" s="1"/>
  <c r="P774" i="1"/>
  <c r="N774" i="1"/>
  <c r="T775" i="1" s="1"/>
  <c r="L774" i="1"/>
  <c r="J774" i="1"/>
  <c r="S775" i="1" s="1"/>
  <c r="P750" i="1"/>
  <c r="N750" i="1"/>
  <c r="R25" i="3"/>
  <c r="P25" i="3"/>
  <c r="N25" i="3"/>
  <c r="L25" i="3"/>
  <c r="R11" i="3"/>
  <c r="P11" i="3"/>
  <c r="P659" i="1"/>
  <c r="N659" i="1"/>
  <c r="N639" i="1"/>
  <c r="J639" i="1"/>
  <c r="R191" i="2"/>
  <c r="P191" i="2"/>
  <c r="P560" i="1"/>
  <c r="N560" i="1"/>
  <c r="L560" i="1"/>
  <c r="J560" i="1"/>
  <c r="P525" i="1"/>
  <c r="N525" i="1"/>
  <c r="J525" i="1"/>
  <c r="L525" i="1"/>
  <c r="P492" i="1"/>
  <c r="N492" i="1"/>
  <c r="J492" i="1"/>
  <c r="L492" i="1"/>
  <c r="P486" i="1"/>
  <c r="N486" i="1"/>
  <c r="J486" i="1"/>
  <c r="L486" i="1"/>
  <c r="P477" i="1"/>
  <c r="N477" i="1"/>
  <c r="L477" i="1"/>
  <c r="J477" i="1"/>
  <c r="P471" i="1"/>
  <c r="N471" i="1"/>
  <c r="L471" i="1"/>
  <c r="P435" i="1"/>
  <c r="N435" i="1"/>
  <c r="L435" i="1"/>
  <c r="P428" i="1"/>
  <c r="P430" i="1" s="1"/>
  <c r="N428" i="1"/>
  <c r="N430" i="1" s="1"/>
  <c r="L428" i="1"/>
  <c r="L430" i="1" s="1"/>
  <c r="J428" i="1"/>
  <c r="J430" i="1" s="1"/>
  <c r="P398" i="1"/>
  <c r="N398" i="1"/>
  <c r="L398" i="1"/>
  <c r="J398" i="1"/>
  <c r="P390" i="1"/>
  <c r="N390" i="1"/>
  <c r="L390" i="1"/>
  <c r="J390" i="1"/>
  <c r="P377" i="1"/>
  <c r="N377" i="1"/>
  <c r="L377" i="1"/>
  <c r="J377" i="1"/>
  <c r="P365" i="1"/>
  <c r="N365" i="1"/>
  <c r="L365" i="1"/>
  <c r="J365" i="1"/>
  <c r="P360" i="1"/>
  <c r="N360" i="1"/>
  <c r="L360" i="1"/>
  <c r="J360" i="1"/>
  <c r="P355" i="1"/>
  <c r="N355" i="1"/>
  <c r="L355" i="1"/>
  <c r="J355" i="1"/>
  <c r="P339" i="1"/>
  <c r="N339" i="1"/>
  <c r="L339" i="1"/>
  <c r="J339" i="1"/>
  <c r="P336" i="1"/>
  <c r="N336" i="1"/>
  <c r="L336" i="1"/>
  <c r="J336" i="1"/>
  <c r="J332" i="1"/>
  <c r="P332" i="1"/>
  <c r="N332" i="1"/>
  <c r="L332" i="1"/>
  <c r="P328" i="1"/>
  <c r="N328" i="1"/>
  <c r="L328" i="1"/>
  <c r="J328" i="1"/>
  <c r="P325" i="1"/>
  <c r="N325" i="1"/>
  <c r="L325" i="1"/>
  <c r="J325" i="1"/>
  <c r="P322" i="1"/>
  <c r="N322" i="1"/>
  <c r="L322" i="1"/>
  <c r="J322" i="1"/>
  <c r="N319" i="1"/>
  <c r="L319" i="1"/>
  <c r="P110" i="1"/>
  <c r="P109" i="1"/>
  <c r="P108" i="1"/>
  <c r="P132" i="1"/>
  <c r="P131" i="1"/>
  <c r="P130" i="1"/>
  <c r="Q16" i="5" l="1"/>
  <c r="Q20" i="5" s="1"/>
  <c r="Q61" i="5"/>
  <c r="Q66" i="5" s="1"/>
  <c r="Q70" i="5" s="1"/>
  <c r="Q74" i="5" s="1"/>
  <c r="Q85" i="5" s="1"/>
  <c r="Q87" i="5" s="1"/>
  <c r="J493" i="1"/>
  <c r="S493" i="1" s="1"/>
  <c r="O61" i="5"/>
  <c r="O16" i="5"/>
  <c r="Q24" i="5"/>
  <c r="Q37" i="5" s="1"/>
  <c r="Q39" i="5" s="1"/>
  <c r="Q41" i="5" s="1"/>
  <c r="L817" i="1"/>
  <c r="J817" i="1"/>
  <c r="L834" i="1"/>
  <c r="J834" i="1"/>
  <c r="N817" i="1"/>
  <c r="P817" i="1"/>
  <c r="N834" i="1"/>
  <c r="J478" i="1"/>
  <c r="S492" i="1" s="1"/>
  <c r="L493" i="1"/>
  <c r="T493" i="1" s="1"/>
  <c r="L436" i="1"/>
  <c r="N493" i="1"/>
  <c r="U493" i="1" s="1"/>
  <c r="P493" i="1"/>
  <c r="V493" i="1" s="1"/>
  <c r="P436" i="1"/>
  <c r="L478" i="1"/>
  <c r="T492" i="1" s="1"/>
  <c r="N478" i="1"/>
  <c r="U492" i="1" s="1"/>
  <c r="P478" i="1"/>
  <c r="V492" i="1" s="1"/>
  <c r="J436" i="1"/>
  <c r="N436" i="1"/>
  <c r="O66" i="5" l="1"/>
  <c r="O70" i="5" s="1"/>
  <c r="O74" i="5" s="1"/>
  <c r="O85" i="5" s="1"/>
  <c r="O87" i="5" s="1"/>
  <c r="O20" i="5"/>
  <c r="O24" i="5" s="1"/>
  <c r="O37" i="5" s="1"/>
  <c r="O39" i="5" s="1"/>
  <c r="O41" i="5" s="1"/>
  <c r="P494" i="1"/>
  <c r="V494" i="1" s="1"/>
  <c r="N494" i="1"/>
  <c r="U494" i="1" s="1"/>
  <c r="J494" i="1"/>
  <c r="S494" i="1" s="1"/>
  <c r="L494" i="1"/>
  <c r="T494" i="1" s="1"/>
</calcChain>
</file>

<file path=xl/sharedStrings.xml><?xml version="1.0" encoding="utf-8"?>
<sst xmlns="http://schemas.openxmlformats.org/spreadsheetml/2006/main" count="2044" uniqueCount="924">
  <si>
    <t>บริษัท อินเทอร์เน็ตประเทศไทย จำกัด (มหาชน) และบริษัทย่อย</t>
  </si>
  <si>
    <t>หมายเหตุประกอบงบการเงินแบบย่อ</t>
  </si>
  <si>
    <t>1.</t>
  </si>
  <si>
    <t>ข้อมูลทั่วไป</t>
  </si>
  <si>
    <t>บริษัท อินเทอร์เน็ตประเทศไทย จำกัด (มหาชน) (“บริษัท”) เป็นบริษัทมหาชน ซึ่งจัดตั้งและมีภูมิลำเนาอยู่ในประเทศไทย</t>
  </si>
  <si>
    <t>บริษัทจดทะเบียนในตลาดหลักทรัพย์แห่งประเทศไทยเมื่อวันที่ 14 พฤศจิกายน 2544 และประกอบกิจการในการให้บริการเชื่อมต่อ</t>
  </si>
  <si>
    <t>อินเทอร์เน็ตและการให้บริการครบวงจรที่เกี่ยวข้องกับเทคโนโลยีสารสนเทศและการสื่อสาร ที่อยู่ตามที่จดทะเบียนของบริษัทอยู่ที่</t>
  </si>
  <si>
    <t>เลขที่ 1768 อาคารไทยซัมมิท ทาวเวอร์ ชั้น 10 - 12 และชั้นไอที ถนนเพชรบุรีตัดใหม่ แขวงบางกะปิ เขตห้วยขวาง กรุงเทพมหานคร</t>
  </si>
  <si>
    <t>“บริษัท” หมายถึง บริษัท อินเทอร์เน็ตประเทศไทย จำกัด (มหาชน)  “กลุ่มกิจการ” หมายถึง  บริษัท อินเทอร์เน็ตประเทศไทย จำกัด</t>
  </si>
  <si>
    <t>(มหาชน) และบริษัทย่อย</t>
  </si>
  <si>
    <t>2.</t>
  </si>
  <si>
    <t>การแพร่ระบาดของโรคติดเชื้อไวรัสโคโรนา 2019</t>
  </si>
  <si>
    <t>สถานการณ์ดังกล่าวอาจนำมาซึ่งความไม่แน่นอนและผลกระทบต่อสภาพแวดล้อมของการดำเนินธุรกิจ ฝ่ายบริหารของกลุ่มกิจการ</t>
  </si>
  <si>
    <t>ติดตามความคืบหน้าของสถานการณ์ดังกล่าวและประเมินผลกระทบทางการเงินเกี่ยวกับมูลค่าของสินทรัพย์ ประมาณการหนี้สินและ</t>
  </si>
  <si>
    <t>หนี้สินที่อาจเกิดขึ้นอย่างต่อเนื่อง ทั้งนี้ฝ่ายบริหารได้ใช้ประมาณการและดุลยพินิจในประเด็นต่าง ๆ เมื่อสถานการณ์มีการเปลี่ยนแปลง</t>
  </si>
  <si>
    <t>3.</t>
  </si>
  <si>
    <t>เกณฑ์ในการจัดทำงบการเงินระหว่างกาล</t>
  </si>
  <si>
    <t>งบการเงินระหว่างกาลนี้ได้จัดทำขึ้นในสกุลเงินบาทและตามมาตรฐานการบัญชีฉบับที่ 34 (ปรับปรุง 2563) เรื่อง “รายงานทาง</t>
  </si>
  <si>
    <t>งบแสดงฐานะการเงิน ณ วันที่ 31 ธันวาคม 2563 ซึ่งนำมาแสดงเปรียบเทียบได้มาจากงบการเงินรวมและงบการเงินเฉพาะกิจการ</t>
  </si>
  <si>
    <t>ของบริษัทสำหรับปี สิ้นสุดวันเดียวกันซึ่งได้ตรวจสอบแล้ว</t>
  </si>
  <si>
    <t>มิใช่การคาดการณ์ถึงผลการดำเนินงานเต็มปี</t>
  </si>
  <si>
    <t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ไว้</t>
  </si>
  <si>
    <t>ณ ที่นี้ เนื่องจากมิได้มีการกำหนดให้มีการเปิดเผยข้อมูลดังกล่าวในงบการเงินระหว่างกาล ดังนั้นงบการเงินระหว่างกาล สำหรับงวดสาม</t>
  </si>
  <si>
    <t>เกณฑ์ในการจัดทำงบการเงินระหว่างกาล (ต่อ)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</si>
  <si>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</si>
  <si>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ผู้บริหารต้องใช้ดุลยพินิจการประมาณการและข้อสมมติที่มีผลกระทบต่อการนำ</t>
  </si>
  <si>
    <t>นโยบายการบัญชีมาใช้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</t>
  </si>
  <si>
    <t>ประมาณการ</t>
  </si>
  <si>
    <t>งบการเงินระหว่างกาลฉบับภาษาอังกฤษจัดทำขึ้นตามกฎหมายที่เป็นภาษาไทยในกรณีที่มีความหมายขัดแย้งกันหรือมีความ</t>
  </si>
  <si>
    <t>แตกต่างกันในการตีความระหว่างสองภาษา ให้ใช้งบการเงินระหว่างกาลฉบับภาษาไทยเป็นหลัก</t>
  </si>
  <si>
    <t>เกณฑ์ในการจัดทำงบการเงินระหว่างกาลรวม</t>
  </si>
  <si>
    <t>เกณฑ์ในการจัดทำงบการเงินรวมที่ใช้ในการจัดทำข้อมูลทางการเงินระหว่างกาลเป็นเกณฑ์เดียวกันกับเกณฑ์ในการจัดทำ</t>
  </si>
  <si>
    <t>งบการเงินรวมสำหรับปี สิ้นสุดวันที่ 31 ธันวาคม 2563</t>
  </si>
  <si>
    <t xml:space="preserve">งบการเงินรวมได้รวมงบการเงินของบริษัท อินเทอร์เน็ตประเทศไทย จำกัด (มหาชน) และบริษัทย่อย (รวมกันเรียกว่า </t>
  </si>
  <si>
    <t>อัตราร้อยละของการถือหุ้น</t>
  </si>
  <si>
    <t xml:space="preserve">จัดตั้งขึ้น
</t>
  </si>
  <si>
    <t>ณ วันที่</t>
  </si>
  <si>
    <t>ชื่อบริษัท</t>
  </si>
  <si>
    <t>ลักษณะของธุรกิจ</t>
  </si>
  <si>
    <t>ในประเทศ</t>
  </si>
  <si>
    <t>31 ธันวาคม 2563</t>
  </si>
  <si>
    <t>บริษัทย่อยที่ถือหุ้นโดยบริษัท</t>
  </si>
  <si>
    <t>บริษัท แมนดาลา คอมมูนิเคชั่น จำกัด</t>
  </si>
  <si>
    <t>การให้บริการกิจการโทรคมนาคม</t>
  </si>
  <si>
    <t xml:space="preserve">     และให้บริการที่เกี่ยวข้อง</t>
  </si>
  <si>
    <t>ไทย</t>
  </si>
  <si>
    <t>บริษัท ไอเน็ต รีท</t>
  </si>
  <si>
    <t>แมเนจเม้นท์ จำกัด</t>
  </si>
  <si>
    <t>เพื่อการลงทุนในอสังหาริมทรัพย์</t>
  </si>
  <si>
    <t>บริษัทย่อยที่ถือหุ้นโดย บริษัท แมนดาลา คอมมูนิเคชั่น จำกัด</t>
  </si>
  <si>
    <t>บริษัท ไทย ดอท คอม จำกัด</t>
  </si>
  <si>
    <t>การให้บริการจัดทำและพัฒนาระบบ</t>
  </si>
  <si>
    <t xml:space="preserve">     ทางอิเล็กทรอนิกส์</t>
  </si>
  <si>
    <t>บริษัท สวัสดีคลาวด์</t>
  </si>
  <si>
    <t xml:space="preserve">การให้คำปรึกษาด้านคอมพิวเตอร์ </t>
  </si>
  <si>
    <t xml:space="preserve">     สื่อสาร การนำเสนอข้อมูล</t>
  </si>
  <si>
    <t xml:space="preserve">     ซอฟต์แวร์ ระบบข่าวสารเพื่อ</t>
  </si>
  <si>
    <t xml:space="preserve">     การบริหาร และบริการรับเป็น</t>
  </si>
  <si>
    <t xml:space="preserve">     ที่ปรึกษาทางการตลาด</t>
  </si>
  <si>
    <t>-</t>
  </si>
  <si>
    <t>*</t>
  </si>
  <si>
    <t>ในระหว่างปี 2564 บริษัทได้สิ้นสุดการควบคุมและความสัมพันธ์กับบริษัท สวัสดีคลาวด์ ดอท คอม จำกัดแล้วเนื่องจากมติที่ประชุม</t>
  </si>
  <si>
    <t>การชำระบัญชีโดยบริษัทได้จดทะเบียนเสร็จการชำระบัญชี เมื่อวันที่ 31 มีนาคม 2564 กับกรมพัฒนาธุรกิจการค้าแล้ว</t>
  </si>
  <si>
    <t>4.</t>
  </si>
  <si>
    <t>4.1</t>
  </si>
  <si>
    <t>มาตรฐานการรายงานทางการเงินที่เริ่มมีผลบังคับใช้ในงวดปัจจุบัน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</si>
  <si>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กลุ่มกิจการ</t>
  </si>
  <si>
    <t>4.2</t>
  </si>
  <si>
    <t>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2565</t>
  </si>
  <si>
    <t>5.</t>
  </si>
  <si>
    <t>นโยบายการบัญชี</t>
  </si>
  <si>
    <t>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</t>
  </si>
  <si>
    <t>สำหรับปีบัญชีสิ้นสุด วันที่ 31 ธันวาคม 2563</t>
  </si>
  <si>
    <t>6.</t>
  </si>
  <si>
    <t>รายการธุรกิจกับบุคคลหรือกิจการที่เกี่ยวข้องกัน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</si>
  <si>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หรือถูกบริษัทควบคุมไม่ว่าจะเป็นโดย</t>
  </si>
  <si>
    <t>ทางตรงหรือทางอ้อม หรืออยู่ภายใต้การควบคุมเดียวกันกับบริษัท</t>
  </si>
  <si>
    <t>ในระหว่างปี กลุ่มกิจการมีรายการธุรกิจที่สำคัญกับบุคคลหรือกิจการที่เกี่ยวข้องกันโดยมีสาระสำคัญดังนี้</t>
  </si>
  <si>
    <t>ลักษณะความสัมพันธ์</t>
  </si>
  <si>
    <t>ชื่อบริษัทที่เกี่ยวข้องกัน</t>
  </si>
  <si>
    <t xml:space="preserve">บริษัท แมนดาลา คอมมูนิเคชั่น จำกัด </t>
  </si>
  <si>
    <t>บริษัทย่อย</t>
  </si>
  <si>
    <t xml:space="preserve">บริษัท ไทย ดอท คอม จำกัด </t>
  </si>
  <si>
    <t xml:space="preserve">บริษัท ไอเน็ต รีท แมเนจเม้นท์ จำกัด </t>
  </si>
  <si>
    <t>บริษัท สวัสดีคลาวด์ ดอท คอม จำกัด (ดูหมายเหตุประกอบงบการเงินข้อ 3)</t>
  </si>
  <si>
    <t>บริษัท ไอเน็ต แมเนจด์ เซอร์วิสเซส จำกัด</t>
  </si>
  <si>
    <t>บริษัทร่วม</t>
  </si>
  <si>
    <t>บริษัท ไอรีครูท จำกัด</t>
  </si>
  <si>
    <t>7.</t>
  </si>
  <si>
    <t>บริษัท ไทย ดอท คอม เพย์เมนท์ จำกัด</t>
  </si>
  <si>
    <t>8.</t>
  </si>
  <si>
    <t>บริษัท ดิจิทัล เฮลท์แคร์ โซลูชันส์ จำกัด</t>
  </si>
  <si>
    <t>รายการธุรกิจกับบุคคลหรือกิจการที่เกี่ยวข้องกัน (ต่อ)</t>
  </si>
  <si>
    <t>9.</t>
  </si>
  <si>
    <t>บริษัท ไทยไอเด็นติตี้ส์ จำกัด</t>
  </si>
  <si>
    <t>10.</t>
  </si>
  <si>
    <t>บริษัท ดี โซลูชั่น ดอท คอม จำกัด</t>
  </si>
  <si>
    <t>11.</t>
  </si>
  <si>
    <t>บริษัท แอ๊ตเซ็ทเทอร่า คอร์ปอเรชั่น จำกัด</t>
  </si>
  <si>
    <t>12.</t>
  </si>
  <si>
    <t>บริษัท อินเทลลิจิสต์ จำกัด</t>
  </si>
  <si>
    <t>13.</t>
  </si>
  <si>
    <t>บริษัท ทอล์คทูมี จำกัด</t>
  </si>
  <si>
    <t>14.</t>
  </si>
  <si>
    <t>บริษัท โอเพ่นแลนด์สเคป จำกัด</t>
  </si>
  <si>
    <t>15.</t>
  </si>
  <si>
    <t>บริษัท วัน อีเมล จำกัด</t>
  </si>
  <si>
    <t xml:space="preserve">16. </t>
  </si>
  <si>
    <t>บริษัท เน็กซ์พาย จำกัด</t>
  </si>
  <si>
    <t>17.</t>
  </si>
  <si>
    <t>บริษัท วันจีโอ เซอร์เวย์ จำกัด</t>
  </si>
  <si>
    <t>18.</t>
  </si>
  <si>
    <t>บริษัท ไอเน็กซ์ บรอดแบนด์ จำกัด</t>
  </si>
  <si>
    <t>19.</t>
  </si>
  <si>
    <t>บริษัท วัน ดีซี จำกัด</t>
  </si>
  <si>
    <t>20.</t>
  </si>
  <si>
    <t>บริษัท เซอร์วิส วัน โซลูชั่น จำกัด</t>
  </si>
  <si>
    <t>21.</t>
  </si>
  <si>
    <t>บริษัท เอทรอน อินโนเวชั่น จำกัด</t>
  </si>
  <si>
    <t>22.</t>
  </si>
  <si>
    <t>บริษัท วัน ออเทน จำกัด</t>
  </si>
  <si>
    <t>23.</t>
  </si>
  <si>
    <t>บริษัท วัน อิเล็กทรอนิกส์ บิลลิ่ง จำกัด</t>
  </si>
  <si>
    <t>24.</t>
  </si>
  <si>
    <t>บริษัท วันสเปซ คอร์ปอเรชั่น จำกัด</t>
  </si>
  <si>
    <t>25.</t>
  </si>
  <si>
    <t>บริษัท แมเนจ เอไอ โซลูชั่น จำกัด</t>
  </si>
  <si>
    <t>26.</t>
  </si>
  <si>
    <t>บริษัท ว๊อกซี่ ดอท เอไอ จำกัด</t>
  </si>
  <si>
    <t>27.</t>
  </si>
  <si>
    <t>28.</t>
  </si>
  <si>
    <t>บริษัท วัน เซ็นทริค จำกัด</t>
  </si>
  <si>
    <t>29.</t>
  </si>
  <si>
    <t>บริษัท ดาต้า เน็กซ์ จำกัด</t>
  </si>
  <si>
    <t>30.</t>
  </si>
  <si>
    <t>บริษัท อะกรินโน่ เทค แอนด์ เซอร์วิสเซส จำกัด</t>
  </si>
  <si>
    <t>31.</t>
  </si>
  <si>
    <t>บริษัท มาย แพลตฟอร์ม จำกัด</t>
  </si>
  <si>
    <t>32.</t>
  </si>
  <si>
    <t>บริษัท แชท มี จำกัด</t>
  </si>
  <si>
    <t>33.</t>
  </si>
  <si>
    <t>บริษัท วัน มาร์เก็ตติ้ง จำกัด</t>
  </si>
  <si>
    <t>34.</t>
  </si>
  <si>
    <t>บริษัท เน็กซ์ เจน ชอป จำกัด</t>
  </si>
  <si>
    <t>35.</t>
  </si>
  <si>
    <t>บริษัท ออลเดมิคส์ จำกัด</t>
  </si>
  <si>
    <t>36.</t>
  </si>
  <si>
    <t>บริษัท คอมไพลแอนซ์ คอลซัลติง จำกัด</t>
  </si>
  <si>
    <t>37.</t>
  </si>
  <si>
    <t>บริษัท บลิชเทค จำกัด</t>
  </si>
  <si>
    <t>38.</t>
  </si>
  <si>
    <t>บริษัท ดิจิตอล เฮลท์ อินฟอร์เมติคส์ จำกัด</t>
  </si>
  <si>
    <t>39.</t>
  </si>
  <si>
    <t>บริษัท ซอฟต์เวย์ คอนซัลติง จำกัด</t>
  </si>
  <si>
    <t>40.</t>
  </si>
  <si>
    <t>บริษัท ไอมาร์ทเทคโนโลยี จำกัด</t>
  </si>
  <si>
    <t>41.</t>
  </si>
  <si>
    <t xml:space="preserve">บริษัท พิกซาเมด  จำกัด </t>
  </si>
  <si>
    <t>42.</t>
  </si>
  <si>
    <t>บริษัท โมบิลิสต์ เทค จำกัด</t>
  </si>
  <si>
    <t>บริษัทร่วมค้า</t>
  </si>
  <si>
    <t>43.</t>
  </si>
  <si>
    <t>สำนักงานพัฒนาวิทยาศาสตร์และเทคโนโลยี แห่งชาติ (“สวทช.”)</t>
  </si>
  <si>
    <t>ผู้ถือหุ้นของบริษัท และมีกรรมการร่วมกัน</t>
  </si>
  <si>
    <t>44.</t>
  </si>
  <si>
    <t>(1)</t>
  </si>
  <si>
    <t>(2)</t>
  </si>
  <si>
    <t>เมื่อวันที่ 7 มกราคม 2564 บริษัท กสท โทรคมนาคม จำกัด (มหาชน) และบริษัท ทีโอที จำกัด (มหาชน) ผู้ถือหุ้นของบริษัท</t>
  </si>
  <si>
    <t>ได้ควบรวมกิจการกันเป็น บริษัท โทรคมนาคมแห่งชาติ จำกัด (มหาชน)</t>
  </si>
  <si>
    <t>รายการระหว่างกลุ่มกิจการและบริษัทที่เกี่ยวข้องกัน มีนโยบายการกำหนดราคา ดังนี้</t>
  </si>
  <si>
    <t>นโยบายการกำหนดราคา</t>
  </si>
  <si>
    <t>รายได้จากการให้บริการ</t>
  </si>
  <si>
    <t>ราคาทุนบวกกำไรตามที่ตกลงร่วมกัน</t>
  </si>
  <si>
    <t>รายได้อื่น</t>
  </si>
  <si>
    <t>ค่าเช่าอุปกรณ์จ่าย</t>
  </si>
  <si>
    <t>ค่าบริการจ่าย</t>
  </si>
  <si>
    <t>ต้นทุนในการจัดจำหน่าย</t>
  </si>
  <si>
    <t>ซื้อสินทรัพย์</t>
  </si>
  <si>
    <t>การร่วมค้า</t>
  </si>
  <si>
    <t>ขายสินทรัพย์</t>
  </si>
  <si>
    <t>บริษัทที่เกี่ยวข้องกัน</t>
  </si>
  <si>
    <t>ราคาตลาด</t>
  </si>
  <si>
    <t>ค่าใช้จ่ายในการบริหาร</t>
  </si>
  <si>
    <t>(หน่วย : พันบาท)</t>
  </si>
  <si>
    <t>งบการเงินรวม</t>
  </si>
  <si>
    <t>งบการเงินเฉพาะกิจการ</t>
  </si>
  <si>
    <t>2564</t>
  </si>
  <si>
    <t>2563</t>
  </si>
  <si>
    <t xml:space="preserve">บริษัทย่อย </t>
  </si>
  <si>
    <t>เงินปันผลรับ</t>
  </si>
  <si>
    <t>เงินปันผล</t>
  </si>
  <si>
    <t xml:space="preserve">ณ วันที่ </t>
  </si>
  <si>
    <t>ลูกหนี้การค้า</t>
  </si>
  <si>
    <t>บริษัทที่เกี่ยวข้องกัน (เป็นผู้ถือหุ้นของบริษัท)</t>
  </si>
  <si>
    <t>รวม</t>
  </si>
  <si>
    <t>ลูกหนี้ตามสัญญาเช่าทางการเงิน</t>
  </si>
  <si>
    <t>ดอกเบี้ยค้างรับ</t>
  </si>
  <si>
    <t>ลูกหนี้ค่าหุ้น</t>
  </si>
  <si>
    <t>ค่าบริการจ่ายล่วงหน้า</t>
  </si>
  <si>
    <t>ลูกหนี้ขายสินทรัพย์</t>
  </si>
  <si>
    <t>ลูกหนี้อื่น</t>
  </si>
  <si>
    <t>เจ้าหนี้การค้า</t>
  </si>
  <si>
    <t>บริษัทที่เกี่ยวข้องกัน (เป็นผู้ถือหุ้นของบริษัทฯ)</t>
  </si>
  <si>
    <t>ต้นทุนค้างจ่าย</t>
  </si>
  <si>
    <t>ค่าใช้จ่ายค้างจ่าย</t>
  </si>
  <si>
    <t>เจ้าหนี้ซื้อสินทรัพย์</t>
  </si>
  <si>
    <t>เจ้าหนี้อื่น</t>
  </si>
  <si>
    <t>ค่าบริการรับล่วงหน้า</t>
  </si>
  <si>
    <t>ผลประโยชน์ระยะสั้น</t>
  </si>
  <si>
    <t>ผลประโยชน์หลังออกจากงาน</t>
  </si>
  <si>
    <t xml:space="preserve">รวม </t>
  </si>
  <si>
    <t>ข้อมูลเพิ่มเติมเกี่ยวกับงบกระแสเงินสด</t>
  </si>
  <si>
    <t>กลุ่มกิจการมีรายการที่ไม่เกี่ยวกับเงินสดในงบกระแสเงินสดที่มีสาระสำคัญ ดังนี้</t>
  </si>
  <si>
    <t>ลูกหนี้ขายสินทรัพย์เป็นเงินเชื่อ</t>
  </si>
  <si>
    <t>เจ้าหนี้ซื้อสินทรัพย์เป็นเงินเชื่อ</t>
  </si>
  <si>
    <t>ค่าเสื่อมราคาและค่าตัดจำหน่าย</t>
  </si>
  <si>
    <t xml:space="preserve">เป็นต้นทุนของสินทรัพย์ </t>
  </si>
  <si>
    <t>ลูกหนี้การค้าและลูกหนี้หมุนเวียนอื่น</t>
  </si>
  <si>
    <t xml:space="preserve">บริษัทอื่น </t>
  </si>
  <si>
    <t xml:space="preserve">สุทธิ </t>
  </si>
  <si>
    <t>ลูกหนี้หมุนเวียนอื่น</t>
  </si>
  <si>
    <t>ลูกหนี้ขายทรัพย์สิน</t>
  </si>
  <si>
    <t>ค่าใช้จ่ายจ่ายล่วงหน้า</t>
  </si>
  <si>
    <t>อื่นๆ</t>
  </si>
  <si>
    <t>รวมลูกหนี้การค้าและลูกหนี้หมุนเวียนอื่น</t>
  </si>
  <si>
    <t>ผลขาดทุนด้านเครดิตที่คาดว่าจะเกิดขึ้น</t>
  </si>
  <si>
    <t>ลูกหนี้การค้าและลูกหนี้หมุนเวียนอื่น (ต่อ)</t>
  </si>
  <si>
    <t>ลูกหนี้การค้า - บริษัทที่เกี่ยวข้องกัน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</si>
  <si>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</si>
  <si>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</si>
  <si>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</si>
  <si>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</si>
  <si>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</si>
  <si>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</si>
  <si>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ลูกหนี้การค้า - บริษัทที่เกี่ยวข้องกันรอเรียกเก็บ</t>
  </si>
  <si>
    <t>รวมลูกหนี้การค้า - บริษัทที่เกี่ยวข้องกัน</t>
  </si>
  <si>
    <t>ลูกหนี้การค้า - บริษัทอื่น</t>
  </si>
  <si>
    <t>ลูกหนี้การค้า - บริษัทอื่นรอเรียกเก็บ</t>
  </si>
  <si>
    <t>รวมลูกหนี้การค้า - บริษัทอื่น</t>
  </si>
  <si>
    <t>รวมลูกหนี้การค้า</t>
  </si>
  <si>
    <t>ลูกหนี้ที่ค้างเกินกำหนดเกินกว่า 12 เดือน สำหรับลูกหนี้กิจการที่เกี่ยวข้องกัน ฝ่ายบริหารพิจารณาไม่ได้ตั้งค่าเผื่อผลขาดทุน</t>
  </si>
  <si>
    <t>ด้านเครดิตที่คาดว่าจะเกิดขึ้น ซึ่งฝ่ายบริหารกำลังติดตามและเชื่อว่าจะสามารถเรียกเก็บได้</t>
  </si>
  <si>
    <t>ลูกหนี้ตามสัญญาเช่าการเงิน</t>
  </si>
  <si>
    <t>ไม่เกิน 1 ปี</t>
  </si>
  <si>
    <t>จำนวนขั้นต่ำส่วนที่ถึงกำหนดรับชำระภายในหนึ่งปี</t>
  </si>
  <si>
    <t>ดอกเบี้ยรับรอตัดบัญชี</t>
  </si>
  <si>
    <t>มูลค่าปัจจุบันของจำนวนเงินขั้นต่ำ</t>
  </si>
  <si>
    <t>สินทรัพย์ทางการเงินหมุนเวียนอื่น</t>
  </si>
  <si>
    <t>สินทรัพย์ทางการเงิน - เงินฝากประจำ</t>
  </si>
  <si>
    <t>ที่วัดมูลค่าด้วยราคาทุนตัดจำหน่าย</t>
  </si>
  <si>
    <t>สินทรัพย์ทางการเงิน - เงินลงทุน</t>
  </si>
  <si>
    <t>ที่วัดมูลค่าด้วยมูลค่ายุติธรรมผ่านกำไรขาดทุน</t>
  </si>
  <si>
    <t>ตราสารทุน</t>
  </si>
  <si>
    <t>หน่วยลงทุน</t>
  </si>
  <si>
    <t>สินทรัพย์หมุนเวียนอื่น</t>
  </si>
  <si>
    <t>ภาษีซื้อที่ยังไม่ถึงกำหนดชำระ</t>
  </si>
  <si>
    <t>ภาษีเงินได้ถูกหัก ณ ที่จ่าย</t>
  </si>
  <si>
    <t>เงินลงทุนในบริษัทร่วม (ต่อ)</t>
  </si>
  <si>
    <t>ส่วนแบ่งกำไร(ขาดทุน)จากเงินลงทุนในบริษัทร่วม</t>
  </si>
  <si>
    <t xml:space="preserve">สำหรับงวดสามเดือน สิ้นสุดวันที่ </t>
  </si>
  <si>
    <t xml:space="preserve">บริษัท ไอเน็ต แมเนจด์ เซอร์วิสเซส จำกัด </t>
  </si>
  <si>
    <t xml:space="preserve">บริษัท ไอรีครูท จำกัด </t>
  </si>
  <si>
    <t xml:space="preserve">บริษัท ไทย ดอทคอม เพย์เมนท์ จำกัด </t>
  </si>
  <si>
    <t xml:space="preserve">บริษัท ไทยไอเด็นติตี้ส์ จำกัด </t>
  </si>
  <si>
    <t xml:space="preserve">บริษัท ดี โซลูชั่น ดอท คอม จำกัด </t>
  </si>
  <si>
    <t xml:space="preserve">บริษัท วัน อีเมล จำกัด </t>
  </si>
  <si>
    <t xml:space="preserve">บริษัท เน็กซ์พาย จำกัด </t>
  </si>
  <si>
    <t xml:space="preserve">บริษัท เซอร์วิส วัน โซลูชั่น จำกัด </t>
  </si>
  <si>
    <t xml:space="preserve">บริษัท วัน ออเทน จำกัด </t>
  </si>
  <si>
    <t>บริษัท แมเนจ เอไอโซลูชั่น จำกัด</t>
  </si>
  <si>
    <t>บริษัท วัน สมาร์ท แอคเซส จำกัด</t>
  </si>
  <si>
    <t xml:space="preserve">บริษัท วัน เซ็นทริค จำกัด </t>
  </si>
  <si>
    <t>บริษัท ซอฟต์เวย์ คอลซัลติง จำกัด</t>
  </si>
  <si>
    <t>เงินลงทุนในบริษัทย่อย</t>
  </si>
  <si>
    <t>สัดส่วนเงินลงทุน (%)</t>
  </si>
  <si>
    <t>ทุนเรียกชำระแล้ว (พันบาท)</t>
  </si>
  <si>
    <t>ราคาทุน (พันบาท)</t>
  </si>
  <si>
    <t xml:space="preserve">บริษัท แมนดาลา </t>
  </si>
  <si>
    <t>คอมมูนิเคชั่น</t>
  </si>
  <si>
    <t xml:space="preserve">จำกัด </t>
  </si>
  <si>
    <t>รีท  แมเนจ</t>
  </si>
  <si>
    <t>เม้นท์ จำกัด</t>
  </si>
  <si>
    <t>ที่ดิน อาคารและอุปกรณ์</t>
  </si>
  <si>
    <t>งบการเงิน</t>
  </si>
  <si>
    <t>เฉพาะกิจการ</t>
  </si>
  <si>
    <t>มูลค่าสุทธิตามบัญชี ณ วันที่ 31 ธันวาคม 2563</t>
  </si>
  <si>
    <t>บวก</t>
  </si>
  <si>
    <t>เพิ่มขึ้นระหว่างงวด-ราคาทุน</t>
  </si>
  <si>
    <t>หัก</t>
  </si>
  <si>
    <t>โอนออก</t>
  </si>
  <si>
    <t>จำหน่ายมูลค่าตามบัญชีสุทธิ</t>
  </si>
  <si>
    <t xml:space="preserve">ค่าเสื่อมราคาระหว่างงวด </t>
  </si>
  <si>
    <t>16.</t>
  </si>
  <si>
    <t>สินทรัพย์สิทธิการใช้</t>
  </si>
  <si>
    <t>เพิ่มขึ้นระหว่างงวด - ราคาทุน</t>
  </si>
  <si>
    <t xml:space="preserve">ค่าตัดจำหน่ายราคาระหว่างงวด </t>
  </si>
  <si>
    <t>สินทรัพย์ไม่มีตัวตน</t>
  </si>
  <si>
    <t>สินทรัพย์ทางการเงินไม่หมุนเวียนที่ไม่ใช่เงินสดที่เป็นหลักประกัน</t>
  </si>
  <si>
    <t>สินทรัพย์ไม่หมุนเวียนอื่น</t>
  </si>
  <si>
    <t>เงินมัดจำและเงินประกัน</t>
  </si>
  <si>
    <t>เงินมัดจำซื้อที่ดิน</t>
  </si>
  <si>
    <t>ค่าบริการบำรุงรักษาอุปกรณ์รอตัดจ่าย</t>
  </si>
  <si>
    <t>เงินเบิกเกินบัญชีและเงินกู้ยืมระยะสั้นจากสถาบันการเงิน</t>
  </si>
  <si>
    <t>งบการเงินรวม และ</t>
  </si>
  <si>
    <t>อัตราดอกเบี้ย (%)</t>
  </si>
  <si>
    <t>ระยะเวลา (เดือน)</t>
  </si>
  <si>
    <t>เงินเบิกเกินบัญชี</t>
  </si>
  <si>
    <t>ตั๋วสัญญาใช้เงิน</t>
  </si>
  <si>
    <t>หุ้นกู้ - สุทธิ *</t>
  </si>
  <si>
    <t>ตั๋วแลกเงิน</t>
  </si>
  <si>
    <t>สุทธิ</t>
  </si>
  <si>
    <t>เจ้าหนี้การค้าและเจ้าหนี้หมุนเวียนอื่น</t>
  </si>
  <si>
    <t>เจ้าหนี้ซื้อทรัพย์สินบริษัทที่เกี่ยวข้องกัน</t>
  </si>
  <si>
    <t>เจ้าหนี้ซื้อทรัพย์สินบริษัทอื่น</t>
  </si>
  <si>
    <t>อื่น ๆ</t>
  </si>
  <si>
    <t>รวมเจ้าหนี้การค้าและเจ้าหนี้หมุนเวียนอื่น</t>
  </si>
  <si>
    <t>เงินกู้ยืมระยะยาว</t>
  </si>
  <si>
    <t>ส่วนของหมุนเวียน</t>
  </si>
  <si>
    <t>เงินกู้ยืมระยะยาวจากสถาบันการเงิน</t>
  </si>
  <si>
    <t>ที่ถึงกำหนดชำระภายในหนึ่งปี - สุทธิ</t>
  </si>
  <si>
    <t>หุ้นกู้ที่จะถึงกำหนดชำระภายในหนึ่งปี - สุทธิ</t>
  </si>
  <si>
    <t>ส่วนของไม่หมุนเวียน</t>
  </si>
  <si>
    <t>ที่ยังไม่ถึงกำหนดชำระภายในหนึ่งปี - สุทธิ</t>
  </si>
  <si>
    <t>รวมเงินกู้ยืมระยะยาว - สุทธิ</t>
  </si>
  <si>
    <t>เงินกู้ยืมระยะยาว (ต่อ)</t>
  </si>
  <si>
    <t>ยอดคงเหลือต้นงวด</t>
  </si>
  <si>
    <t>รับเงินกู้ยืมระหว่างงวด</t>
  </si>
  <si>
    <t>จ่ายคืนเงินกู้ยืมระหว่างงวด</t>
  </si>
  <si>
    <t>ยอดคงเหลือปลายงวด</t>
  </si>
  <si>
    <t>ตัดจำหน่ายค่าใช้จ่ายในการออกหุ้นกู้</t>
  </si>
  <si>
    <t>หนี้สินตามสัญญาเช่า</t>
  </si>
  <si>
    <t>จำนวนขั้นต่ำที่จะต้องจ่าย</t>
  </si>
  <si>
    <t>ดอกเบี้ยรอตัดจ่าย</t>
  </si>
  <si>
    <t>เกิน 1 ปี แต่ไม่เกิน 5 ปี</t>
  </si>
  <si>
    <t>เพิ่มขึ้นจากหนี้สินตามสัญญาเช่า</t>
  </si>
  <si>
    <t>ตัดจำหน่ายค่าใช้จ่ายในการทำสัญญาเช่า</t>
  </si>
  <si>
    <t>ค่าใช้จ่ายในการทำสัญญาเช่ารอตัดจำหน่าย</t>
  </si>
  <si>
    <t>การจ่ายชำระคืนหนี้สินตามสัญญาเช่า</t>
  </si>
  <si>
    <t>ส่วนของกำไร</t>
  </si>
  <si>
    <t>ส่วนของต้นทุน</t>
  </si>
  <si>
    <t>หรือขาดทุน</t>
  </si>
  <si>
    <t>ของสินทรัพย์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</si>
  <si>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</si>
  <si>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</si>
  <si>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>เดือน) และ/หรือ สัญญาเช่าซึ่งสินทรัพย์มีมูลค่าต่ำ ค่าใช้จ่ายที่เกี่ยวกับสัญญาเช่าดังกล่าวที่ไม่ได้รวมอยู่ในการวัดมูลค่าหนี้สินตาม</t>
  </si>
  <si>
    <t>ค่าใช้จ่ายที่เกี่ยวกับสัญญาเช่าระยะสั้น</t>
  </si>
  <si>
    <t>ค่าใช้จ่ายเกี่ยวกับสัญญาเช่าซึ่งสินทรัพย์มีมูลค่าต่ำ</t>
  </si>
  <si>
    <t>ประมาณการหนี้สินไม่หมุนเวียนสำหรับผลประโยชน์พนักงาน</t>
  </si>
  <si>
    <t>ณ วันที่ 31 ธันวาคม 2563</t>
  </si>
  <si>
    <t xml:space="preserve">   ต้นทุนทางการเงิน (ดอกเบี้ยจ่าย)ระหว่างงวด</t>
  </si>
  <si>
    <t xml:space="preserve">  </t>
  </si>
  <si>
    <t>ภาษีเงินได้นิติบุคคลคำนวณขึ้นจากกำไรก่อนภาษีเงินได้สำหรับงวดคูณด้วยอัตราภาษีเฉลี่ยทั้งปีที่ประมาณการไว้ค่าใช้จ่ายภาษีเงินได้</t>
  </si>
  <si>
    <t>สรุปได้ดังนี้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</si>
  <si>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</si>
  <si>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</si>
  <si>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</si>
  <si>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</si>
  <si>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</si>
  <si>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ภาระผูกพันและหนี้สินที่อาจจะเกิดขึ้น</t>
  </si>
  <si>
    <t>33.84 ล้านบาท และเมื่อวันที่ 9 ตุลาคม 2560 บริษัทได้จัดทำสัญญาให้ใช้สิทธิเหนือพื้นดินดังกล่าว โดยมีกำหนดระยะเวลา 15 ปี</t>
  </si>
  <si>
    <t>เนื่องจากไม่สามารถโอนกรรมสิทธิ์ได้ตามที่กฎหมายกำหนด</t>
  </si>
  <si>
    <t>กลุ่มกิจการมีภาระผูกพันตามสัญญาเช่าดำเนินงานและสัญญาบริการ จำนวนเงินขั้นต่ำที่ต้องจ่ายในอนาคตตามสัญญาดังกล่าว</t>
  </si>
  <si>
    <t>ไม่สามารถยกเลิกได้ ดังนี้</t>
  </si>
  <si>
    <t>(หน่วย : ล้านบาท)</t>
  </si>
  <si>
    <t>อย่างไรก็ตาม สัญญาเช่าดำเนินงานดังกล่าวเป็นสัญญาเช่าระยะสั้น และสัญญาเช่าซึ่งสินทรัพย์อ้างอิงมีมูลค่าต่ำ ดังนั้นสัญญาเช่า</t>
  </si>
  <si>
    <t>เหล่านี้กลุ่มกิจการรับรู้การจ่ายชำระตามสัญญาเช่าเป็นค่าใช้จ่ายดำเนินงานด้วยวิธีเส้นตรงตลอดอายุสัญญาเช่า</t>
  </si>
  <si>
    <t xml:space="preserve">รายได้ตามสัญญาที่ทำกับลูกค้า </t>
  </si>
  <si>
    <t>กลุ่มกิจการมีรายได้ที่รับรู้ที่เคยรวมอยู่ในยอดยกมาของหนี้สินที่เกิดจากสัญญา และรายได้ที่คาดว่าจะรับรู้สำหรับภาระที่ยังปฏิบัติ</t>
  </si>
  <si>
    <t xml:space="preserve">ไม่เสร็จสิ้นเฉพาะสัญญาที่มีอายุเกินกว่า 1 ปี โดยมีรายละเอียด ดังนี้ </t>
  </si>
  <si>
    <t>รายได้ที่รับรู้ที่เคยรวมอยู่ในยอดยกมา</t>
  </si>
  <si>
    <t>ของหนี้สินที่เกิดจากสัญญา</t>
  </si>
  <si>
    <t xml:space="preserve"> 31 ธันวาคม 2563</t>
  </si>
  <si>
    <t>รายได้ที่คาดว่าจะรับรู้สำหรับภาระ</t>
  </si>
  <si>
    <t xml:space="preserve">    ที่ยังปฏิบัติไม่เสร็จสิ้น</t>
  </si>
  <si>
    <t xml:space="preserve">ภายใน 1 ปี </t>
  </si>
  <si>
    <t xml:space="preserve">เกินกว่า 1 ปี </t>
  </si>
  <si>
    <t xml:space="preserve">รายได้ที่คาดว่าจะรับรู้สำหรับภาระที่ยังปฏิบัติไม่เสร็จสิ้นข้างต้นเป็นรายได้ที่มีอายุเกินกว่า 1 ปีเท่านั้น </t>
  </si>
  <si>
    <t>การจัดประเภทบัญชีใหม่</t>
  </si>
  <si>
    <t>สัญญาจะซื้อจะขายอสังหาริมทรัพย์</t>
  </si>
  <si>
    <t>สัญญาเช่าทรัพย์สินเพื่อการดำเนินการ</t>
  </si>
  <si>
    <t>สัญญาแบ่งเช่าที่ดิน (อาคารควบคุมสถานีไฟฟ้าย่อย)</t>
  </si>
  <si>
    <t>การอนุมัติงบการเงินระหว่างกาล</t>
  </si>
  <si>
    <t>เงินลงทุนในบริษัทร่วม</t>
  </si>
  <si>
    <t>รายละเอียดการลงทุนในบริษัทร่วม</t>
  </si>
  <si>
    <t>บริษัทร่วมทั้งหมดจัดตั้งในประเทศไทย มีรายละเอียด ดังนี้</t>
  </si>
  <si>
    <t xml:space="preserve">งบการเงินรวม </t>
  </si>
  <si>
    <t xml:space="preserve">ทุนชำระแล้ว  </t>
  </si>
  <si>
    <t xml:space="preserve">มูลค่าตามบัญชีตามวิธีส่วนได้เสีย </t>
  </si>
  <si>
    <t xml:space="preserve">บริษัท </t>
  </si>
  <si>
    <t>ลักษณะธุรกิจ</t>
  </si>
  <si>
    <t xml:space="preserve">บริษัท ไอเน็ต แมเนจด์  </t>
  </si>
  <si>
    <t>ให้บริการออกแบบจัดทำและบริหาร</t>
  </si>
  <si>
    <t xml:space="preserve">เซอร์วิสเซส จำกัด </t>
  </si>
  <si>
    <t>จัดการเกี่ยวกับระบบเทคโนโลยี</t>
  </si>
  <si>
    <t>สารสนเทศ</t>
  </si>
  <si>
    <t>การให้บริการให้คำปรึกษาด้าน</t>
  </si>
  <si>
    <t>คอมพิวเตอร์สื่อสารการนำเสนอ</t>
  </si>
  <si>
    <t>ข้อมูล ซอฟต์แวร์ ระบบข่าวสาร</t>
  </si>
  <si>
    <t>เพื่อการบริหาร</t>
  </si>
  <si>
    <t xml:space="preserve">บริษัท ไทย ดอทคอม </t>
  </si>
  <si>
    <t xml:space="preserve">การให้บริการในด้านระบบ Payment </t>
  </si>
  <si>
    <t xml:space="preserve">เพย์เมนท์ จำกัด </t>
  </si>
  <si>
    <t>Gateway ผ่านระบบ</t>
  </si>
  <si>
    <t>Cloud computing</t>
  </si>
  <si>
    <t>บริษัท ดิจิทัล เฮลท์แคร์</t>
  </si>
  <si>
    <t>การให้บริการเอกซเรย์สองมิติ และ</t>
  </si>
  <si>
    <t>โซลูชันส์ จำกัด</t>
  </si>
  <si>
    <t>เอกซเรย์คอมพิวเตอร์สามมิติ</t>
  </si>
  <si>
    <t>ทางการแพทย์</t>
  </si>
  <si>
    <t>รายละเอียดการลงทุนในบริษัทร่วม (ต่อ)</t>
  </si>
  <si>
    <t>บริการให้คำปรึกษาออกแบบ และ</t>
  </si>
  <si>
    <t>พัฒนาซอฟต์แวร์ ฮาร์ดแวร์</t>
  </si>
  <si>
    <t>ระบบงานรวมถึงจัดหาอุปกรณ์</t>
  </si>
  <si>
    <t xml:space="preserve">ที่จำเป็น </t>
  </si>
  <si>
    <t>บริษัท ดี โซลูชั่น</t>
  </si>
  <si>
    <t>การให้บริการระบบบริหารการ</t>
  </si>
  <si>
    <t xml:space="preserve">ดอท คอม จำกัด </t>
  </si>
  <si>
    <t>ประชุมอิเล็กทรอนิกส์</t>
  </si>
  <si>
    <t xml:space="preserve">บริษัท แอ๊ตเซ็ทเทอร่า </t>
  </si>
  <si>
    <t>ประกอบกิจการให้บริการระบบ</t>
  </si>
  <si>
    <t>คอร์ปอเรชั่น จำกัด</t>
  </si>
  <si>
    <t>คอมพิวเตอร์เสมือน (Cloud)</t>
  </si>
  <si>
    <t>พัฒนาซอฟต์แวร์</t>
  </si>
  <si>
    <t>ให้บริการ Call Center ให้บริการ</t>
  </si>
  <si>
    <t>ระบบบริหารจัดการข้อมูล</t>
  </si>
  <si>
    <t>ภายในองค์กร</t>
  </si>
  <si>
    <t>ให้บริการระบบคอมพิวเตอร์เสมือน</t>
  </si>
  <si>
    <t>(cloud)</t>
  </si>
  <si>
    <t>การให้บริการระบบจดหมาย</t>
  </si>
  <si>
    <t>อิเล็กทรอนิกส์ (E-Mail)</t>
  </si>
  <si>
    <t>การให้บริการโปรแกรมสำเร็จรูป และ</t>
  </si>
  <si>
    <t>ให้บริการซอฟต์แวร์คอมพิวเตอร์</t>
  </si>
  <si>
    <t>ประกอบกิจการให้บริการโปรแกรม</t>
  </si>
  <si>
    <t>สำเร็จรูปต่างๆ โปรแกรมทางด้าน</t>
  </si>
  <si>
    <t>ระบบแผนที่ภาษี และทะเบียน</t>
  </si>
  <si>
    <t>ทรัพย์สินสำเร็จรูป</t>
  </si>
  <si>
    <t xml:space="preserve">บริษัท ไอเน็กซ์ </t>
  </si>
  <si>
    <t>บรอดแบนด์ จำกัด</t>
  </si>
  <si>
    <t xml:space="preserve">โครงข่ายโทรคมนาคม (Broadband) </t>
  </si>
  <si>
    <t>บริการให้คำปรึกษา การออกแบบ</t>
  </si>
  <si>
    <t>และวางแผนภาพรวมในด้าน</t>
  </si>
  <si>
    <t>การก่อสร้าง และงานด้าน</t>
  </si>
  <si>
    <t>สารสนเทศต่างๆ</t>
  </si>
  <si>
    <t>ให้บริการโปรแกรมสำเร็จรูปและ</t>
  </si>
  <si>
    <t xml:space="preserve">ให้บริการซอฟต์แวร์คอมพิวเตอร์ </t>
  </si>
  <si>
    <t>บริษัท เอทรอน</t>
  </si>
  <si>
    <t xml:space="preserve">ให้บริการและจำหน่ายอุปกรณ์ </t>
  </si>
  <si>
    <t>อินโนเวชั่น จำกัด</t>
  </si>
  <si>
    <t>เครื่องบินไร้คนขับที่ควบคุมด้วย</t>
  </si>
  <si>
    <t xml:space="preserve">วิทยุทางไกล </t>
  </si>
  <si>
    <t xml:space="preserve">บริษัท วัน อิเล็กทรอนิกส์ </t>
  </si>
  <si>
    <t>บิลลิ่ง จำกัด</t>
  </si>
  <si>
    <t>ใบกำกับภาษีอิเล็กทรอนิกส์</t>
  </si>
  <si>
    <t>(Tax Invoice)</t>
  </si>
  <si>
    <t xml:space="preserve">บริษัท วันสเปซ </t>
  </si>
  <si>
    <t>ประกอบกิจการให้บริการจัดเก็บ</t>
  </si>
  <si>
    <t>ข้อมูลที่สามารถเข้าถึงข้อมูล</t>
  </si>
  <si>
    <t>เดียวกัน แบบไม่ผ่านตัวกลาง</t>
  </si>
  <si>
    <t>(Blockchain)</t>
  </si>
  <si>
    <t>ให้บริการระบบประมวลผลและ</t>
  </si>
  <si>
    <t>วิเคราะห์ข้อมูลโดยระบบ</t>
  </si>
  <si>
    <t>คอมพิวเตอร์</t>
  </si>
  <si>
    <t xml:space="preserve">การให้บริการระบบ AI System </t>
  </si>
  <si>
    <t>เพื่อช่วยในการรักษาทางทันตกรรม</t>
  </si>
  <si>
    <t>บริษัท วัน สมาร์ท</t>
  </si>
  <si>
    <t>ให้บริการระบบการแสดงข้อมูล</t>
  </si>
  <si>
    <t>ระหว่างผู้ใช้บริการและเป้าหมาย</t>
  </si>
  <si>
    <t>ส่งอุปกรณ์ผ่านสัญญาณบลูทูธ</t>
  </si>
  <si>
    <t xml:space="preserve">ให้บริการพื้นฐานใน One Platform </t>
  </si>
  <si>
    <t>ในการรองรับ การใช้งานเพื่อส่ง</t>
  </si>
  <si>
    <t>ข้อความ ส่งไฟล์เอกสารไฟล์</t>
  </si>
  <si>
    <t>รูปภาพ ตลอดจนการสนทนาแบบ</t>
  </si>
  <si>
    <t xml:space="preserve">หนึ่งต่อหนึ่ง หรือแบบกลุ่ม </t>
  </si>
  <si>
    <t>ให้บริการระบบการประเมินผล</t>
  </si>
  <si>
    <t>ออนไลน์ (E-Exam)</t>
  </si>
  <si>
    <t xml:space="preserve">บริษัท อะกรินโน่ เทค แอนด์ </t>
  </si>
  <si>
    <t>ให้บริการ SMART FARMING</t>
  </si>
  <si>
    <t>เซอร์วิสเซส จำกัด</t>
  </si>
  <si>
    <t>ให้บริการโปรแกรมคอมพิวเตอร์</t>
  </si>
  <si>
    <t>ในการบริหารจัดการโครงการ</t>
  </si>
  <si>
    <t>ที่พักอาศัย</t>
  </si>
  <si>
    <t>ให้บริการตอบกลับอัตโนมัติผ่าน</t>
  </si>
  <si>
    <t>ระบบอิเล็กทรอนิกส์</t>
  </si>
  <si>
    <t>ให้คำปรึกษา แนะแนวการจัดการ</t>
  </si>
  <si>
    <t>ด้านตลาด</t>
  </si>
  <si>
    <t>ประกอบกิจการค้าซอฟต์แวร์</t>
  </si>
  <si>
    <t>ซอฟต์แวร์คอมพิวเตอร์</t>
  </si>
  <si>
    <t xml:space="preserve">บริษัท คอมไพลแอนซ์ </t>
  </si>
  <si>
    <t>ให้บริการด้านการให้คำปรึกษาด้าน</t>
  </si>
  <si>
    <t>คอลซัลติง จำกัด</t>
  </si>
  <si>
    <t xml:space="preserve">มาตรฐานด้านไอทีในระดับสากล </t>
  </si>
  <si>
    <t>ให้บริการโปรแกรมสำเร็จรูป และให้</t>
  </si>
  <si>
    <t>บริการซอฟต์แวร์คอมพิวเตอร์</t>
  </si>
  <si>
    <t>บริษัท ดิจิตัล เฮลท์</t>
  </si>
  <si>
    <t>ให้บริการในการพัฒนา Platform ระบบ</t>
  </si>
  <si>
    <t>อินฟอร์เมติคส์ จำกัด</t>
  </si>
  <si>
    <t>บริหารจัดการคลินิกแบบครบวงจร</t>
  </si>
  <si>
    <t>บริษัท ซอฟต์เวย์</t>
  </si>
  <si>
    <t xml:space="preserve">ให้บริการในการพัฒนา Platform </t>
  </si>
  <si>
    <t>ระบบ Virtual Application Platform</t>
  </si>
  <si>
    <t>บริษัท ไอมาร์ท</t>
  </si>
  <si>
    <t>ให้บริการ Mobile Platform</t>
  </si>
  <si>
    <t>ระบบ POS</t>
  </si>
  <si>
    <t>ให้บริการผลิต รับจ้างทำ จำหน่าย</t>
  </si>
  <si>
    <t>ต่อเติม ซ่อมแซ่มเครื่องมือ เครื่องใช้</t>
  </si>
  <si>
    <t>ในการแพทย์ และเวชภัณฑ์</t>
  </si>
  <si>
    <t>เงินลงทุนในการร่วมค้า</t>
  </si>
  <si>
    <t>รายละเอียดการลงทุนในการร่วมค้า</t>
  </si>
  <si>
    <t xml:space="preserve">ให้บริการในการพัฒนา Logistics &amp; </t>
  </si>
  <si>
    <t>Supply Chain Application Platfrom</t>
  </si>
  <si>
    <t>ในระหว่างปี 2563 บริษัท แมนดาลา คอมมูนิเคชั่น จำกัด มีมติอนุมัติให้จำหน่ายหุ้นสามัญในบริษัท ดิจิตอล เฮลท์ อินฟอร์เมติคส์ จำกัด บางส่วนมีผลทำให้เปลี่ยนสถานะจากการร่วมค้า</t>
  </si>
  <si>
    <t>เป็นบริษัทร่วมตามที่อธิบายในหมายเหตุประกอบงบการเงินสำหรับปี สิ้นสุด วันที่ 31 ธันวาคม 2563</t>
  </si>
  <si>
    <t>ส่วนแบ่งกำไร(ขาดทุน)จากเงินลงทุนในการร่วมค้า</t>
  </si>
  <si>
    <t>เงินเบิกเกินบัญชีและเงินกู้ยืมระยะสั้นจากสถาบันการเงิน (ต่อ)</t>
  </si>
  <si>
    <t>* ในระหว่างปีบริษัทได้ออกและเสนอขายหุ้นกู้ระยะสั้น โดยมีรายละเอียดดังต่อไปนี้</t>
  </si>
  <si>
    <t>จำนวน</t>
  </si>
  <si>
    <t>ราคาที่</t>
  </si>
  <si>
    <t>อัตราดอกเบี้ย</t>
  </si>
  <si>
    <t>วันที่ครบ</t>
  </si>
  <si>
    <t>อายุ</t>
  </si>
  <si>
    <t>หุ้นกู้ครั้งที่</t>
  </si>
  <si>
    <t>(หน่วย)</t>
  </si>
  <si>
    <t>ตราไว้ (บาท)</t>
  </si>
  <si>
    <t xml:space="preserve"> (ร้อยละต่อปี)</t>
  </si>
  <si>
    <t>วันที่ออกหุ้นกู้</t>
  </si>
  <si>
    <t>กำหนดไถ่ถอน</t>
  </si>
  <si>
    <t>หุ้นกู้ (วัน)</t>
  </si>
  <si>
    <t>กำหนดชำระดอกเบี้ย</t>
  </si>
  <si>
    <t>1/2564</t>
  </si>
  <si>
    <t>120,000</t>
  </si>
  <si>
    <t>13 พ.ค. 2564</t>
  </si>
  <si>
    <t>07 ก.พ. 2565</t>
  </si>
  <si>
    <t>วันที่ครบกำหนดไถ่ถอน</t>
  </si>
  <si>
    <t>3/2564</t>
  </si>
  <si>
    <t>30,000</t>
  </si>
  <si>
    <t>25 มิ.ย. 2564</t>
  </si>
  <si>
    <t>22 มี.ค. 2565</t>
  </si>
  <si>
    <t>ค่าใช้จ่ายในการออกหุ้นกู้รอตัดบัญชี</t>
  </si>
  <si>
    <t xml:space="preserve">ตามรายงานการประชุมสามัญผู้ถือหุ้นประจำปี 2564 เมื่อวันที่ 27 เมษายน 2564 ของบริษัทได้มีมติอนุมัติให้ดำเนินการออกและเสนอขายหุ้นกู้เพิ่มเติม 500 ล้านบาท รวมเป็นวงเงินไม่เกิน </t>
  </si>
  <si>
    <t>1,000 ล้านบาท โดยบริษัทเสนอขายหุ้นกู้แบบไม่เกิน 10 ราย</t>
  </si>
  <si>
    <t>หุ้นกู้ระยะสั้นดังกล่าวเป็นชนิดระบุชื่อผู้ถือ ประเภทไม่ด้อยสิทธิ ไม่มีหลักประกัน และไม่มีผู้แทนผู้ถือหุ้นกู้</t>
  </si>
  <si>
    <t>การเสนอข้อมูลทางการเงินจำแนกตามส่วนงาน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</si>
  <si>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กรรมการผู้จัดการซึ่งมีหน้าที่ในการสอบทานรายงานของบริษัทอย่างสม่ำเสมอ เพื่อประเมินผลการดำเนินงานและจัดสรรทรัพยากรให้</t>
  </si>
  <si>
    <t>แต่ละส่วนดำเนินงานอย่างเหมาะสม เกณฑ์การประเมินผลที่บริษัทเลือกใช้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</si>
  <si>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กลุ่มกิจการดำเนินกิจการใน 2 ส่วนงานหลัก คือ</t>
  </si>
  <si>
    <t>1)</t>
  </si>
  <si>
    <t>การให้บริการเชื่อมต่ออินเทอร์เน็ต และ</t>
  </si>
  <si>
    <t>2)</t>
  </si>
  <si>
    <t>การให้บริการครบวงจรที่เกี่ยวข้องกับเทคโนโลยีสารสนเทศและการสื่อสารส่วนงานดำเนินงานของบริษัท และบริษัทย่อย มีดังนี้</t>
  </si>
  <si>
    <t xml:space="preserve">การให้บริการครบวงจรที่เกี่ยวข้องกับเทคโนโลยี สารสนเทศและการสื่อสาร </t>
  </si>
  <si>
    <t xml:space="preserve">การให้บริการเชื่อมต่ออินเทอร์เน็ต </t>
  </si>
  <si>
    <t xml:space="preserve">รายได้จากการให้บริการและการขาย </t>
  </si>
  <si>
    <t xml:space="preserve">ต้นทุนในการให้บริการและต้นทุนขาย </t>
  </si>
  <si>
    <t xml:space="preserve">ผลการดำเนินงานตามส่วนงาน </t>
  </si>
  <si>
    <t>กำไร(ขาดทุน)จากเงินลงทุน</t>
  </si>
  <si>
    <t>กำไร(ขาดทุน)จากการจำหน่ายทรัพย์สิน</t>
  </si>
  <si>
    <t>กำไร(ขาดทุน)ก่อนค่าใช้จ่ายดำเนินงาน</t>
  </si>
  <si>
    <t>รวมค่าใช้จ่าย</t>
  </si>
  <si>
    <t>กำไร(ขาดทุน)จากกิจกรรมดำเนินงาน</t>
  </si>
  <si>
    <t>การเสนอข้อมูลทางการเงินจำแนกตามส่วนงาน (ต่อ)</t>
  </si>
  <si>
    <t>รายได้ทางการเงิน</t>
  </si>
  <si>
    <t>กำไร(ขาดทุน)ก่อนต้นทุนทางการเงินและค่าใช้จ่ายภาษีเงินได้</t>
  </si>
  <si>
    <t>ต้นทุนทางการเงิน</t>
  </si>
  <si>
    <t>กำไร(ขาดทุน)ก่อนค่าใช้จ่ายภาษีเงินได้</t>
  </si>
  <si>
    <t>กำไร(ขาดทุน)สำหรับงวด</t>
  </si>
  <si>
    <t>บริษัทและบริษัทย่อยไม่ได้จัดสรรต้นทุนและสินทรัพย์และหนี้สินระหว่างธุรกิจทั้งสองส่วนงาน เนื่องจากส่วนงานทางธุรกิจทั้งสองส่วนงานใช้สินทรัพย์และหนี้สินที่ก่อให้เกิดรายได้ร่วมกัน</t>
  </si>
  <si>
    <t>เครื่องมือทางการเงิน</t>
  </si>
  <si>
    <t>มูลค่ายุติธรรม</t>
  </si>
  <si>
    <t>สินทรัพย์ทางการเงินและหนี้สินทางการเงินโดยส่วนใหญ่จัดอยู่ในประเภทระยะสั้นและเงินกู้โดยส่วนใหญ่มีอัตราดอกเบี้ยขึ้นลงตามอัตราตลาด ฝ่ายบริหารของบริษัท จึงประมาณมูลค่ายุติธรรม</t>
  </si>
  <si>
    <t>ของสินทรัพย์ทางการเงินและหนี้สินทางการเงินดังกล่าวใกล้เคียงกับมูลค่าตามบัญชีในงบแสดงฐานะการเงิน</t>
  </si>
  <si>
    <t>บริษัทมีสินทรัพย์ที่วัดมูลค่าด้วยมูลค่ายุติธรรมแยกแสดงตามลำดับชั้นของมูลค่ายุติธรรม ดังนี้</t>
  </si>
  <si>
    <t>ลำดับชั้นของมูลค่ายุติธรรม</t>
  </si>
  <si>
    <t>ระดับ 1</t>
  </si>
  <si>
    <t>ระดับ 2</t>
  </si>
  <si>
    <t>ระดับ 3</t>
  </si>
  <si>
    <t>สินทรัพย์ทางการเงิน</t>
  </si>
  <si>
    <t>หนี้สินทางการเงิน</t>
  </si>
  <si>
    <t>หุ้นกู้</t>
  </si>
  <si>
    <t>ในระหว่างงวดปัจจุบัน กลุ่มกิจการไม่มีการเปลี่ยนวิธีการและสมมติฐานที่ใช้ในการประมาณมูลค่ายุติธรรมของเครื่องมือทางการเงิน และไม่มีการโอนรายการระหว่างลำดับชั้นของมูลค่ายุติธรรม</t>
  </si>
  <si>
    <t>สำหรับงวดสามเดือนและเก้าเดือน สิ้นสุดวันที่ 30 กันยายน 2564 (ยังไม่ได้ตรวจสอบแต่สอบทานแล้ว)</t>
  </si>
  <si>
    <t>“กลุ่มกิจการ”) อัตราการถือหุ้นของบริษัทในบริษัทย่อย ณ วันที่ 30 กันยายน 2564 และ ณ วันที่ 31 ธันวาคม 2563 มีดังนี้</t>
  </si>
  <si>
    <t>30 กันยายน 2564</t>
  </si>
  <si>
    <t>ในระหว่างปี 2564 มีรายการเปลี่ยนแปลงที่สำคัญดังต่อไปนี้</t>
  </si>
  <si>
    <t>ก่อนจัด</t>
  </si>
  <si>
    <t>หลังจัด</t>
  </si>
  <si>
    <t>ประเภทใหม่</t>
  </si>
  <si>
    <t>จัดประเภทใหม่</t>
  </si>
  <si>
    <t>งบแสดงฐานะการเงิน</t>
  </si>
  <si>
    <t>หนี้สินหมุนเวียน</t>
  </si>
  <si>
    <t>หนี้สินไม่หมุนเวียน</t>
  </si>
  <si>
    <t>หนี้สินที่เกิดจากสัญญาหมุนเวียน</t>
  </si>
  <si>
    <t>หนี้สินทางการเงินไม่หมุนเวียนอื่น</t>
  </si>
  <si>
    <t>หนี้สินที่เกิดจากสัญญาไม่หมุนเวียน</t>
  </si>
  <si>
    <t>การจัดประเภทบัญชีใหม่ (ต่อ)</t>
  </si>
  <si>
    <t>ความสัมพันธ์ระหว่างบริษัทและบริษัทที่เกี่ยวข้องกัน ณ วันที่ 30 กันยายน 2564 และ 31 ธันวาคม 2563  มีดังนี้</t>
  </si>
  <si>
    <t>(3)</t>
  </si>
  <si>
    <t>45.</t>
  </si>
  <si>
    <t>บริษัท โทรคมนาคมแห่งชาติ จำกัด (มหาชน) *</t>
  </si>
  <si>
    <t>วิสามัญผู้ถือหุ้นครั้งที่ 1/2564 เมื่อวันที่ 25 มีนาคม 2564 ของบริษัท สวัสดีคลาวด์ ดอท คอม จำกัด มีมติเป็นเอกฉันท์อนุมัติรายงาน</t>
  </si>
  <si>
    <t>ดอกเบี้ยจ่าย</t>
  </si>
  <si>
    <t>สำหรับงวดสามเดือน สิ้นสุดวันที่ 30 กันยายน</t>
  </si>
  <si>
    <t>สำหรับงวดเก้าเดือน สิ้นสุดวันที่ 30 กันยายน</t>
  </si>
  <si>
    <r>
      <t>หัก</t>
    </r>
    <r>
      <rPr>
        <sz val="14"/>
        <rFont val="Angsana New"/>
        <family val="1"/>
      </rPr>
      <t xml:space="preserve"> ค่าเผื่อผลขาดทุนด้านเครดิตที่คาดว่าจะเกิดขึ้น</t>
    </r>
  </si>
  <si>
    <t>ลูกหนี้การค้า แยกตามอายุหนี้ที่ค้างชำระได้ ดังนี้</t>
  </si>
  <si>
    <t>กำไร(ขาดทุน)จากการขายเงินลงทุน</t>
  </si>
  <si>
    <t>กำไร(ขาดทุน)ที่ยังไม่เกิดขึ้นจากการ</t>
  </si>
  <si>
    <t>เปลี่ยนแปลงมูลค่ายุติธรรมของเงินลงทุน</t>
  </si>
  <si>
    <t>13.1</t>
  </si>
  <si>
    <t>ทรัสต์เพื่อการลงทุนใน</t>
  </si>
  <si>
    <t>สิทธิการเช่าอสังหาริมทรัพย์</t>
  </si>
  <si>
    <t>ลงทุนในกรรมสิทธิ์อาคารและอุปกรณ์</t>
  </si>
  <si>
    <t>ที่เกี่ยวเนื่องกับการดำเนินงานของ</t>
  </si>
  <si>
    <t xml:space="preserve">โครงการศูนย์ปฏิบัติการข้อมูล </t>
  </si>
  <si>
    <t xml:space="preserve">INET-IDC3 เฟส 1 (อาคาร Data </t>
  </si>
  <si>
    <t>Center) และสิทธิการเช่าที่ดินที่เป็น</t>
  </si>
  <si>
    <t>ที่ตั้งของอาคารควบคุมสถานี</t>
  </si>
  <si>
    <t>ไฟฟ้าย่อย</t>
  </si>
  <si>
    <t>มูลค่าตามบัญชีตามราคาทุน-สุทธิ</t>
  </si>
  <si>
    <t>ตามรายงานการประชุมวิสามัญผู้ถือหุ้น ครั้งที่ 1/2564 เมื่อวันที่ 14 มกราคม 2564 มีมติอนุมัติให้เปลี่ยนชื่อ บริษัท ปาเชติ จำกัด เป็น บริษัท วัน สมาร์ท แอคเซส จำกัด บริษัทจดทะเบียนการ</t>
  </si>
  <si>
    <t>เปลี่ยนชื่อกับกระทรวงพาณิชย์ เมื่อวันที่ 27 มกราคม 2564</t>
  </si>
  <si>
    <t>13.2 ส่วนแบ่งกำไร(ขาดทุน)จากเงินลงทุนในบริษัทร่วม</t>
  </si>
  <si>
    <t>13.2 ส่วนแบ่งกำไร(ขาดทุน)จากเงินลงทุนในบริษัทร่วม (ต่อ)</t>
  </si>
  <si>
    <t xml:space="preserve">สำหรับงวดเก้าเดือน สิ้นสุดวันที่ </t>
  </si>
  <si>
    <t>ทรัสต์เพื่อการลงทุนในสิทธิการเช่า</t>
  </si>
  <si>
    <t>13.3 เงินปันผลรับจากเงินลงทุนในบริษัทร่วม</t>
  </si>
  <si>
    <t>30 กันยายน 2563</t>
  </si>
  <si>
    <t>บริษัท ไอเน็ต</t>
  </si>
  <si>
    <t>15.1</t>
  </si>
  <si>
    <t>15.2 ส่วนแบ่งกำไร(ขาดทุน)จากเงินลงทุนในการร่วมค้า</t>
  </si>
  <si>
    <t>มูลค่าสุทธิตามบัญชี ณ วันที่ 30 กันยายน 2564</t>
  </si>
  <si>
    <r>
      <t>หัก</t>
    </r>
    <r>
      <rPr>
        <sz val="14"/>
        <rFont val="Angsana New"/>
        <family val="1"/>
      </rPr>
      <t xml:space="preserve">  ส่วนลดตั๋วแลกเงิน </t>
    </r>
  </si>
  <si>
    <t>ณ วันที่ 30 กันยายน</t>
  </si>
  <si>
    <t>สำหรับงวดสามเดือน สิ้นสุดวันที่ 30 กันยายน 2564</t>
  </si>
  <si>
    <t>หนี้สินตามสัญญาเช่า (ต่อ)</t>
  </si>
  <si>
    <t>สำหรับงวด</t>
  </si>
  <si>
    <t>สามเดือน</t>
  </si>
  <si>
    <t>สิ้นสุดวันที่ 30 กันยายน 2564</t>
  </si>
  <si>
    <t>สัญญาเช่า มีดังนี้</t>
  </si>
  <si>
    <t>หนี้สินทางการเงินอื่น</t>
  </si>
  <si>
    <t>หนี้สินทางการเงินอื่น เกิดจากการทำสัญญาขายและเช่ากลับคืนซึ่งถูกพิจารณาว่าเป็นการโอนสินทรัพย์ที่มิใช่การขายตามมาตรฐาน</t>
  </si>
  <si>
    <t>การรายงานทางการเงินฉบับที่ 15 เรื่อง รายได้จากสัญญาที่ทำกับลูกค้า ดังนั้น บริษัทจึงยังคงรับรู้สินทรัพย์ที่โอนเป็นสินทรัพย์ถาวรใน</t>
  </si>
  <si>
    <t>งบการเงินต่อไป และรับรู้หนี้สินที่เกิดจากการทำสัญญาขายและเช่ากลับคืนเป็นหนี้สินทางการเงินอื่นเท่ากับจำนวนเงินที่ได้รับจากการ</t>
  </si>
  <si>
    <t>โอนสินทรัพย์</t>
  </si>
  <si>
    <t>มูลค่าปัจจุบันของหนี้สินทางการเงินอื่น มีรายละเอียดดังนี้</t>
  </si>
  <si>
    <t>เพิ่มขึ้นจากหนี้สินทางการเงินอื่น</t>
  </si>
  <si>
    <t>การจ่ายชำระคืนหนี้สินทางการเงินอื่น</t>
  </si>
  <si>
    <t>ณ วันที่ 30 กันยายน 2564</t>
  </si>
  <si>
    <t>ณ วันที่ 30 กันยายน 2564 และ 31 ธันวาคม 2563 บริษัทมีภาระผูกพันที่จะต้องชำระเงินค่าที่ดินตามสัญญาจะซื้อจะขายจำนวน</t>
  </si>
  <si>
    <t>ณ วันที่ 30 กันยายน 2564 และ 31 ธันวาคม 2563 บริษัทและกลุ่มกิจการมีภาระผูกพันในการชำระเงินค่าอุปกรณ์พร้อมค่าติดตั้ง</t>
  </si>
  <si>
    <t>ณ วันที่ 30 กันยายน 2564 และ 31 ธันวาคม 2563 บริษัทและกลุ่มกิจการมีภาระผูกพันในการจ่ายชำระค่าก่อสร้างอาคาร</t>
  </si>
  <si>
    <t>กลุ่มกิจการใช้เกณฑ์ในการกำหนดราคาระหว่างกันตามที่กล่าวไว้ในหมายเหตุประกอบงบการเงิน ข้อ 7</t>
  </si>
  <si>
    <t>มูลค่าตามสัญญา</t>
  </si>
  <si>
    <t>ระยะเวลาการเช่า</t>
  </si>
  <si>
    <t>สัญญาตกลงกระทำการ (โครงการ INET-IDC3 เฟส 1)</t>
  </si>
  <si>
    <t>สัญญาซื้อขายสังหาริมทรัพย์ (โครงการ INET-IDC3 เฟส 1)</t>
  </si>
  <si>
    <t>สิทธิในการใช้เครื่องหมายการค้า</t>
  </si>
  <si>
    <t>การถือหุ้นและดำรงสัดส่วนการถือหุ้นในเน็ต รีท แมเนจเม้นท์ จำกัด 99%</t>
  </si>
  <si>
    <t>การซ่อมแซมทรัพย์สินที่เช่า</t>
  </si>
  <si>
    <t>การประกันภัย</t>
  </si>
  <si>
    <t>ค่าเช่าและเงินประกันการเช่า</t>
  </si>
  <si>
    <r>
      <t>บวก</t>
    </r>
    <r>
      <rPr>
        <sz val="14"/>
        <rFont val="Angsana New"/>
        <family val="1"/>
      </rPr>
      <t xml:space="preserve">  ต้นทุนบริการปัจจุบันระหว่างงวด</t>
    </r>
  </si>
  <si>
    <t>เดือนและเก้าเดือน สิ้นสุดวันที่ 30 กันยายน 2564 จึงควรอ่านประกอบกับงบการเงินสำหรับปี สิ้นสุดวันที่ 31 ธันวาคม 2563 ซึ่งได้มีการ</t>
  </si>
  <si>
    <t>ตรวจสอบแล้ว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</si>
  <si>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ผู้บริหารจะใช้ดุลยพินิจที่มีนัยสำคัญในการนำนโยบายการบัญชีของกลุ่มกิจการและ</t>
  </si>
  <si>
    <t>แหล่งที่มาของข้อมูลที่สำคัญของความไม่แน่นอนในการประมาณการที่มีอยู่มาใช้เช่นเดียวกับงบการเงินรวมสำหรับปี สิ้นสุดวันที่</t>
  </si>
  <si>
    <t>ในระหว่างงวด กลุ่มกิจการได้นำมาตรฐานการรายงานทางการเงินและการตีความมาตรฐานการรายงานทางการเงินฉบับปรับปรุง</t>
  </si>
  <si>
    <t>จำนวนหลายฉบับ ซึ่งจะมีผลบังคับใช้สำหรับงบการเงินที่มีรอบระยะเวลาบัญชีที่เริ่มในหรือหลังวันที่ 1 มกราคม 2564 มาถือปฏิบัติ</t>
  </si>
  <si>
    <t>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การรายงานทาง</t>
  </si>
  <si>
    <t>การเงินระหว่างประเทศ โดยส่วนใหญ่เป็นการอธิบายให้ชัดเจนเกี่ยวกับวิธีปฏิบัติทางการบัญชีและการให้แนวปฏิบัติทางบัญชีกับผู้ใช้</t>
  </si>
  <si>
    <t>มาตรฐาน</t>
  </si>
  <si>
    <t>กลุ่มกิจการได้มีการจัดประเภทรายการบัญชีบางรายการในงบแสดงฐานะการเงิน ณ วันที่ 31 ธันวาคม 2563 เพื่อให้สอดคล้องกับ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</si>
  <si>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มี</t>
  </si>
  <si>
    <t>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กรรมการหรือพนักงานของบริษัทที่มีอำนาจในการวางแผนและควบคุมการดำเนิน</t>
  </si>
  <si>
    <t>งานของบริษัท</t>
  </si>
  <si>
    <t>ค่าภาษีโรงเรือนจ่ายล่วงหน้า</t>
  </si>
  <si>
    <t xml:space="preserve">  บริษัทและกลุ่มกิจการเลือกไม่รับรู้หนี้สินตามสัญญาเช่าสำหรับสัญญาเช่าระยะสั้น (สัญญาเช่าที่มีระยะเวลาสัญญาไม่เกิน 12 </t>
  </si>
  <si>
    <t>ค่าใช้จ่ายในการกู้ยืมตัดจำหน่าย</t>
  </si>
  <si>
    <t>อำเภอแก่งคอย จังหวัดสระบุรี โดยมีรายละเอียดที่เป็นสาระสำคัญ ดังนี้</t>
  </si>
  <si>
    <t>งบการเงินระหว่างกาลนี้ได้รับอนุมัติจากคณะกรรมการของบริษัทแล้วเมื่อวันที่ 11 พฤศจิกายน 2564</t>
  </si>
  <si>
    <t>ตัดจำหน่ายค่าธรรมเนียมและต้นทุนการทำรายการ</t>
  </si>
  <si>
    <t>บริษัท วัน สมาร์ท แอคเซส จำกัด (ตามที่กล่าวไว้ในหมายเหตุประกอบงบการเงินข้อ 13)</t>
  </si>
  <si>
    <t>(ตามที่กล่าวไว้ในหมายเหตุประกอบงบการเงินข้อ 13)</t>
  </si>
  <si>
    <t>เมื่อวันที่ 20 กรกฏาคม 2564 ตามรายงานการประชุมคณะกรรมการบริษัท อินเทอร์เน็ตประเทศไทย จำกัด (มหาชน) ครั้งที่ 4/2564</t>
  </si>
  <si>
    <t>ได้มีมติอนุมัติขอวงเงินสินเชื่อจากสถาบันการเงิน  เพื่อเป็นเงินทุนสำหรับการเข้าลงทุนและจัดตั้ง INETREIT จำนวน 5 วงเงิน เป็น</t>
  </si>
  <si>
    <t>วงเงินรวม 2,020 ล้านบาท โดยวงเงินที่ 1 - 4  มูลค่า 1,870 ล้านบาท มีไว้เพื่อรองรับ การเข้าทำธุรกรรมซื้อหน่วยทรัสต์ INETREIT</t>
  </si>
  <si>
    <t>จากการขายหน่วยทรัสต์ INETREIT มิได้มาจากเงินกู้ยืมจากสถาบันการเงิน</t>
  </si>
  <si>
    <t xml:space="preserve">การประกอบกิจการของผู้ให้สัญญา </t>
  </si>
  <si>
    <t xml:space="preserve">สาระสำคัญที่เกี่ยวข้อง มี ดังนี้ </t>
  </si>
  <si>
    <t>บริษัท แมเนจ เอไอ</t>
  </si>
  <si>
    <t>(4)</t>
  </si>
  <si>
    <t>(1.1)</t>
  </si>
  <si>
    <t>(1.2)</t>
  </si>
  <si>
    <t>(2.1)</t>
  </si>
  <si>
    <t>(2.2)</t>
  </si>
  <si>
    <t>(3.1)</t>
  </si>
  <si>
    <t>(3.2)</t>
  </si>
  <si>
    <t>(3.3)</t>
  </si>
  <si>
    <t>(4.1)</t>
  </si>
  <si>
    <t>(4.2)</t>
  </si>
  <si>
    <t>(4.3)</t>
  </si>
  <si>
    <t>(4.4)</t>
  </si>
  <si>
    <t>(5)</t>
  </si>
  <si>
    <t>(5.1)</t>
  </si>
  <si>
    <t>(5.2)</t>
  </si>
  <si>
    <t>(5.3)</t>
  </si>
  <si>
    <t>(5.4)</t>
  </si>
  <si>
    <t>(5.5)</t>
  </si>
  <si>
    <t>(5.6)</t>
  </si>
  <si>
    <t>เมื่อวันที่ 20 กรกฏาคม 2564 ตามรายงานการประชุมคณะกรรมการบริษัท อินเทอร์เน็ตประเทศไทย จำกัด (มหาชน) ครั้งที่</t>
  </si>
  <si>
    <t>ครบกำหนดไถ่ถอนหุ้นกู้ในวันที่ 13 กันยายน 2564</t>
  </si>
  <si>
    <t>งบการเงินรวมและ</t>
  </si>
  <si>
    <t>ค่าธรรมเนียมและต้นทุนการทำรายการรอตัดจำหน่าย</t>
  </si>
  <si>
    <t>ตัดจำหน่ายดอกเบี้ยรอตัดบัญชี</t>
  </si>
  <si>
    <t>ดอท คอม จำกัด *</t>
  </si>
  <si>
    <t>มาตรฐานการรายงานทางการเงินใหม่ (ต่อ)</t>
  </si>
  <si>
    <t>ส่วนของหนี้สินตามสัญญาเช่าที่ถึง</t>
  </si>
  <si>
    <t>กำหนดชำระภายในหนึ่งปี</t>
  </si>
  <si>
    <t>7.1 รายได้และค่าใช้จ่ายระหว่างกัน มีดังนี้</t>
  </si>
  <si>
    <t>7.1 รายได้และค่าใช้จ่ายระหว่างกัน มีดังนี้ (ต่อ)</t>
  </si>
  <si>
    <t>7.2 สินทรัพย์และหนี้สินระหว่างกัน มีดังนี้</t>
  </si>
  <si>
    <t>7.2 สินทรัพย์และหนี้สินระหว่างกัน มีดังนี้ (ต่อ)</t>
  </si>
  <si>
    <t>7.3 ค่าตอบแทนผู้บริหาร</t>
  </si>
  <si>
    <t>โซลูชั่น จำกัด</t>
  </si>
  <si>
    <t xml:space="preserve">  ในระหว่างงวดสามเดือนและเก้าเดือน สิ้นสุดวันที่ 30 กันยายน 2564 และ 2563 บริษัทรับรู้ส่วนแบ่งกำไรขาดทุนจากเงินลงทุน</t>
  </si>
  <si>
    <t>ตัดจำหน่ายค่าใช้จ่ายในการกู้ยืม</t>
  </si>
  <si>
    <t>สำหรับงวดเก้าเดือน สิ้นสุดวันที่ 30 กันยายน 2564</t>
  </si>
  <si>
    <t>สำหรับงวดเก้าเดือน สิ้นสุดวันที่ 30 กันยายน 2564 กลุ่มกิจการได้รวมต้นทุนการกู้ยืมและค่าใช้จ่ายทางการเงินเข้าเป็นต้นทุน</t>
  </si>
  <si>
    <t xml:space="preserve">สำหรับงวดเก้าเดือน สิ้นสุดวันที่ 30 กันยายน 2564 กลุ่มกิจการได้รวมค่าเสื่อมราคาเข้าเป็นต้นทุนของสินทรัพย์ จำนวน </t>
  </si>
  <si>
    <t xml:space="preserve">สำหรับงวดเก้าเดือน สิ้นสุดวันที่ 30 กันยายน 2564 กลุ่มกิจการได้รวมค่าตัดจำหน่ายเข้าเป็นต้นทุนของสินทรัพย์ จำนวน </t>
  </si>
  <si>
    <t>เก้าเดือน</t>
  </si>
  <si>
    <t>ณ วันที่ 31 ธันวาคม 2563 กลุ่มกิจการได้นำที่ดิน พร้อมทั้งอาคาร และสิ่งปลูกสร้างที่อยู่บนที่ดินและทรัพย์สินที่ใช้ประกอบ</t>
  </si>
  <si>
    <t>ธุรกิจของกิจการบางส่วนนำไปจดจำนองกับสถาบันการเงินแห่งหนึ่งเพื่อค้ำประกันเงินกู้ยืมระยะยาวจากสถาบันการเงิน</t>
  </si>
  <si>
    <t xml:space="preserve">ไถ่ถอนการจดจำนองที่ดิน รวมถึงอาคารและสิ่งปลูกสร้างบนที่ดิน จังหวัดสระบุรี </t>
  </si>
  <si>
    <t xml:space="preserve">ปลดหลักประกันทางธุรกิจในสถานีไฟฟ้าย่อย จังหวัดสระบุรี </t>
  </si>
  <si>
    <t>ปลดหลักประกันทางธุรกิจในฮาร์ดแวร์ และอุปกรณ์เครือข่าย บน INET-IDC3 เฟส 1 INET-IDC1 และINET-IDC2</t>
  </si>
  <si>
    <t xml:space="preserve">การเป็นผู้จัดการทรัสต์ </t>
  </si>
  <si>
    <t>เมื่อวันที่ 3 สิงหาคม 2564 บริษัทได้ทำการโอนกรรมสิทธิ์ในทรัพย์สินโครงการ INET-IDC3 เฟส 1 ที่กรมที่ดิน จังหวัดสระบุรี</t>
  </si>
  <si>
    <t>ตามสัญญา</t>
  </si>
  <si>
    <t>ทรัสต์เพื่อการลงทุนในสิทธิการเช่าอสังหาริมทรัพย์ไอเน็ต (“ทรัสต์”)</t>
  </si>
  <si>
    <t>ไอเน็ต ("ทรัสต์") (2)</t>
  </si>
  <si>
    <t>ตามรายงานการประชุมคณะกรรมการบริษัท อินเทอร์เน็ตประเทศไทย จำกัด (มหาชน) เมื่อวันที่ 20 กรกฏาคม 2564 ครั้งที่ 4/2564 อนุมัติให้บริษัทดำเนินการเข้าจองซื้อหน่วยทรัสต์เพื่อการ</t>
  </si>
  <si>
    <t>ลงทุนในสิทธิการเช่าอสังหาริมทรัพย์ไอเน็ต ในอัตราส่วน 25% และเมื่อวันที่ 9 สิงหาคม 2564 บริษัทได้เข้าถือหุ้นในทรัสต์ เป็นจำนวนหน่วยลงทุน 82.50 ล้านหน่วย ๆ ละ 10 บาท รวมเป็น</t>
  </si>
  <si>
    <t>มูลค่าจำนวนเงินทั้งสิ้น 825 ล้านบาท ทำให้บริษัทมีอิทธิพลอย่างมีนัยสำคัญ แต่ไม่ถึงระดับที่จะทำให้มีการควบคุม จึงจะแสดงเงินลงทุนข้างต้น เป็น "เงินลงทุนในบริษัทร่วม" และบริษัทต้อง</t>
  </si>
  <si>
    <t>ดำรงสัดส่วนการถือหน่วยลงทุนในทรัสต์เพื่อการลงทุนในสิทธิการเช่าอสังหาริมทรัพย์ไอเน็ต ตามที่กล่าวไว้ในหมายเหตุประกอบงบการเงินข้อ 31</t>
  </si>
  <si>
    <t>อสังหาริมทรัพย์ไอเน็ต ("ทรัสต์)</t>
  </si>
  <si>
    <t>ได้มีมติอนุมัติให้บริษัทดำเนินการที่เกี่ยวข้องกับการจัดตั้งทรัสต์เพื่อการลงทุนในสิทธิการเช่าอสังหาริมทรัพย์ ไอเน็ต (“INETREIT”)</t>
  </si>
  <si>
    <t>ทรัสต์มิใช่การขาย เนื่องจากไม่มีการโอนการควบคุมทรัพย์สินตามมาตรฐานการรายงานทางการเงิน ฉบับที่ 15 เรื่อง รายได้จากสัญญา</t>
  </si>
  <si>
    <t>ที่ทำกับลูกค้า ดังนั้นในทางบัญชีจึงไม่มีการโอนสินทรัพย์ที่เกี่ยวข้องออกจากที่ดิน อาคารและอุปกรณ์</t>
  </si>
  <si>
    <t>เงินประกันสัญญาเช่ากับทรัสต์</t>
  </si>
  <si>
    <t>หนี้สินทางการเงินภายใต้สัญญาเช่ากับทรัสต์</t>
  </si>
  <si>
    <t>การจ่ายชำระคืนหนี้สินทางการเงินภายใต้สัญญาเช่ากับทรัสต์</t>
  </si>
  <si>
    <t xml:space="preserve">ในระหว่างปี 2564 บริษัทได้เข้าทำสัญญาเช่ากับทรัสต์เพื่อการลงุทนในสิทธิการเช่าอสังหาริมทรัพย์ไอเน็ต ในโครงการ </t>
  </si>
  <si>
    <t>INET-IDC3 เฟส 1 อาคารสาธารณูปโภคส่วนกลางของโครงการ INET-IDC3 และอาคารควบคุมสถานีไฟฟ้าย่อย โดยมีระยะเวลา</t>
  </si>
  <si>
    <t>24 ปี 4 เดือน 29 วัน สิ้นสุดวันที่ 31 ธันวาคม 2588 รวมถึงการทำธุรกรรมอื่น ๆ ให้เป็นไปตามเงื่อนไขและข้อกำหนดตามที่ระบุใน</t>
  </si>
  <si>
    <t xml:space="preserve">สถานการณ์การแพร่ระบาดของโรคติดเชื้อไวรัสโคโรนา 2019 ที่ปัจจุบันยังมีผลกระทบต่อธุรกิจและอุตสาหกรรมส่วนใหญ่ </t>
  </si>
  <si>
    <t>หนี้สินทางการเงินภายใต้สัญญาเช่ากับทรัสต์ ณ วันที่ 30 กันยายน 2564</t>
  </si>
  <si>
    <t>ชำระหนี้ Leasing ของทรัพย์สินที่จะขายให้แก่ทรัสต์ INETREIT ค่าใช้จ่ายการขายสินทรัพย์ให้แก่ทรัสต์ INETREIT ชำระภาระหนี้ตั๋ว</t>
  </si>
  <si>
    <t>ทรัพย์สินโครงการ IDC3 เฟส 1 จาก INETREIT จำนวน 150 ล้านบาท</t>
  </si>
  <si>
    <t>หุ้นกู้ที่ยังไม่ถึงกำหนดชำระภายในหนึ่งปี -สุทธิ</t>
  </si>
  <si>
    <t>MOR</t>
  </si>
  <si>
    <t>3.85 - 5.00</t>
  </si>
  <si>
    <t>3 - 6</t>
  </si>
  <si>
    <t>6 - 9</t>
  </si>
  <si>
    <t>ไถ่ถอนหุ้นกู้</t>
  </si>
  <si>
    <t>ธุรกรรมทรัสต์</t>
  </si>
  <si>
    <t>เมื่อวันที่ 3 สิงหาคม 2564 บริษัทและทรัสต์ ไปดำเนินการโอนกรรมสิทธิ์ในทรัพย์สินโครงการ INET-IDC3 เฟส 1 ที่กรมที่ดิน</t>
  </si>
  <si>
    <t>ธุรกรรมทรัสต์ (ต่อ)</t>
  </si>
  <si>
    <t>การดำรงสัดส่วนการถือหน่วยทรัสต์ในทรัสต์</t>
  </si>
  <si>
    <t>(ตามที่กล่าวไว้ในหมายเหตุประกอบงบการเงินข้อ 31)</t>
  </si>
  <si>
    <t xml:space="preserve">23.2 รายการเคลื่อนไหวหุ้นกู้สำหรับงวดเก้าเดือน ดังนี้  </t>
  </si>
  <si>
    <r>
      <t xml:space="preserve">24.2 </t>
    </r>
    <r>
      <rPr>
        <u/>
        <sz val="14"/>
        <rFont val="Angsana New"/>
        <family val="1"/>
      </rPr>
      <t>ค่าใช้จ่ายเกี่ยวกับหนี้สินสัญญาเช่า ที่รับรู้ในรายการ</t>
    </r>
    <r>
      <rPr>
        <sz val="14"/>
        <rFont val="Angsana New"/>
        <family val="1"/>
      </rPr>
      <t xml:space="preserve"> ดังนี้</t>
    </r>
  </si>
  <si>
    <r>
      <t xml:space="preserve">24.3 </t>
    </r>
    <r>
      <rPr>
        <u/>
        <sz val="14"/>
        <rFont val="Angsana New"/>
        <family val="1"/>
      </rPr>
      <t>การชำระค่าเช่าที่ไม่ได้รับรู้เป็นหนี้สินตามสัญญาเช่า</t>
    </r>
  </si>
  <si>
    <t xml:space="preserve">29.1 หนังสือค้ำประกัน </t>
  </si>
  <si>
    <t xml:space="preserve">29.2 สัญญาต่างๆ </t>
  </si>
  <si>
    <t>29.3 สัญญากับทรัสต์</t>
  </si>
  <si>
    <t>ณ วันที่ 30 กันยายน 2564 บริษัทมีภาระผูกพันกับทรัสต์ ตามที่กล่าวไว้ในหมายเหตุประกอบงบการเงินข้อ 31</t>
  </si>
  <si>
    <t>29.4 สัญญาเช่าและบริการ</t>
  </si>
  <si>
    <t>แล้ว จากการพิจารณาธุรกรรมที่เกี่ยวข้องตามที่กล่าวไว้ในหมายเหตุประกอบงบการเงินข้อ 31 บริษัทพิจารณาว่าธุรกรรมที่ทำกับ</t>
  </si>
  <si>
    <t>จากการพิจารณาธุรกรรมที่เกี่ยวข้องตามที่กล่าวไว้ในหมายเหตุประกอบงบการเงินข้อ 16 และข้อ 31 บริษัทจึงรับรู้เงินที่ได้รับ</t>
  </si>
  <si>
    <t>เพิ่มขึ้นจากดอกเบี้ยจ่ายรอตัดบัญชี</t>
  </si>
  <si>
    <t>สัญญา ฯ ตามที่กล่าวไว้ในหมายเหตุประกอบงบการเงินข้อที่ 31</t>
  </si>
  <si>
    <t>- อาคารและส่วนควบของอาคาร และงานระบบที่เกี่ยวข้องกับการให้บริการของโครงการ INET IDC เฟส1 (อาคาร</t>
  </si>
  <si>
    <t xml:space="preserve">  ศูนย์ข้อมูล (Data Center) และอาคารห้องเครื่อง (Utility)) ("อาคารโครงการ INET-IDC3 เฟส1")</t>
  </si>
  <si>
    <t xml:space="preserve">  และทางเชื่อมซึ่งเชื่อมกับอาคารรับรองลูกค้า (Customer Center) ซึ่งตั้งอยู่บนที่ดินที่เป็นที่ตั้งของโครงการ INET-IDC3</t>
  </si>
  <si>
    <t xml:space="preserve">  เฟส1 ("อาคารสาธารณูปโภคส่วนกลางโครงการ INET-IDC3")</t>
  </si>
  <si>
    <t xml:space="preserve">  เฟส2 ("อาคารควบคุมสถานีไฟฟ้าย่อย") </t>
  </si>
  <si>
    <t xml:space="preserve">  สัญญาเช่าพื้นที่กับเจ้าของทรัพย์สิน (ระหว่าง INET และ INETREIT)  INET มีสิทธิซื้ออาคารกลับเมื่อสิ้นสุดระยะ</t>
  </si>
  <si>
    <t>- อาคารรับรองลูกค้า (Customer Center) อาคารจอดรถ อาคารห้องน้ำ อาคารถังเก็บน้ำและห้องเครื่องปั้มน้ำ ป้อมยาม</t>
  </si>
  <si>
    <t>- อาคารและส่วนควบของอาคารควบคุมสถานีไฟฟ้าย่อย (Substation) ซึ่งใช้สำหรับโครงการ INET-IDC3 เฟส1 และ</t>
  </si>
  <si>
    <t>- มีข้อตกลงการจัดการทรัพย์สินของ INETREIT ภายในโครงการ INET-IDC3 ภายหลังจากครบกำหนดระยะเวลาตาม</t>
  </si>
  <si>
    <t xml:space="preserve">  เวลาการใช้ประโยชน์ที่ดินการปฏิบัติตามสัญญาเช่าที่ดิน SCG (จะสิ้นผลเมื่อมีการใช้สิทธิในการ Step in right โดย </t>
  </si>
  <si>
    <t xml:space="preserve">  INETREIT)</t>
  </si>
  <si>
    <t>สัญญาเช่าทรัพย์สินเพื่อการดำเนินการ (ต่อ)</t>
  </si>
  <si>
    <t>- เฟอร์นิเจอร์และอุปกรณ์สำหรับดำเนินงานภายในอาคารที่เป็นอสังหาริมทรัพย์ที่ซื้อขายที่เกี่ยวกับการประกอบกิจการ</t>
  </si>
  <si>
    <t xml:space="preserve">  ศูนย์ปฏิบัติการข้อมูล (Data Center) (ที่ไม่ถือเป็นส่วนควบของอสังหาริมทรัพย์ที่ซื้อขาย)</t>
  </si>
  <si>
    <t>- ตู้ Rack พร้อมอุปกรณ์การเชื่อมต่ออื่น ๆ ที่เกี่ยวข้องที่ใช้ในโครงการ INET-IDC3 เฟส1 ซึ่งรวมอุปกรณ์เทคโนโลยี</t>
  </si>
  <si>
    <t xml:space="preserve">  ขั้นสูง (Core Nerwork) และหน่วยประมวลผลข้อมูลและหน่วยจัดเก็บข้อมูล จำนวน 492 Rack พร้อมซอฟต์แวร์ที่</t>
  </si>
  <si>
    <t xml:space="preserve">  เกี่ยวข้องกับอุปกรณ์ต่าง ๆ </t>
  </si>
  <si>
    <t>- เฟอร์นิเจอร์และอุปกรณ์สำหรับดำเนินงานภายในอาคารควบคุมสถานีไฟฟ้าย่อย</t>
  </si>
  <si>
    <t>- ประมาณ 24 ปี 4 เดือน 29 วัน นับแต่วันจดทะเบียนสิทธิการเช่า วันที่ 3 สิงหาคม 2564 จนถึงวันที่ 31 ธันวาคม 2588</t>
  </si>
  <si>
    <t>- จำนวน 0.53 ล้านบาท (ไม่รวมค่าธรรมเนียมการจดทะเบียน และอากรแสตมป์ตลอดจนค่าธรรมเนียมและค่าใช้จ่าย</t>
  </si>
  <si>
    <t xml:space="preserve">  อื่น ๆ ที่เกี่ยวข้อง)</t>
  </si>
  <si>
    <t>- สิทธิการแบ่งเช่าที่ดิน เพื่อให้เป็นที่ตั้งอาคาร Substation1 จังหวัดสระบุรี</t>
  </si>
  <si>
    <t>- ภายใน 8 ปีแรกนับตั้งแต่วันที่สัญญานี้มีผลใช้บังคับ INET จะถือหน่วยทรัสต์เป็นจำนวนไม่น้อยกว่าร้อยละ 25 ของ</t>
  </si>
  <si>
    <t xml:space="preserve">  จำนวนหน่วยทรัสต์ในทรัสต์ที่ออก และเสนอขายครั้งแรก</t>
  </si>
  <si>
    <t>- ในช่วง 9 ปี ถึง 16 ปี ของวันที่สัญญานี้มีผลใช้บังคับ INET จะถือหน่วยทรัสต์เป็นจำนวนไม่น้อยกว่าร้อยละ 20 ของ</t>
  </si>
  <si>
    <t>- ในช่วง 17 ปี ถึง 31 ธันวาคม 2588 INET จะถือหน่วยทรัสต์เป็นจำนวนไม่น้อยกว่าร้อยละ 15 ของจำนวนหน่วย</t>
  </si>
  <si>
    <t xml:space="preserve"> ทรัสต์ในทรัสต์ที่ออกและเสนอขายครั้งแรก</t>
  </si>
  <si>
    <t>- ค่าเช่าอสังหาริมทรัพย์ จำนวน 7,001.46 ล้านบาท</t>
  </si>
  <si>
    <t>- ค่าเช่าสังหาริมทรัพย์ จำนวน 4,667.64 ล้านบาท (ไม่รวมภาษีมูลค่าเพิ่ม)</t>
  </si>
  <si>
    <t>- INET ชำระค่าเช่าเป็นรายเดือน โดยกำหนดชำระภายในวันที่ 5 ของทุกเดือน</t>
  </si>
  <si>
    <t>- INET ตกลงวางเงินประกันการเช่าเพื่อเป็นประกันการปฏิบัติตามสัญญาฉบับนี้เท่ากับจำนวนค่าเช่ารวม 6 เดือนในวัน</t>
  </si>
  <si>
    <t>- INET จะไม่ลดทุนจดทะเบียน อย่างไรก็ดี การลดทุนจดทะเบียนดังกล่าวไม่รวมถึงการลดทุนจดทะเบียนในส่วนของหุ้น</t>
  </si>
  <si>
    <t xml:space="preserve">  ที่ยังไม่ได้ออกและเสนอขาย และการลดมูลค่าหุ้นที่ตราไว้โดยเพิ่มจำนวนหุ้น ซึ่งไม่ทำให้ทุนจดทะเบียนของ INET </t>
  </si>
  <si>
    <t xml:space="preserve">  เปลี่ยนแปลง</t>
  </si>
  <si>
    <t>- INET ต้องดำรงไว้ซึ่งอัตราส่วนหนี้สินที่มีภาระดอกเบี้ยต่อส่วนของผู้ถือหุ้น ไม่เกิน 3.75 เท่า ณ สิ้นไตรมาสใดๆ</t>
  </si>
  <si>
    <t xml:space="preserve">  เมื่อไม่เป็นไปตามข้อตกลง INET จะไม่สามารถจ่ายเงินปันผลให้แก่ผู้ถือหุ้น และไม่สามารถก่อหนี้สินเพิ่มเติมได้</t>
  </si>
  <si>
    <t xml:space="preserve">  เว้นแต่หนี้สินดังกล่าวจะเป็นหนี้ด้อยสิทธิกว่าหนี้ INET มีต่อทรัสต์ </t>
  </si>
  <si>
    <t>- INET จะไม่ให้กู้ยืมเงิน หรือกระทำการใด ๆ ให้ตนมีฐานะเป็นเจ้าหนี้ ซึ่งรวมถึงการค้ำประกัน หรือยอมรับผิดชดใช้</t>
  </si>
  <si>
    <t xml:space="preserve">  ค่าเสียหาย หรือก่อหนี้เพื่อประโยชน์ของบุคคลอื่นหรือยอมรับโอนหนี้จากบุคคลอื่น ยกเว้น </t>
  </si>
  <si>
    <t xml:space="preserve">  1) การให้กู้ยืมแก่บริษัทย่อย ร่วม และร่วมค้า</t>
  </si>
  <si>
    <t xml:space="preserve">  2) บัญชีลูกหนี้ของ INET ที่ก่อขึ้นตามธุรกิจปกติ บนเงื่อนไขและข้อกำหนดทั่วไป และเป็นไปตามทางการค้าปกติ </t>
  </si>
  <si>
    <t>- INET จะไม่ก่อหลักประกันหรือภาระผูกพันบนลูกหนี้รวมถึงสัญญาจัดหาประโยชน์จากผู้เช่าหรือลูกค้าของ INET</t>
  </si>
  <si>
    <t xml:space="preserve">  ยกเว้นกรณีการก่อหลักประกันบนบัญชีลูกหนี้ของ INET ให้แก่เจ้าหนี้เงินกู้เพื่อนำเงินนั้นมาใช้ในการดำเนินธุรกิจ</t>
  </si>
  <si>
    <t xml:space="preserve">      โดยการให้กู้ยืมดังกล่าวต้องไม่กระทบต่อความสามารถในการชำระค่าเช่าของ INET</t>
  </si>
  <si>
    <t xml:space="preserve">  ปกติ ทั้งนี้ เป็นจำนวนทั้งหมดไม่เกินร้อยละ 10 ของรายได้รวมทั้งหมดของ INET โดยพิจารณาตามข้อมูลที่ปรากฏ</t>
  </si>
  <si>
    <t xml:space="preserve">  ในงบการเงินล่าสุดของ INET</t>
  </si>
  <si>
    <t>- ประกันภัยความเสี่ยงทรัพย์สิน โดยทำเป็นการประกันภัยทรัพย์สินที่เช่าอย่างเพียงพอและเหมาะสมเพื่อคุ้มครองถึง</t>
  </si>
  <si>
    <t>- ประกันความรับผิดชอบต่อบุคคลภายนอก ซึ่งมีจำนวนเงินเอาประกันปีละไม่ต่ำกว่า 50 ล้านบาท โดยวงเงินเอา</t>
  </si>
  <si>
    <t xml:space="preserve">  จดทะเบียนสิทธิการเช่าและตลอดระยะเวลาการเช่า โดยรูปแบบของเงินประกันเช่าจะต้องเป็นเงินสดไม่น้อยกว่ากึ่งหนึ่ง</t>
  </si>
  <si>
    <t xml:space="preserve">  ความเสี่ยงภัยอันจะเกิดแก่ทรัพย์สินที่เช่าโดยวงเงินเอาประกันภัยพิจารณาตามมูลค่าต้นทุนทดแทน ไม่รวมต้นทุนค่า</t>
  </si>
  <si>
    <t xml:space="preserve">  ที่ดินและรากฐาน ทั้งนี้ต้องระบุชื่อทรัสต์เป็นผู้เอาประกันร่วมและเป็นผู้รับประโยชน์ร่วมกับ INET ในกรมธรรม์</t>
  </si>
  <si>
    <t>- ประกันภัยความเสี่ยงธุรกิจหยุดชะงัก โดยวงเงินเอาประกันภัยจะต้องครอบคลุมผลรวมของค่าเช่าคงที่ที่ต้องชำระให้แก่</t>
  </si>
  <si>
    <t xml:space="preserve">  ทรัสต์สำหรับระยะเวลา 12 เดือนภายในสัญญา โดยต้องระบุชื่อทรัสต์เป็นผู้เอาประกันร่วมและเป็นผู้รับประโยชน์ร่วม</t>
  </si>
  <si>
    <t xml:space="preserve">  กับ INET ในกรมธรรม์ประกันภัยความเสี่ยงภัยธุรกิจหยุดชะงักสำหรับของค่าเช่าที่ทรัสต์มีสิทธิได้รับตามสัญญาฉบับนี้</t>
  </si>
  <si>
    <t xml:space="preserve">  ประกันภัยพิจารณาจากโอกาสที่จะเกิดความเสียหายต่อบุคคลภายนอก ซึ่งต้องระบุชื่อทรัสต์เป็นผู้เอาประกันร่วมกับ</t>
  </si>
  <si>
    <t xml:space="preserve">  INETในกรมธรรม์ประกันภัย</t>
  </si>
  <si>
    <t>ปรับสัญญา/ยกเลิกสัญญา</t>
  </si>
  <si>
    <t>การจัดประเภทรายการบัญชีในปีปัจจุบัน ซึ่งไม่มีผลกระทบต่อกำไรหรือส่วนของผู้ถือหุ้น โดยมีรายละเอียดที่เป็นสาระสำคัญ ดังนี้</t>
  </si>
  <si>
    <t>สินทรัพย์ทางการเงินหมุนเวียนอื่น (ต่อ)</t>
  </si>
  <si>
    <t xml:space="preserve">มากกว่า 5 ปี </t>
  </si>
  <si>
    <t>เป็นจำนวนเงิน 121.72 ล้านบาท และ 56.84 ล้านบาท ตามลำดับ</t>
  </si>
  <si>
    <t>ตามสัญญาจำนวนเงิน 0.60 ล้านบาท และ 0.88 ล้านบาท ตามลำดับ</t>
  </si>
  <si>
    <t>เงินประกันสัญญาเช่า</t>
  </si>
  <si>
    <t>ค่าใช้จ่าย(รายได้)ภาษีเงินได้ที่แสดงอยู่ในงบกำไรขาดทุนเบ็ดเสร็จ</t>
  </si>
  <si>
    <t>รายได้(ค่าใช้จ่าย)ภาษีเงินได้</t>
  </si>
  <si>
    <t>การเงินระหว่างกาล” และวิธีปฏิบัติทางการบัญชีที่รับรองทั่วไปในประเทศไทย โดยหมายเหตุประกอบงบการเงินระหว่างกาลเป็นแบบย่อ</t>
  </si>
  <si>
    <t>และมีการเปิดเผยข้อมูลเพิ่มเติมตามข้อกำหนดของสำนักงานคณะกรรมการกำกับหลักทรัพย์และตลาดหลักทรัพย์</t>
  </si>
  <si>
    <t>ผลการดำเนินงานซึ่งยังไม่ได้ตรวจสอบที่ปรากฏในงวดสามเดือนและเก้าเดือน สิ้นสุดวันที่ 30 กันยายน 2564 มิใช่เครื่องบ่งชี้และ</t>
  </si>
  <si>
    <t>หนี้สินทางการเงินหมุนเวียนอื่น</t>
  </si>
  <si>
    <t>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ซึ่งจะมีผลบังคับใช้สำหรับงบการเงินที่มี</t>
  </si>
  <si>
    <t>รอบระยะเวลาบัญชีที่เริ่มในหรือหลังวันที่ 1 มกราคม 2565 มาตรฐานการรายงานทางการเงินดังกล่าวได้รับการปรับปรุงหรือจัดให้มี</t>
  </si>
  <si>
    <t>ขึ้นเพื่อให้มีเนื้อหาเท่าเทียมกับมาตรฐานการรายงานทางการเงินระหว่างประเทศ โดยส่วนใหญ่เป็นการอธิบายให้ชัดเจนเกี่ยวกับวิธี</t>
  </si>
  <si>
    <t>ปฏิบัติทางการบัญชีและมาตรฐานการรายงานทางการเงินบางฉบับมีการให้ข้อผ่อนปรนในทางปฏิบัติหรือข้อยกเว้นชั่วคราวกับผู้ใช้</t>
  </si>
  <si>
    <t>ปีที่เริ่มนำมาตรฐานการรายงานทางการเงินดังกล่าวมาถือปฏิบัติ</t>
  </si>
  <si>
    <t>มาตรฐานการรายงานทางการเงินใหม่</t>
  </si>
  <si>
    <t>หนี้สินทางการเงินอื่นภายใต้สัญญาเช่ากับทรัสต์</t>
  </si>
  <si>
    <t>ณ วันที่ 30 กันยายน 2564 มูลค่ายุติธรรมของเงินลงทุนใน INETREIT ที่จดทะเบียนในตลาดหลักทรัพย์แห่งประเทศไทยมี จำนวน 841.50 ล้านบาท</t>
  </si>
  <si>
    <t>ในระหว่างงวดสามเดือนและเก้าเดือน สิ้นสุดวันที่ 30 กันยายน 2564 และ 2563 บริษัทรับรู้ส่วนแบ่งกำไรขาดทุนจากเงินลงทุนในการร่วมค้าในงบการเงินรวม ดังนี้</t>
  </si>
  <si>
    <t>B/E  ทั้งนี้ บริษัทปิดวงเงิน และชำระคืนแก่สถาบันการเงินในวันเดียวกับวันที่บริษัทไปดำเนินการโอนกรรมสิทธิ์ทรัพย์สินที่กรมที่ดิน</t>
  </si>
  <si>
    <t>รับเข้า</t>
  </si>
  <si>
    <t>4/2564 ได้มีมติอนุมัติจัดหาแหล่งเงินทุน โดยการออกหุ้นกู้ Non-Rate วงเงินไม่เกิน 300 ล้านบาท เพื่อชำระหนี้หุ้นกู้ที่กำลังจะ</t>
  </si>
  <si>
    <t>ผู้ลงทุนสถาบันและผู้ลงทุนรายใหญ่ จำนวน 300,000 หน่วยมูลค่าที่ตราไว้หน่วยละ 1,000 บาท รวมทั้งสิ้น 300 ล้านบาท อัตรา</t>
  </si>
  <si>
    <t>ดอกเบี้ยคงที่ร้อยละ 5 ต่อปี ระยะเวลา 2 ปี และชำระดอกเบี้ยทุก ๆ 3 เดือนตลอดอายุหุ้นกู้ ครบกำหนดไถ่ถอนวันที่ 9 กันยายน 2566</t>
  </si>
  <si>
    <t>ทางการเงินภายใต้สัญญาเช่ากับทรัสต์ และวัดมูลค่าด้วยวิธีราคทุนตัดจำหน่ายโดยคำนึงถึงอัตราดอกเบี้ยที่แท้จริงตลอดอายุสัญญาเช่า</t>
  </si>
  <si>
    <t>ทั้งนี้ ค่าเช่าที่ต้องจ่ายให้ทรัสต์ถือว่าเป็นการชำระคืนหนี้สินและรับรู้ดอกเบี้ยจ่าย  ค่าเช่าที่ต้องจ่ายเป็นค่าเช่าคงที่ และมีอัตราเติบโต</t>
  </si>
  <si>
    <t xml:space="preserve">ตามที่ระบุแล้วในสัญญาเช่า </t>
  </si>
  <si>
    <t>รายได้(ค่าใช้จ่าย)ภาษีเงินได้ที่แสดงอยู่ในงบกำไรขาดทุนเบ็ดเสร็จ</t>
  </si>
  <si>
    <t>ของสินทรัพย์ จำนวน 2,075 พันบาทตามลำดับ</t>
  </si>
  <si>
    <t>ปัจจุบันฝ่ายบริหารของกลุ่มกิจการอยู่ระหว่างการประเมินแนวทางการดำเนินการและพิจารณาผลกระทบที่อาจมีต่องบการเงินใน</t>
  </si>
  <si>
    <t>ในบริษัทร่วมในงบการเงินรวม ดังนี้</t>
  </si>
  <si>
    <t>อ.แก่งคอย จังหวัดสระบุรี ในวันที่ 3 สิงหาคม 2564 ส่วนวงเงินที่ 5 เป็นวงเงินหนังสือค้ำประกันสำหรับค้ำประกันการชำระค่าเช่า</t>
  </si>
  <si>
    <t xml:space="preserve">ต้นทุนทางการเงินเป็นต้นทุนของสินทรัพย์ </t>
  </si>
  <si>
    <t>โอนค่าใช้จ่ายจ่ายล่วงหน้าเป็นต้นทุนทำรายการ</t>
  </si>
  <si>
    <t>เทคโนโลยี จำกัด</t>
  </si>
  <si>
    <t>แอคเซส จำกัด (1)</t>
  </si>
  <si>
    <t>และในระหว่างปี 2564 บริษัทได้ดำเนินการกับสถาบันการเงิน ดังนี้</t>
  </si>
  <si>
    <t xml:space="preserve">ในระหว่างปี 2564 บริษัทได้จ่ายค่าเช่าและภาษีโรงเรือนล่วงหน้า สำหรับระยะเวลาการเช่าที่เหลือทั้งหมด (24 ปี 4 เดือน 29 วัน) </t>
  </si>
  <si>
    <t>3.25 - MLR ลบ 1.50</t>
  </si>
  <si>
    <t xml:space="preserve">23.1 รายการเคลื่อนไหวเงินกู้ยืมระยะยาวสำหรับงวดเก้าเดือน ดังนี้  </t>
  </si>
  <si>
    <t>ได้มีมติอนุมัติปิดวงเงินสินเชื่อระยะยาวกับสถาบันการเงิน จำนวน 1,107.73 ล้านบาท โดยเงินที่นำมาชำระปิดวงเงินมาจากเงินที่ได้</t>
  </si>
  <si>
    <r>
      <t xml:space="preserve">24.1 </t>
    </r>
    <r>
      <rPr>
        <u/>
        <sz val="14"/>
        <rFont val="Angsana New"/>
        <family val="1"/>
      </rPr>
      <t>รายการเคลื่อนไหว</t>
    </r>
    <r>
      <rPr>
        <sz val="14"/>
        <rFont val="Angsana New"/>
        <family val="1"/>
      </rPr>
      <t xml:space="preserve"> หนี้สินตามสัญญาเช่าสำหรับงวดเก้าเดือน ดังนี้  </t>
    </r>
  </si>
  <si>
    <t>111,279 พันบาทตามลำดับ</t>
  </si>
  <si>
    <t>24,024 พันบาทตามลำดับ</t>
  </si>
  <si>
    <t>ณ 31 ธันวาคม 2563 บริษัทได้โอนสิทธิเรียกร้องทางการค้าที่มีอยู่กับลูกหนี้การค้ารวมกันไม่น้อยกว่า 400 ล้านบาท ให้กับสถาบัน</t>
  </si>
  <si>
    <t>การเงินแห่งหนึ่ง เพื่อเป็นหลักประกันในการขอวงเงินสินเชื่อจากสถาบันการเงิน</t>
  </si>
  <si>
    <t>ในระหว่างปี 2564 บริษัทได้มีการไถ่ถอนหลักประกันดังกล่าวทั้งจำนวนแล้ว</t>
  </si>
  <si>
    <t>ณ วันที่ 30 กันยายน 2564 ยอดคงเหลือของสินทรัพย์ภาษีเงินได้รอตัดบัญชีที่แสดงอยู่ในงบแสดงฐานะการเงิน โดยส่วนใหญ่เป็น</t>
  </si>
  <si>
    <t>สินทรัพย์ภาษีเงินได้รอการตัดบัญชีที่เกิดขึ้นระหว่างปี 2564 ซึ่งเกิดจากธุรกรรมกับทรัสต์ โดยทางบัญชีบริษัทรับรู้เงินที่ได้รับจากการ</t>
  </si>
  <si>
    <t>โอนสินทรัพย์เข้าทรัสต์เป็นหนี้สินทางการเงินภายใต้สัญญาเช่ากับทรัสต์ ตามที่กล่าวไว้ในหมายเหตุประกอบงบการเงินข้อ 26 แต่ทาง</t>
  </si>
  <si>
    <t>ภาษีธุรกรรมข้างต้น ถือเป็นการขายสินทรัพย์ ทำให้บริษัทมีค่าใช้จ่ายทางภาษีที่เกิดขึ้นจริงในระหว่างปี 2564 เป็นจำนวนมาก ดังนั้น</t>
  </si>
  <si>
    <t>ธุรกรรมข้างต้นถือเป็นผลแตกต่างชั่วคราวระหว่างฐานบัญชีและฐานภาษี ตามมาตรฐานบัญชี ฉบับที่ 12 เรื่อง ภาษีเงินได้ ทั้งนี้ บริษัท</t>
  </si>
  <si>
    <t>ประเมินว่า สินทรัพย์ภาษีเงินได้รอการตัดบัญชี ณ ปัจจุบันจะเกิดการกลับรายการและใช้ประโยชน์ได้ในอนาคต</t>
  </si>
  <si>
    <t xml:space="preserve">ณ วันที่ 30 กันยายน 2564 และ 31 ธันวาคม 2563 เงินฝากสถาบันการเงินจำนวน 2.08 ล้านบาท และ 26.26 ล้านบาท ตามลำดับ </t>
  </si>
  <si>
    <t>บริษัทได้นำไปค้ำประกัน เงินกู้ยืมระยะยาวจากสถาบันการเงินและหนังสือค้ำประกันผลงานที่ออกโดยธนาคาร</t>
  </si>
  <si>
    <t>ของสินทรัพย์ จำนวน 9.18 ล้านบาทตามลำดับ</t>
  </si>
  <si>
    <t>เมื่อวันที่ 20 กรกฏาคม 2564 ที่ประชุมคณะกรรมการบริษัท ครั้งที่ 4/2564 ได้มีมติอนุมัติให้บริษัทดำเนินการที่เกี่ยวข้องกับการ</t>
  </si>
  <si>
    <t>จัดตั้งทรัสต์เพื่อการลงทุนในสิทธิการเช่าอสังหาริมทรัพย์ไอเน็ต (“INETREIT”)</t>
  </si>
  <si>
    <t>กำไรจากการขายเงินลงทุนในการร่วมค้า</t>
  </si>
  <si>
    <t>ตามข้อกำหนดที่ระบุในสัญญาแก้ไขเพิ่มเติมสัญญาเช่าพื้นที่ ครั้งที่ 2 ที่ทำกับบริษัทแห่งหนึ่ง</t>
  </si>
  <si>
    <t>ได้มีมติอนุมัติดำเนินการไถ่ถอนเงินฝากสถาบันการเงินที่ติดภาระค้ำประกันจากสถาบันการเงินบางส่วน</t>
  </si>
  <si>
    <t>เมื่อวันที่ 9 กันยายน 2564 บริษัทออกและเสนอขายหุ้นกู้ประเภทไม่มีหลักประกัน และมีผู้แทนผู้ถือหุ้นกู้ โดยเสนอขายให้แก่</t>
  </si>
  <si>
    <t>จากทรัสต์เป็นหนี้สินทางการเงินอื่น ตามมาตรฐานการรายงานทางการเงิน ฉบับที่ 9 เรื่อง เครื่องมือทางการเงิน ภายใต้ชื่อหนี้สิน</t>
  </si>
  <si>
    <t xml:space="preserve">  จำนวนทั้งหมด ทั้งนี้ ในกรณีอัตราค่าเช่ามีการปรับขึ้น INET จะต้องนำเงินประกันการเช่ามาวางเพิ่มเติมแก่ทรัสต์ให้</t>
  </si>
  <si>
    <t xml:space="preserve">  ครบตามจำนวนที่ระบุไว้ภายใน 15 วันนับแต่วันที่มีการปรับอัตราค่าเช่า และในกรณีที่ INET ผิดนัดการชำระค่าเช่า</t>
  </si>
  <si>
    <t xml:space="preserve">  และ/หรือเงินค้างชำระอย่างใด ๆ ที่ INET มีหน้าที่ต้องชำระให้แก่ทรัสต์ตามที่กำหนดในสัญญา ทรัสต์มีสิทธิหักเงิน</t>
  </si>
  <si>
    <t xml:space="preserve">  ประกันการเช่าตามจำนวนที่ INET ผิดนัดชำระได้ ทั้งนี้ INET จะต้องนำเงินประกันการเช่ามาวางเพิ่มเติมแก่ทรัสต์ให้</t>
  </si>
  <si>
    <t xml:space="preserve">  ครบตามจำนวนที่ระบุไว้ในเอกสารภายใน 15 วัน สำหรับกรณีเงินประกันการเช่าเป็นเงินสด และภายใน 30 วัน</t>
  </si>
  <si>
    <t xml:space="preserve">  สำหรับกรณีหนังสือค้ำประกันที่ออกโดยธนาคารพาณิชย์ นับแต่วันที่ผิดชำระเงิน ซึ่งหาก INET ไม่นำเงินประกัน</t>
  </si>
  <si>
    <t xml:space="preserve">  การเช่ามาวางเพิ่มเติมตามกำหนดระยะเวลาดังกล่าวทรัสต์มีสิทธิเลิกสัญญาฉบับนี้ทันที</t>
  </si>
  <si>
    <t>- INET ตกลงจะจัดหาทดแทนและหรือซ่อมบำรุงรักษาเพื่อให้ทรัพย์สินที่เช่าอยู่ในสภาพที่ดี และเสียค่าใช้จ่ายเองทั้งหมด</t>
  </si>
  <si>
    <t>ยอดสะสมหกเดือน</t>
  </si>
  <si>
    <t>ยอดสามเดือนของไตรมาส 3</t>
  </si>
  <si>
    <t>cap</t>
  </si>
  <si>
    <t>ค่าใช้จ่าย</t>
  </si>
  <si>
    <t>ค่าเสื่อมทั้งหมด</t>
  </si>
  <si>
    <r>
      <t>มูลค่าตามสัญญา</t>
    </r>
    <r>
      <rPr>
        <sz val="14"/>
        <rFont val="Angsana New"/>
        <family val="1"/>
      </rPr>
      <t xml:space="preserve"> จำนวน 2,453.18 ล้านบาท (ไม่รวมค่าธรรมเนียม ภาษีธุรกิจเฉพาะ อากรแสตมป์ และค่าใช้จ่ายอื่น ๆ)</t>
    </r>
  </si>
  <si>
    <r>
      <rPr>
        <u/>
        <sz val="14"/>
        <rFont val="Angsana New"/>
        <family val="1"/>
      </rPr>
      <t>ทรัพย์สินที่ขาย</t>
    </r>
    <r>
      <rPr>
        <sz val="14"/>
        <rFont val="Angsana New"/>
        <family val="1"/>
      </rPr>
      <t xml:space="preserve"> ได้แก่</t>
    </r>
  </si>
  <si>
    <r>
      <t>มูลค่าตามสัญญา</t>
    </r>
    <r>
      <rPr>
        <sz val="14"/>
        <rFont val="Angsana New"/>
        <family val="1"/>
      </rPr>
      <t xml:space="preserve"> จำนวน 1,635.45 ล้านบาท (ไม่รวมภาษีมูลค่าเพิ่ม)</t>
    </r>
  </si>
  <si>
    <r>
      <rPr>
        <u/>
        <sz val="14"/>
        <rFont val="Angsana New"/>
        <family val="1"/>
      </rPr>
      <t>ทรัพย์สินที่เช่า</t>
    </r>
    <r>
      <rPr>
        <sz val="14"/>
        <rFont val="Angsana New"/>
        <family val="1"/>
      </rPr>
      <t xml:space="preserve"> ได้แก่</t>
    </r>
  </si>
  <si>
    <r>
      <rPr>
        <u/>
        <sz val="14"/>
        <rFont val="Angsana New"/>
        <family val="1"/>
      </rPr>
      <t>หน้าที่อื่น</t>
    </r>
    <r>
      <rPr>
        <sz val="14"/>
        <rFont val="Angsana New"/>
        <family val="1"/>
      </rPr>
      <t xml:space="preserve"> ได้แก่</t>
    </r>
  </si>
  <si>
    <t>ณ วันที่ 30 กันยายน 2564 และ 31 ธันวาคม 2563 บริษัทมีภาระจากการให้ธนาคารออกหนังสือค้ำประกันเป็นจำนวนเงิน</t>
  </si>
  <si>
    <t>2.08 ล้านบาท และ 81.81 ล้านบาท ตามลำดับ ค้ำประกันโดยใช้เงินฝากสถาบันการเงินที่ติดภาระค้ำประกัน</t>
  </si>
  <si>
    <t>(โอนกลับ)ผลขาดทุนด้านเครดิตที่คาดว่าจะเกิดขึ้น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</si>
</sst>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-* #,##0.0_-;\-* #,##0.0_-;_-* &quot;-&quot;??_-;_-@_-"/>
    <numFmt numFmtId="169" formatCode="0.0"/>
    <numFmt numFmtId="170" formatCode="#,##0.00\ &quot;F&quot;;\-#,##0.00\ &quot;F&quot;"/>
    <numFmt numFmtId="171" formatCode="_-* #,##0.00_฿_-;\-* #,##0.00_฿_-;_-* &quot;-&quot;??_฿_-;_-@_-"/>
    <numFmt numFmtId="172" formatCode="[&lt;=99999999][$-D000000]0\-####\-####;[$-D000000]#\-####\-####"/>
    <numFmt numFmtId="173" formatCode="#,###.00"/>
    <numFmt numFmtId="174" formatCode="[$-D00041E]0"/>
    <numFmt numFmtId="175" formatCode="#,##0.0_);\(#,##0.0\)"/>
    <numFmt numFmtId="176" formatCode="_(* #,##0_);[Black]_(* \(#,##0\);_(* &quot;-&quot;??_);_(@_)"/>
  </numFmts>
  <fonts count="3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BrowalliaUPC"/>
      <family val="2"/>
      <charset val="222"/>
    </font>
    <font>
      <u/>
      <sz val="14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</font>
    <font>
      <sz val="10"/>
      <name val="Verdan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color theme="1"/>
      <name val="Tahoma"/>
      <family val="2"/>
    </font>
    <font>
      <sz val="11"/>
      <color indexed="8"/>
      <name val="Calibri"/>
      <family val="2"/>
      <scheme val="minor"/>
    </font>
    <font>
      <sz val="16"/>
      <color theme="1"/>
      <name val="Browallia New"/>
      <family val="2"/>
    </font>
    <font>
      <sz val="14"/>
      <color indexed="8"/>
      <name val="Calibri"/>
      <family val="2"/>
      <scheme val="minor"/>
    </font>
    <font>
      <sz val="14"/>
      <name val="BrowalliaUPC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4"/>
      <color rgb="FF9C6500"/>
      <name val="Calibri"/>
      <family val="2"/>
      <scheme val="minor"/>
    </font>
    <font>
      <sz val="12"/>
      <name val="Angsana New"/>
      <family val="1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3994872890408032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5178075502792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/>
      <bottom/>
      <diagonal/>
    </border>
  </borders>
  <cellStyleXfs count="727">
    <xf numFmtId="0" fontId="0" fillId="0" borderId="0"/>
    <xf numFmtId="9" fontId="2" fillId="0" borderId="0" applyFont="0" applyFill="0" applyBorder="0" applyAlignment="0" applyProtection="0"/>
    <xf numFmtId="0" fontId="3" fillId="0" borderId="0"/>
    <xf numFmtId="165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3" fillId="0" borderId="0"/>
    <xf numFmtId="43" fontId="8" fillId="0" borderId="0" applyFont="0" applyFill="0" applyBorder="0" applyAlignment="0" applyProtection="0"/>
    <xf numFmtId="0" fontId="5" fillId="0" borderId="0"/>
    <xf numFmtId="0" fontId="9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11" fillId="0" borderId="0"/>
    <xf numFmtId="165" fontId="5" fillId="0" borderId="0" applyFont="0" applyFill="0" applyBorder="0" applyAlignment="0" applyProtection="0"/>
    <xf numFmtId="0" fontId="12" fillId="0" borderId="0"/>
    <xf numFmtId="0" fontId="5" fillId="0" borderId="0"/>
    <xf numFmtId="0" fontId="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" fillId="0" borderId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9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2" fillId="0" borderId="0"/>
    <xf numFmtId="0" fontId="17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18" fillId="0" borderId="0"/>
    <xf numFmtId="0" fontId="2" fillId="0" borderId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9" fillId="0" borderId="0"/>
    <xf numFmtId="165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9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5" fillId="0" borderId="0"/>
    <xf numFmtId="0" fontId="9" fillId="0" borderId="0"/>
    <xf numFmtId="165" fontId="9" fillId="0" borderId="0" applyFont="0" applyFill="0" applyBorder="0" applyAlignment="0" applyProtection="0"/>
    <xf numFmtId="0" fontId="8" fillId="0" borderId="0"/>
    <xf numFmtId="0" fontId="2" fillId="0" borderId="0"/>
    <xf numFmtId="165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165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6" fillId="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5" borderId="0" applyNumberFormat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>
      <alignment vertical="center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22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20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4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center"/>
    </xf>
    <xf numFmtId="17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0" fontId="1" fillId="0" borderId="0"/>
    <xf numFmtId="172" fontId="8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171" fontId="1" fillId="0" borderId="0" applyFont="0" applyFill="0" applyBorder="0" applyAlignment="0" applyProtection="0"/>
    <xf numFmtId="0" fontId="5" fillId="0" borderId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5" fillId="0" borderId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0" borderId="0">
      <alignment vertical="center"/>
    </xf>
    <xf numFmtId="43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2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9" fillId="0" borderId="0"/>
    <xf numFmtId="0" fontId="1" fillId="0" borderId="0"/>
    <xf numFmtId="0" fontId="5" fillId="0" borderId="0"/>
    <xf numFmtId="0" fontId="19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2" fillId="0" borderId="0">
      <alignment vertical="center"/>
    </xf>
    <xf numFmtId="0" fontId="22" fillId="0" borderId="0">
      <alignment vertical="center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22" fillId="0" borderId="0">
      <alignment vertical="center"/>
    </xf>
    <xf numFmtId="0" fontId="5" fillId="0" borderId="0"/>
    <xf numFmtId="0" fontId="1" fillId="0" borderId="0"/>
    <xf numFmtId="0" fontId="2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5" fillId="0" borderId="0"/>
    <xf numFmtId="0" fontId="1" fillId="0" borderId="0"/>
    <xf numFmtId="0" fontId="8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7" applyNumberFormat="0" applyFont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31" fillId="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" fillId="0" borderId="0"/>
    <xf numFmtId="0" fontId="2" fillId="0" borderId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165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</cellStyleXfs>
  <cellXfs count="785">
    <xf numFmtId="0" fontId="0" fillId="0" borderId="0" xfId="0"/>
    <xf numFmtId="0" fontId="4" fillId="0" borderId="0" xfId="2" applyFont="1" applyAlignment="1">
      <alignment vertical="center"/>
    </xf>
    <xf numFmtId="166" fontId="4" fillId="0" borderId="0" xfId="3" applyNumberFormat="1" applyFont="1" applyFill="1" applyAlignment="1">
      <alignment vertical="center"/>
    </xf>
    <xf numFmtId="49" fontId="6" fillId="0" borderId="0" xfId="2" quotePrefix="1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quotePrefix="1" applyFont="1" applyAlignment="1">
      <alignment horizontal="left"/>
    </xf>
    <xf numFmtId="0" fontId="6" fillId="0" borderId="0" xfId="2" applyFont="1"/>
    <xf numFmtId="0" fontId="4" fillId="0" borderId="0" xfId="4" applyFont="1"/>
    <xf numFmtId="0" fontId="4" fillId="0" borderId="0" xfId="2" applyFont="1"/>
    <xf numFmtId="0" fontId="6" fillId="0" borderId="0" xfId="4" quotePrefix="1" applyFont="1"/>
    <xf numFmtId="0" fontId="6" fillId="0" borderId="0" xfId="4" applyFont="1"/>
    <xf numFmtId="0" fontId="6" fillId="0" borderId="0" xfId="5" applyFont="1"/>
    <xf numFmtId="0" fontId="4" fillId="0" borderId="0" xfId="5" applyFont="1"/>
    <xf numFmtId="0" fontId="4" fillId="0" borderId="0" xfId="5" applyFont="1" applyAlignment="1">
      <alignment vertical="center"/>
    </xf>
    <xf numFmtId="0" fontId="4" fillId="0" borderId="0" xfId="6" applyFont="1"/>
    <xf numFmtId="0" fontId="4" fillId="0" borderId="0" xfId="6" applyFont="1" applyAlignment="1">
      <alignment vertical="center"/>
    </xf>
    <xf numFmtId="0" fontId="6" fillId="0" borderId="0" xfId="4" quotePrefix="1" applyFont="1" applyAlignment="1">
      <alignment vertical="center"/>
    </xf>
    <xf numFmtId="0" fontId="6" fillId="0" borderId="0" xfId="4" applyFont="1" applyAlignment="1">
      <alignment vertical="center"/>
    </xf>
    <xf numFmtId="0" fontId="4" fillId="0" borderId="0" xfId="7" applyFont="1" applyAlignment="1">
      <alignment horizontal="center" vertical="center"/>
    </xf>
    <xf numFmtId="0" fontId="4" fillId="0" borderId="0" xfId="8" applyFont="1" applyAlignment="1">
      <alignment vertical="center"/>
    </xf>
    <xf numFmtId="165" fontId="4" fillId="0" borderId="0" xfId="9" applyNumberFormat="1" applyFont="1" applyFill="1" applyBorder="1" applyAlignment="1">
      <alignment horizontal="center" vertical="center"/>
    </xf>
    <xf numFmtId="0" fontId="4" fillId="0" borderId="0" xfId="10" applyFont="1" applyAlignment="1">
      <alignment horizontal="left" vertical="center"/>
    </xf>
    <xf numFmtId="0" fontId="4" fillId="0" borderId="0" xfId="6" quotePrefix="1" applyFont="1"/>
    <xf numFmtId="0" fontId="6" fillId="0" borderId="0" xfId="5" applyFont="1" applyAlignment="1">
      <alignment vertical="center"/>
    </xf>
    <xf numFmtId="0" fontId="4" fillId="0" borderId="0" xfId="4" applyFont="1" applyAlignment="1">
      <alignment horizontal="left"/>
    </xf>
    <xf numFmtId="0" fontId="4" fillId="0" borderId="0" xfId="5" applyFont="1" applyAlignment="1">
      <alignment horizontal="left"/>
    </xf>
    <xf numFmtId="0" fontId="4" fillId="0" borderId="0" xfId="11" applyFont="1"/>
    <xf numFmtId="0" fontId="4" fillId="0" borderId="0" xfId="8" applyFont="1" applyAlignment="1">
      <alignment horizontal="left" vertical="center"/>
    </xf>
    <xf numFmtId="0" fontId="4" fillId="0" borderId="0" xfId="10" applyFont="1" applyAlignment="1">
      <alignment vertical="center"/>
    </xf>
    <xf numFmtId="0" fontId="4" fillId="0" borderId="0" xfId="8" applyFont="1" applyAlignment="1">
      <alignment horizontal="center" vertical="center"/>
    </xf>
    <xf numFmtId="0" fontId="6" fillId="0" borderId="0" xfId="6" applyFont="1" applyAlignment="1">
      <alignment vertical="center"/>
    </xf>
    <xf numFmtId="0" fontId="4" fillId="0" borderId="0" xfId="10" applyFont="1" applyAlignment="1">
      <alignment horizontal="right" vertical="center"/>
    </xf>
    <xf numFmtId="0" fontId="6" fillId="0" borderId="0" xfId="5" applyFont="1" applyAlignment="1">
      <alignment horizontal="left"/>
    </xf>
    <xf numFmtId="0" fontId="4" fillId="0" borderId="0" xfId="8" applyFont="1" applyAlignment="1">
      <alignment horizontal="left"/>
    </xf>
    <xf numFmtId="0" fontId="6" fillId="0" borderId="0" xfId="6" applyFont="1"/>
    <xf numFmtId="0" fontId="6" fillId="0" borderId="0" xfId="8" applyFont="1" applyAlignment="1">
      <alignment vertical="center"/>
    </xf>
    <xf numFmtId="0" fontId="6" fillId="0" borderId="0" xfId="8" applyFont="1" applyAlignment="1">
      <alignment horizontal="left" vertical="center"/>
    </xf>
    <xf numFmtId="0" fontId="6" fillId="0" borderId="0" xfId="12" applyFont="1" applyAlignment="1">
      <alignment vertical="center"/>
    </xf>
    <xf numFmtId="0" fontId="6" fillId="0" borderId="2" xfId="12" quotePrefix="1" applyFont="1" applyBorder="1" applyAlignment="1">
      <alignment horizontal="center" vertical="center" shrinkToFit="1"/>
    </xf>
    <xf numFmtId="0" fontId="6" fillId="0" borderId="0" xfId="12" applyFont="1" applyAlignment="1">
      <alignment horizontal="center" vertical="center" shrinkToFit="1"/>
    </xf>
    <xf numFmtId="0" fontId="10" fillId="0" borderId="0" xfId="12" applyFont="1" applyAlignment="1">
      <alignment vertical="center"/>
    </xf>
    <xf numFmtId="0" fontId="4" fillId="0" borderId="0" xfId="12" applyFont="1" applyAlignment="1">
      <alignment vertical="center"/>
    </xf>
    <xf numFmtId="0" fontId="4" fillId="0" borderId="0" xfId="12" applyFont="1" applyAlignment="1">
      <alignment horizontal="center" vertical="center"/>
    </xf>
    <xf numFmtId="1" fontId="4" fillId="0" borderId="0" xfId="12" applyNumberFormat="1" applyFont="1" applyAlignment="1">
      <alignment horizontal="center" vertical="center"/>
    </xf>
    <xf numFmtId="2" fontId="4" fillId="0" borderId="0" xfId="12" applyNumberFormat="1" applyFont="1" applyAlignment="1">
      <alignment horizontal="center" vertical="center"/>
    </xf>
    <xf numFmtId="0" fontId="4" fillId="0" borderId="0" xfId="12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10" applyFont="1" applyAlignment="1">
      <alignment horizontal="left" vertical="center" indent="1"/>
    </xf>
    <xf numFmtId="0" fontId="4" fillId="0" borderId="0" xfId="12" applyFont="1" applyAlignment="1">
      <alignment vertical="center" wrapText="1"/>
    </xf>
    <xf numFmtId="0" fontId="4" fillId="0" borderId="0" xfId="12" applyFont="1" applyAlignment="1">
      <alignment horizontal="left" vertical="center"/>
    </xf>
    <xf numFmtId="0" fontId="6" fillId="0" borderId="0" xfId="6" quotePrefix="1" applyFont="1" applyAlignment="1">
      <alignment vertical="center"/>
    </xf>
    <xf numFmtId="0" fontId="10" fillId="0" borderId="0" xfId="6" applyFont="1" applyAlignment="1">
      <alignment vertical="center"/>
    </xf>
    <xf numFmtId="0" fontId="6" fillId="0" borderId="0" xfId="6" quotePrefix="1" applyFont="1"/>
    <xf numFmtId="0" fontId="4" fillId="0" borderId="0" xfId="15" applyFont="1" applyAlignment="1">
      <alignment horizontal="left" vertical="center"/>
    </xf>
    <xf numFmtId="0" fontId="4" fillId="0" borderId="0" xfId="16" applyFont="1" applyAlignment="1">
      <alignment vertical="center"/>
    </xf>
    <xf numFmtId="0" fontId="10" fillId="0" borderId="0" xfId="15" applyFont="1" applyAlignment="1">
      <alignment vertical="center"/>
    </xf>
    <xf numFmtId="49" fontId="10" fillId="0" borderId="0" xfId="17" applyNumberFormat="1" applyFont="1" applyFill="1" applyBorder="1" applyAlignment="1">
      <alignment horizontal="center" vertical="center"/>
    </xf>
    <xf numFmtId="49" fontId="10" fillId="0" borderId="0" xfId="15" applyNumberFormat="1" applyFont="1" applyAlignment="1">
      <alignment horizontal="center" vertical="center"/>
    </xf>
    <xf numFmtId="49" fontId="10" fillId="0" borderId="0" xfId="16" applyNumberFormat="1" applyFont="1" applyAlignment="1">
      <alignment horizontal="center" vertical="center" shrinkToFit="1"/>
    </xf>
    <xf numFmtId="49" fontId="10" fillId="0" borderId="0" xfId="18" applyNumberFormat="1" applyFont="1" applyAlignment="1">
      <alignment vertical="center"/>
    </xf>
    <xf numFmtId="0" fontId="10" fillId="0" borderId="0" xfId="12" applyFont="1" applyAlignment="1">
      <alignment horizontal="center" vertical="center" wrapText="1"/>
    </xf>
    <xf numFmtId="0" fontId="4" fillId="0" borderId="0" xfId="12" applyFont="1" applyAlignment="1">
      <alignment horizontal="right" vertical="center" wrapText="1"/>
    </xf>
    <xf numFmtId="0" fontId="4" fillId="0" borderId="0" xfId="18" applyFont="1"/>
    <xf numFmtId="0" fontId="6" fillId="0" borderId="0" xfId="18" quotePrefix="1" applyFont="1"/>
    <xf numFmtId="0" fontId="4" fillId="0" borderId="0" xfId="6" applyFont="1" applyAlignment="1">
      <alignment horizontal="left"/>
    </xf>
    <xf numFmtId="0" fontId="6" fillId="0" borderId="0" xfId="2" quotePrefix="1" applyFont="1" applyAlignment="1">
      <alignment vertical="center"/>
    </xf>
    <xf numFmtId="0" fontId="4" fillId="0" borderId="0" xfId="10" quotePrefix="1" applyFont="1" applyAlignment="1">
      <alignment horizontal="center" vertical="center"/>
    </xf>
    <xf numFmtId="0" fontId="4" fillId="0" borderId="0" xfId="10" applyFont="1" applyAlignment="1">
      <alignment horizontal="center" vertical="center"/>
    </xf>
    <xf numFmtId="2" fontId="4" fillId="0" borderId="0" xfId="8" applyNumberFormat="1" applyFont="1" applyAlignment="1">
      <alignment horizontal="center" vertical="center"/>
    </xf>
    <xf numFmtId="0" fontId="10" fillId="0" borderId="0" xfId="8" applyFont="1" applyAlignment="1">
      <alignment horizontal="left" vertical="center"/>
    </xf>
    <xf numFmtId="0" fontId="4" fillId="0" borderId="0" xfId="8" applyFont="1" applyAlignment="1">
      <alignment horizontal="left" vertical="center" shrinkToFit="1"/>
    </xf>
    <xf numFmtId="0" fontId="4" fillId="0" borderId="0" xfId="10" applyFont="1" applyAlignment="1">
      <alignment vertical="center" shrinkToFit="1"/>
    </xf>
    <xf numFmtId="0" fontId="4" fillId="0" borderId="0" xfId="10" applyFont="1" applyAlignment="1">
      <alignment horizontal="left" vertical="center" shrinkToFit="1"/>
    </xf>
    <xf numFmtId="0" fontId="4" fillId="0" borderId="0" xfId="8" quotePrefix="1" applyFont="1" applyAlignment="1">
      <alignment horizontal="right" vertical="center"/>
    </xf>
    <xf numFmtId="0" fontId="4" fillId="0" borderId="0" xfId="10" applyFont="1" applyAlignment="1">
      <alignment horizontal="right" vertical="center" shrinkToFit="1"/>
    </xf>
    <xf numFmtId="0" fontId="4" fillId="0" borderId="0" xfId="18" applyFont="1" applyAlignment="1">
      <alignment vertical="center"/>
    </xf>
    <xf numFmtId="49" fontId="6" fillId="0" borderId="0" xfId="19" quotePrefix="1" applyNumberFormat="1" applyFont="1" applyAlignment="1">
      <alignment horizontal="left" vertical="center"/>
    </xf>
    <xf numFmtId="0" fontId="6" fillId="0" borderId="0" xfId="19" applyFont="1" applyAlignment="1">
      <alignment vertical="center"/>
    </xf>
    <xf numFmtId="0" fontId="4" fillId="0" borderId="0" xfId="8" applyFont="1" applyAlignment="1">
      <alignment vertical="center" shrinkToFit="1"/>
    </xf>
    <xf numFmtId="0" fontId="6" fillId="0" borderId="0" xfId="2" applyFont="1" applyAlignment="1">
      <alignment horizontal="right" vertical="center"/>
    </xf>
    <xf numFmtId="0" fontId="6" fillId="0" borderId="0" xfId="10" applyFont="1" applyAlignment="1">
      <alignment vertical="center" shrinkToFit="1"/>
    </xf>
    <xf numFmtId="49" fontId="6" fillId="0" borderId="0" xfId="2" applyNumberFormat="1" applyFont="1" applyAlignment="1">
      <alignment vertical="center"/>
    </xf>
    <xf numFmtId="49" fontId="6" fillId="0" borderId="0" xfId="2" applyNumberFormat="1" applyFont="1" applyAlignment="1">
      <alignment horizontal="center" vertical="center"/>
    </xf>
    <xf numFmtId="49" fontId="6" fillId="0" borderId="2" xfId="2" quotePrefix="1" applyNumberFormat="1" applyFont="1" applyBorder="1" applyAlignment="1">
      <alignment horizontal="center" vertical="center"/>
    </xf>
    <xf numFmtId="43" fontId="4" fillId="0" borderId="0" xfId="21" applyFont="1" applyFill="1" applyAlignment="1">
      <alignment vertical="center"/>
    </xf>
    <xf numFmtId="167" fontId="4" fillId="0" borderId="0" xfId="21" applyNumberFormat="1" applyFont="1" applyFill="1" applyAlignment="1">
      <alignment vertical="center"/>
    </xf>
    <xf numFmtId="167" fontId="4" fillId="0" borderId="0" xfId="22" quotePrefix="1" applyNumberFormat="1" applyFont="1" applyFill="1" applyAlignment="1">
      <alignment horizontal="center" vertical="center"/>
    </xf>
    <xf numFmtId="167" fontId="4" fillId="0" borderId="0" xfId="21" quotePrefix="1" applyNumberFormat="1" applyFont="1" applyFill="1" applyAlignment="1">
      <alignment horizontal="center" vertical="center"/>
    </xf>
    <xf numFmtId="0" fontId="4" fillId="0" borderId="0" xfId="12" applyFont="1" applyAlignment="1">
      <alignment horizontal="justify" vertical="center" wrapText="1"/>
    </xf>
    <xf numFmtId="0" fontId="4" fillId="0" borderId="0" xfId="21" applyNumberFormat="1" applyFont="1" applyFill="1" applyAlignment="1">
      <alignment vertical="center"/>
    </xf>
    <xf numFmtId="167" fontId="4" fillId="0" borderId="0" xfId="2" applyNumberFormat="1" applyFont="1" applyAlignment="1">
      <alignment vertical="center"/>
    </xf>
    <xf numFmtId="49" fontId="6" fillId="0" borderId="0" xfId="19" applyNumberFormat="1" applyFont="1" applyAlignment="1">
      <alignment horizontal="center" vertical="center"/>
    </xf>
    <xf numFmtId="49" fontId="6" fillId="0" borderId="2" xfId="2" quotePrefix="1" applyNumberFormat="1" applyFont="1" applyBorder="1" applyAlignment="1">
      <alignment horizontal="center" vertical="center" shrinkToFit="1"/>
    </xf>
    <xf numFmtId="49" fontId="6" fillId="0" borderId="0" xfId="2" applyNumberFormat="1" applyFont="1" applyAlignment="1">
      <alignment vertical="center" shrinkToFit="1"/>
    </xf>
    <xf numFmtId="167" fontId="6" fillId="0" borderId="3" xfId="21" applyNumberFormat="1" applyFont="1" applyFill="1" applyBorder="1" applyAlignment="1">
      <alignment vertical="center"/>
    </xf>
    <xf numFmtId="167" fontId="6" fillId="0" borderId="0" xfId="2" applyNumberFormat="1" applyFont="1" applyAlignment="1">
      <alignment vertical="center"/>
    </xf>
    <xf numFmtId="167" fontId="4" fillId="0" borderId="0" xfId="21" applyNumberFormat="1" applyFont="1" applyFill="1" applyBorder="1" applyAlignment="1">
      <alignment vertical="center"/>
    </xf>
    <xf numFmtId="165" fontId="6" fillId="0" borderId="0" xfId="3" applyFont="1" applyFill="1" applyBorder="1" applyAlignment="1">
      <alignment vertical="center"/>
    </xf>
    <xf numFmtId="167" fontId="6" fillId="0" borderId="0" xfId="21" applyNumberFormat="1" applyFont="1" applyFill="1" applyBorder="1" applyAlignment="1">
      <alignment vertical="center"/>
    </xf>
    <xf numFmtId="0" fontId="4" fillId="0" borderId="0" xfId="21" applyNumberFormat="1" applyFont="1" applyFill="1" applyBorder="1" applyAlignment="1">
      <alignment vertical="center"/>
    </xf>
    <xf numFmtId="166" fontId="6" fillId="0" borderId="0" xfId="3" quotePrefix="1" applyNumberFormat="1" applyFont="1" applyFill="1" applyBorder="1" applyAlignment="1">
      <alignment horizontal="center" vertical="center"/>
    </xf>
    <xf numFmtId="168" fontId="4" fillId="0" borderId="0" xfId="23" applyNumberFormat="1" applyFont="1" applyFill="1" applyAlignment="1">
      <alignment vertical="center"/>
    </xf>
    <xf numFmtId="168" fontId="6" fillId="0" borderId="0" xfId="23" quotePrefix="1" applyNumberFormat="1" applyFont="1" applyFill="1" applyBorder="1" applyAlignment="1">
      <alignment horizontal="center" vertical="center"/>
    </xf>
    <xf numFmtId="167" fontId="4" fillId="0" borderId="0" xfId="21" quotePrefix="1" applyNumberFormat="1" applyFont="1" applyFill="1" applyBorder="1" applyAlignment="1">
      <alignment horizontal="center" vertical="center"/>
    </xf>
    <xf numFmtId="167" fontId="6" fillId="0" borderId="3" xfId="21" quotePrefix="1" applyNumberFormat="1" applyFont="1" applyFill="1" applyBorder="1" applyAlignment="1">
      <alignment horizontal="center" vertical="center"/>
    </xf>
    <xf numFmtId="167" fontId="6" fillId="0" borderId="0" xfId="21" quotePrefix="1" applyNumberFormat="1" applyFont="1" applyFill="1" applyBorder="1" applyAlignment="1">
      <alignment horizontal="center" vertical="center"/>
    </xf>
    <xf numFmtId="166" fontId="4" fillId="0" borderId="0" xfId="3" quotePrefix="1" applyNumberFormat="1" applyFont="1" applyFill="1" applyBorder="1" applyAlignment="1">
      <alignment horizontal="center" vertical="center"/>
    </xf>
    <xf numFmtId="167" fontId="6" fillId="0" borderId="0" xfId="21" applyNumberFormat="1" applyFont="1" applyFill="1" applyAlignment="1">
      <alignment vertical="center"/>
    </xf>
    <xf numFmtId="49" fontId="6" fillId="0" borderId="0" xfId="2" quotePrefix="1" applyNumberFormat="1" applyFont="1" applyAlignment="1">
      <alignment horizontal="center" vertical="center" shrinkToFit="1"/>
    </xf>
    <xf numFmtId="167" fontId="4" fillId="0" borderId="0" xfId="21" quotePrefix="1" applyNumberFormat="1" applyFont="1" applyFill="1" applyBorder="1" applyAlignment="1">
      <alignment horizontal="center" vertical="center" shrinkToFit="1"/>
    </xf>
    <xf numFmtId="167" fontId="4" fillId="0" borderId="0" xfId="21" applyNumberFormat="1" applyFont="1" applyFill="1" applyAlignment="1">
      <alignment vertical="center" shrinkToFit="1"/>
    </xf>
    <xf numFmtId="49" fontId="6" fillId="0" borderId="0" xfId="4" quotePrefix="1" applyNumberFormat="1" applyFont="1" applyAlignment="1">
      <alignment horizontal="left" vertical="center"/>
    </xf>
    <xf numFmtId="0" fontId="4" fillId="0" borderId="0" xfId="15" applyFont="1" applyAlignment="1">
      <alignment vertical="center"/>
    </xf>
    <xf numFmtId="0" fontId="10" fillId="0" borderId="0" xfId="19" applyFont="1" applyAlignment="1">
      <alignment horizontal="center" vertical="center"/>
    </xf>
    <xf numFmtId="167" fontId="4" fillId="0" borderId="0" xfId="23" applyNumberFormat="1" applyFont="1" applyFill="1" applyAlignment="1">
      <alignment vertical="center"/>
    </xf>
    <xf numFmtId="0" fontId="6" fillId="0" borderId="0" xfId="19" applyFont="1" applyAlignment="1">
      <alignment horizontal="left" vertical="center"/>
    </xf>
    <xf numFmtId="167" fontId="4" fillId="0" borderId="0" xfId="24" quotePrefix="1" applyNumberFormat="1" applyFont="1" applyFill="1" applyBorder="1" applyAlignment="1">
      <alignment horizontal="right" vertical="center"/>
    </xf>
    <xf numFmtId="0" fontId="6" fillId="0" borderId="0" xfId="18" quotePrefix="1" applyFont="1" applyAlignment="1">
      <alignment horizontal="left" vertical="center"/>
    </xf>
    <xf numFmtId="0" fontId="6" fillId="0" borderId="0" xfId="18" applyFont="1" applyAlignment="1">
      <alignment vertical="center"/>
    </xf>
    <xf numFmtId="167" fontId="4" fillId="0" borderId="0" xfId="21" quotePrefix="1" applyNumberFormat="1" applyFont="1" applyFill="1" applyBorder="1" applyAlignment="1">
      <alignment vertical="center"/>
    </xf>
    <xf numFmtId="43" fontId="4" fillId="0" borderId="0" xfId="21" applyFont="1" applyFill="1" applyBorder="1" applyAlignment="1">
      <alignment vertical="center"/>
    </xf>
    <xf numFmtId="167" fontId="4" fillId="0" borderId="0" xfId="25" quotePrefix="1" applyNumberFormat="1" applyFont="1" applyFill="1" applyBorder="1" applyAlignment="1">
      <alignment vertical="center"/>
    </xf>
    <xf numFmtId="0" fontId="4" fillId="0" borderId="0" xfId="24" quotePrefix="1" applyNumberFormat="1" applyFont="1" applyFill="1" applyBorder="1" applyAlignment="1">
      <alignment horizontal="right" vertical="center"/>
    </xf>
    <xf numFmtId="166" fontId="6" fillId="0" borderId="0" xfId="3" applyNumberFormat="1" applyFont="1" applyFill="1" applyBorder="1" applyAlignment="1">
      <alignment vertical="center" shrinkToFit="1"/>
    </xf>
    <xf numFmtId="0" fontId="6" fillId="0" borderId="0" xfId="2" applyFont="1" applyAlignment="1">
      <alignment vertical="center" shrinkToFit="1"/>
    </xf>
    <xf numFmtId="166" fontId="4" fillId="0" borderId="0" xfId="23" applyNumberFormat="1" applyFont="1" applyFill="1" applyAlignment="1">
      <alignment vertical="center"/>
    </xf>
    <xf numFmtId="167" fontId="4" fillId="0" borderId="0" xfId="23" applyNumberFormat="1" applyFont="1" applyFill="1" applyBorder="1" applyAlignment="1">
      <alignment vertical="center"/>
    </xf>
    <xf numFmtId="166" fontId="4" fillId="0" borderId="2" xfId="23" applyNumberFormat="1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vertical="center" shrinkToFit="1"/>
    </xf>
    <xf numFmtId="166" fontId="4" fillId="0" borderId="0" xfId="3" applyNumberFormat="1" applyFont="1" applyFill="1" applyBorder="1" applyAlignment="1">
      <alignment vertical="center"/>
    </xf>
    <xf numFmtId="0" fontId="4" fillId="0" borderId="0" xfId="2" applyFont="1" applyAlignment="1">
      <alignment vertical="center" shrinkToFit="1"/>
    </xf>
    <xf numFmtId="166" fontId="6" fillId="0" borderId="4" xfId="3" applyNumberFormat="1" applyFont="1" applyFill="1" applyBorder="1" applyAlignment="1">
      <alignment vertical="center" shrinkToFit="1"/>
    </xf>
    <xf numFmtId="166" fontId="4" fillId="0" borderId="0" xfId="3" applyNumberFormat="1" applyFont="1" applyFill="1" applyBorder="1" applyAlignment="1">
      <alignment vertical="center" shrinkToFit="1"/>
    </xf>
    <xf numFmtId="166" fontId="4" fillId="0" borderId="0" xfId="3" applyNumberFormat="1" applyFont="1" applyFill="1" applyAlignment="1">
      <alignment vertical="center" shrinkToFit="1"/>
    </xf>
    <xf numFmtId="167" fontId="4" fillId="0" borderId="0" xfId="22" applyNumberFormat="1" applyFont="1" applyFill="1" applyAlignment="1">
      <alignment vertical="center"/>
    </xf>
    <xf numFmtId="167" fontId="6" fillId="0" borderId="3" xfId="26" applyNumberFormat="1" applyFont="1" applyFill="1" applyBorder="1" applyAlignment="1">
      <alignment vertical="center"/>
    </xf>
    <xf numFmtId="43" fontId="6" fillId="0" borderId="0" xfId="26" applyFont="1" applyFill="1" applyAlignment="1">
      <alignment vertical="center"/>
    </xf>
    <xf numFmtId="166" fontId="4" fillId="0" borderId="0" xfId="2" applyNumberFormat="1" applyFont="1" applyAlignment="1">
      <alignment vertical="center"/>
    </xf>
    <xf numFmtId="0" fontId="4" fillId="0" borderId="0" xfId="3" applyNumberFormat="1" applyFont="1" applyFill="1" applyBorder="1" applyAlignment="1">
      <alignment vertical="center" shrinkToFit="1"/>
    </xf>
    <xf numFmtId="0" fontId="6" fillId="0" borderId="0" xfId="27" applyFont="1" applyAlignment="1">
      <alignment vertical="center"/>
    </xf>
    <xf numFmtId="167" fontId="6" fillId="0" borderId="0" xfId="24" applyNumberFormat="1" applyFont="1" applyFill="1" applyBorder="1" applyAlignment="1">
      <alignment vertical="center"/>
    </xf>
    <xf numFmtId="167" fontId="6" fillId="0" borderId="0" xfId="22" applyNumberFormat="1" applyFont="1" applyFill="1" applyAlignment="1">
      <alignment vertical="center"/>
    </xf>
    <xf numFmtId="167" fontId="4" fillId="0" borderId="0" xfId="29" applyNumberFormat="1" applyFont="1" applyFill="1" applyAlignment="1">
      <alignment vertical="center"/>
    </xf>
    <xf numFmtId="0" fontId="6" fillId="0" borderId="0" xfId="2" applyFont="1" applyAlignment="1">
      <alignment horizontal="left" vertical="center"/>
    </xf>
    <xf numFmtId="167" fontId="6" fillId="0" borderId="4" xfId="26" applyNumberFormat="1" applyFont="1" applyFill="1" applyBorder="1" applyAlignment="1">
      <alignment vertical="center"/>
    </xf>
    <xf numFmtId="167" fontId="4" fillId="0" borderId="2" xfId="21" applyNumberFormat="1" applyFont="1" applyFill="1" applyBorder="1" applyAlignment="1">
      <alignment vertical="center"/>
    </xf>
    <xf numFmtId="167" fontId="6" fillId="0" borderId="1" xfId="21" applyNumberFormat="1" applyFont="1" applyFill="1" applyBorder="1" applyAlignment="1">
      <alignment vertical="center"/>
    </xf>
    <xf numFmtId="167" fontId="4" fillId="0" borderId="2" xfId="29" applyNumberFormat="1" applyFont="1" applyFill="1" applyBorder="1" applyAlignment="1">
      <alignment vertical="center"/>
    </xf>
    <xf numFmtId="167" fontId="6" fillId="0" borderId="0" xfId="26" applyNumberFormat="1" applyFont="1" applyFill="1" applyBorder="1" applyAlignment="1">
      <alignment vertical="center"/>
    </xf>
    <xf numFmtId="0" fontId="6" fillId="0" borderId="0" xfId="2" quotePrefix="1" applyFont="1" applyAlignment="1">
      <alignment horizontal="center" vertical="center" shrinkToFit="1"/>
    </xf>
    <xf numFmtId="167" fontId="4" fillId="0" borderId="0" xfId="22" applyNumberFormat="1" applyFont="1" applyFill="1" applyBorder="1" applyAlignment="1">
      <alignment vertical="center"/>
    </xf>
    <xf numFmtId="166" fontId="4" fillId="0" borderId="0" xfId="23" applyNumberFormat="1" applyFont="1" applyFill="1" applyBorder="1" applyAlignment="1">
      <alignment vertical="center"/>
    </xf>
    <xf numFmtId="167" fontId="6" fillId="0" borderId="0" xfId="22" applyNumberFormat="1" applyFont="1" applyFill="1" applyBorder="1" applyAlignment="1">
      <alignment vertical="center"/>
    </xf>
    <xf numFmtId="166" fontId="6" fillId="0" borderId="0" xfId="2" applyNumberFormat="1" applyFont="1" applyAlignment="1">
      <alignment vertical="center"/>
    </xf>
    <xf numFmtId="167" fontId="6" fillId="0" borderId="4" xfId="22" applyNumberFormat="1" applyFont="1" applyFill="1" applyBorder="1" applyAlignment="1">
      <alignment vertical="center"/>
    </xf>
    <xf numFmtId="167" fontId="6" fillId="0" borderId="3" xfId="22" applyNumberFormat="1" applyFont="1" applyFill="1" applyBorder="1" applyAlignment="1">
      <alignment vertical="center"/>
    </xf>
    <xf numFmtId="0" fontId="6" fillId="0" borderId="0" xfId="19" applyFont="1" applyAlignment="1">
      <alignment horizontal="center" vertical="center"/>
    </xf>
    <xf numFmtId="0" fontId="4" fillId="0" borderId="0" xfId="27" applyFont="1" applyAlignment="1">
      <alignment vertical="center"/>
    </xf>
    <xf numFmtId="0" fontId="4" fillId="0" borderId="0" xfId="19" applyFont="1" applyAlignment="1">
      <alignment vertical="center"/>
    </xf>
    <xf numFmtId="167" fontId="4" fillId="0" borderId="0" xfId="24" quotePrefix="1" applyNumberFormat="1" applyFont="1" applyFill="1" applyBorder="1" applyAlignment="1">
      <alignment horizontal="center" vertical="center" shrinkToFit="1"/>
    </xf>
    <xf numFmtId="0" fontId="4" fillId="0" borderId="0" xfId="24" applyNumberFormat="1" applyFont="1" applyFill="1" applyBorder="1" applyAlignment="1">
      <alignment vertical="center" shrinkToFit="1"/>
    </xf>
    <xf numFmtId="0" fontId="4" fillId="0" borderId="0" xfId="28" applyFont="1" applyAlignment="1">
      <alignment horizontal="left" vertical="center"/>
    </xf>
    <xf numFmtId="167" fontId="4" fillId="0" borderId="0" xfId="29" applyNumberFormat="1" applyFont="1" applyFill="1" applyBorder="1" applyAlignment="1">
      <alignment vertical="center"/>
    </xf>
    <xf numFmtId="166" fontId="6" fillId="0" borderId="3" xfId="3" applyNumberFormat="1" applyFont="1" applyFill="1" applyBorder="1" applyAlignment="1">
      <alignment vertical="center" shrinkToFit="1"/>
    </xf>
    <xf numFmtId="0" fontId="6" fillId="0" borderId="0" xfId="30" quotePrefix="1" applyFont="1"/>
    <xf numFmtId="0" fontId="6" fillId="0" borderId="0" xfId="30" applyFont="1"/>
    <xf numFmtId="166" fontId="6" fillId="0" borderId="0" xfId="3" applyNumberFormat="1" applyFont="1" applyFill="1" applyBorder="1" applyAlignment="1">
      <alignment shrinkToFit="1"/>
    </xf>
    <xf numFmtId="166" fontId="6" fillId="0" borderId="0" xfId="2" applyNumberFormat="1" applyFont="1"/>
    <xf numFmtId="165" fontId="6" fillId="0" borderId="0" xfId="31" applyFont="1" applyFill="1" applyBorder="1" applyAlignment="1">
      <alignment horizontal="center"/>
    </xf>
    <xf numFmtId="165" fontId="4" fillId="0" borderId="0" xfId="31" applyFont="1" applyFill="1" applyBorder="1"/>
    <xf numFmtId="49" fontId="4" fillId="0" borderId="0" xfId="4" applyNumberFormat="1" applyFont="1" applyAlignment="1">
      <alignment horizontal="left"/>
    </xf>
    <xf numFmtId="0" fontId="6" fillId="0" borderId="0" xfId="4" applyFont="1" applyAlignment="1">
      <alignment horizontal="left"/>
    </xf>
    <xf numFmtId="49" fontId="10" fillId="0" borderId="0" xfId="4" applyNumberFormat="1" applyFont="1" applyAlignment="1">
      <alignment horizontal="left"/>
    </xf>
    <xf numFmtId="49" fontId="6" fillId="0" borderId="0" xfId="4" applyNumberFormat="1" applyFont="1" applyAlignment="1">
      <alignment horizontal="left"/>
    </xf>
    <xf numFmtId="166" fontId="4" fillId="0" borderId="0" xfId="2" applyNumberFormat="1" applyFont="1"/>
    <xf numFmtId="167" fontId="4" fillId="0" borderId="0" xfId="24" applyNumberFormat="1" applyFont="1" applyFill="1" applyBorder="1"/>
    <xf numFmtId="43" fontId="4" fillId="0" borderId="0" xfId="24" applyFont="1" applyFill="1" applyBorder="1" applyAlignment="1">
      <alignment vertical="center"/>
    </xf>
    <xf numFmtId="167" fontId="4" fillId="0" borderId="0" xfId="24" applyNumberFormat="1" applyFont="1" applyFill="1" applyBorder="1" applyAlignment="1">
      <alignment vertical="center"/>
    </xf>
    <xf numFmtId="164" fontId="4" fillId="0" borderId="0" xfId="24" applyNumberFormat="1" applyFont="1" applyFill="1" applyBorder="1" applyAlignment="1">
      <alignment vertical="center"/>
    </xf>
    <xf numFmtId="43" fontId="6" fillId="0" borderId="0" xfId="24" applyFont="1" applyFill="1" applyBorder="1" applyAlignment="1">
      <alignment vertical="center"/>
    </xf>
    <xf numFmtId="164" fontId="6" fillId="0" borderId="3" xfId="24" quotePrefix="1" applyNumberFormat="1" applyFont="1" applyFill="1" applyBorder="1" applyAlignment="1">
      <alignment horizontal="right" vertical="center"/>
    </xf>
    <xf numFmtId="167" fontId="6" fillId="0" borderId="3" xfId="24" applyNumberFormat="1" applyFont="1" applyFill="1" applyBorder="1" applyAlignment="1">
      <alignment vertical="center"/>
    </xf>
    <xf numFmtId="164" fontId="6" fillId="0" borderId="3" xfId="24" applyNumberFormat="1" applyFont="1" applyFill="1" applyBorder="1" applyAlignment="1">
      <alignment vertical="center"/>
    </xf>
    <xf numFmtId="0" fontId="4" fillId="0" borderId="0" xfId="24" applyNumberFormat="1" applyFont="1" applyFill="1" applyBorder="1" applyAlignment="1">
      <alignment vertical="center"/>
    </xf>
    <xf numFmtId="0" fontId="6" fillId="0" borderId="0" xfId="2" quotePrefix="1" applyFont="1"/>
    <xf numFmtId="165" fontId="4" fillId="0" borderId="0" xfId="3" applyFont="1" applyFill="1" applyAlignment="1">
      <alignment shrinkToFit="1"/>
    </xf>
    <xf numFmtId="166" fontId="4" fillId="0" borderId="0" xfId="3" applyNumberFormat="1" applyFont="1" applyFill="1" applyAlignment="1">
      <alignment horizontal="right" vertical="center" shrinkToFit="1"/>
    </xf>
    <xf numFmtId="166" fontId="4" fillId="0" borderId="0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Border="1" applyAlignment="1">
      <alignment shrinkToFit="1"/>
    </xf>
    <xf numFmtId="3" fontId="4" fillId="0" borderId="0" xfId="2" applyNumberFormat="1" applyFont="1"/>
    <xf numFmtId="0" fontId="4" fillId="0" borderId="0" xfId="2" applyFont="1" applyAlignment="1">
      <alignment horizontal="right" vertical="center"/>
    </xf>
    <xf numFmtId="0" fontId="4" fillId="0" borderId="0" xfId="30" applyFont="1"/>
    <xf numFmtId="0" fontId="4" fillId="0" borderId="0" xfId="8" applyFont="1"/>
    <xf numFmtId="49" fontId="6" fillId="0" borderId="0" xfId="10" quotePrefix="1" applyNumberFormat="1" applyFont="1"/>
    <xf numFmtId="0" fontId="6" fillId="0" borderId="0" xfId="10" applyFont="1"/>
    <xf numFmtId="0" fontId="6" fillId="0" borderId="0" xfId="10" applyFont="1" applyAlignment="1">
      <alignment shrinkToFit="1"/>
    </xf>
    <xf numFmtId="165" fontId="6" fillId="0" borderId="0" xfId="32" applyNumberFormat="1" applyFont="1" applyFill="1" applyAlignment="1"/>
    <xf numFmtId="166" fontId="4" fillId="0" borderId="0" xfId="3" applyNumberFormat="1" applyFont="1" applyFill="1" applyBorder="1" applyAlignment="1"/>
    <xf numFmtId="49" fontId="4" fillId="0" borderId="0" xfId="10" applyNumberFormat="1" applyFont="1"/>
    <xf numFmtId="0" fontId="4" fillId="0" borderId="0" xfId="10" applyFont="1"/>
    <xf numFmtId="0" fontId="4" fillId="0" borderId="0" xfId="10" applyFont="1" applyAlignment="1">
      <alignment shrinkToFit="1"/>
    </xf>
    <xf numFmtId="0" fontId="6" fillId="0" borderId="0" xfId="10" applyFont="1" applyAlignment="1">
      <alignment vertical="center"/>
    </xf>
    <xf numFmtId="43" fontId="4" fillId="0" borderId="0" xfId="24" applyFont="1" applyFill="1"/>
    <xf numFmtId="0" fontId="10" fillId="0" borderId="0" xfId="2" applyFont="1" applyAlignment="1">
      <alignment vertical="center"/>
    </xf>
    <xf numFmtId="166" fontId="6" fillId="0" borderId="0" xfId="3" applyNumberFormat="1" applyFont="1" applyFill="1" applyBorder="1" applyAlignment="1"/>
    <xf numFmtId="0" fontId="14" fillId="0" borderId="0" xfId="12" applyFont="1" applyAlignment="1">
      <alignment vertical="center"/>
    </xf>
    <xf numFmtId="49" fontId="4" fillId="0" borderId="0" xfId="33" applyNumberFormat="1" applyFont="1" applyAlignment="1">
      <alignment horizontal="left" vertical="center"/>
    </xf>
    <xf numFmtId="0" fontId="4" fillId="0" borderId="0" xfId="2" applyFont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0" fontId="4" fillId="0" borderId="0" xfId="11" applyFont="1" applyAlignment="1">
      <alignment vertical="center"/>
    </xf>
    <xf numFmtId="167" fontId="4" fillId="0" borderId="0" xfId="21" applyNumberFormat="1" applyFont="1" applyFill="1" applyBorder="1" applyAlignment="1">
      <alignment horizontal="center" vertical="center"/>
    </xf>
    <xf numFmtId="167" fontId="4" fillId="0" borderId="0" xfId="24" applyNumberFormat="1" applyFont="1" applyFill="1" applyAlignment="1"/>
    <xf numFmtId="43" fontId="4" fillId="0" borderId="0" xfId="29" applyFont="1" applyFill="1" applyBorder="1" applyAlignment="1">
      <alignment horizontal="center" vertical="center"/>
    </xf>
    <xf numFmtId="167" fontId="4" fillId="0" borderId="0" xfId="29" applyNumberFormat="1" applyFont="1" applyFill="1" applyBorder="1" applyAlignment="1">
      <alignment horizontal="center" vertical="center"/>
    </xf>
    <xf numFmtId="43" fontId="6" fillId="0" borderId="0" xfId="2" applyNumberFormat="1" applyFont="1" applyAlignment="1">
      <alignment horizontal="center" vertical="center"/>
    </xf>
    <xf numFmtId="167" fontId="6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horizontal="left" vertical="center"/>
    </xf>
    <xf numFmtId="166" fontId="4" fillId="0" borderId="0" xfId="2" applyNumberFormat="1" applyFont="1" applyAlignment="1">
      <alignment horizontal="left" vertical="center"/>
    </xf>
    <xf numFmtId="0" fontId="4" fillId="0" borderId="0" xfId="0" applyFont="1" applyAlignment="1">
      <alignment horizontal="center" shrinkToFit="1"/>
    </xf>
    <xf numFmtId="49" fontId="4" fillId="0" borderId="0" xfId="2" quotePrefix="1" applyNumberFormat="1" applyFont="1" applyAlignment="1">
      <alignment horizontal="center" vertical="center" shrinkToFit="1"/>
    </xf>
    <xf numFmtId="167" fontId="4" fillId="0" borderId="0" xfId="24" applyNumberFormat="1" applyFont="1" applyFill="1" applyAlignment="1">
      <alignment vertical="center" shrinkToFit="1"/>
    </xf>
    <xf numFmtId="167" fontId="4" fillId="0" borderId="0" xfId="34" quotePrefix="1" applyNumberFormat="1" applyFont="1" applyFill="1" applyBorder="1" applyAlignment="1">
      <alignment horizontal="center" vertical="center" shrinkToFit="1"/>
    </xf>
    <xf numFmtId="167" fontId="4" fillId="0" borderId="0" xfId="22" quotePrefix="1" applyNumberFormat="1" applyFont="1" applyFill="1" applyBorder="1" applyAlignment="1">
      <alignment horizontal="center" vertical="center" shrinkToFit="1"/>
    </xf>
    <xf numFmtId="0" fontId="4" fillId="0" borderId="0" xfId="2" applyFont="1" applyAlignment="1">
      <alignment horizontal="center" vertical="center" shrinkToFit="1"/>
    </xf>
    <xf numFmtId="43" fontId="4" fillId="0" borderId="0" xfId="21" applyFont="1" applyFill="1" applyBorder="1" applyAlignment="1">
      <alignment vertical="center" shrinkToFit="1"/>
    </xf>
    <xf numFmtId="43" fontId="4" fillId="0" borderId="0" xfId="21" applyFont="1" applyFill="1" applyAlignment="1">
      <alignment vertical="center" shrinkToFit="1"/>
    </xf>
    <xf numFmtId="166" fontId="4" fillId="0" borderId="0" xfId="32" applyNumberFormat="1" applyFont="1" applyFill="1" applyBorder="1" applyAlignment="1">
      <alignment vertical="center" shrinkToFit="1"/>
    </xf>
    <xf numFmtId="166" fontId="6" fillId="0" borderId="4" xfId="32" applyNumberFormat="1" applyFont="1" applyFill="1" applyBorder="1" applyAlignment="1">
      <alignment vertical="center" shrinkToFit="1"/>
    </xf>
    <xf numFmtId="0" fontId="4" fillId="0" borderId="0" xfId="2" quotePrefix="1" applyFont="1" applyAlignment="1">
      <alignment horizontal="center" vertical="center"/>
    </xf>
    <xf numFmtId="166" fontId="6" fillId="0" borderId="0" xfId="32" applyNumberFormat="1" applyFont="1" applyFill="1" applyBorder="1" applyAlignment="1">
      <alignment vertical="center" shrinkToFit="1"/>
    </xf>
    <xf numFmtId="167" fontId="4" fillId="0" borderId="0" xfId="24" applyNumberFormat="1" applyFont="1" applyFill="1" applyAlignment="1">
      <alignment vertical="center"/>
    </xf>
    <xf numFmtId="167" fontId="4" fillId="0" borderId="2" xfId="24" applyNumberFormat="1" applyFont="1" applyFill="1" applyBorder="1" applyAlignment="1">
      <alignment vertical="center"/>
    </xf>
    <xf numFmtId="167" fontId="6" fillId="0" borderId="2" xfId="24" quotePrefix="1" applyNumberFormat="1" applyFont="1" applyFill="1" applyBorder="1" applyAlignment="1">
      <alignment horizontal="center" vertical="center"/>
    </xf>
    <xf numFmtId="167" fontId="6" fillId="0" borderId="0" xfId="24" quotePrefix="1" applyNumberFormat="1" applyFont="1" applyFill="1" applyBorder="1" applyAlignment="1">
      <alignment horizontal="center" vertical="center"/>
    </xf>
    <xf numFmtId="167" fontId="6" fillId="0" borderId="4" xfId="24" applyNumberFormat="1" applyFont="1" applyFill="1" applyBorder="1" applyAlignment="1">
      <alignment vertical="center"/>
    </xf>
    <xf numFmtId="0" fontId="14" fillId="0" borderId="0" xfId="2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167" fontId="6" fillId="0" borderId="0" xfId="24" quotePrefix="1" applyNumberFormat="1" applyFont="1" applyFill="1" applyBorder="1" applyAlignment="1">
      <alignment horizontal="center" vertical="center" shrinkToFit="1"/>
    </xf>
    <xf numFmtId="0" fontId="4" fillId="0" borderId="0" xfId="24" quotePrefix="1" applyNumberFormat="1" applyFont="1" applyFill="1" applyBorder="1" applyAlignment="1">
      <alignment horizontal="right" vertical="center" shrinkToFit="1"/>
    </xf>
    <xf numFmtId="10" fontId="4" fillId="0" borderId="0" xfId="2" applyNumberFormat="1" applyFont="1" applyAlignment="1">
      <alignment horizontal="center" vertical="center" shrinkToFit="1"/>
    </xf>
    <xf numFmtId="167" fontId="6" fillId="0" borderId="0" xfId="22" quotePrefix="1" applyNumberFormat="1" applyFont="1" applyFill="1" applyBorder="1" applyAlignment="1">
      <alignment horizontal="center" vertical="center"/>
    </xf>
    <xf numFmtId="166" fontId="4" fillId="0" borderId="0" xfId="26" applyNumberFormat="1" applyFont="1" applyFill="1" applyAlignment="1">
      <alignment vertical="center"/>
    </xf>
    <xf numFmtId="0" fontId="6" fillId="0" borderId="2" xfId="2" quotePrefix="1" applyFont="1" applyBorder="1" applyAlignment="1">
      <alignment horizontal="center" vertical="center" shrinkToFit="1"/>
    </xf>
    <xf numFmtId="167" fontId="4" fillId="0" borderId="0" xfId="24" quotePrefix="1" applyNumberFormat="1" applyFont="1" applyFill="1" applyBorder="1" applyAlignment="1">
      <alignment horizontal="right" vertical="center" shrinkToFit="1"/>
    </xf>
    <xf numFmtId="0" fontId="10" fillId="0" borderId="0" xfId="18" applyFont="1" applyAlignment="1">
      <alignment vertical="center"/>
    </xf>
    <xf numFmtId="167" fontId="6" fillId="0" borderId="0" xfId="22" applyNumberFormat="1" applyFont="1" applyFill="1" applyAlignment="1">
      <alignment horizontal="right" vertical="center"/>
    </xf>
    <xf numFmtId="167" fontId="6" fillId="0" borderId="0" xfId="29" applyNumberFormat="1" applyFont="1" applyFill="1" applyBorder="1" applyAlignment="1">
      <alignment horizontal="center" vertical="center"/>
    </xf>
    <xf numFmtId="3" fontId="4" fillId="0" borderId="0" xfId="2" applyNumberFormat="1" applyFont="1" applyAlignment="1">
      <alignment vertical="center"/>
    </xf>
    <xf numFmtId="167" fontId="4" fillId="0" borderId="0" xfId="22" quotePrefix="1" applyNumberFormat="1" applyFont="1" applyFill="1" applyBorder="1" applyAlignment="1">
      <alignment horizontal="center" vertical="center"/>
    </xf>
    <xf numFmtId="165" fontId="4" fillId="0" borderId="0" xfId="35" applyFont="1" applyFill="1" applyAlignment="1">
      <alignment vertical="center"/>
    </xf>
    <xf numFmtId="0" fontId="6" fillId="0" borderId="0" xfId="15" applyFont="1" applyAlignment="1">
      <alignment horizontal="center"/>
    </xf>
    <xf numFmtId="167" fontId="4" fillId="0" borderId="0" xfId="24" applyNumberFormat="1" applyFont="1" applyFill="1" applyAlignment="1">
      <alignment horizontal="right"/>
    </xf>
    <xf numFmtId="43" fontId="4" fillId="0" borderId="0" xfId="24" applyFont="1" applyFill="1" applyAlignment="1">
      <alignment horizontal="right"/>
    </xf>
    <xf numFmtId="167" fontId="4" fillId="0" borderId="0" xfId="24" applyNumberFormat="1" applyFont="1" applyFill="1"/>
    <xf numFmtId="167" fontId="6" fillId="0" borderId="0" xfId="15" applyNumberFormat="1" applyFont="1" applyAlignment="1">
      <alignment horizontal="center"/>
    </xf>
    <xf numFmtId="166" fontId="6" fillId="0" borderId="0" xfId="2" applyNumberFormat="1" applyFont="1" applyAlignment="1">
      <alignment horizontal="center"/>
    </xf>
    <xf numFmtId="166" fontId="6" fillId="0" borderId="2" xfId="2" applyNumberFormat="1" applyFont="1" applyBorder="1" applyAlignment="1">
      <alignment horizontal="center"/>
    </xf>
    <xf numFmtId="0" fontId="6" fillId="0" borderId="0" xfId="11" applyFont="1"/>
    <xf numFmtId="49" fontId="6" fillId="0" borderId="0" xfId="2" quotePrefix="1" applyNumberFormat="1" applyFont="1" applyAlignment="1">
      <alignment horizontal="center" shrinkToFit="1"/>
    </xf>
    <xf numFmtId="166" fontId="6" fillId="0" borderId="0" xfId="15" applyNumberFormat="1" applyFont="1" applyAlignment="1">
      <alignment horizontal="center"/>
    </xf>
    <xf numFmtId="167" fontId="6" fillId="0" borderId="0" xfId="29" applyNumberFormat="1" applyFont="1" applyFill="1" applyBorder="1" applyAlignment="1">
      <alignment vertical="center"/>
    </xf>
    <xf numFmtId="167" fontId="6" fillId="0" borderId="0" xfId="29" applyNumberFormat="1" applyFont="1" applyFill="1" applyBorder="1" applyAlignment="1">
      <alignment horizontal="center"/>
    </xf>
    <xf numFmtId="167" fontId="6" fillId="0" borderId="0" xfId="29" applyNumberFormat="1" applyFont="1" applyFill="1" applyBorder="1" applyAlignment="1"/>
    <xf numFmtId="0" fontId="4" fillId="0" borderId="0" xfId="15" applyFont="1" applyAlignment="1">
      <alignment horizontal="left" vertical="center" indent="1"/>
    </xf>
    <xf numFmtId="167" fontId="4" fillId="0" borderId="0" xfId="29" applyNumberFormat="1" applyFont="1" applyFill="1" applyBorder="1" applyAlignment="1">
      <alignment horizontal="center"/>
    </xf>
    <xf numFmtId="0" fontId="10" fillId="0" borderId="0" xfId="15" applyFont="1" applyAlignment="1">
      <alignment vertical="center" shrinkToFit="1"/>
    </xf>
    <xf numFmtId="0" fontId="8" fillId="0" borderId="0" xfId="14" applyAlignment="1">
      <alignment shrinkToFit="1"/>
    </xf>
    <xf numFmtId="0" fontId="6" fillId="0" borderId="0" xfId="14" applyFont="1"/>
    <xf numFmtId="167" fontId="6" fillId="0" borderId="1" xfId="29" applyNumberFormat="1" applyFont="1" applyFill="1" applyBorder="1" applyAlignment="1">
      <alignment horizontal="center"/>
    </xf>
    <xf numFmtId="167" fontId="6" fillId="0" borderId="5" xfId="29" applyNumberFormat="1" applyFont="1" applyFill="1" applyBorder="1" applyAlignment="1">
      <alignment horizontal="center"/>
    </xf>
    <xf numFmtId="0" fontId="6" fillId="0" borderId="0" xfId="10" quotePrefix="1" applyFont="1"/>
    <xf numFmtId="37" fontId="6" fillId="0" borderId="2" xfId="10" applyNumberFormat="1" applyFont="1" applyBorder="1" applyAlignment="1">
      <alignment horizontal="center"/>
    </xf>
    <xf numFmtId="37" fontId="6" fillId="0" borderId="0" xfId="10" applyNumberFormat="1" applyFont="1" applyAlignment="1">
      <alignment horizontal="center"/>
    </xf>
    <xf numFmtId="37" fontId="6" fillId="0" borderId="2" xfId="10" quotePrefix="1" applyNumberFormat="1" applyFont="1" applyBorder="1" applyAlignment="1">
      <alignment horizontal="center"/>
    </xf>
    <xf numFmtId="49" fontId="6" fillId="0" borderId="0" xfId="2" applyNumberFormat="1" applyFont="1" applyAlignment="1">
      <alignment horizontal="center"/>
    </xf>
    <xf numFmtId="0" fontId="6" fillId="0" borderId="0" xfId="2" applyFont="1" applyAlignment="1">
      <alignment horizontal="center" shrinkToFit="1"/>
    </xf>
    <xf numFmtId="0" fontId="4" fillId="0" borderId="0" xfId="2" applyFont="1" applyAlignment="1">
      <alignment shrinkToFit="1"/>
    </xf>
    <xf numFmtId="43" fontId="4" fillId="0" borderId="0" xfId="22" applyFont="1" applyFill="1" applyAlignment="1">
      <alignment shrinkToFit="1"/>
    </xf>
    <xf numFmtId="43" fontId="6" fillId="0" borderId="0" xfId="22" applyFont="1" applyFill="1" applyAlignment="1">
      <alignment horizontal="center" shrinkToFit="1"/>
    </xf>
    <xf numFmtId="167" fontId="4" fillId="0" borderId="0" xfId="23" applyNumberFormat="1" applyFont="1" applyFill="1" applyAlignment="1"/>
    <xf numFmtId="164" fontId="4" fillId="0" borderId="2" xfId="24" applyNumberFormat="1" applyFont="1" applyFill="1" applyBorder="1" applyAlignment="1">
      <alignment horizontal="right"/>
    </xf>
    <xf numFmtId="164" fontId="6" fillId="0" borderId="5" xfId="24" applyNumberFormat="1" applyFont="1" applyFill="1" applyBorder="1" applyAlignment="1"/>
    <xf numFmtId="167" fontId="6" fillId="0" borderId="0" xfId="24" applyNumberFormat="1" applyFont="1" applyFill="1" applyAlignment="1"/>
    <xf numFmtId="164" fontId="6" fillId="0" borderId="0" xfId="24" applyNumberFormat="1" applyFont="1" applyFill="1" applyBorder="1" applyAlignment="1"/>
    <xf numFmtId="0" fontId="4" fillId="0" borderId="0" xfId="12" applyFont="1" applyAlignment="1" applyProtection="1">
      <alignment vertical="center"/>
      <protection locked="0"/>
    </xf>
    <xf numFmtId="43" fontId="4" fillId="0" borderId="0" xfId="21" applyFont="1" applyFill="1" applyAlignment="1">
      <alignment horizontal="right" vertical="center"/>
    </xf>
    <xf numFmtId="167" fontId="4" fillId="0" borderId="0" xfId="21" applyNumberFormat="1" applyFont="1" applyFill="1" applyAlignment="1">
      <alignment horizontal="right" vertical="center"/>
    </xf>
    <xf numFmtId="0" fontId="6" fillId="0" borderId="0" xfId="12" applyFont="1" applyAlignment="1" applyProtection="1">
      <alignment vertical="center"/>
      <protection locked="0"/>
    </xf>
    <xf numFmtId="43" fontId="6" fillId="0" borderId="3" xfId="21" applyFont="1" applyFill="1" applyBorder="1" applyAlignment="1">
      <alignment horizontal="right" vertical="center"/>
    </xf>
    <xf numFmtId="167" fontId="6" fillId="0" borderId="0" xfId="21" applyNumberFormat="1" applyFont="1" applyFill="1" applyAlignment="1">
      <alignment horizontal="right" vertical="center"/>
    </xf>
    <xf numFmtId="0" fontId="4" fillId="0" borderId="0" xfId="2" applyFont="1" applyAlignment="1">
      <alignment horizontal="left"/>
    </xf>
    <xf numFmtId="0" fontId="6" fillId="0" borderId="0" xfId="30" applyFont="1" applyProtection="1">
      <protection locked="0"/>
    </xf>
    <xf numFmtId="0" fontId="6" fillId="0" borderId="0" xfId="12" applyFont="1" applyAlignment="1" applyProtection="1">
      <alignment horizontal="left" vertical="center"/>
      <protection locked="0"/>
    </xf>
    <xf numFmtId="0" fontId="4" fillId="0" borderId="0" xfId="30" applyFont="1" applyAlignment="1">
      <alignment horizontal="center"/>
    </xf>
    <xf numFmtId="0" fontId="4" fillId="0" borderId="0" xfId="30" applyFont="1" applyAlignment="1">
      <alignment horizontal="left"/>
    </xf>
    <xf numFmtId="0" fontId="6" fillId="0" borderId="0" xfId="11" applyFont="1" applyAlignment="1">
      <alignment horizontal="center"/>
    </xf>
    <xf numFmtId="43" fontId="4" fillId="0" borderId="0" xfId="24" applyFont="1" applyFill="1" applyAlignment="1">
      <alignment vertical="center"/>
    </xf>
    <xf numFmtId="167" fontId="4" fillId="0" borderId="0" xfId="24" applyNumberFormat="1" applyFont="1" applyFill="1" applyAlignment="1">
      <alignment horizontal="right" vertical="center" shrinkToFit="1"/>
    </xf>
    <xf numFmtId="167" fontId="6" fillId="0" borderId="3" xfId="24" quotePrefix="1" applyNumberFormat="1" applyFont="1" applyFill="1" applyBorder="1" applyAlignment="1">
      <alignment horizontal="right" vertical="center" shrinkToFit="1"/>
    </xf>
    <xf numFmtId="167" fontId="6" fillId="0" borderId="0" xfId="24" applyNumberFormat="1" applyFont="1" applyFill="1" applyAlignment="1">
      <alignment horizontal="right" vertical="center" shrinkToFit="1"/>
    </xf>
    <xf numFmtId="0" fontId="6" fillId="0" borderId="0" xfId="30" applyFont="1" applyAlignment="1">
      <alignment horizontal="center"/>
    </xf>
    <xf numFmtId="0" fontId="6" fillId="0" borderId="0" xfId="30" applyFont="1" applyAlignment="1">
      <alignment horizontal="center" shrinkToFit="1"/>
    </xf>
    <xf numFmtId="0" fontId="6" fillId="0" borderId="0" xfId="2" applyFont="1" applyAlignment="1">
      <alignment horizontal="right"/>
    </xf>
    <xf numFmtId="0" fontId="6" fillId="0" borderId="2" xfId="30" applyFont="1" applyBorder="1" applyAlignment="1">
      <alignment horizontal="center"/>
    </xf>
    <xf numFmtId="0" fontId="4" fillId="0" borderId="0" xfId="25" applyNumberFormat="1" applyFont="1" applyFill="1" applyAlignment="1">
      <alignment horizontal="left" vertical="top" readingOrder="1"/>
    </xf>
    <xf numFmtId="43" fontId="4" fillId="0" borderId="0" xfId="25" applyFont="1" applyFill="1" applyAlignment="1">
      <alignment horizontal="left" vertical="top" readingOrder="1"/>
    </xf>
    <xf numFmtId="0" fontId="4" fillId="0" borderId="0" xfId="25" applyNumberFormat="1" applyFont="1" applyFill="1" applyAlignment="1">
      <alignment horizontal="left" vertical="top"/>
    </xf>
    <xf numFmtId="43" fontId="4" fillId="0" borderId="0" xfId="25" applyFont="1" applyFill="1" applyAlignment="1">
      <alignment horizontal="left" vertical="top" wrapText="1"/>
    </xf>
    <xf numFmtId="2" fontId="4" fillId="0" borderId="0" xfId="22" applyNumberFormat="1" applyFont="1" applyFill="1" applyBorder="1" applyAlignment="1">
      <alignment vertical="top" readingOrder="1"/>
    </xf>
    <xf numFmtId="167" fontId="4" fillId="0" borderId="0" xfId="22" applyNumberFormat="1" applyFont="1" applyFill="1" applyBorder="1" applyAlignment="1">
      <alignment horizontal="left" vertical="top" wrapText="1" readingOrder="1"/>
    </xf>
    <xf numFmtId="0" fontId="4" fillId="0" borderId="0" xfId="25" applyNumberFormat="1" applyFont="1" applyFill="1" applyAlignment="1">
      <alignment horizontal="left" vertical="top" indent="1" readingOrder="1"/>
    </xf>
    <xf numFmtId="0" fontId="4" fillId="0" borderId="0" xfId="25" applyNumberFormat="1" applyFont="1" applyFill="1" applyAlignment="1">
      <alignment horizontal="left" vertical="top" indent="1"/>
    </xf>
    <xf numFmtId="2" fontId="4" fillId="0" borderId="0" xfId="22" applyNumberFormat="1" applyFont="1" applyFill="1" applyBorder="1" applyAlignment="1">
      <alignment horizontal="center" vertical="top" wrapText="1" readingOrder="1"/>
    </xf>
    <xf numFmtId="167" fontId="4" fillId="0" borderId="0" xfId="24" applyNumberFormat="1" applyFont="1" applyFill="1" applyBorder="1" applyAlignment="1">
      <alignment horizontal="center" vertical="top" wrapText="1" readingOrder="1"/>
    </xf>
    <xf numFmtId="0" fontId="4" fillId="0" borderId="0" xfId="30" applyFont="1" applyAlignment="1">
      <alignment vertical="top"/>
    </xf>
    <xf numFmtId="0" fontId="4" fillId="0" borderId="0" xfId="30" applyFont="1" applyAlignment="1">
      <alignment horizontal="left" vertical="top"/>
    </xf>
    <xf numFmtId="0" fontId="6" fillId="0" borderId="0" xfId="30" applyFont="1" applyAlignment="1">
      <alignment horizontal="center" vertical="top"/>
    </xf>
    <xf numFmtId="2" fontId="4" fillId="0" borderId="0" xfId="22" applyNumberFormat="1" applyFont="1" applyFill="1" applyAlignment="1">
      <alignment horizontal="center" vertical="top"/>
    </xf>
    <xf numFmtId="167" fontId="4" fillId="0" borderId="0" xfId="22" applyNumberFormat="1" applyFont="1" applyFill="1" applyAlignment="1">
      <alignment horizontal="center" vertical="top"/>
    </xf>
    <xf numFmtId="167" fontId="4" fillId="0" borderId="0" xfId="24" applyNumberFormat="1" applyFont="1" applyFill="1" applyAlignment="1">
      <alignment horizontal="center" vertical="top"/>
    </xf>
    <xf numFmtId="167" fontId="4" fillId="0" borderId="0" xfId="22" applyNumberFormat="1" applyFont="1" applyFill="1" applyAlignment="1">
      <alignment vertical="top"/>
    </xf>
    <xf numFmtId="167" fontId="6" fillId="0" borderId="0" xfId="22" applyNumberFormat="1" applyFont="1" applyFill="1" applyAlignment="1">
      <alignment vertical="top"/>
    </xf>
    <xf numFmtId="2" fontId="4" fillId="0" borderId="0" xfId="22" applyNumberFormat="1" applyFont="1" applyFill="1" applyAlignment="1">
      <alignment vertical="top"/>
    </xf>
    <xf numFmtId="167" fontId="4" fillId="0" borderId="0" xfId="24" applyNumberFormat="1" applyFont="1" applyFill="1" applyBorder="1" applyAlignment="1">
      <alignment vertical="top" readingOrder="1"/>
    </xf>
    <xf numFmtId="167" fontId="4" fillId="0" borderId="0" xfId="22" applyNumberFormat="1" applyFont="1" applyFill="1" applyBorder="1" applyAlignment="1">
      <alignment horizontal="right" vertical="top" wrapText="1" readingOrder="1"/>
    </xf>
    <xf numFmtId="167" fontId="4" fillId="0" borderId="0" xfId="24" applyNumberFormat="1" applyFont="1" applyFill="1" applyBorder="1" applyAlignment="1">
      <alignment horizontal="right" vertical="top" readingOrder="1"/>
    </xf>
    <xf numFmtId="0" fontId="4" fillId="0" borderId="0" xfId="30" applyFont="1" applyAlignment="1">
      <alignment vertical="top" shrinkToFit="1"/>
    </xf>
    <xf numFmtId="167" fontId="4" fillId="0" borderId="0" xfId="24" applyNumberFormat="1" applyFont="1" applyFill="1" applyAlignment="1">
      <alignment vertical="top"/>
    </xf>
    <xf numFmtId="167" fontId="4" fillId="0" borderId="0" xfId="22" applyNumberFormat="1" applyFont="1" applyFill="1" applyAlignment="1">
      <alignment horizontal="right" vertical="top"/>
    </xf>
    <xf numFmtId="167" fontId="4" fillId="0" borderId="0" xfId="24" applyNumberFormat="1" applyFont="1" applyFill="1" applyAlignment="1">
      <alignment horizontal="right" vertical="top"/>
    </xf>
    <xf numFmtId="43" fontId="4" fillId="0" borderId="0" xfId="25" applyFont="1" applyFill="1" applyAlignment="1">
      <alignment horizontal="left" vertical="top" wrapText="1" readingOrder="1"/>
    </xf>
    <xf numFmtId="0" fontId="4" fillId="0" borderId="0" xfId="22" applyNumberFormat="1" applyFont="1" applyFill="1" applyBorder="1" applyAlignment="1">
      <alignment vertical="top" readingOrder="1"/>
    </xf>
    <xf numFmtId="2" fontId="4" fillId="0" borderId="0" xfId="22" applyNumberFormat="1" applyFont="1" applyFill="1" applyBorder="1" applyAlignment="1">
      <alignment horizontal="right" vertical="top" wrapText="1" readingOrder="1"/>
    </xf>
    <xf numFmtId="2" fontId="4" fillId="0" borderId="0" xfId="22" applyNumberFormat="1" applyFont="1" applyFill="1" applyBorder="1" applyAlignment="1">
      <alignment horizontal="center" vertical="top"/>
    </xf>
    <xf numFmtId="0" fontId="4" fillId="0" borderId="0" xfId="22" quotePrefix="1" applyNumberFormat="1" applyFont="1" applyFill="1" applyBorder="1" applyAlignment="1">
      <alignment vertical="top" readingOrder="1"/>
    </xf>
    <xf numFmtId="167" fontId="4" fillId="0" borderId="0" xfId="22" applyNumberFormat="1" applyFont="1" applyFill="1" applyBorder="1" applyAlignment="1">
      <alignment horizontal="justify" vertical="top" readingOrder="1"/>
    </xf>
    <xf numFmtId="167" fontId="4" fillId="0" borderId="0" xfId="24" applyNumberFormat="1" applyFont="1" applyFill="1" applyBorder="1" applyAlignment="1">
      <alignment vertical="top"/>
    </xf>
    <xf numFmtId="167" fontId="4" fillId="0" borderId="0" xfId="22" applyNumberFormat="1" applyFont="1" applyFill="1" applyBorder="1" applyAlignment="1">
      <alignment horizontal="right" vertical="top" readingOrder="1"/>
    </xf>
    <xf numFmtId="167" fontId="4" fillId="0" borderId="0" xfId="24" applyNumberFormat="1" applyFont="1" applyFill="1" applyBorder="1" applyAlignment="1">
      <alignment horizontal="right" vertical="top"/>
    </xf>
    <xf numFmtId="2" fontId="6" fillId="0" borderId="0" xfId="22" applyNumberFormat="1" applyFont="1" applyFill="1" applyAlignment="1">
      <alignment horizontal="center" vertical="top"/>
    </xf>
    <xf numFmtId="167" fontId="6" fillId="0" borderId="0" xfId="22" applyNumberFormat="1" applyFont="1" applyFill="1" applyAlignment="1">
      <alignment horizontal="center" vertical="top"/>
    </xf>
    <xf numFmtId="167" fontId="6" fillId="0" borderId="0" xfId="22" applyNumberFormat="1" applyFont="1" applyFill="1" applyAlignment="1">
      <alignment horizontal="right" vertical="top"/>
    </xf>
    <xf numFmtId="167" fontId="6" fillId="0" borderId="0" xfId="24" applyNumberFormat="1" applyFont="1" applyFill="1" applyAlignment="1">
      <alignment horizontal="right" vertical="top"/>
    </xf>
    <xf numFmtId="0" fontId="4" fillId="0" borderId="0" xfId="7" applyFont="1" applyAlignment="1">
      <alignment horizontal="center"/>
    </xf>
    <xf numFmtId="165" fontId="4" fillId="0" borderId="0" xfId="9" applyNumberFormat="1" applyFont="1" applyFill="1" applyBorder="1" applyAlignment="1">
      <alignment horizontal="center"/>
    </xf>
    <xf numFmtId="43" fontId="4" fillId="0" borderId="0" xfId="24" applyFont="1" applyFill="1" applyAlignment="1">
      <alignment horizontal="center"/>
    </xf>
    <xf numFmtId="167" fontId="6" fillId="0" borderId="0" xfId="30" applyNumberFormat="1" applyFont="1"/>
    <xf numFmtId="167" fontId="4" fillId="0" borderId="0" xfId="22" applyNumberFormat="1" applyFont="1" applyFill="1" applyAlignment="1">
      <alignment horizontal="left" vertical="top" wrapText="1" readingOrder="1"/>
    </xf>
    <xf numFmtId="167" fontId="4" fillId="0" borderId="0" xfId="24" applyNumberFormat="1" applyFont="1" applyFill="1" applyBorder="1" applyAlignment="1">
      <alignment horizontal="center" vertical="top" readingOrder="1"/>
    </xf>
    <xf numFmtId="0" fontId="4" fillId="0" borderId="0" xfId="25" applyNumberFormat="1" applyFont="1" applyFill="1" applyAlignment="1">
      <alignment horizontal="left" vertical="top" shrinkToFit="1" readingOrder="1"/>
    </xf>
    <xf numFmtId="0" fontId="6" fillId="0" borderId="0" xfId="30" applyFont="1" applyAlignment="1">
      <alignment vertical="top"/>
    </xf>
    <xf numFmtId="43" fontId="6" fillId="0" borderId="0" xfId="24" applyFont="1" applyFill="1" applyBorder="1" applyAlignment="1">
      <alignment vertical="top"/>
    </xf>
    <xf numFmtId="0" fontId="4" fillId="0" borderId="0" xfId="25" applyNumberFormat="1" applyFont="1" applyFill="1" applyAlignment="1">
      <alignment horizontal="left" vertical="center"/>
    </xf>
    <xf numFmtId="43" fontId="4" fillId="0" borderId="0" xfId="25" applyFont="1" applyFill="1" applyBorder="1" applyAlignment="1">
      <alignment vertical="top" readingOrder="1"/>
    </xf>
    <xf numFmtId="43" fontId="4" fillId="0" borderId="0" xfId="25" applyFont="1" applyFill="1" applyBorder="1" applyAlignment="1">
      <alignment horizontal="left" vertical="top" wrapText="1" readingOrder="1"/>
    </xf>
    <xf numFmtId="2" fontId="4" fillId="0" borderId="0" xfId="25" applyNumberFormat="1" applyFont="1" applyFill="1" applyBorder="1" applyAlignment="1">
      <alignment horizontal="center" vertical="top" wrapText="1" readingOrder="1"/>
    </xf>
    <xf numFmtId="167" fontId="4" fillId="0" borderId="0" xfId="24" applyNumberFormat="1" applyFont="1" applyFill="1" applyBorder="1" applyAlignment="1">
      <alignment horizontal="justify" vertical="top" readingOrder="1"/>
    </xf>
    <xf numFmtId="43" fontId="4" fillId="0" borderId="0" xfId="24" applyFont="1" applyFill="1" applyAlignment="1">
      <alignment vertical="top"/>
    </xf>
    <xf numFmtId="167" fontId="6" fillId="0" borderId="0" xfId="24" applyNumberFormat="1" applyFont="1" applyFill="1" applyBorder="1" applyAlignment="1">
      <alignment horizontal="right" vertical="top"/>
    </xf>
    <xf numFmtId="0" fontId="4" fillId="0" borderId="0" xfId="24" applyNumberFormat="1" applyFont="1" applyFill="1"/>
    <xf numFmtId="0" fontId="4" fillId="0" borderId="0" xfId="30" applyFont="1" applyAlignment="1">
      <alignment horizontal="left" indent="1"/>
    </xf>
    <xf numFmtId="167" fontId="6" fillId="0" borderId="0" xfId="24" applyNumberFormat="1" applyFont="1" applyFill="1"/>
    <xf numFmtId="0" fontId="6" fillId="0" borderId="0" xfId="12" applyFont="1" applyAlignment="1">
      <alignment horizontal="center" vertical="center"/>
    </xf>
    <xf numFmtId="0" fontId="4" fillId="0" borderId="0" xfId="0" applyFont="1"/>
    <xf numFmtId="169" fontId="6" fillId="0" borderId="0" xfId="11" applyNumberFormat="1" applyFont="1" applyAlignment="1">
      <alignment horizontal="left"/>
    </xf>
    <xf numFmtId="0" fontId="4" fillId="0" borderId="0" xfId="11" applyFont="1" applyAlignment="1">
      <alignment horizontal="left"/>
    </xf>
    <xf numFmtId="0" fontId="4" fillId="0" borderId="0" xfId="11" applyFont="1" applyAlignment="1">
      <alignment horizontal="center"/>
    </xf>
    <xf numFmtId="0" fontId="6" fillId="0" borderId="0" xfId="37" applyNumberFormat="1" applyFont="1" applyFill="1" applyAlignment="1">
      <alignment horizontal="right"/>
    </xf>
    <xf numFmtId="0" fontId="6" fillId="0" borderId="0" xfId="11" applyFont="1" applyAlignment="1">
      <alignment horizontal="left"/>
    </xf>
    <xf numFmtId="0" fontId="6" fillId="0" borderId="0" xfId="0" applyFont="1" applyAlignment="1">
      <alignment horizontal="center" wrapText="1"/>
    </xf>
    <xf numFmtId="0" fontId="6" fillId="0" borderId="0" xfId="11" applyFont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4" fillId="0" borderId="0" xfId="11" applyFont="1" applyAlignment="1">
      <alignment horizontal="left" wrapText="1"/>
    </xf>
    <xf numFmtId="0" fontId="6" fillId="0" borderId="2" xfId="11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11" applyFont="1" applyAlignment="1">
      <alignment horizontal="center" wrapText="1"/>
    </xf>
    <xf numFmtId="49" fontId="6" fillId="0" borderId="2" xfId="2" quotePrefix="1" applyNumberFormat="1" applyFont="1" applyBorder="1" applyAlignment="1">
      <alignment horizontal="center" vertical="center" wrapText="1" shrinkToFit="1"/>
    </xf>
    <xf numFmtId="49" fontId="6" fillId="0" borderId="0" xfId="2" applyNumberFormat="1" applyFont="1" applyAlignment="1">
      <alignment vertical="center" wrapText="1" shrinkToFit="1"/>
    </xf>
    <xf numFmtId="0" fontId="4" fillId="0" borderId="0" xfId="38" quotePrefix="1" applyNumberFormat="1" applyFont="1" applyFill="1" applyAlignment="1">
      <alignment horizontal="center"/>
    </xf>
    <xf numFmtId="165" fontId="4" fillId="0" borderId="0" xfId="38" applyFont="1" applyFill="1" applyAlignment="1">
      <alignment horizontal="left"/>
    </xf>
    <xf numFmtId="10" fontId="4" fillId="0" borderId="0" xfId="1" applyNumberFormat="1" applyFont="1" applyFill="1" applyAlignment="1">
      <alignment horizontal="center" vertical="center"/>
    </xf>
    <xf numFmtId="165" fontId="4" fillId="0" borderId="0" xfId="38" applyFont="1" applyFill="1" applyAlignment="1">
      <alignment horizontal="center"/>
    </xf>
    <xf numFmtId="0" fontId="4" fillId="0" borderId="0" xfId="11" quotePrefix="1" applyFont="1" applyAlignment="1">
      <alignment horizontal="center"/>
    </xf>
    <xf numFmtId="165" fontId="4" fillId="0" borderId="2" xfId="38" applyFont="1" applyFill="1" applyBorder="1" applyAlignment="1">
      <alignment horizontal="center"/>
    </xf>
    <xf numFmtId="0" fontId="6" fillId="0" borderId="0" xfId="39" applyFont="1"/>
    <xf numFmtId="165" fontId="6" fillId="0" borderId="0" xfId="38" applyFont="1" applyFill="1" applyAlignment="1">
      <alignment horizontal="center"/>
    </xf>
    <xf numFmtId="0" fontId="10" fillId="0" borderId="0" xfId="11" applyFont="1" applyAlignment="1">
      <alignment horizontal="left"/>
    </xf>
    <xf numFmtId="0" fontId="6" fillId="0" borderId="0" xfId="39" applyFont="1" applyAlignment="1">
      <alignment horizontal="center"/>
    </xf>
    <xf numFmtId="165" fontId="4" fillId="0" borderId="0" xfId="38" applyFont="1" applyFill="1" applyBorder="1" applyAlignment="1">
      <alignment horizontal="center"/>
    </xf>
    <xf numFmtId="165" fontId="6" fillId="0" borderId="3" xfId="38" applyFont="1" applyFill="1" applyBorder="1" applyAlignment="1">
      <alignment horizontal="center"/>
    </xf>
    <xf numFmtId="0" fontId="4" fillId="0" borderId="0" xfId="40" applyFont="1"/>
    <xf numFmtId="0" fontId="6" fillId="0" borderId="0" xfId="27" quotePrefix="1" applyFont="1"/>
    <xf numFmtId="0" fontId="6" fillId="0" borderId="0" xfId="41" applyFont="1"/>
    <xf numFmtId="0" fontId="6" fillId="0" borderId="0" xfId="40" applyFont="1"/>
    <xf numFmtId="0" fontId="4" fillId="0" borderId="0" xfId="18" applyFont="1" applyAlignment="1">
      <alignment horizontal="left"/>
    </xf>
    <xf numFmtId="0" fontId="4" fillId="0" borderId="0" xfId="18" applyFont="1" applyAlignment="1">
      <alignment horizontal="center"/>
    </xf>
    <xf numFmtId="0" fontId="6" fillId="0" borderId="1" xfId="40" applyFont="1" applyBorder="1" applyAlignment="1">
      <alignment vertical="center"/>
    </xf>
    <xf numFmtId="0" fontId="6" fillId="0" borderId="1" xfId="40" applyFont="1" applyBorder="1"/>
    <xf numFmtId="0" fontId="6" fillId="0" borderId="0" xfId="40" applyFont="1" applyAlignment="1">
      <alignment horizontal="center" vertical="center" wrapText="1"/>
    </xf>
    <xf numFmtId="0" fontId="6" fillId="0" borderId="0" xfId="40" applyFont="1" applyAlignment="1">
      <alignment horizontal="center"/>
    </xf>
    <xf numFmtId="0" fontId="6" fillId="0" borderId="0" xfId="40" quotePrefix="1" applyFont="1" applyAlignment="1">
      <alignment horizontal="center"/>
    </xf>
    <xf numFmtId="0" fontId="6" fillId="0" borderId="2" xfId="40" quotePrefix="1" applyFont="1" applyBorder="1" applyAlignment="1">
      <alignment horizontal="center"/>
    </xf>
    <xf numFmtId="49" fontId="4" fillId="0" borderId="0" xfId="40" applyNumberFormat="1" applyFont="1"/>
    <xf numFmtId="166" fontId="4" fillId="0" borderId="0" xfId="40" applyNumberFormat="1" applyFont="1"/>
    <xf numFmtId="166" fontId="4" fillId="0" borderId="0" xfId="40" applyNumberFormat="1" applyFont="1" applyAlignment="1">
      <alignment shrinkToFit="1"/>
    </xf>
    <xf numFmtId="166" fontId="4" fillId="0" borderId="2" xfId="40" applyNumberFormat="1" applyFont="1" applyBorder="1" applyAlignment="1">
      <alignment shrinkToFit="1"/>
    </xf>
    <xf numFmtId="49" fontId="6" fillId="0" borderId="0" xfId="40" applyNumberFormat="1" applyFont="1"/>
    <xf numFmtId="166" fontId="6" fillId="0" borderId="0" xfId="40" applyNumberFormat="1" applyFont="1"/>
    <xf numFmtId="166" fontId="6" fillId="0" borderId="0" xfId="40" applyNumberFormat="1" applyFont="1" applyAlignment="1">
      <alignment shrinkToFit="1"/>
    </xf>
    <xf numFmtId="166" fontId="6" fillId="0" borderId="1" xfId="40" applyNumberFormat="1" applyFont="1" applyBorder="1" applyAlignment="1">
      <alignment shrinkToFit="1"/>
    </xf>
    <xf numFmtId="10" fontId="6" fillId="0" borderId="0" xfId="42" applyNumberFormat="1" applyFont="1" applyFill="1" applyBorder="1" applyAlignment="1">
      <alignment shrinkToFit="1"/>
    </xf>
    <xf numFmtId="43" fontId="6" fillId="0" borderId="0" xfId="24" applyFont="1" applyFill="1" applyBorder="1" applyAlignment="1">
      <alignment shrinkToFit="1"/>
    </xf>
    <xf numFmtId="43" fontId="4" fillId="0" borderId="0" xfId="24" applyFont="1" applyFill="1" applyAlignment="1">
      <alignment shrinkToFit="1"/>
    </xf>
    <xf numFmtId="0" fontId="6" fillId="0" borderId="0" xfId="40" applyFont="1" applyAlignment="1">
      <alignment horizontal="left"/>
    </xf>
    <xf numFmtId="0" fontId="4" fillId="0" borderId="0" xfId="40" applyFont="1" applyAlignment="1">
      <alignment horizontal="left"/>
    </xf>
    <xf numFmtId="166" fontId="6" fillId="0" borderId="4" xfId="40" applyNumberFormat="1" applyFont="1" applyBorder="1" applyAlignment="1">
      <alignment shrinkToFit="1"/>
    </xf>
    <xf numFmtId="0" fontId="4" fillId="0" borderId="0" xfId="14" applyFont="1"/>
    <xf numFmtId="49" fontId="6" fillId="0" borderId="0" xfId="43" applyNumberFormat="1" applyFont="1" applyFill="1"/>
    <xf numFmtId="0" fontId="4" fillId="0" borderId="0" xfId="7" applyFont="1"/>
    <xf numFmtId="49" fontId="4" fillId="0" borderId="0" xfId="43" applyNumberFormat="1" applyFont="1" applyFill="1"/>
    <xf numFmtId="165" fontId="4" fillId="0" borderId="0" xfId="43" applyFont="1" applyFill="1"/>
    <xf numFmtId="0" fontId="4" fillId="0" borderId="0" xfId="14" applyFont="1" applyAlignment="1">
      <alignment shrinkToFit="1"/>
    </xf>
    <xf numFmtId="167" fontId="6" fillId="0" borderId="3" xfId="24" applyNumberFormat="1" applyFont="1" applyFill="1" applyBorder="1" applyAlignment="1">
      <alignment shrinkToFit="1"/>
    </xf>
    <xf numFmtId="166" fontId="6" fillId="0" borderId="6" xfId="40" applyNumberFormat="1" applyFont="1" applyBorder="1" applyAlignment="1">
      <alignment shrinkToFit="1"/>
    </xf>
    <xf numFmtId="167" fontId="6" fillId="0" borderId="6" xfId="24" applyNumberFormat="1" applyFont="1" applyFill="1" applyBorder="1" applyAlignment="1">
      <alignment shrinkToFit="1"/>
    </xf>
    <xf numFmtId="0" fontId="4" fillId="0" borderId="0" xfId="16" applyFont="1"/>
    <xf numFmtId="43" fontId="4" fillId="0" borderId="0" xfId="26" applyFont="1" applyFill="1" applyAlignment="1"/>
    <xf numFmtId="43" fontId="4" fillId="0" borderId="0" xfId="26" applyFont="1" applyFill="1" applyBorder="1" applyAlignment="1"/>
    <xf numFmtId="167" fontId="4" fillId="0" borderId="0" xfId="26" applyNumberFormat="1" applyFont="1" applyFill="1" applyBorder="1"/>
    <xf numFmtId="167" fontId="4" fillId="0" borderId="0" xfId="26" applyNumberFormat="1" applyFont="1" applyFill="1"/>
    <xf numFmtId="0" fontId="4" fillId="0" borderId="0" xfId="29" quotePrefix="1" applyNumberFormat="1" applyFont="1" applyFill="1" applyAlignment="1">
      <alignment horizontal="right" vertical="top" shrinkToFit="1"/>
    </xf>
    <xf numFmtId="0" fontId="4" fillId="0" borderId="0" xfId="36" applyFont="1" applyAlignment="1">
      <alignment vertical="top"/>
    </xf>
    <xf numFmtId="43" fontId="4" fillId="0" borderId="0" xfId="29" applyFont="1" applyFill="1" applyAlignment="1">
      <alignment horizontal="left" vertical="top" shrinkToFit="1"/>
    </xf>
    <xf numFmtId="0" fontId="4" fillId="0" borderId="0" xfId="36" applyFont="1" applyAlignment="1">
      <alignment horizontal="left" vertical="top" wrapText="1" shrinkToFit="1"/>
    </xf>
    <xf numFmtId="167" fontId="4" fillId="0" borderId="0" xfId="29" applyNumberFormat="1" applyFont="1" applyFill="1" applyAlignment="1">
      <alignment horizontal="left" vertical="top" shrinkToFit="1"/>
    </xf>
    <xf numFmtId="0" fontId="6" fillId="0" borderId="4" xfId="36" applyFont="1" applyBorder="1" applyAlignment="1">
      <alignment horizontal="center"/>
    </xf>
    <xf numFmtId="0" fontId="6" fillId="0" borderId="0" xfId="36" applyFont="1" applyAlignment="1">
      <alignment horizontal="center"/>
    </xf>
    <xf numFmtId="165" fontId="6" fillId="0" borderId="4" xfId="44" applyFont="1" applyFill="1" applyBorder="1" applyAlignment="1">
      <alignment horizontal="center"/>
    </xf>
    <xf numFmtId="0" fontId="14" fillId="0" borderId="0" xfId="2" applyFont="1"/>
    <xf numFmtId="165" fontId="6" fillId="0" borderId="0" xfId="44" applyFont="1" applyFill="1" applyBorder="1" applyAlignment="1">
      <alignment horizontal="center"/>
    </xf>
    <xf numFmtId="0" fontId="4" fillId="0" borderId="0" xfId="28" applyFont="1" applyAlignment="1">
      <alignment horizontal="left"/>
    </xf>
    <xf numFmtId="43" fontId="4" fillId="0" borderId="0" xfId="24" applyFont="1" applyFill="1" applyAlignment="1">
      <alignment horizontal="left" vertical="top" shrinkToFit="1"/>
    </xf>
    <xf numFmtId="43" fontId="4" fillId="0" borderId="0" xfId="24" applyFont="1" applyFill="1" applyAlignment="1">
      <alignment horizontal="left" vertical="top" wrapText="1" shrinkToFit="1"/>
    </xf>
    <xf numFmtId="43" fontId="6" fillId="0" borderId="0" xfId="24" applyFont="1" applyFill="1" applyAlignment="1">
      <alignment horizontal="left" vertical="top" shrinkToFit="1"/>
    </xf>
    <xf numFmtId="43" fontId="4" fillId="0" borderId="0" xfId="24" applyFont="1" applyFill="1" applyAlignment="1"/>
    <xf numFmtId="167" fontId="4" fillId="0" borderId="0" xfId="24" applyNumberFormat="1" applyFont="1" applyFill="1" applyAlignment="1">
      <alignment horizontal="left" vertical="top" shrinkToFit="1"/>
    </xf>
    <xf numFmtId="167" fontId="6" fillId="0" borderId="0" xfId="29" applyNumberFormat="1" applyFont="1" applyFill="1" applyAlignment="1">
      <alignment horizontal="left" vertical="top" shrinkToFit="1"/>
    </xf>
    <xf numFmtId="0" fontId="4" fillId="0" borderId="0" xfId="36" applyFont="1"/>
    <xf numFmtId="0" fontId="4" fillId="0" borderId="0" xfId="8" quotePrefix="1" applyFont="1" applyAlignment="1">
      <alignment horizontal="center" vertical="center"/>
    </xf>
    <xf numFmtId="165" fontId="4" fillId="0" borderId="0" xfId="45" applyFont="1" applyAlignment="1">
      <alignment vertical="center"/>
    </xf>
    <xf numFmtId="43" fontId="4" fillId="0" borderId="0" xfId="24" applyFont="1" applyFill="1"/>
    <xf numFmtId="43" fontId="6" fillId="0" borderId="0" xfId="24" applyFont="1" applyFill="1"/>
    <xf numFmtId="0" fontId="4" fillId="0" borderId="0" xfId="2" applyFont="1" applyFill="1"/>
    <xf numFmtId="0" fontId="6" fillId="0" borderId="0" xfId="2" applyFont="1" applyFill="1"/>
    <xf numFmtId="0" fontId="4" fillId="0" borderId="0" xfId="10" applyFont="1" applyFill="1" applyAlignment="1">
      <alignment horizontal="center" vertical="center"/>
    </xf>
    <xf numFmtId="166" fontId="4" fillId="0" borderId="0" xfId="45" applyNumberFormat="1" applyFont="1" applyAlignment="1">
      <alignment vertical="center"/>
    </xf>
    <xf numFmtId="0" fontId="4" fillId="0" borderId="0" xfId="2" applyFont="1" applyFill="1" applyAlignment="1">
      <alignment vertical="center"/>
    </xf>
    <xf numFmtId="0" fontId="10" fillId="0" borderId="0" xfId="12" applyFont="1" applyFill="1" applyAlignment="1">
      <alignment vertical="center"/>
    </xf>
    <xf numFmtId="0" fontId="6" fillId="0" borderId="0" xfId="12" applyFont="1" applyFill="1" applyAlignment="1">
      <alignment vertical="center"/>
    </xf>
    <xf numFmtId="0" fontId="6" fillId="0" borderId="0" xfId="2" applyFont="1" applyFill="1" applyAlignment="1">
      <alignment vertical="center"/>
    </xf>
    <xf numFmtId="2" fontId="4" fillId="0" borderId="0" xfId="22" quotePrefix="1" applyNumberFormat="1" applyFont="1" applyFill="1" applyAlignment="1">
      <alignment horizontal="center" vertical="top"/>
    </xf>
    <xf numFmtId="165" fontId="4" fillId="0" borderId="0" xfId="45" applyFont="1"/>
    <xf numFmtId="0" fontId="4" fillId="0" borderId="0" xfId="2" applyFont="1" applyAlignment="1"/>
    <xf numFmtId="49" fontId="4" fillId="0" borderId="0" xfId="33" applyNumberFormat="1" applyFont="1" applyAlignment="1">
      <alignment horizontal="left"/>
    </xf>
    <xf numFmtId="43" fontId="4" fillId="0" borderId="0" xfId="65" applyFont="1" applyFill="1" applyAlignment="1">
      <alignment horizontal="right" vertical="center"/>
    </xf>
    <xf numFmtId="166" fontId="6" fillId="0" borderId="3" xfId="12" applyNumberFormat="1" applyFont="1" applyBorder="1" applyAlignment="1">
      <alignment horizontal="center" vertical="center" wrapText="1"/>
    </xf>
    <xf numFmtId="0" fontId="4" fillId="0" borderId="0" xfId="4" applyFont="1" applyAlignment="1">
      <alignment horizontal="left" indent="1"/>
    </xf>
    <xf numFmtId="0" fontId="6" fillId="0" borderId="0" xfId="27" applyFont="1" applyFill="1" applyAlignment="1">
      <alignment vertical="center"/>
    </xf>
    <xf numFmtId="0" fontId="6" fillId="0" borderId="0" xfId="2" applyNumberFormat="1" applyFont="1" applyAlignment="1">
      <alignment horizontal="center"/>
    </xf>
    <xf numFmtId="0" fontId="6" fillId="0" borderId="0" xfId="2" quotePrefix="1" applyFont="1" applyBorder="1" applyAlignment="1">
      <alignment horizontal="center" vertical="center" shrinkToFit="1"/>
    </xf>
    <xf numFmtId="49" fontId="6" fillId="0" borderId="0" xfId="2" quotePrefix="1" applyNumberFormat="1" applyFont="1" applyBorder="1" applyAlignment="1">
      <alignment horizontal="center" vertical="center" shrinkToFit="1"/>
    </xf>
    <xf numFmtId="165" fontId="6" fillId="0" borderId="0" xfId="45" applyFont="1"/>
    <xf numFmtId="165" fontId="6" fillId="0" borderId="0" xfId="40" applyNumberFormat="1" applyFont="1"/>
    <xf numFmtId="0" fontId="4" fillId="0" borderId="0" xfId="40" applyFont="1" applyFill="1"/>
    <xf numFmtId="0" fontId="4" fillId="0" borderId="0" xfId="11" quotePrefix="1" applyFont="1"/>
    <xf numFmtId="0" fontId="4" fillId="0" borderId="0" xfId="8" applyFont="1" applyFill="1" applyAlignment="1">
      <alignment horizontal="center" vertical="center"/>
    </xf>
    <xf numFmtId="2" fontId="4" fillId="0" borderId="0" xfId="8" applyNumberFormat="1" applyFont="1" applyFill="1" applyAlignment="1">
      <alignment horizontal="center" vertical="center"/>
    </xf>
    <xf numFmtId="0" fontId="4" fillId="0" borderId="0" xfId="10" applyFont="1" applyFill="1" applyAlignment="1">
      <alignment vertical="center"/>
    </xf>
    <xf numFmtId="0" fontId="4" fillId="0" borderId="0" xfId="10" quotePrefix="1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Alignment="1">
      <alignment horizontal="left" vertical="center"/>
    </xf>
    <xf numFmtId="0" fontId="4" fillId="0" borderId="0" xfId="10" applyFont="1" applyFill="1"/>
    <xf numFmtId="0" fontId="4" fillId="0" borderId="0" xfId="11" applyFont="1" applyFill="1"/>
    <xf numFmtId="0" fontId="6" fillId="0" borderId="0" xfId="11" applyFont="1" applyFill="1"/>
    <xf numFmtId="167" fontId="6" fillId="0" borderId="0" xfId="24" applyNumberFormat="1" applyFont="1" applyFill="1" applyBorder="1" applyAlignment="1">
      <alignment horizontal="right"/>
    </xf>
    <xf numFmtId="0" fontId="4" fillId="0" borderId="0" xfId="0" applyFont="1" applyFill="1"/>
    <xf numFmtId="0" fontId="4" fillId="0" borderId="0" xfId="14" applyFont="1" applyAlignment="1">
      <alignment vertical="center"/>
    </xf>
    <xf numFmtId="0" fontId="4" fillId="0" borderId="8" xfId="0" applyFont="1" applyFill="1" applyBorder="1"/>
    <xf numFmtId="165" fontId="4" fillId="0" borderId="0" xfId="45" applyFont="1" applyFill="1"/>
    <xf numFmtId="0" fontId="4" fillId="0" borderId="0" xfId="12" applyFont="1" applyFill="1" applyAlignment="1">
      <alignment vertical="center"/>
    </xf>
    <xf numFmtId="0" fontId="6" fillId="0" borderId="0" xfId="12" applyFont="1" applyAlignment="1">
      <alignment vertical="center" shrinkToFit="1"/>
    </xf>
    <xf numFmtId="0" fontId="4" fillId="0" borderId="0" xfId="12" applyFont="1" applyAlignment="1">
      <alignment horizontal="center" vertical="center" shrinkToFit="1"/>
    </xf>
    <xf numFmtId="0" fontId="6" fillId="0" borderId="0" xfId="2" quotePrefix="1" applyFont="1" applyFill="1" applyAlignment="1">
      <alignment vertical="center"/>
    </xf>
    <xf numFmtId="166" fontId="4" fillId="0" borderId="0" xfId="45" quotePrefix="1" applyNumberFormat="1" applyFont="1" applyFill="1" applyBorder="1" applyAlignment="1">
      <alignment horizontal="center" vertical="center" shrinkToFit="1"/>
    </xf>
    <xf numFmtId="166" fontId="6" fillId="0" borderId="3" xfId="45" quotePrefix="1" applyNumberFormat="1" applyFont="1" applyFill="1" applyBorder="1" applyAlignment="1">
      <alignment horizontal="center" vertical="center" shrinkToFit="1"/>
    </xf>
    <xf numFmtId="0" fontId="4" fillId="0" borderId="8" xfId="0" applyFont="1" applyBorder="1"/>
    <xf numFmtId="49" fontId="4" fillId="0" borderId="0" xfId="46" applyNumberFormat="1" applyFont="1"/>
    <xf numFmtId="0" fontId="6" fillId="0" borderId="0" xfId="39" applyFont="1" applyAlignment="1">
      <alignment horizontal="right"/>
    </xf>
    <xf numFmtId="0" fontId="6" fillId="0" borderId="0" xfId="47" applyFont="1" applyAlignment="1">
      <alignment horizontal="center" shrinkToFit="1"/>
    </xf>
    <xf numFmtId="0" fontId="6" fillId="0" borderId="0" xfId="48" applyFont="1" applyAlignment="1">
      <alignment shrinkToFit="1"/>
    </xf>
    <xf numFmtId="0" fontId="6" fillId="0" borderId="0" xfId="48" applyFont="1" applyAlignment="1">
      <alignment horizontal="center" shrinkToFit="1"/>
    </xf>
    <xf numFmtId="0" fontId="4" fillId="0" borderId="0" xfId="48" applyFont="1"/>
    <xf numFmtId="0" fontId="6" fillId="0" borderId="2" xfId="47" applyFont="1" applyBorder="1" applyAlignment="1">
      <alignment horizontal="center"/>
    </xf>
    <xf numFmtId="0" fontId="6" fillId="0" borderId="2" xfId="48" applyFont="1" applyBorder="1" applyAlignment="1">
      <alignment horizontal="center"/>
    </xf>
    <xf numFmtId="0" fontId="14" fillId="0" borderId="0" xfId="49" applyFont="1"/>
    <xf numFmtId="0" fontId="6" fillId="0" borderId="0" xfId="49" applyFont="1" applyAlignment="1">
      <alignment horizontal="left"/>
    </xf>
    <xf numFmtId="166" fontId="4" fillId="0" borderId="0" xfId="45" applyNumberFormat="1" applyFont="1"/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left"/>
    </xf>
    <xf numFmtId="49" fontId="4" fillId="0" borderId="0" xfId="33" applyNumberFormat="1" applyFont="1" applyFill="1" applyAlignment="1">
      <alignment horizontal="left" vertical="center"/>
    </xf>
    <xf numFmtId="0" fontId="6" fillId="0" borderId="0" xfId="2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4" fillId="0" borderId="0" xfId="11" applyFont="1" applyFill="1" applyAlignment="1">
      <alignment vertical="center"/>
    </xf>
    <xf numFmtId="0" fontId="6" fillId="0" borderId="0" xfId="18" applyNumberFormat="1" applyFont="1" applyAlignment="1">
      <alignment vertical="center"/>
    </xf>
    <xf numFmtId="0" fontId="4" fillId="0" borderId="0" xfId="26" applyNumberFormat="1" applyFont="1" applyFill="1" applyAlignment="1">
      <alignment vertical="center"/>
    </xf>
    <xf numFmtId="0" fontId="6" fillId="0" borderId="0" xfId="2" applyNumberFormat="1" applyFont="1" applyAlignment="1">
      <alignment horizontal="center" vertical="center"/>
    </xf>
    <xf numFmtId="0" fontId="4" fillId="0" borderId="0" xfId="18" applyNumberFormat="1" applyFont="1" applyAlignment="1">
      <alignment vertical="center"/>
    </xf>
    <xf numFmtId="0" fontId="4" fillId="0" borderId="0" xfId="18" applyNumberFormat="1" applyFont="1" applyAlignment="1">
      <alignment horizontal="center" vertical="center"/>
    </xf>
    <xf numFmtId="167" fontId="4" fillId="0" borderId="0" xfId="2" applyNumberFormat="1" applyFont="1" applyFill="1" applyAlignment="1">
      <alignment vertical="center"/>
    </xf>
    <xf numFmtId="166" fontId="4" fillId="0" borderId="0" xfId="45" applyNumberFormat="1" applyFont="1" applyFill="1" applyAlignment="1">
      <alignment vertical="center"/>
    </xf>
    <xf numFmtId="0" fontId="4" fillId="0" borderId="0" xfId="8" quotePrefix="1" applyFont="1" applyFill="1" applyAlignment="1">
      <alignment horizontal="right" vertical="center"/>
    </xf>
    <xf numFmtId="49" fontId="6" fillId="0" borderId="0" xfId="19" applyNumberFormat="1" applyFont="1" applyFill="1" applyAlignment="1">
      <alignment horizontal="center" vertical="center"/>
    </xf>
    <xf numFmtId="0" fontId="4" fillId="0" borderId="0" xfId="2" applyFont="1" applyFill="1" applyAlignment="1">
      <alignment vertical="center" shrinkToFit="1"/>
    </xf>
    <xf numFmtId="0" fontId="4" fillId="0" borderId="0" xfId="28" applyFont="1" applyFill="1" applyAlignment="1">
      <alignment horizontal="left" vertical="center"/>
    </xf>
    <xf numFmtId="0" fontId="4" fillId="0" borderId="0" xfId="24" applyNumberFormat="1" applyFont="1" applyFill="1" applyBorder="1" applyAlignment="1"/>
    <xf numFmtId="176" fontId="4" fillId="0" borderId="0" xfId="24" applyNumberFormat="1" applyFont="1" applyFill="1"/>
    <xf numFmtId="176" fontId="6" fillId="0" borderId="0" xfId="24" applyNumberFormat="1" applyFont="1" applyFill="1"/>
    <xf numFmtId="176" fontId="4" fillId="0" borderId="0" xfId="30" applyNumberFormat="1" applyFont="1"/>
    <xf numFmtId="0" fontId="4" fillId="0" borderId="0" xfId="4" applyFont="1" applyFill="1" applyAlignment="1">
      <alignment vertical="center"/>
    </xf>
    <xf numFmtId="166" fontId="4" fillId="0" borderId="0" xfId="2" applyNumberFormat="1" applyFont="1" applyFill="1" applyAlignment="1">
      <alignment vertical="center" shrinkToFit="1"/>
    </xf>
    <xf numFmtId="166" fontId="4" fillId="0" borderId="0" xfId="45" applyNumberFormat="1" applyFont="1" applyFill="1"/>
    <xf numFmtId="166" fontId="6" fillId="0" borderId="0" xfId="2" applyNumberFormat="1" applyFont="1" applyFill="1" applyAlignment="1">
      <alignment vertical="center" shrinkToFit="1"/>
    </xf>
    <xf numFmtId="166" fontId="6" fillId="0" borderId="4" xfId="45" quotePrefix="1" applyNumberFormat="1" applyFont="1" applyFill="1" applyBorder="1" applyAlignment="1">
      <alignment horizontal="center" vertical="center" shrinkToFit="1"/>
    </xf>
    <xf numFmtId="166" fontId="4" fillId="0" borderId="0" xfId="45" applyNumberFormat="1" applyFont="1" applyFill="1" applyAlignment="1">
      <alignment vertical="center" shrinkToFit="1"/>
    </xf>
    <xf numFmtId="166" fontId="6" fillId="0" borderId="0" xfId="45" applyNumberFormat="1" applyFont="1" applyFill="1" applyAlignment="1">
      <alignment vertical="center" shrinkToFit="1"/>
    </xf>
    <xf numFmtId="166" fontId="6" fillId="0" borderId="0" xfId="45" quotePrefix="1" applyNumberFormat="1" applyFont="1" applyFill="1" applyAlignment="1">
      <alignment horizontal="center" vertical="center" shrinkToFit="1"/>
    </xf>
    <xf numFmtId="164" fontId="4" fillId="0" borderId="0" xfId="22" quotePrefix="1" applyNumberFormat="1" applyFont="1" applyFill="1" applyBorder="1" applyAlignment="1">
      <alignment horizontal="right" vertical="center"/>
    </xf>
    <xf numFmtId="167" fontId="6" fillId="0" borderId="3" xfId="24" quotePrefix="1" applyNumberFormat="1" applyFont="1" applyFill="1" applyBorder="1" applyAlignment="1">
      <alignment horizontal="center" vertical="center"/>
    </xf>
    <xf numFmtId="166" fontId="4" fillId="0" borderId="0" xfId="23" applyNumberFormat="1" applyFont="1" applyFill="1" applyBorder="1" applyAlignment="1">
      <alignment horizontal="right" vertical="center"/>
    </xf>
    <xf numFmtId="49" fontId="6" fillId="0" borderId="0" xfId="2" applyNumberFormat="1" applyFont="1" applyFill="1" applyAlignment="1">
      <alignment vertical="center" shrinkToFit="1"/>
    </xf>
    <xf numFmtId="166" fontId="4" fillId="0" borderId="0" xfId="38" applyNumberFormat="1" applyFont="1" applyFill="1" applyAlignment="1">
      <alignment horizontal="center"/>
    </xf>
    <xf numFmtId="166" fontId="4" fillId="0" borderId="2" xfId="38" applyNumberFormat="1" applyFont="1" applyFill="1" applyBorder="1" applyAlignment="1">
      <alignment horizontal="center"/>
    </xf>
    <xf numFmtId="166" fontId="6" fillId="0" borderId="0" xfId="38" applyNumberFormat="1" applyFont="1" applyFill="1" applyBorder="1" applyAlignment="1">
      <alignment horizontal="center"/>
    </xf>
    <xf numFmtId="166" fontId="6" fillId="0" borderId="3" xfId="38" applyNumberFormat="1" applyFont="1" applyFill="1" applyBorder="1" applyAlignment="1">
      <alignment horizontal="center"/>
    </xf>
    <xf numFmtId="165" fontId="4" fillId="0" borderId="0" xfId="45" applyFont="1" applyFill="1" applyBorder="1" applyAlignment="1">
      <alignment vertical="center"/>
    </xf>
    <xf numFmtId="165" fontId="4" fillId="0" borderId="0" xfId="0" applyNumberFormat="1" applyFont="1"/>
    <xf numFmtId="167" fontId="4" fillId="0" borderId="0" xfId="0" applyNumberFormat="1" applyFont="1"/>
    <xf numFmtId="167" fontId="4" fillId="0" borderId="0" xfId="21" applyNumberFormat="1" applyFont="1" applyFill="1" applyBorder="1" applyAlignment="1">
      <alignment horizontal="right" vertical="center"/>
    </xf>
    <xf numFmtId="49" fontId="6" fillId="0" borderId="0" xfId="2" applyNumberFormat="1" applyFont="1" applyFill="1" applyAlignment="1">
      <alignment horizontal="right" vertical="center" shrinkToFit="1"/>
    </xf>
    <xf numFmtId="165" fontId="4" fillId="0" borderId="0" xfId="45" applyFont="1" applyFill="1" applyAlignment="1">
      <alignment horizontal="left" vertical="top" shrinkToFit="1"/>
    </xf>
    <xf numFmtId="165" fontId="4" fillId="0" borderId="0" xfId="45" applyFont="1" applyFill="1" applyAlignment="1">
      <alignment horizontal="left" vertical="top" wrapText="1" shrinkToFit="1"/>
    </xf>
    <xf numFmtId="165" fontId="6" fillId="0" borderId="0" xfId="45" applyFont="1" applyFill="1" applyAlignment="1">
      <alignment horizontal="left" vertical="top" shrinkToFit="1"/>
    </xf>
    <xf numFmtId="165" fontId="6" fillId="0" borderId="0" xfId="45" applyFont="1" applyFill="1"/>
    <xf numFmtId="2" fontId="4" fillId="0" borderId="0" xfId="30" applyNumberFormat="1" applyFont="1" applyFill="1" applyAlignment="1">
      <alignment horizontal="center"/>
    </xf>
    <xf numFmtId="0" fontId="6" fillId="0" borderId="0" xfId="30" applyFont="1" applyFill="1"/>
    <xf numFmtId="0" fontId="4" fillId="0" borderId="0" xfId="30" applyFont="1" applyFill="1"/>
    <xf numFmtId="0" fontId="6" fillId="0" borderId="0" xfId="30" applyFont="1" applyFill="1" applyAlignment="1">
      <alignment horizontal="center"/>
    </xf>
    <xf numFmtId="167" fontId="6" fillId="0" borderId="3" xfId="30" applyNumberFormat="1" applyFont="1" applyFill="1" applyBorder="1"/>
    <xf numFmtId="176" fontId="4" fillId="0" borderId="0" xfId="24" applyNumberFormat="1" applyFont="1" applyFill="1" applyBorder="1" applyAlignment="1">
      <alignment vertical="center"/>
    </xf>
    <xf numFmtId="176" fontId="6" fillId="0" borderId="3" xfId="24" applyNumberFormat="1" applyFont="1" applyFill="1" applyBorder="1" applyAlignment="1">
      <alignment vertical="center"/>
    </xf>
    <xf numFmtId="176" fontId="4" fillId="0" borderId="0" xfId="24" applyNumberFormat="1" applyFont="1" applyFill="1" applyBorder="1"/>
    <xf numFmtId="176" fontId="6" fillId="0" borderId="3" xfId="24" applyNumberFormat="1" applyFont="1" applyFill="1" applyBorder="1"/>
    <xf numFmtId="176" fontId="4" fillId="0" borderId="0" xfId="24" applyNumberFormat="1" applyFont="1" applyFill="1" applyAlignment="1">
      <alignment horizontal="center"/>
    </xf>
    <xf numFmtId="49" fontId="4" fillId="0" borderId="0" xfId="2" applyNumberFormat="1" applyFont="1" applyAlignment="1">
      <alignment horizontal="right" vertical="center" shrinkToFit="1"/>
    </xf>
    <xf numFmtId="167" fontId="4" fillId="0" borderId="0" xfId="22" applyNumberFormat="1" applyFont="1" applyFill="1" applyAlignment="1">
      <alignment horizontal="right" vertical="center"/>
    </xf>
    <xf numFmtId="0" fontId="4" fillId="0" borderId="0" xfId="0" applyFont="1" applyAlignment="1">
      <alignment horizontal="right"/>
    </xf>
    <xf numFmtId="165" fontId="4" fillId="0" borderId="0" xfId="45" applyFont="1" applyAlignment="1">
      <alignment horizontal="right"/>
    </xf>
    <xf numFmtId="165" fontId="4" fillId="0" borderId="0" xfId="45" applyFont="1" applyFill="1" applyBorder="1" applyAlignment="1">
      <alignment horizontal="right" vertical="center"/>
    </xf>
    <xf numFmtId="167" fontId="6" fillId="0" borderId="3" xfId="22" quotePrefix="1" applyNumberFormat="1" applyFont="1" applyFill="1" applyBorder="1" applyAlignment="1">
      <alignment horizontal="right" vertical="center"/>
    </xf>
    <xf numFmtId="0" fontId="6" fillId="0" borderId="0" xfId="30" quotePrefix="1" applyFont="1" applyFill="1"/>
    <xf numFmtId="0" fontId="6" fillId="0" borderId="0" xfId="2" quotePrefix="1" applyFont="1" applyFill="1"/>
    <xf numFmtId="0" fontId="4" fillId="0" borderId="0" xfId="30" applyFont="1" applyFill="1" applyAlignment="1">
      <alignment readingOrder="1"/>
    </xf>
    <xf numFmtId="0" fontId="6" fillId="0" borderId="0" xfId="30" applyFont="1" applyFill="1" applyAlignment="1">
      <alignment horizontal="center" shrinkToFit="1"/>
    </xf>
    <xf numFmtId="0" fontId="6" fillId="0" borderId="0" xfId="2" applyFont="1" applyFill="1" applyAlignment="1">
      <alignment horizontal="right"/>
    </xf>
    <xf numFmtId="0" fontId="6" fillId="0" borderId="2" xfId="30" applyFont="1" applyFill="1" applyBorder="1" applyAlignment="1">
      <alignment horizontal="center"/>
    </xf>
    <xf numFmtId="49" fontId="6" fillId="0" borderId="2" xfId="2" quotePrefix="1" applyNumberFormat="1" applyFont="1" applyFill="1" applyBorder="1" applyAlignment="1">
      <alignment horizontal="center" vertical="center" shrinkToFit="1"/>
    </xf>
    <xf numFmtId="0" fontId="4" fillId="0" borderId="0" xfId="30" applyFont="1" applyFill="1" applyAlignment="1">
      <alignment vertical="top"/>
    </xf>
    <xf numFmtId="0" fontId="4" fillId="0" borderId="0" xfId="30" applyFont="1" applyFill="1" applyAlignment="1">
      <alignment horizontal="left" vertical="top"/>
    </xf>
    <xf numFmtId="0" fontId="6" fillId="0" borderId="0" xfId="30" applyFont="1" applyFill="1" applyAlignment="1">
      <alignment horizontal="center" vertical="top"/>
    </xf>
    <xf numFmtId="0" fontId="4" fillId="0" borderId="0" xfId="30" applyFont="1" applyFill="1" applyAlignment="1">
      <alignment horizontal="left" vertical="top" indent="1"/>
    </xf>
    <xf numFmtId="0" fontId="4" fillId="0" borderId="0" xfId="30" applyFont="1" applyFill="1" applyAlignment="1">
      <alignment horizontal="left" vertical="top" wrapText="1" indent="1"/>
    </xf>
    <xf numFmtId="0" fontId="4" fillId="0" borderId="0" xfId="12" applyFont="1" applyFill="1" applyAlignment="1">
      <alignment horizontal="left" vertical="center" indent="1"/>
    </xf>
    <xf numFmtId="0" fontId="4" fillId="0" borderId="0" xfId="30" applyFont="1" applyFill="1" applyAlignment="1">
      <alignment vertical="top" shrinkToFit="1"/>
    </xf>
    <xf numFmtId="0" fontId="4" fillId="0" borderId="0" xfId="30" applyFont="1" applyFill="1" applyAlignment="1">
      <alignment horizontal="right"/>
    </xf>
    <xf numFmtId="0" fontId="4" fillId="0" borderId="0" xfId="30" applyFont="1" applyFill="1" applyAlignment="1">
      <alignment horizontal="left" vertical="top" readingOrder="1"/>
    </xf>
    <xf numFmtId="0" fontId="4" fillId="0" borderId="0" xfId="30" applyFont="1" applyFill="1" applyAlignment="1">
      <alignment horizontal="left" vertical="top" wrapText="1" readingOrder="1"/>
    </xf>
    <xf numFmtId="0" fontId="4" fillId="0" borderId="0" xfId="30" applyFont="1" applyFill="1" applyAlignment="1">
      <alignment horizontal="left" vertical="top" wrapText="1"/>
    </xf>
    <xf numFmtId="1" fontId="4" fillId="0" borderId="0" xfId="22" applyNumberFormat="1" applyFont="1" applyFill="1" applyBorder="1" applyAlignment="1">
      <alignment horizontal="right" vertical="top"/>
    </xf>
    <xf numFmtId="0" fontId="4" fillId="0" borderId="0" xfId="30" applyFont="1" applyFill="1" applyAlignment="1">
      <alignment vertical="center" shrinkToFit="1"/>
    </xf>
    <xf numFmtId="0" fontId="4" fillId="0" borderId="0" xfId="7" applyFont="1" applyFill="1" applyAlignment="1">
      <alignment horizontal="center"/>
    </xf>
    <xf numFmtId="0" fontId="4" fillId="0" borderId="0" xfId="30" applyFont="1" applyFill="1" applyAlignment="1">
      <alignment horizontal="center"/>
    </xf>
    <xf numFmtId="167" fontId="6" fillId="0" borderId="0" xfId="30" applyNumberFormat="1" applyFont="1" applyFill="1"/>
    <xf numFmtId="0" fontId="4" fillId="0" borderId="0" xfId="30" applyFont="1" applyFill="1" applyAlignment="1">
      <alignment horizontal="left" vertical="top" indent="1" readingOrder="1"/>
    </xf>
    <xf numFmtId="0" fontId="4" fillId="0" borderId="0" xfId="30" applyFont="1" applyFill="1" applyAlignment="1">
      <alignment horizontal="left" vertical="center" indent="1" shrinkToFit="1"/>
    </xf>
    <xf numFmtId="0" fontId="4" fillId="0" borderId="0" xfId="8" applyFont="1" applyFill="1" applyAlignment="1">
      <alignment shrinkToFit="1"/>
    </xf>
    <xf numFmtId="0" fontId="4" fillId="0" borderId="0" xfId="8" applyFont="1" applyFill="1"/>
    <xf numFmtId="0" fontId="6" fillId="0" borderId="0" xfId="30" applyFont="1" applyFill="1" applyAlignment="1">
      <alignment vertical="top"/>
    </xf>
    <xf numFmtId="0" fontId="4" fillId="0" borderId="0" xfId="30" applyFont="1" applyFill="1" applyAlignment="1">
      <alignment horizontal="left" vertical="center"/>
    </xf>
    <xf numFmtId="0" fontId="4" fillId="0" borderId="0" xfId="8" applyFont="1" applyFill="1" applyAlignment="1">
      <alignment horizontal="left" indent="1" shrinkToFit="1"/>
    </xf>
    <xf numFmtId="0" fontId="4" fillId="0" borderId="0" xfId="10" applyFont="1" applyFill="1" applyAlignment="1">
      <alignment horizontal="left" vertical="center" indent="1"/>
    </xf>
    <xf numFmtId="0" fontId="4" fillId="0" borderId="0" xfId="30" applyFont="1" applyFill="1" applyAlignment="1">
      <alignment horizontal="left" vertical="center" indent="1"/>
    </xf>
    <xf numFmtId="0" fontId="4" fillId="0" borderId="0" xfId="30" applyFont="1" applyFill="1" applyAlignment="1">
      <alignment vertical="top" wrapText="1"/>
    </xf>
    <xf numFmtId="0" fontId="4" fillId="0" borderId="0" xfId="30" applyFont="1" applyFill="1" applyAlignment="1">
      <alignment horizontal="left" vertical="center" shrinkToFit="1"/>
    </xf>
    <xf numFmtId="0" fontId="4" fillId="0" borderId="0" xfId="30" applyFont="1" applyFill="1" applyAlignment="1">
      <alignment horizontal="center" vertical="top"/>
    </xf>
    <xf numFmtId="0" fontId="4" fillId="0" borderId="0" xfId="8" applyFont="1" applyFill="1" applyAlignment="1">
      <alignment horizontal="left" indent="1"/>
    </xf>
    <xf numFmtId="0" fontId="4" fillId="0" borderId="0" xfId="30" applyFont="1" applyFill="1" applyAlignment="1">
      <alignment horizontal="left" indent="1"/>
    </xf>
    <xf numFmtId="2" fontId="6" fillId="0" borderId="0" xfId="30" applyNumberFormat="1" applyFont="1" applyFill="1"/>
    <xf numFmtId="0" fontId="4" fillId="0" borderId="0" xfId="30" applyFont="1" applyFill="1" applyAlignment="1">
      <alignment shrinkToFit="1"/>
    </xf>
    <xf numFmtId="2" fontId="4" fillId="0" borderId="0" xfId="30" applyNumberFormat="1" applyFont="1" applyFill="1"/>
    <xf numFmtId="167" fontId="4" fillId="0" borderId="0" xfId="30" applyNumberFormat="1" applyFont="1" applyFill="1"/>
    <xf numFmtId="167" fontId="6" fillId="0" borderId="3" xfId="24" applyNumberFormat="1" applyFont="1" applyFill="1" applyBorder="1" applyAlignment="1">
      <alignment horizontal="right" indent="1"/>
    </xf>
    <xf numFmtId="0" fontId="10" fillId="0" borderId="0" xfId="30" applyFont="1" applyFill="1"/>
    <xf numFmtId="0" fontId="4" fillId="0" borderId="0" xfId="8" quotePrefix="1" applyFont="1" applyFill="1" applyAlignment="1">
      <alignment horizontal="center" vertical="center"/>
    </xf>
    <xf numFmtId="0" fontId="4" fillId="0" borderId="0" xfId="12" quotePrefix="1" applyFont="1" applyFill="1" applyAlignment="1">
      <alignment vertical="center"/>
    </xf>
    <xf numFmtId="0" fontId="4" fillId="0" borderId="0" xfId="8" quotePrefix="1" applyFont="1" applyFill="1" applyAlignment="1">
      <alignment vertical="center"/>
    </xf>
    <xf numFmtId="165" fontId="6" fillId="0" borderId="3" xfId="45" applyFont="1" applyFill="1" applyBorder="1" applyAlignment="1">
      <alignment vertical="center"/>
    </xf>
    <xf numFmtId="166" fontId="4" fillId="0" borderId="0" xfId="2" applyNumberFormat="1" applyFont="1" applyFill="1"/>
    <xf numFmtId="167" fontId="6" fillId="0" borderId="0" xfId="2" applyNumberFormat="1" applyFont="1" applyFill="1"/>
    <xf numFmtId="167" fontId="4" fillId="0" borderId="0" xfId="2" applyNumberFormat="1" applyFont="1" applyFill="1"/>
    <xf numFmtId="43" fontId="4" fillId="0" borderId="0" xfId="24" applyFont="1" applyFill="1" applyBorder="1"/>
    <xf numFmtId="0" fontId="6" fillId="0" borderId="0" xfId="4" applyFont="1" applyFill="1" applyAlignment="1">
      <alignment horizontal="left"/>
    </xf>
    <xf numFmtId="166" fontId="4" fillId="0" borderId="0" xfId="10" applyNumberFormat="1" applyFont="1"/>
    <xf numFmtId="167" fontId="6" fillId="0" borderId="3" xfId="24" applyNumberFormat="1" applyFont="1" applyFill="1" applyBorder="1" applyAlignment="1">
      <alignment horizontal="right"/>
    </xf>
    <xf numFmtId="0" fontId="4" fillId="0" borderId="0" xfId="0" quotePrefix="1" applyFont="1"/>
    <xf numFmtId="0" fontId="4" fillId="0" borderId="0" xfId="2" quotePrefix="1" applyFont="1" applyAlignment="1">
      <alignment vertical="center"/>
    </xf>
    <xf numFmtId="167" fontId="6" fillId="0" borderId="0" xfId="24" quotePrefix="1" applyNumberFormat="1" applyFont="1" applyFill="1" applyBorder="1" applyAlignment="1">
      <alignment horizontal="right" vertical="center" shrinkToFit="1"/>
    </xf>
    <xf numFmtId="0" fontId="4" fillId="0" borderId="0" xfId="7" applyFont="1" applyFill="1" applyAlignment="1">
      <alignment horizontal="center" vertical="center"/>
    </xf>
    <xf numFmtId="0" fontId="6" fillId="0" borderId="0" xfId="2" applyNumberFormat="1" applyFont="1" applyAlignment="1"/>
    <xf numFmtId="0" fontId="4" fillId="0" borderId="0" xfId="14" applyNumberFormat="1" applyFont="1" applyAlignment="1"/>
    <xf numFmtId="0" fontId="4" fillId="0" borderId="0" xfId="2" applyNumberFormat="1" applyFont="1" applyAlignment="1"/>
    <xf numFmtId="0" fontId="6" fillId="0" borderId="0" xfId="24" applyNumberFormat="1" applyFont="1" applyFill="1" applyBorder="1" applyAlignment="1"/>
    <xf numFmtId="0" fontId="6" fillId="0" borderId="0" xfId="24" applyNumberFormat="1" applyFont="1" applyFill="1" applyAlignment="1"/>
    <xf numFmtId="0" fontId="4" fillId="0" borderId="0" xfId="0" applyNumberFormat="1" applyFont="1" applyAlignment="1"/>
    <xf numFmtId="165" fontId="4" fillId="0" borderId="0" xfId="45" applyFont="1" applyFill="1" applyAlignment="1">
      <alignment vertical="center"/>
    </xf>
    <xf numFmtId="167" fontId="6" fillId="0" borderId="3" xfId="2" applyNumberFormat="1" applyFont="1" applyFill="1" applyBorder="1" applyAlignment="1">
      <alignment vertical="center"/>
    </xf>
    <xf numFmtId="167" fontId="6" fillId="0" borderId="0" xfId="2" applyNumberFormat="1" applyFont="1" applyFill="1" applyAlignment="1">
      <alignment vertical="center"/>
    </xf>
    <xf numFmtId="167" fontId="4" fillId="0" borderId="0" xfId="23" quotePrefix="1" applyNumberFormat="1" applyFont="1" applyFill="1" applyBorder="1" applyAlignment="1">
      <alignment horizontal="center" vertical="center"/>
    </xf>
    <xf numFmtId="167" fontId="6" fillId="0" borderId="3" xfId="2" quotePrefix="1" applyNumberFormat="1" applyFont="1" applyFill="1" applyBorder="1" applyAlignment="1">
      <alignment horizontal="center" vertical="center" shrinkToFit="1"/>
    </xf>
    <xf numFmtId="0" fontId="6" fillId="0" borderId="0" xfId="2" applyFont="1" applyFill="1" applyAlignment="1">
      <alignment horizontal="right" vertical="center"/>
    </xf>
    <xf numFmtId="49" fontId="6" fillId="0" borderId="2" xfId="2" quotePrefix="1" applyNumberFormat="1" applyFont="1" applyFill="1" applyBorder="1" applyAlignment="1">
      <alignment horizontal="center" vertical="center"/>
    </xf>
    <xf numFmtId="49" fontId="6" fillId="0" borderId="0" xfId="2" applyNumberFormat="1" applyFont="1" applyFill="1" applyAlignment="1">
      <alignment vertical="center"/>
    </xf>
    <xf numFmtId="0" fontId="6" fillId="0" borderId="0" xfId="2" applyFont="1" applyFill="1" applyAlignment="1">
      <alignment vertical="center" shrinkToFit="1"/>
    </xf>
    <xf numFmtId="166" fontId="4" fillId="0" borderId="0" xfId="2" applyNumberFormat="1" applyFont="1" applyFill="1" applyAlignment="1">
      <alignment vertical="center"/>
    </xf>
    <xf numFmtId="167" fontId="6" fillId="0" borderId="4" xfId="2" applyNumberFormat="1" applyFont="1" applyFill="1" applyBorder="1" applyAlignment="1">
      <alignment vertical="center"/>
    </xf>
    <xf numFmtId="166" fontId="4" fillId="0" borderId="0" xfId="0" applyNumberFormat="1" applyFont="1"/>
    <xf numFmtId="0" fontId="6" fillId="0" borderId="0" xfId="28" applyFont="1" applyFill="1" applyAlignment="1">
      <alignment horizontal="left" vertical="center"/>
    </xf>
    <xf numFmtId="0" fontId="4" fillId="0" borderId="0" xfId="27" applyFont="1" applyFill="1" applyAlignment="1">
      <alignment vertical="center"/>
    </xf>
    <xf numFmtId="0" fontId="32" fillId="0" borderId="0" xfId="12" applyFont="1" applyFill="1" applyAlignment="1">
      <alignment vertical="center"/>
    </xf>
    <xf numFmtId="49" fontId="6" fillId="0" borderId="0" xfId="2" quotePrefix="1" applyNumberFormat="1" applyFont="1" applyFill="1" applyAlignment="1">
      <alignment horizontal="center" vertical="center" shrinkToFit="1"/>
    </xf>
    <xf numFmtId="0" fontId="6" fillId="0" borderId="1" xfId="2" applyFont="1" applyFill="1" applyBorder="1" applyAlignment="1">
      <alignment vertical="center"/>
    </xf>
    <xf numFmtId="0" fontId="14" fillId="0" borderId="0" xfId="2" applyFont="1" applyFill="1" applyAlignment="1">
      <alignment vertical="center"/>
    </xf>
    <xf numFmtId="0" fontId="6" fillId="0" borderId="0" xfId="2" applyFont="1" applyFill="1" applyAlignment="1">
      <alignment horizontal="left" vertical="center"/>
    </xf>
    <xf numFmtId="166" fontId="4" fillId="0" borderId="0" xfId="45" quotePrefix="1" applyNumberFormat="1" applyFont="1" applyFill="1" applyAlignment="1">
      <alignment horizontal="center" vertical="center" shrinkToFit="1"/>
    </xf>
    <xf numFmtId="37" fontId="6" fillId="0" borderId="2" xfId="10" applyNumberFormat="1" applyFont="1" applyFill="1" applyBorder="1" applyAlignment="1">
      <alignment horizontal="center"/>
    </xf>
    <xf numFmtId="37" fontId="6" fillId="0" borderId="0" xfId="10" applyNumberFormat="1" applyFont="1" applyFill="1" applyAlignment="1">
      <alignment horizontal="center"/>
    </xf>
    <xf numFmtId="37" fontId="6" fillId="0" borderId="2" xfId="10" quotePrefix="1" applyNumberFormat="1" applyFont="1" applyFill="1" applyBorder="1" applyAlignment="1">
      <alignment horizontal="center"/>
    </xf>
    <xf numFmtId="0" fontId="6" fillId="0" borderId="2" xfId="2" applyFont="1" applyFill="1" applyBorder="1" applyAlignment="1">
      <alignment horizontal="center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Alignment="1">
      <alignment horizontal="center" shrinkToFit="1"/>
    </xf>
    <xf numFmtId="0" fontId="4" fillId="0" borderId="0" xfId="2" applyFont="1" applyFill="1" applyAlignment="1">
      <alignment shrinkToFit="1"/>
    </xf>
    <xf numFmtId="0" fontId="4" fillId="0" borderId="0" xfId="0" applyFont="1" applyFill="1" applyAlignment="1">
      <alignment horizontal="center" vertical="center"/>
    </xf>
    <xf numFmtId="166" fontId="6" fillId="0" borderId="0" xfId="32" applyNumberFormat="1" applyFont="1" applyFill="1" applyAlignment="1"/>
    <xf numFmtId="166" fontId="6" fillId="0" borderId="0" xfId="24" applyNumberFormat="1" applyFont="1" applyFill="1" applyAlignment="1"/>
    <xf numFmtId="0" fontId="4" fillId="0" borderId="0" xfId="18" applyFont="1" applyFill="1" applyAlignment="1">
      <alignment vertical="center"/>
    </xf>
    <xf numFmtId="43" fontId="4" fillId="0" borderId="0" xfId="0" applyNumberFormat="1" applyFont="1"/>
    <xf numFmtId="166" fontId="4" fillId="0" borderId="0" xfId="30" applyNumberFormat="1" applyFont="1" applyFill="1"/>
    <xf numFmtId="167" fontId="4" fillId="0" borderId="0" xfId="24" applyNumberFormat="1" applyFont="1" applyFill="1" applyAlignment="1">
      <alignment horizontal="right" indent="1"/>
    </xf>
    <xf numFmtId="167" fontId="4" fillId="0" borderId="0" xfId="24" applyNumberFormat="1" applyFont="1" applyFill="1" applyAlignment="1">
      <alignment horizontal="right" vertical="top" indent="1"/>
    </xf>
    <xf numFmtId="167" fontId="6" fillId="0" borderId="0" xfId="24" applyNumberFormat="1" applyFont="1" applyFill="1" applyAlignment="1">
      <alignment horizontal="right" indent="1"/>
    </xf>
    <xf numFmtId="167" fontId="4" fillId="0" borderId="0" xfId="24" applyNumberFormat="1" applyFont="1" applyFill="1" applyAlignment="1">
      <alignment horizontal="center"/>
    </xf>
    <xf numFmtId="166" fontId="4" fillId="0" borderId="0" xfId="40" applyNumberFormat="1" applyFont="1" applyFill="1" applyAlignment="1">
      <alignment shrinkToFit="1"/>
    </xf>
    <xf numFmtId="166" fontId="4" fillId="0" borderId="2" xfId="40" applyNumberFormat="1" applyFont="1" applyFill="1" applyBorder="1" applyAlignment="1">
      <alignment shrinkToFit="1"/>
    </xf>
    <xf numFmtId="166" fontId="6" fillId="0" borderId="1" xfId="40" applyNumberFormat="1" applyFont="1" applyFill="1" applyBorder="1" applyAlignment="1">
      <alignment shrinkToFit="1"/>
    </xf>
    <xf numFmtId="166" fontId="6" fillId="0" borderId="0" xfId="40" applyNumberFormat="1" applyFont="1" applyFill="1" applyAlignment="1">
      <alignment shrinkToFit="1"/>
    </xf>
    <xf numFmtId="166" fontId="6" fillId="0" borderId="4" xfId="40" applyNumberFormat="1" applyFont="1" applyFill="1" applyBorder="1" applyAlignment="1">
      <alignment shrinkToFit="1"/>
    </xf>
    <xf numFmtId="166" fontId="4" fillId="0" borderId="1" xfId="40" applyNumberFormat="1" applyFont="1" applyFill="1" applyBorder="1" applyAlignment="1">
      <alignment shrinkToFit="1"/>
    </xf>
    <xf numFmtId="166" fontId="4" fillId="0" borderId="0" xfId="24" applyNumberFormat="1" applyFont="1" applyFill="1" applyAlignment="1"/>
    <xf numFmtId="166" fontId="4" fillId="0" borderId="0" xfId="32" applyNumberFormat="1" applyFont="1" applyFill="1" applyAlignment="1"/>
    <xf numFmtId="166" fontId="6" fillId="0" borderId="3" xfId="3" applyNumberFormat="1" applyFont="1" applyFill="1" applyBorder="1" applyAlignment="1"/>
    <xf numFmtId="164" fontId="4" fillId="0" borderId="0" xfId="29" applyNumberFormat="1" applyFont="1" applyFill="1" applyBorder="1" applyAlignment="1">
      <alignment horizontal="center" vertical="center"/>
    </xf>
    <xf numFmtId="164" fontId="4" fillId="0" borderId="0" xfId="3" applyNumberFormat="1" applyFont="1" applyFill="1" applyBorder="1" applyAlignment="1">
      <alignment vertical="center" shrinkToFit="1"/>
    </xf>
    <xf numFmtId="0" fontId="4" fillId="0" borderId="0" xfId="18" quotePrefix="1" applyFont="1" applyFill="1" applyAlignment="1">
      <alignment vertical="center"/>
    </xf>
    <xf numFmtId="0" fontId="6" fillId="0" borderId="0" xfId="18" applyFont="1" applyFill="1" applyAlignment="1">
      <alignment vertical="center"/>
    </xf>
    <xf numFmtId="49" fontId="4" fillId="0" borderId="0" xfId="2" applyNumberFormat="1" applyFont="1" applyFill="1" applyAlignment="1">
      <alignment vertical="center"/>
    </xf>
    <xf numFmtId="0" fontId="4" fillId="0" borderId="0" xfId="7" applyFont="1" applyFill="1" applyAlignment="1">
      <alignment horizontal="left" vertical="center"/>
    </xf>
    <xf numFmtId="164" fontId="4" fillId="0" borderId="0" xfId="24" applyNumberFormat="1" applyFont="1" applyFill="1" applyBorder="1" applyAlignment="1">
      <alignment horizontal="right"/>
    </xf>
    <xf numFmtId="167" fontId="4" fillId="0" borderId="0" xfId="24" applyNumberFormat="1" applyFont="1" applyFill="1" applyBorder="1" applyAlignment="1"/>
    <xf numFmtId="167" fontId="4" fillId="0" borderId="0" xfId="23" applyNumberFormat="1" applyFont="1" applyFill="1" applyBorder="1" applyAlignment="1"/>
    <xf numFmtId="165" fontId="4" fillId="0" borderId="0" xfId="9" applyNumberFormat="1" applyFont="1" applyFill="1" applyBorder="1" applyAlignment="1">
      <alignment horizontal="left" vertical="center"/>
    </xf>
    <xf numFmtId="0" fontId="6" fillId="0" borderId="0" xfId="2" applyFont="1" applyAlignment="1">
      <alignment horizontal="center" vertical="center" shrinkToFit="1"/>
    </xf>
    <xf numFmtId="0" fontId="6" fillId="0" borderId="0" xfId="2" applyFont="1" applyAlignment="1">
      <alignment horizontal="center" vertical="center"/>
    </xf>
    <xf numFmtId="0" fontId="6" fillId="0" borderId="2" xfId="2" applyFont="1" applyFill="1" applyBorder="1" applyAlignment="1">
      <alignment horizontal="center" vertical="center"/>
    </xf>
    <xf numFmtId="0" fontId="4" fillId="0" borderId="0" xfId="12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6" fillId="0" borderId="0" xfId="12" applyFont="1" applyAlignment="1">
      <alignment horizontal="center" vertical="center" wrapText="1"/>
    </xf>
    <xf numFmtId="0" fontId="6" fillId="0" borderId="0" xfId="8" applyFont="1" applyAlignment="1">
      <alignment horizontal="center" vertical="center"/>
    </xf>
    <xf numFmtId="0" fontId="6" fillId="0" borderId="2" xfId="8" applyFont="1" applyBorder="1" applyAlignment="1">
      <alignment horizontal="center" vertical="center"/>
    </xf>
    <xf numFmtId="0" fontId="4" fillId="0" borderId="0" xfId="14" applyFont="1" applyAlignment="1">
      <alignment vertical="center" shrinkToFit="1"/>
    </xf>
    <xf numFmtId="0" fontId="6" fillId="0" borderId="0" xfId="2" applyFont="1" applyAlignment="1">
      <alignment shrinkToFit="1"/>
    </xf>
    <xf numFmtId="0" fontId="4" fillId="0" borderId="0" xfId="14" applyFont="1" applyAlignment="1">
      <alignment shrinkToFit="1"/>
    </xf>
    <xf numFmtId="0" fontId="10" fillId="0" borderId="0" xfId="18" applyFont="1" applyAlignment="1">
      <alignment vertical="center" shrinkToFit="1"/>
    </xf>
    <xf numFmtId="49" fontId="6" fillId="0" borderId="2" xfId="2" quotePrefix="1" applyNumberFormat="1" applyFont="1" applyBorder="1" applyAlignment="1">
      <alignment horizontal="center" shrinkToFit="1"/>
    </xf>
    <xf numFmtId="0" fontId="6" fillId="0" borderId="2" xfId="2" applyFont="1" applyBorder="1" applyAlignment="1">
      <alignment horizontal="center"/>
    </xf>
    <xf numFmtId="0" fontId="6" fillId="0" borderId="2" xfId="2" applyFont="1" applyBorder="1" applyAlignment="1">
      <alignment horizontal="center" vertical="center" shrinkToFit="1"/>
    </xf>
    <xf numFmtId="0" fontId="6" fillId="0" borderId="0" xfId="2" applyFont="1" applyAlignment="1">
      <alignment horizontal="center"/>
    </xf>
    <xf numFmtId="167" fontId="6" fillId="0" borderId="0" xfId="15" applyNumberFormat="1" applyFont="1" applyFill="1" applyAlignment="1">
      <alignment horizontal="center"/>
    </xf>
    <xf numFmtId="0" fontId="4" fillId="0" borderId="0" xfId="2" applyFont="1" applyFill="1" applyAlignment="1">
      <alignment vertical="center" wrapText="1"/>
    </xf>
    <xf numFmtId="176" fontId="6" fillId="0" borderId="3" xfId="24" applyNumberFormat="1" applyFont="1" applyFill="1" applyBorder="1" applyAlignment="1">
      <alignment horizontal="right"/>
    </xf>
    <xf numFmtId="164" fontId="4" fillId="0" borderId="0" xfId="0" applyNumberFormat="1" applyFont="1" applyFill="1"/>
    <xf numFmtId="164" fontId="4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2" applyFont="1" applyFill="1" applyAlignment="1">
      <alignment horizontal="left" vertical="center"/>
    </xf>
    <xf numFmtId="0" fontId="4" fillId="0" borderId="0" xfId="0" applyFont="1" applyFill="1" applyAlignment="1">
      <alignment horizontal="center"/>
    </xf>
    <xf numFmtId="37" fontId="6" fillId="0" borderId="0" xfId="2" quotePrefix="1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175" fontId="4" fillId="0" borderId="0" xfId="2" quotePrefix="1" applyNumberFormat="1" applyFont="1" applyFill="1" applyAlignment="1">
      <alignment horizontal="center" vertical="center"/>
    </xf>
    <xf numFmtId="0" fontId="10" fillId="0" borderId="0" xfId="0" applyFont="1" applyFill="1"/>
    <xf numFmtId="0" fontId="4" fillId="0" borderId="0" xfId="0" applyFont="1" applyFill="1" applyAlignment="1">
      <alignment horizontal="left"/>
    </xf>
    <xf numFmtId="0" fontId="6" fillId="0" borderId="0" xfId="0" quotePrefix="1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37" fontId="6" fillId="0" borderId="0" xfId="0" quotePrefix="1" applyNumberFormat="1" applyFont="1" applyFill="1" applyAlignment="1">
      <alignment horizontal="center"/>
    </xf>
    <xf numFmtId="175" fontId="4" fillId="0" borderId="0" xfId="0" quotePrefix="1" applyNumberFormat="1" applyFont="1" applyFill="1" applyAlignment="1">
      <alignment horizontal="center"/>
    </xf>
    <xf numFmtId="175" fontId="4" fillId="0" borderId="0" xfId="0" quotePrefix="1" applyNumberFormat="1" applyFont="1" applyFill="1" applyAlignment="1">
      <alignment horizontal="left"/>
    </xf>
    <xf numFmtId="0" fontId="4" fillId="0" borderId="0" xfId="0" quotePrefix="1" applyFont="1" applyFill="1" applyAlignment="1">
      <alignment horizontal="center"/>
    </xf>
    <xf numFmtId="174" fontId="4" fillId="0" borderId="0" xfId="0" quotePrefix="1" applyNumberFormat="1" applyFont="1" applyFill="1" applyAlignment="1">
      <alignment horizontal="center"/>
    </xf>
    <xf numFmtId="0" fontId="10" fillId="0" borderId="0" xfId="2" applyFont="1" applyFill="1" applyAlignment="1">
      <alignment horizontal="left" vertical="center"/>
    </xf>
    <xf numFmtId="0" fontId="4" fillId="0" borderId="0" xfId="2" quotePrefix="1" applyFont="1" applyFill="1" applyAlignment="1">
      <alignment horizontal="center" vertical="center"/>
    </xf>
    <xf numFmtId="165" fontId="6" fillId="0" borderId="0" xfId="45" quotePrefix="1" applyFont="1" applyBorder="1" applyAlignment="1">
      <alignment horizontal="center" vertical="center" shrinkToFit="1"/>
    </xf>
    <xf numFmtId="0" fontId="4" fillId="0" borderId="0" xfId="2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6" fillId="0" borderId="1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 shrinkToFit="1"/>
    </xf>
    <xf numFmtId="0" fontId="10" fillId="0" borderId="0" xfId="18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6" fillId="0" borderId="0" xfId="2" applyFont="1" applyAlignment="1">
      <alignment horizontal="center" vertical="center" shrinkToFit="1"/>
    </xf>
    <xf numFmtId="0" fontId="6" fillId="0" borderId="2" xfId="2" applyFont="1" applyBorder="1" applyAlignment="1">
      <alignment horizontal="center" vertical="center" shrinkToFit="1"/>
    </xf>
    <xf numFmtId="0" fontId="6" fillId="0" borderId="0" xfId="11" applyFont="1" applyAlignment="1">
      <alignment horizontal="center"/>
    </xf>
    <xf numFmtId="0" fontId="6" fillId="0" borderId="0" xfId="2" applyFont="1" applyAlignment="1">
      <alignment horizontal="center"/>
    </xf>
    <xf numFmtId="0" fontId="6" fillId="0" borderId="0" xfId="2" applyFont="1" applyBorder="1" applyAlignment="1">
      <alignment horizontal="center" vertical="center"/>
    </xf>
    <xf numFmtId="0" fontId="32" fillId="0" borderId="0" xfId="2" applyFont="1" applyAlignment="1">
      <alignment horizontal="center" vertical="center"/>
    </xf>
    <xf numFmtId="0" fontId="6" fillId="0" borderId="0" xfId="2" applyFont="1" applyAlignment="1">
      <alignment shrinkToFit="1"/>
    </xf>
    <xf numFmtId="0" fontId="4" fillId="0" borderId="0" xfId="14" applyFont="1" applyAlignment="1">
      <alignment shrinkToFit="1"/>
    </xf>
    <xf numFmtId="0" fontId="6" fillId="0" borderId="0" xfId="11" applyFont="1" applyFill="1" applyAlignment="1">
      <alignment horizontal="center"/>
    </xf>
    <xf numFmtId="49" fontId="6" fillId="0" borderId="2" xfId="2" quotePrefix="1" applyNumberFormat="1" applyFont="1" applyBorder="1" applyAlignment="1">
      <alignment horizontal="center" shrinkToFit="1"/>
    </xf>
    <xf numFmtId="0" fontId="6" fillId="0" borderId="2" xfId="2" applyFont="1" applyBorder="1" applyAlignment="1">
      <alignment horizontal="center"/>
    </xf>
    <xf numFmtId="0" fontId="6" fillId="0" borderId="2" xfId="2" applyNumberFormat="1" applyFont="1" applyBorder="1" applyAlignment="1">
      <alignment horizontal="center"/>
    </xf>
    <xf numFmtId="0" fontId="6" fillId="0" borderId="4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1" xfId="2" applyFont="1" applyBorder="1" applyAlignment="1">
      <alignment horizontal="center" vertical="center" shrinkToFit="1"/>
    </xf>
    <xf numFmtId="0" fontId="6" fillId="0" borderId="1" xfId="2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/>
    </xf>
    <xf numFmtId="0" fontId="6" fillId="0" borderId="0" xfId="20" applyFont="1" applyAlignment="1">
      <alignment horizontal="center" vertical="center" shrinkToFit="1"/>
    </xf>
    <xf numFmtId="0" fontId="6" fillId="0" borderId="0" xfId="20" applyFont="1" applyFill="1" applyAlignment="1">
      <alignment horizontal="center" vertical="center" shrinkToFit="1"/>
    </xf>
    <xf numFmtId="0" fontId="6" fillId="0" borderId="0" xfId="12" applyFont="1" applyAlignment="1">
      <alignment horizontal="center" vertical="center" wrapText="1"/>
    </xf>
    <xf numFmtId="0" fontId="6" fillId="0" borderId="1" xfId="13" applyFont="1" applyBorder="1" applyAlignment="1">
      <alignment horizontal="center" vertical="center"/>
    </xf>
    <xf numFmtId="0" fontId="6" fillId="0" borderId="2" xfId="12" applyFont="1" applyBorder="1" applyAlignment="1">
      <alignment horizontal="center" vertical="center"/>
    </xf>
    <xf numFmtId="0" fontId="6" fillId="0" borderId="0" xfId="8" applyFont="1" applyAlignment="1">
      <alignment horizontal="center" vertical="center"/>
    </xf>
    <xf numFmtId="0" fontId="6" fillId="0" borderId="1" xfId="12" applyFont="1" applyBorder="1" applyAlignment="1">
      <alignment horizontal="center" vertical="center"/>
    </xf>
    <xf numFmtId="0" fontId="6" fillId="0" borderId="2" xfId="8" applyFont="1" applyBorder="1" applyAlignment="1">
      <alignment horizontal="center" vertical="center"/>
    </xf>
    <xf numFmtId="0" fontId="4" fillId="0" borderId="0" xfId="12" applyFont="1" applyFill="1" applyAlignment="1">
      <alignment horizontal="center" vertical="center" shrinkToFit="1"/>
    </xf>
    <xf numFmtId="0" fontId="4" fillId="0" borderId="0" xfId="12" applyFont="1" applyAlignment="1">
      <alignment vertical="center" shrinkToFit="1"/>
    </xf>
    <xf numFmtId="0" fontId="4" fillId="0" borderId="0" xfId="14" applyFont="1" applyAlignment="1">
      <alignment vertical="center" shrinkToFit="1"/>
    </xf>
    <xf numFmtId="0" fontId="6" fillId="0" borderId="2" xfId="5" applyFont="1" applyBorder="1" applyAlignment="1">
      <alignment horizontal="center"/>
    </xf>
    <xf numFmtId="0" fontId="4" fillId="0" borderId="0" xfId="12" applyFont="1" applyAlignment="1">
      <alignment horizontal="left" vertical="center" shrinkToFit="1"/>
    </xf>
    <xf numFmtId="0" fontId="10" fillId="0" borderId="0" xfId="2" applyFont="1" applyFill="1" applyAlignment="1">
      <alignment horizontal="left" vertical="center" shrinkToFit="1"/>
    </xf>
    <xf numFmtId="0" fontId="6" fillId="0" borderId="2" xfId="30" applyFont="1" applyFill="1" applyBorder="1" applyAlignment="1">
      <alignment horizontal="center" shrinkToFit="1"/>
    </xf>
    <xf numFmtId="0" fontId="6" fillId="0" borderId="4" xfId="30" applyFont="1" applyFill="1" applyBorder="1" applyAlignment="1">
      <alignment horizontal="center" shrinkToFit="1"/>
    </xf>
    <xf numFmtId="0" fontId="6" fillId="0" borderId="0" xfId="30" applyFont="1" applyFill="1" applyAlignment="1">
      <alignment horizontal="center" shrinkToFit="1"/>
    </xf>
    <xf numFmtId="0" fontId="6" fillId="0" borderId="2" xfId="30" applyFont="1" applyBorder="1" applyAlignment="1">
      <alignment horizontal="center" shrinkToFit="1"/>
    </xf>
    <xf numFmtId="0" fontId="6" fillId="0" borderId="4" xfId="30" applyFont="1" applyBorder="1" applyAlignment="1">
      <alignment horizontal="center" shrinkToFit="1"/>
    </xf>
    <xf numFmtId="0" fontId="6" fillId="0" borderId="0" xfId="30" applyFont="1" applyAlignment="1">
      <alignment horizontal="center" shrinkToFit="1"/>
    </xf>
    <xf numFmtId="0" fontId="6" fillId="0" borderId="1" xfId="30" applyFont="1" applyBorder="1" applyAlignment="1">
      <alignment horizontal="center" shrinkToFit="1"/>
    </xf>
    <xf numFmtId="0" fontId="4" fillId="0" borderId="0" xfId="11" quotePrefix="1" applyFont="1" applyAlignment="1">
      <alignment horizontal="center"/>
    </xf>
    <xf numFmtId="0" fontId="6" fillId="0" borderId="0" xfId="11" applyFont="1" applyAlignment="1">
      <alignment horizontal="center" shrinkToFit="1"/>
    </xf>
    <xf numFmtId="0" fontId="6" fillId="0" borderId="2" xfId="11" applyFont="1" applyBorder="1" applyAlignment="1">
      <alignment horizontal="center" wrapText="1"/>
    </xf>
    <xf numFmtId="17" fontId="4" fillId="0" borderId="1" xfId="11" quotePrefix="1" applyNumberFormat="1" applyFont="1" applyBorder="1" applyAlignment="1">
      <alignment horizontal="center"/>
    </xf>
    <xf numFmtId="0" fontId="6" fillId="0" borderId="0" xfId="40" applyFont="1" applyAlignment="1">
      <alignment horizontal="center" vertical="top"/>
    </xf>
    <xf numFmtId="0" fontId="6" fillId="0" borderId="1" xfId="40" applyFont="1" applyBorder="1" applyAlignment="1">
      <alignment horizontal="center" wrapText="1"/>
    </xf>
    <xf numFmtId="0" fontId="6" fillId="0" borderId="2" xfId="40" applyFont="1" applyBorder="1" applyAlignment="1">
      <alignment horizontal="center" wrapText="1"/>
    </xf>
    <xf numFmtId="0" fontId="6" fillId="0" borderId="2" xfId="40" applyFont="1" applyBorder="1" applyAlignment="1">
      <alignment horizontal="center" vertical="center"/>
    </xf>
    <xf numFmtId="0" fontId="6" fillId="0" borderId="2" xfId="40" applyFont="1" applyBorder="1" applyAlignment="1">
      <alignment horizontal="center"/>
    </xf>
    <xf numFmtId="0" fontId="6" fillId="0" borderId="2" xfId="36" applyFont="1" applyBorder="1" applyAlignment="1">
      <alignment horizontal="center"/>
    </xf>
  </cellXfs>
  <cellStyles count="727">
    <cellStyle name="60% - Accent2 2" xfId="108" xr:uid="{00000000-0005-0000-0000-000000000000}"/>
    <cellStyle name="60% - Accent2 2 2" xfId="96" xr:uid="{00000000-0005-0000-0000-000001000000}"/>
    <cellStyle name="Accent2 2" xfId="123" xr:uid="{00000000-0005-0000-0000-000002000000}"/>
    <cellStyle name="Accent5 2" xfId="124" xr:uid="{00000000-0005-0000-0000-000003000000}"/>
    <cellStyle name="Accent6 2" xfId="125" xr:uid="{00000000-0005-0000-0000-000004000000}"/>
    <cellStyle name="Comma" xfId="45" builtinId="3"/>
    <cellStyle name="Comma 10" xfId="128" xr:uid="{00000000-0005-0000-0000-000006000000}"/>
    <cellStyle name="Comma 10 10 2" xfId="29" xr:uid="{00000000-0005-0000-0000-000007000000}"/>
    <cellStyle name="Comma 10 10 2 2" xfId="65" xr:uid="{00000000-0005-0000-0000-000008000000}"/>
    <cellStyle name="Comma 10 15 2" xfId="109" xr:uid="{00000000-0005-0000-0000-000009000000}"/>
    <cellStyle name="Comma 10 17 2" xfId="22" xr:uid="{00000000-0005-0000-0000-00000A000000}"/>
    <cellStyle name="Comma 10 17 2 2" xfId="34" xr:uid="{00000000-0005-0000-0000-00000B000000}"/>
    <cellStyle name="Comma 10 17 2 2 2" xfId="129" xr:uid="{00000000-0005-0000-0000-00000C000000}"/>
    <cellStyle name="Comma 10 2" xfId="130" xr:uid="{00000000-0005-0000-0000-00000D000000}"/>
    <cellStyle name="Comma 10 2 15" xfId="84" xr:uid="{00000000-0005-0000-0000-00000E000000}"/>
    <cellStyle name="Comma 10 2 15 2" xfId="94" xr:uid="{00000000-0005-0000-0000-00000F000000}"/>
    <cellStyle name="Comma 10 2 15 2 2" xfId="131" xr:uid="{00000000-0005-0000-0000-000010000000}"/>
    <cellStyle name="Comma 10 2 15 3" xfId="132" xr:uid="{00000000-0005-0000-0000-000011000000}"/>
    <cellStyle name="Comma 10 2 2" xfId="81" xr:uid="{00000000-0005-0000-0000-000012000000}"/>
    <cellStyle name="Comma 10 2 2 2" xfId="76" xr:uid="{00000000-0005-0000-0000-000013000000}"/>
    <cellStyle name="Comma 10 2 2 2 2" xfId="138" xr:uid="{00000000-0005-0000-0000-000014000000}"/>
    <cellStyle name="Comma 10 2 2 2 3" xfId="135" xr:uid="{00000000-0005-0000-0000-000015000000}"/>
    <cellStyle name="Comma 10 2 3" xfId="139" xr:uid="{00000000-0005-0000-0000-000016000000}"/>
    <cellStyle name="Comma 10 2 3 2" xfId="35" xr:uid="{00000000-0005-0000-0000-000017000000}"/>
    <cellStyle name="Comma 10 2 3 2 2" xfId="144" xr:uid="{00000000-0005-0000-0000-000018000000}"/>
    <cellStyle name="Comma 10 3" xfId="145" xr:uid="{00000000-0005-0000-0000-000019000000}"/>
    <cellStyle name="Comma 10 3 2" xfId="147" xr:uid="{00000000-0005-0000-0000-00001A000000}"/>
    <cellStyle name="Comma 10 3 2 2" xfId="70" xr:uid="{00000000-0005-0000-0000-00001B000000}"/>
    <cellStyle name="Comma 10 3 2 2 2" xfId="154" xr:uid="{00000000-0005-0000-0000-00001C000000}"/>
    <cellStyle name="Comma 10 3 2 2 3" xfId="151" xr:uid="{00000000-0005-0000-0000-00001D000000}"/>
    <cellStyle name="Comma 10 3 2 3" xfId="157" xr:uid="{00000000-0005-0000-0000-00001E000000}"/>
    <cellStyle name="Comma 10 3 3" xfId="159" xr:uid="{00000000-0005-0000-0000-00001F000000}"/>
    <cellStyle name="Comma 10 3 3 2" xfId="61" xr:uid="{00000000-0005-0000-0000-000020000000}"/>
    <cellStyle name="Comma 10 3 3 2 2" xfId="163" xr:uid="{00000000-0005-0000-0000-000021000000}"/>
    <cellStyle name="Comma 10 38" xfId="165" xr:uid="{00000000-0005-0000-0000-000022000000}"/>
    <cellStyle name="Comma 10 38 2" xfId="723" xr:uid="{00000000-0005-0000-0000-000023000000}"/>
    <cellStyle name="Comma 10 4" xfId="166" xr:uid="{00000000-0005-0000-0000-000024000000}"/>
    <cellStyle name="Comma 10 4 2" xfId="168" xr:uid="{00000000-0005-0000-0000-000025000000}"/>
    <cellStyle name="Comma 10 5" xfId="169" xr:uid="{00000000-0005-0000-0000-000026000000}"/>
    <cellStyle name="Comma 10 7 2" xfId="57" xr:uid="{00000000-0005-0000-0000-000027000000}"/>
    <cellStyle name="Comma 10 7 2 2 2" xfId="25" xr:uid="{00000000-0005-0000-0000-000028000000}"/>
    <cellStyle name="Comma 10 7 2 2 2 2" xfId="171" xr:uid="{00000000-0005-0000-0000-000029000000}"/>
    <cellStyle name="Comma 11" xfId="175" xr:uid="{00000000-0005-0000-0000-00002A000000}"/>
    <cellStyle name="Comma 11 2" xfId="177" xr:uid="{00000000-0005-0000-0000-00002B000000}"/>
    <cellStyle name="Comma 11 2 14" xfId="178" xr:uid="{00000000-0005-0000-0000-00002C000000}"/>
    <cellStyle name="Comma 11 2 14 2" xfId="43" xr:uid="{00000000-0005-0000-0000-00002D000000}"/>
    <cellStyle name="Comma 11 2 14 2 2" xfId="715" xr:uid="{00000000-0005-0000-0000-00002E000000}"/>
    <cellStyle name="Comma 11 2 2" xfId="180" xr:uid="{00000000-0005-0000-0000-00002F000000}"/>
    <cellStyle name="Comma 11 2 2 2" xfId="105" xr:uid="{00000000-0005-0000-0000-000030000000}"/>
    <cellStyle name="Comma 11 2 3" xfId="181" xr:uid="{00000000-0005-0000-0000-000031000000}"/>
    <cellStyle name="Comma 11 3" xfId="86" xr:uid="{00000000-0005-0000-0000-000032000000}"/>
    <cellStyle name="Comma 11 3 2" xfId="182" xr:uid="{00000000-0005-0000-0000-000033000000}"/>
    <cellStyle name="Comma 11 3 2 2" xfId="183" xr:uid="{00000000-0005-0000-0000-000034000000}"/>
    <cellStyle name="Comma 11 3 3" xfId="184" xr:uid="{00000000-0005-0000-0000-000035000000}"/>
    <cellStyle name="Comma 11 4" xfId="185" xr:uid="{00000000-0005-0000-0000-000036000000}"/>
    <cellStyle name="Comma 11 4 2" xfId="186" xr:uid="{00000000-0005-0000-0000-000037000000}"/>
    <cellStyle name="Comma 11 5" xfId="187" xr:uid="{00000000-0005-0000-0000-000038000000}"/>
    <cellStyle name="Comma 12" xfId="190" xr:uid="{00000000-0005-0000-0000-000039000000}"/>
    <cellStyle name="Comma 12 2" xfId="74" xr:uid="{00000000-0005-0000-0000-00003A000000}"/>
    <cellStyle name="Comma 12 2 2" xfId="194" xr:uid="{00000000-0005-0000-0000-00003B000000}"/>
    <cellStyle name="Comma 12 2 2 3" xfId="197" xr:uid="{00000000-0005-0000-0000-00003C000000}"/>
    <cellStyle name="Comma 12 2 2 3 2" xfId="706" xr:uid="{00000000-0005-0000-0000-00003D000000}"/>
    <cellStyle name="Comma 12 2 2 3 2 2" xfId="718" xr:uid="{00000000-0005-0000-0000-00003E000000}"/>
    <cellStyle name="Comma 12 2 2 5" xfId="67" xr:uid="{00000000-0005-0000-0000-00003F000000}"/>
    <cellStyle name="Comma 12 2 3" xfId="192" xr:uid="{00000000-0005-0000-0000-000040000000}"/>
    <cellStyle name="Comma 12 2 5 2 3" xfId="62" xr:uid="{00000000-0005-0000-0000-000041000000}"/>
    <cellStyle name="Comma 12 3" xfId="198" xr:uid="{00000000-0005-0000-0000-000042000000}"/>
    <cellStyle name="Comma 13" xfId="202" xr:uid="{00000000-0005-0000-0000-000043000000}"/>
    <cellStyle name="Comma 13 2" xfId="203" xr:uid="{00000000-0005-0000-0000-000044000000}"/>
    <cellStyle name="Comma 13 2 2" xfId="204" xr:uid="{00000000-0005-0000-0000-000045000000}"/>
    <cellStyle name="Comma 13 2 2 2 3" xfId="205" xr:uid="{00000000-0005-0000-0000-000046000000}"/>
    <cellStyle name="Comma 13 2 2 2 3 2" xfId="206" xr:uid="{00000000-0005-0000-0000-000047000000}"/>
    <cellStyle name="Comma 13 2 2 2 3 2 2" xfId="207" xr:uid="{00000000-0005-0000-0000-000048000000}"/>
    <cellStyle name="Comma 13 2 2 2 3 2 2 2" xfId="209" xr:uid="{00000000-0005-0000-0000-000049000000}"/>
    <cellStyle name="Comma 13 2 2 2 3 2 3" xfId="210" xr:uid="{00000000-0005-0000-0000-00004A000000}"/>
    <cellStyle name="Comma 13 2 2 2 3 3" xfId="212" xr:uid="{00000000-0005-0000-0000-00004B000000}"/>
    <cellStyle name="Comma 13 2 2 2 3 3 2" xfId="213" xr:uid="{00000000-0005-0000-0000-00004C000000}"/>
    <cellStyle name="Comma 13 2 2 2 3 4" xfId="214" xr:uid="{00000000-0005-0000-0000-00004D000000}"/>
    <cellStyle name="Comma 13 3" xfId="215" xr:uid="{00000000-0005-0000-0000-00004E000000}"/>
    <cellStyle name="Comma 14" xfId="218" xr:uid="{00000000-0005-0000-0000-00004F000000}"/>
    <cellStyle name="Comma 14 2" xfId="223" xr:uid="{00000000-0005-0000-0000-000050000000}"/>
    <cellStyle name="Comma 14 2 2" xfId="225" xr:uid="{00000000-0005-0000-0000-000051000000}"/>
    <cellStyle name="Comma 14 2 2 12" xfId="21" xr:uid="{00000000-0005-0000-0000-000052000000}"/>
    <cellStyle name="Comma 14 2 2 12 10" xfId="226" xr:uid="{00000000-0005-0000-0000-000053000000}"/>
    <cellStyle name="Comma 14 2 2 12 2" xfId="228" xr:uid="{00000000-0005-0000-0000-000054000000}"/>
    <cellStyle name="Comma 14 2 2 12 2 2" xfId="230" xr:uid="{00000000-0005-0000-0000-000055000000}"/>
    <cellStyle name="Comma 14 2 2 12 2 2 2" xfId="231" xr:uid="{00000000-0005-0000-0000-000056000000}"/>
    <cellStyle name="Comma 14 2 2 12 2 2 2 2" xfId="233" xr:uid="{00000000-0005-0000-0000-000057000000}"/>
    <cellStyle name="Comma 14 2 2 12 2 2 3" xfId="193" xr:uid="{00000000-0005-0000-0000-000058000000}"/>
    <cellStyle name="Comma 14 2 2 12 2 3" xfId="234" xr:uid="{00000000-0005-0000-0000-000059000000}"/>
    <cellStyle name="Comma 14 2 2 12 3" xfId="235" xr:uid="{00000000-0005-0000-0000-00005A000000}"/>
    <cellStyle name="Comma 14 2 2 12 3 2" xfId="237" xr:uid="{00000000-0005-0000-0000-00005B000000}"/>
    <cellStyle name="Comma 14 2 2 12 3 2 2" xfId="106" xr:uid="{00000000-0005-0000-0000-00005C000000}"/>
    <cellStyle name="Comma 14 2 2 12 3 3" xfId="238" xr:uid="{00000000-0005-0000-0000-00005D000000}"/>
    <cellStyle name="Comma 14 2 2 12 4" xfId="240" xr:uid="{00000000-0005-0000-0000-00005E000000}"/>
    <cellStyle name="Comma 14 2 2 12 4 2" xfId="241" xr:uid="{00000000-0005-0000-0000-00005F000000}"/>
    <cellStyle name="Comma 14 2 2 12 5" xfId="242" xr:uid="{00000000-0005-0000-0000-000060000000}"/>
    <cellStyle name="Comma 14 2 2 12 5 2" xfId="243" xr:uid="{00000000-0005-0000-0000-000061000000}"/>
    <cellStyle name="Comma 14 2 2 12 6" xfId="244" xr:uid="{00000000-0005-0000-0000-000062000000}"/>
    <cellStyle name="Comma 14 2 2 12 6 2" xfId="211" xr:uid="{00000000-0005-0000-0000-000063000000}"/>
    <cellStyle name="Comma 14 2 2 12 7" xfId="246" xr:uid="{00000000-0005-0000-0000-000064000000}"/>
    <cellStyle name="Comma 14 2 2 12 8" xfId="247" xr:uid="{00000000-0005-0000-0000-000065000000}"/>
    <cellStyle name="Comma 14 2 2 12 9" xfId="704" xr:uid="{00000000-0005-0000-0000-000066000000}"/>
    <cellStyle name="Comma 14 2 2 12 9 2" xfId="714" xr:uid="{00000000-0005-0000-0000-000067000000}"/>
    <cellStyle name="Comma 14 3" xfId="249" xr:uid="{00000000-0005-0000-0000-000068000000}"/>
    <cellStyle name="Comma 14 3 2" xfId="253" xr:uid="{00000000-0005-0000-0000-000069000000}"/>
    <cellStyle name="Comma 14 3 2 2" xfId="703" xr:uid="{00000000-0005-0000-0000-00006A000000}"/>
    <cellStyle name="Comma 14 3 2 2 2" xfId="712" xr:uid="{00000000-0005-0000-0000-00006B000000}"/>
    <cellStyle name="Comma 15" xfId="256" xr:uid="{00000000-0005-0000-0000-00006C000000}"/>
    <cellStyle name="Comma 15 2" xfId="261" xr:uid="{00000000-0005-0000-0000-00006D000000}"/>
    <cellStyle name="Comma 16" xfId="221" xr:uid="{00000000-0005-0000-0000-00006E000000}"/>
    <cellStyle name="Comma 16 2" xfId="224" xr:uid="{00000000-0005-0000-0000-00006F000000}"/>
    <cellStyle name="Comma 16 3" xfId="262" xr:uid="{00000000-0005-0000-0000-000070000000}"/>
    <cellStyle name="Comma 16 3 2" xfId="263" xr:uid="{00000000-0005-0000-0000-000071000000}"/>
    <cellStyle name="Comma 16 3 2 2" xfId="265" xr:uid="{00000000-0005-0000-0000-000072000000}"/>
    <cellStyle name="Comma 16 3 3" xfId="23" xr:uid="{00000000-0005-0000-0000-000073000000}"/>
    <cellStyle name="Comma 16 3 3 2" xfId="270" xr:uid="{00000000-0005-0000-0000-000074000000}"/>
    <cellStyle name="Comma 16 3 3 3" xfId="267" xr:uid="{00000000-0005-0000-0000-000075000000}"/>
    <cellStyle name="Comma 17" xfId="248" xr:uid="{00000000-0005-0000-0000-000076000000}"/>
    <cellStyle name="Comma 17 2" xfId="250" xr:uid="{00000000-0005-0000-0000-000077000000}"/>
    <cellStyle name="Comma 18" xfId="271" xr:uid="{00000000-0005-0000-0000-000078000000}"/>
    <cellStyle name="Comma 18 2" xfId="272" xr:uid="{00000000-0005-0000-0000-000079000000}"/>
    <cellStyle name="Comma 19" xfId="273" xr:uid="{00000000-0005-0000-0000-00007A000000}"/>
    <cellStyle name="Comma 2" xfId="275" xr:uid="{00000000-0005-0000-0000-00007B000000}"/>
    <cellStyle name="Comma 2 10" xfId="277" xr:uid="{00000000-0005-0000-0000-00007C000000}"/>
    <cellStyle name="Comma 2 10 2" xfId="73" xr:uid="{00000000-0005-0000-0000-00007D000000}"/>
    <cellStyle name="Comma 2 10 2 2" xfId="279" xr:uid="{00000000-0005-0000-0000-00007E000000}"/>
    <cellStyle name="Comma 2 10 2 2 2" xfId="280" xr:uid="{00000000-0005-0000-0000-00007F000000}"/>
    <cellStyle name="Comma 2 10 2 3" xfId="281" xr:uid="{00000000-0005-0000-0000-000080000000}"/>
    <cellStyle name="Comma 2 10 2 4" xfId="278" xr:uid="{00000000-0005-0000-0000-000081000000}"/>
    <cellStyle name="Comma 2 10 3" xfId="283" xr:uid="{00000000-0005-0000-0000-000082000000}"/>
    <cellStyle name="Comma 2 10 3 2" xfId="286" xr:uid="{00000000-0005-0000-0000-000083000000}"/>
    <cellStyle name="Comma 2 10 3 2 2" xfId="111" xr:uid="{00000000-0005-0000-0000-000084000000}"/>
    <cellStyle name="Comma 2 10 3 3" xfId="288" xr:uid="{00000000-0005-0000-0000-000085000000}"/>
    <cellStyle name="Comma 2 10 4" xfId="269" xr:uid="{00000000-0005-0000-0000-000086000000}"/>
    <cellStyle name="Comma 2 10 4 2" xfId="289" xr:uid="{00000000-0005-0000-0000-000087000000}"/>
    <cellStyle name="Comma 2 10 5" xfId="290" xr:uid="{00000000-0005-0000-0000-000088000000}"/>
    <cellStyle name="Comma 2 11" xfId="292" xr:uid="{00000000-0005-0000-0000-000089000000}"/>
    <cellStyle name="Comma 2 11 2" xfId="24" xr:uid="{00000000-0005-0000-0000-00008A000000}"/>
    <cellStyle name="Comma 2 12" xfId="713" xr:uid="{00000000-0005-0000-0000-00008B000000}"/>
    <cellStyle name="Comma 2 2" xfId="294" xr:uid="{00000000-0005-0000-0000-00008C000000}"/>
    <cellStyle name="Comma 2 2 10 3 2" xfId="64" xr:uid="{00000000-0005-0000-0000-00008D000000}"/>
    <cellStyle name="Comma 2 2 18" xfId="59" xr:uid="{00000000-0005-0000-0000-00008E000000}"/>
    <cellStyle name="Comma 2 2 18 2" xfId="298" xr:uid="{00000000-0005-0000-0000-00008F000000}"/>
    <cellStyle name="Comma 2 2 18 2 2" xfId="299" xr:uid="{00000000-0005-0000-0000-000090000000}"/>
    <cellStyle name="Comma 2 2 18 2 2 2" xfId="300" xr:uid="{00000000-0005-0000-0000-000091000000}"/>
    <cellStyle name="Comma 2 2 18 2 3" xfId="301" xr:uid="{00000000-0005-0000-0000-000092000000}"/>
    <cellStyle name="Comma 2 2 18 3" xfId="302" xr:uid="{00000000-0005-0000-0000-000093000000}"/>
    <cellStyle name="Comma 2 2 18 3 2" xfId="303" xr:uid="{00000000-0005-0000-0000-000094000000}"/>
    <cellStyle name="Comma 2 2 18 3 2 2" xfId="304" xr:uid="{00000000-0005-0000-0000-000095000000}"/>
    <cellStyle name="Comma 2 2 18 3 3" xfId="305" xr:uid="{00000000-0005-0000-0000-000096000000}"/>
    <cellStyle name="Comma 2 2 18 4" xfId="307" xr:uid="{00000000-0005-0000-0000-000097000000}"/>
    <cellStyle name="Comma 2 2 18 4 2" xfId="309" xr:uid="{00000000-0005-0000-0000-000098000000}"/>
    <cellStyle name="Comma 2 2 18 5" xfId="312" xr:uid="{00000000-0005-0000-0000-000099000000}"/>
    <cellStyle name="Comma 2 2 18 5 2" xfId="314" xr:uid="{00000000-0005-0000-0000-00009A000000}"/>
    <cellStyle name="Comma 2 2 18 6" xfId="315" xr:uid="{00000000-0005-0000-0000-00009B000000}"/>
    <cellStyle name="Comma 2 2 18 7" xfId="296" xr:uid="{00000000-0005-0000-0000-00009C000000}"/>
    <cellStyle name="Comma 2 2 2" xfId="316" xr:uid="{00000000-0005-0000-0000-00009D000000}"/>
    <cellStyle name="Comma 2 2 2 2" xfId="317" xr:uid="{00000000-0005-0000-0000-00009E000000}"/>
    <cellStyle name="Comma 2 2 2 2 2" xfId="174" xr:uid="{00000000-0005-0000-0000-00009F000000}"/>
    <cellStyle name="Comma 2 2 2 3" xfId="318" xr:uid="{00000000-0005-0000-0000-0000A0000000}"/>
    <cellStyle name="Comma 2 2 3" xfId="319" xr:uid="{00000000-0005-0000-0000-0000A1000000}"/>
    <cellStyle name="Comma 2 2 3 2" xfId="321" xr:uid="{00000000-0005-0000-0000-0000A2000000}"/>
    <cellStyle name="Comma 2 2 4" xfId="164" xr:uid="{00000000-0005-0000-0000-0000A3000000}"/>
    <cellStyle name="Comma 2 2 4 10 3" xfId="31" xr:uid="{00000000-0005-0000-0000-0000A4000000}"/>
    <cellStyle name="Comma 2 2 4 10 3 2" xfId="322" xr:uid="{00000000-0005-0000-0000-0000A5000000}"/>
    <cellStyle name="Comma 2 2 4 11" xfId="37" xr:uid="{00000000-0005-0000-0000-0000A6000000}"/>
    <cellStyle name="Comma 2 2 4 2" xfId="324" xr:uid="{00000000-0005-0000-0000-0000A7000000}"/>
    <cellStyle name="Comma 2 2 4 3 2" xfId="295" xr:uid="{00000000-0005-0000-0000-0000A8000000}"/>
    <cellStyle name="Comma 2 2 5" xfId="325" xr:uid="{00000000-0005-0000-0000-0000A9000000}"/>
    <cellStyle name="Comma 2 2 5 2" xfId="100" xr:uid="{00000000-0005-0000-0000-0000AA000000}"/>
    <cellStyle name="Comma 2 2 6" xfId="326" xr:uid="{00000000-0005-0000-0000-0000AB000000}"/>
    <cellStyle name="Comma 2 2 6 2" xfId="327" xr:uid="{00000000-0005-0000-0000-0000AC000000}"/>
    <cellStyle name="Comma 2 2 7" xfId="276" xr:uid="{00000000-0005-0000-0000-0000AD000000}"/>
    <cellStyle name="Comma 2 3" xfId="80" xr:uid="{00000000-0005-0000-0000-0000AE000000}"/>
    <cellStyle name="Comma 2 3 2" xfId="133" xr:uid="{00000000-0005-0000-0000-0000AF000000}"/>
    <cellStyle name="Comma 2 3 2 2" xfId="136" xr:uid="{00000000-0005-0000-0000-0000B0000000}"/>
    <cellStyle name="Comma 2 3 2 2 2" xfId="329" xr:uid="{00000000-0005-0000-0000-0000B1000000}"/>
    <cellStyle name="Comma 2 3 2 2 2 2" xfId="32" xr:uid="{00000000-0005-0000-0000-0000B2000000}"/>
    <cellStyle name="Comma 2 3 2 3" xfId="332" xr:uid="{00000000-0005-0000-0000-0000B3000000}"/>
    <cellStyle name="Comma 2 3 3" xfId="333" xr:uid="{00000000-0005-0000-0000-0000B4000000}"/>
    <cellStyle name="Comma 2 3 3 2" xfId="335" xr:uid="{00000000-0005-0000-0000-0000B5000000}"/>
    <cellStyle name="Comma 2 3 4" xfId="338" xr:uid="{00000000-0005-0000-0000-0000B6000000}"/>
    <cellStyle name="Comma 2 3 4 2" xfId="340" xr:uid="{00000000-0005-0000-0000-0000B7000000}"/>
    <cellStyle name="Comma 2 3 5" xfId="342" xr:uid="{00000000-0005-0000-0000-0000B8000000}"/>
    <cellStyle name="Comma 2 3 51" xfId="345" xr:uid="{00000000-0005-0000-0000-0000B9000000}"/>
    <cellStyle name="Comma 2 4" xfId="141" xr:uid="{00000000-0005-0000-0000-0000BA000000}"/>
    <cellStyle name="Comma 2 4 2" xfId="142" xr:uid="{00000000-0005-0000-0000-0000BB000000}"/>
    <cellStyle name="Comma 2 4 2 2" xfId="346" xr:uid="{00000000-0005-0000-0000-0000BC000000}"/>
    <cellStyle name="Comma 2 4 3" xfId="347" xr:uid="{00000000-0005-0000-0000-0000BD000000}"/>
    <cellStyle name="Comma 2 5" xfId="349" xr:uid="{00000000-0005-0000-0000-0000BE000000}"/>
    <cellStyle name="Comma 2 5 2" xfId="350" xr:uid="{00000000-0005-0000-0000-0000BF000000}"/>
    <cellStyle name="Comma 2 5 2 2" xfId="93" xr:uid="{00000000-0005-0000-0000-0000C0000000}"/>
    <cellStyle name="Comma 2 5 3" xfId="353" xr:uid="{00000000-0005-0000-0000-0000C1000000}"/>
    <cellStyle name="Comma 2 6" xfId="355" xr:uid="{00000000-0005-0000-0000-0000C2000000}"/>
    <cellStyle name="Comma 2 6 2" xfId="356" xr:uid="{00000000-0005-0000-0000-0000C3000000}"/>
    <cellStyle name="Comma 2 7" xfId="358" xr:uid="{00000000-0005-0000-0000-0000C4000000}"/>
    <cellStyle name="Comma 2 7 2" xfId="116" xr:uid="{00000000-0005-0000-0000-0000C5000000}"/>
    <cellStyle name="Comma 2 8" xfId="359" xr:uid="{00000000-0005-0000-0000-0000C6000000}"/>
    <cellStyle name="Comma 2 8 2" xfId="239" xr:uid="{00000000-0005-0000-0000-0000C7000000}"/>
    <cellStyle name="Comma 2 9" xfId="360" xr:uid="{00000000-0005-0000-0000-0000C8000000}"/>
    <cellStyle name="Comma 2 9 2" xfId="87" xr:uid="{00000000-0005-0000-0000-0000C9000000}"/>
    <cellStyle name="Comma 20" xfId="257" xr:uid="{00000000-0005-0000-0000-0000CA000000}"/>
    <cellStyle name="Comma 21" xfId="222" xr:uid="{00000000-0005-0000-0000-0000CB000000}"/>
    <cellStyle name="Comma 22" xfId="78" xr:uid="{00000000-0005-0000-0000-0000CC000000}"/>
    <cellStyle name="Comma 23" xfId="724" xr:uid="{00000000-0005-0000-0000-0000CD000000}"/>
    <cellStyle name="Comma 3" xfId="361" xr:uid="{00000000-0005-0000-0000-0000CE000000}"/>
    <cellStyle name="Comma 3 10" xfId="58" xr:uid="{00000000-0005-0000-0000-0000CF000000}"/>
    <cellStyle name="Comma 3 10 2" xfId="112" xr:uid="{00000000-0005-0000-0000-0000D0000000}"/>
    <cellStyle name="Comma 3 10 3" xfId="362" xr:uid="{00000000-0005-0000-0000-0000D1000000}"/>
    <cellStyle name="Comma 3 11" xfId="363" xr:uid="{00000000-0005-0000-0000-0000D2000000}"/>
    <cellStyle name="Comma 3 11 2" xfId="191" xr:uid="{00000000-0005-0000-0000-0000D3000000}"/>
    <cellStyle name="Comma 3 12" xfId="364" xr:uid="{00000000-0005-0000-0000-0000D4000000}"/>
    <cellStyle name="Comma 3 13" xfId="365" xr:uid="{00000000-0005-0000-0000-0000D5000000}"/>
    <cellStyle name="Comma 3 2" xfId="367" xr:uid="{00000000-0005-0000-0000-0000D6000000}"/>
    <cellStyle name="Comma 3 2 2" xfId="368" xr:uid="{00000000-0005-0000-0000-0000D7000000}"/>
    <cellStyle name="Comma 3 2 2 2" xfId="306" xr:uid="{00000000-0005-0000-0000-0000D8000000}"/>
    <cellStyle name="Comma 3 2 2 2 2" xfId="308" xr:uid="{00000000-0005-0000-0000-0000D9000000}"/>
    <cellStyle name="Comma 3 2 2 3" xfId="311" xr:uid="{00000000-0005-0000-0000-0000DA000000}"/>
    <cellStyle name="Comma 3 2 3" xfId="369" xr:uid="{00000000-0005-0000-0000-0000DB000000}"/>
    <cellStyle name="Comma 3 2 3 2" xfId="370" xr:uid="{00000000-0005-0000-0000-0000DC000000}"/>
    <cellStyle name="Comma 3 2 4" xfId="320" xr:uid="{00000000-0005-0000-0000-0000DD000000}"/>
    <cellStyle name="Comma 3 2 5" xfId="371" xr:uid="{00000000-0005-0000-0000-0000DE000000}"/>
    <cellStyle name="Comma 3 2 6" xfId="372" xr:uid="{00000000-0005-0000-0000-0000DF000000}"/>
    <cellStyle name="Comma 3 2 7" xfId="373" xr:uid="{00000000-0005-0000-0000-0000E0000000}"/>
    <cellStyle name="Comma 3 2 7 2" xfId="721" xr:uid="{00000000-0005-0000-0000-0000E1000000}"/>
    <cellStyle name="Comma 3 3" xfId="146" xr:uid="{00000000-0005-0000-0000-0000E2000000}"/>
    <cellStyle name="Comma 3 3 2" xfId="148" xr:uid="{00000000-0005-0000-0000-0000E3000000}"/>
    <cellStyle name="Comma 3 3 2 2" xfId="152" xr:uid="{00000000-0005-0000-0000-0000E4000000}"/>
    <cellStyle name="Comma 3 3 2 2 2" xfId="374" xr:uid="{00000000-0005-0000-0000-0000E5000000}"/>
    <cellStyle name="Comma 3 3 2 3" xfId="375" xr:uid="{00000000-0005-0000-0000-0000E6000000}"/>
    <cellStyle name="Comma 3 3 3" xfId="155" xr:uid="{00000000-0005-0000-0000-0000E7000000}"/>
    <cellStyle name="Comma 3 3 3 2" xfId="376" xr:uid="{00000000-0005-0000-0000-0000E8000000}"/>
    <cellStyle name="Comma 3 3 4" xfId="323" xr:uid="{00000000-0005-0000-0000-0000E9000000}"/>
    <cellStyle name="Comma 3 3 4 2" xfId="291" xr:uid="{00000000-0005-0000-0000-0000EA000000}"/>
    <cellStyle name="Comma 3 3 5" xfId="377" xr:uid="{00000000-0005-0000-0000-0000EB000000}"/>
    <cellStyle name="Comma 3 4" xfId="158" xr:uid="{00000000-0005-0000-0000-0000EC000000}"/>
    <cellStyle name="Comma 3 4 2" xfId="160" xr:uid="{00000000-0005-0000-0000-0000ED000000}"/>
    <cellStyle name="Comma 3 4 2 2" xfId="378" xr:uid="{00000000-0005-0000-0000-0000EE000000}"/>
    <cellStyle name="Comma 3 4 3" xfId="380" xr:uid="{00000000-0005-0000-0000-0000EF000000}"/>
    <cellStyle name="Comma 3 5" xfId="97" xr:uid="{00000000-0005-0000-0000-0000F0000000}"/>
    <cellStyle name="Comma 3 5 2" xfId="382" xr:uid="{00000000-0005-0000-0000-0000F1000000}"/>
    <cellStyle name="Comma 3 6" xfId="383" xr:uid="{00000000-0005-0000-0000-0000F2000000}"/>
    <cellStyle name="Comma 3 6 2" xfId="384" xr:uid="{00000000-0005-0000-0000-0000F3000000}"/>
    <cellStyle name="Comma 3 61" xfId="274" xr:uid="{00000000-0005-0000-0000-0000F4000000}"/>
    <cellStyle name="Comma 3 61 2" xfId="293" xr:uid="{00000000-0005-0000-0000-0000F5000000}"/>
    <cellStyle name="Comma 3 7" xfId="385" xr:uid="{00000000-0005-0000-0000-0000F6000000}"/>
    <cellStyle name="Comma 3 7 2" xfId="386" xr:uid="{00000000-0005-0000-0000-0000F7000000}"/>
    <cellStyle name="Comma 3 7 2 2" xfId="140" xr:uid="{00000000-0005-0000-0000-0000F8000000}"/>
    <cellStyle name="Comma 3 7 3" xfId="387" xr:uid="{00000000-0005-0000-0000-0000F9000000}"/>
    <cellStyle name="Comma 3 8" xfId="389" xr:uid="{00000000-0005-0000-0000-0000FA000000}"/>
    <cellStyle name="Comma 3 9" xfId="390" xr:uid="{00000000-0005-0000-0000-0000FB000000}"/>
    <cellStyle name="Comma 3 9 2" xfId="391" xr:uid="{00000000-0005-0000-0000-0000FC000000}"/>
    <cellStyle name="Comma 33 2" xfId="394" xr:uid="{00000000-0005-0000-0000-0000FD000000}"/>
    <cellStyle name="Comma 33 2 2" xfId="707" xr:uid="{00000000-0005-0000-0000-0000FE000000}"/>
    <cellStyle name="Comma 33 2 2 2" xfId="720" xr:uid="{00000000-0005-0000-0000-0000FF000000}"/>
    <cellStyle name="Comma 4" xfId="395" xr:uid="{00000000-0005-0000-0000-000000010000}"/>
    <cellStyle name="Comma 4 2" xfId="396" xr:uid="{00000000-0005-0000-0000-000001010000}"/>
    <cellStyle name="Comma 4 2 2" xfId="397" xr:uid="{00000000-0005-0000-0000-000002010000}"/>
    <cellStyle name="Comma 4 2 2 2" xfId="398" xr:uid="{00000000-0005-0000-0000-000003010000}"/>
    <cellStyle name="Comma 4 2 3" xfId="399" xr:uid="{00000000-0005-0000-0000-000004010000}"/>
    <cellStyle name="Comma 4 2 3 2" xfId="366" xr:uid="{00000000-0005-0000-0000-000005010000}"/>
    <cellStyle name="Comma 4 2 4" xfId="337" xr:uid="{00000000-0005-0000-0000-000006010000}"/>
    <cellStyle name="Comma 4 3" xfId="167" xr:uid="{00000000-0005-0000-0000-000007010000}"/>
    <cellStyle name="Comma 4 3 2" xfId="401" xr:uid="{00000000-0005-0000-0000-000008010000}"/>
    <cellStyle name="Comma 4 3 2 2" xfId="402" xr:uid="{00000000-0005-0000-0000-000009010000}"/>
    <cellStyle name="Comma 4 3 3" xfId="403" xr:uid="{00000000-0005-0000-0000-00000A010000}"/>
    <cellStyle name="Comma 4 4" xfId="404" xr:uid="{00000000-0005-0000-0000-00000B010000}"/>
    <cellStyle name="Comma 4 4 2" xfId="98" xr:uid="{00000000-0005-0000-0000-00000C010000}"/>
    <cellStyle name="Comma 4 5" xfId="110" xr:uid="{00000000-0005-0000-0000-00000D010000}"/>
    <cellStyle name="Comma 4 5 2" xfId="405" xr:uid="{00000000-0005-0000-0000-00000E010000}"/>
    <cellStyle name="Comma 4 6" xfId="115" xr:uid="{00000000-0005-0000-0000-00000F010000}"/>
    <cellStyle name="Comma 4 6 2" xfId="407" xr:uid="{00000000-0005-0000-0000-000010010000}"/>
    <cellStyle name="Comma 4 7" xfId="117" xr:uid="{00000000-0005-0000-0000-000011010000}"/>
    <cellStyle name="Comma 4 7 2" xfId="408" xr:uid="{00000000-0005-0000-0000-000012010000}"/>
    <cellStyle name="Comma 4 8" xfId="121" xr:uid="{00000000-0005-0000-0000-000013010000}"/>
    <cellStyle name="Comma 5" xfId="409" xr:uid="{00000000-0005-0000-0000-000014010000}"/>
    <cellStyle name="Comma 5 2" xfId="410" xr:uid="{00000000-0005-0000-0000-000015010000}"/>
    <cellStyle name="Comma 5 2 2" xfId="411" xr:uid="{00000000-0005-0000-0000-000016010000}"/>
    <cellStyle name="Comma 5 2 2 2" xfId="413" xr:uid="{00000000-0005-0000-0000-000017010000}"/>
    <cellStyle name="Comma 5 2 3" xfId="414" xr:uid="{00000000-0005-0000-0000-000018010000}"/>
    <cellStyle name="Comma 5 3" xfId="415" xr:uid="{00000000-0005-0000-0000-000019010000}"/>
    <cellStyle name="Comma 5 3 2" xfId="120" xr:uid="{00000000-0005-0000-0000-00001A010000}"/>
    <cellStyle name="Comma 5 3 2 2" xfId="417" xr:uid="{00000000-0005-0000-0000-00001B010000}"/>
    <cellStyle name="Comma 5 3 3" xfId="90" xr:uid="{00000000-0005-0000-0000-00001C010000}"/>
    <cellStyle name="Comma 5 4" xfId="418" xr:uid="{00000000-0005-0000-0000-00001D010000}"/>
    <cellStyle name="Comma 5 4 2" xfId="419" xr:uid="{00000000-0005-0000-0000-00001E010000}"/>
    <cellStyle name="Comma 5 4 2 2" xfId="266" xr:uid="{00000000-0005-0000-0000-00001F010000}"/>
    <cellStyle name="Comma 5 4 3" xfId="420" xr:uid="{00000000-0005-0000-0000-000020010000}"/>
    <cellStyle name="Comma 5 5" xfId="421" xr:uid="{00000000-0005-0000-0000-000021010000}"/>
    <cellStyle name="Comma 5 5 2" xfId="423" xr:uid="{00000000-0005-0000-0000-000022010000}"/>
    <cellStyle name="Comma 5 6" xfId="426" xr:uid="{00000000-0005-0000-0000-000023010000}"/>
    <cellStyle name="Comma 5 6 2" xfId="427" xr:uid="{00000000-0005-0000-0000-000024010000}"/>
    <cellStyle name="Comma 5 7" xfId="416" xr:uid="{00000000-0005-0000-0000-000025010000}"/>
    <cellStyle name="Comma 6" xfId="428" xr:uid="{00000000-0005-0000-0000-000026010000}"/>
    <cellStyle name="Comma 6 2" xfId="429" xr:uid="{00000000-0005-0000-0000-000027010000}"/>
    <cellStyle name="Comma 6 2 2" xfId="430" xr:uid="{00000000-0005-0000-0000-000028010000}"/>
    <cellStyle name="Comma 6 2 2 2" xfId="118" xr:uid="{00000000-0005-0000-0000-000029010000}"/>
    <cellStyle name="Comma 6 2 3" xfId="208" xr:uid="{00000000-0005-0000-0000-00002A010000}"/>
    <cellStyle name="Comma 6 3" xfId="431" xr:uid="{00000000-0005-0000-0000-00002B010000}"/>
    <cellStyle name="Comma 6 3 2" xfId="432" xr:uid="{00000000-0005-0000-0000-00002C010000}"/>
    <cellStyle name="Comma 6 3 2 2" xfId="388" xr:uid="{00000000-0005-0000-0000-00002D010000}"/>
    <cellStyle name="Comma 6 3 3" xfId="433" xr:uid="{00000000-0005-0000-0000-00002E010000}"/>
    <cellStyle name="Comma 6 4" xfId="434" xr:uid="{00000000-0005-0000-0000-00002F010000}"/>
    <cellStyle name="Comma 6 4 2" xfId="107" xr:uid="{00000000-0005-0000-0000-000030010000}"/>
    <cellStyle name="Comma 6 5" xfId="436" xr:uid="{00000000-0005-0000-0000-000031010000}"/>
    <cellStyle name="Comma 6 6" xfId="439" xr:uid="{00000000-0005-0000-0000-000032010000}"/>
    <cellStyle name="Comma 6 6 2" xfId="440" xr:uid="{00000000-0005-0000-0000-000033010000}"/>
    <cellStyle name="Comma 6 7" xfId="442" xr:uid="{00000000-0005-0000-0000-000034010000}"/>
    <cellStyle name="Comma 60 3 2" xfId="443" xr:uid="{00000000-0005-0000-0000-000035010000}"/>
    <cellStyle name="Comma 66" xfId="259" xr:uid="{00000000-0005-0000-0000-000036010000}"/>
    <cellStyle name="Comma 66 2" xfId="113" xr:uid="{00000000-0005-0000-0000-000037010000}"/>
    <cellStyle name="Comma 7" xfId="444" xr:uid="{00000000-0005-0000-0000-000038010000}"/>
    <cellStyle name="Comma 7 2" xfId="445" xr:uid="{00000000-0005-0000-0000-000039010000}"/>
    <cellStyle name="Comma 7 2 2" xfId="447" xr:uid="{00000000-0005-0000-0000-00003A010000}"/>
    <cellStyle name="Comma 7 2 2 2" xfId="449" xr:uid="{00000000-0005-0000-0000-00003B010000}"/>
    <cellStyle name="Comma 7 2 3" xfId="450" xr:uid="{00000000-0005-0000-0000-00003C010000}"/>
    <cellStyle name="Comma 7 2 4" xfId="451" xr:uid="{00000000-0005-0000-0000-00003D010000}"/>
    <cellStyle name="Comma 7 3" xfId="452" xr:uid="{00000000-0005-0000-0000-00003E010000}"/>
    <cellStyle name="Comma 7 3 2" xfId="453" xr:uid="{00000000-0005-0000-0000-00003F010000}"/>
    <cellStyle name="Comma 7 3 2 2" xfId="170" xr:uid="{00000000-0005-0000-0000-000040010000}"/>
    <cellStyle name="Comma 7 3 3" xfId="85" xr:uid="{00000000-0005-0000-0000-000041010000}"/>
    <cellStyle name="Comma 7 4" xfId="454" xr:uid="{00000000-0005-0000-0000-000042010000}"/>
    <cellStyle name="Comma 7 4 2" xfId="455" xr:uid="{00000000-0005-0000-0000-000043010000}"/>
    <cellStyle name="Comma 7 4 2 2" xfId="456" xr:uid="{00000000-0005-0000-0000-000044010000}"/>
    <cellStyle name="Comma 7 4 3" xfId="457" xr:uid="{00000000-0005-0000-0000-000045010000}"/>
    <cellStyle name="Comma 7 49 2" xfId="458" xr:uid="{00000000-0005-0000-0000-000046010000}"/>
    <cellStyle name="Comma 7 5" xfId="460" xr:uid="{00000000-0005-0000-0000-000047010000}"/>
    <cellStyle name="Comma 7 50" xfId="150" xr:uid="{00000000-0005-0000-0000-000048010000}"/>
    <cellStyle name="Comma 7 6" xfId="462" xr:uid="{00000000-0005-0000-0000-000049010000}"/>
    <cellStyle name="Comma 7 6 2" xfId="245" xr:uid="{00000000-0005-0000-0000-00004A010000}"/>
    <cellStyle name="Comma 7 7" xfId="464" xr:uid="{00000000-0005-0000-0000-00004B010000}"/>
    <cellStyle name="Comma 7 7 2" xfId="466" xr:uid="{00000000-0005-0000-0000-00004C010000}"/>
    <cellStyle name="Comma 71" xfId="260" xr:uid="{00000000-0005-0000-0000-00004D010000}"/>
    <cellStyle name="Comma 71 2" xfId="114" xr:uid="{00000000-0005-0000-0000-00004E010000}"/>
    <cellStyle name="Comma 8" xfId="467" xr:uid="{00000000-0005-0000-0000-00004F010000}"/>
    <cellStyle name="Comma 8 10" xfId="17" xr:uid="{00000000-0005-0000-0000-000050010000}"/>
    <cellStyle name="Comma 8 10 2" xfId="469" xr:uid="{00000000-0005-0000-0000-000051010000}"/>
    <cellStyle name="Comma 8 2" xfId="195" xr:uid="{00000000-0005-0000-0000-000052010000}"/>
    <cellStyle name="Comma 8 2 2" xfId="470" xr:uid="{00000000-0005-0000-0000-000053010000}"/>
    <cellStyle name="Comma 8 2 2 2" xfId="471" xr:uid="{00000000-0005-0000-0000-000054010000}"/>
    <cellStyle name="Comma 8 2 2 2 2" xfId="472" xr:uid="{00000000-0005-0000-0000-000055010000}"/>
    <cellStyle name="Comma 8 2 2 3" xfId="473" xr:uid="{00000000-0005-0000-0000-000056010000}"/>
    <cellStyle name="Comma 8 2 3" xfId="474" xr:uid="{00000000-0005-0000-0000-000057010000}"/>
    <cellStyle name="Comma 8 2 3 2" xfId="344" xr:uid="{00000000-0005-0000-0000-000058010000}"/>
    <cellStyle name="Comma 8 2 4" xfId="101" xr:uid="{00000000-0005-0000-0000-000059010000}"/>
    <cellStyle name="Comma 8 3" xfId="330" xr:uid="{00000000-0005-0000-0000-00005A010000}"/>
    <cellStyle name="Comma 8 3 2" xfId="331" xr:uid="{00000000-0005-0000-0000-00005B010000}"/>
    <cellStyle name="Comma 8 3 2 2" xfId="475" xr:uid="{00000000-0005-0000-0000-00005C010000}"/>
    <cellStyle name="Comma 8 3 3" xfId="264" xr:uid="{00000000-0005-0000-0000-00005D010000}"/>
    <cellStyle name="Comma 8 4" xfId="476" xr:uid="{00000000-0005-0000-0000-00005E010000}"/>
    <cellStyle name="Comma 8 4 2" xfId="282" xr:uid="{00000000-0005-0000-0000-00005F010000}"/>
    <cellStyle name="Comma 8 4 2 2" xfId="285" xr:uid="{00000000-0005-0000-0000-000060010000}"/>
    <cellStyle name="Comma 8 4 3" xfId="268" xr:uid="{00000000-0005-0000-0000-000061010000}"/>
    <cellStyle name="Comma 8 5" xfId="478" xr:uid="{00000000-0005-0000-0000-000062010000}"/>
    <cellStyle name="Comma 8 5 2" xfId="480" xr:uid="{00000000-0005-0000-0000-000063010000}"/>
    <cellStyle name="Comma 8 6" xfId="484" xr:uid="{00000000-0005-0000-0000-000064010000}"/>
    <cellStyle name="Comma 8 6 2" xfId="79" xr:uid="{00000000-0005-0000-0000-000065010000}"/>
    <cellStyle name="Comma 8 7" xfId="488" xr:uid="{00000000-0005-0000-0000-000066010000}"/>
    <cellStyle name="Comma 80" xfId="406" xr:uid="{00000000-0005-0000-0000-000067010000}"/>
    <cellStyle name="Comma 80 2" xfId="481" xr:uid="{00000000-0005-0000-0000-000068010000}"/>
    <cellStyle name="Comma 80 3" xfId="486" xr:uid="{00000000-0005-0000-0000-000069010000}"/>
    <cellStyle name="Comma 83" xfId="489" xr:uid="{00000000-0005-0000-0000-00006A010000}"/>
    <cellStyle name="Comma 84" xfId="227" xr:uid="{00000000-0005-0000-0000-00006B010000}"/>
    <cellStyle name="Comma 84 2" xfId="229" xr:uid="{00000000-0005-0000-0000-00006C010000}"/>
    <cellStyle name="Comma 9" xfId="161" xr:uid="{00000000-0005-0000-0000-00006D010000}"/>
    <cellStyle name="Comma 9 2" xfId="379" xr:uid="{00000000-0005-0000-0000-00006E010000}"/>
    <cellStyle name="Comma 9 2 2" xfId="82" xr:uid="{00000000-0005-0000-0000-00006F010000}"/>
    <cellStyle name="Comma 9 2 2 2" xfId="348" xr:uid="{00000000-0005-0000-0000-000070010000}"/>
    <cellStyle name="Comma 9 2 2 2 2 2" xfId="26" xr:uid="{00000000-0005-0000-0000-000071010000}"/>
    <cellStyle name="Comma 9 2 2 2 2 2 2" xfId="91" xr:uid="{00000000-0005-0000-0000-000072010000}"/>
    <cellStyle name="Comma 9 2 3" xfId="490" xr:uid="{00000000-0005-0000-0000-000073010000}"/>
    <cellStyle name="Comma 9 3" xfId="491" xr:uid="{00000000-0005-0000-0000-000074010000}"/>
    <cellStyle name="Comma 9 3 2" xfId="492" xr:uid="{00000000-0005-0000-0000-000075010000}"/>
    <cellStyle name="Comma 9 4" xfId="493" xr:uid="{00000000-0005-0000-0000-000076010000}"/>
    <cellStyle name="Comma 90" xfId="38" xr:uid="{00000000-0005-0000-0000-000077010000}"/>
    <cellStyle name="Comma 90 2" xfId="494" xr:uid="{00000000-0005-0000-0000-000078010000}"/>
    <cellStyle name="Comma 95" xfId="495" xr:uid="{00000000-0005-0000-0000-000079010000}"/>
    <cellStyle name="Comma 96" xfId="496" xr:uid="{00000000-0005-0000-0000-00007A010000}"/>
    <cellStyle name="Comma_FS  ASIAN 30.09.51 2" xfId="3" xr:uid="{00000000-0005-0000-0000-00007B010000}"/>
    <cellStyle name="Comma_งบ FAT 30 มิ.ย. 50 2" xfId="44" xr:uid="{00000000-0005-0000-0000-00007C010000}"/>
    <cellStyle name="Comma_งบการเงิน_DEM-I_Q4'52 2" xfId="9" xr:uid="{00000000-0005-0000-0000-00007D010000}"/>
    <cellStyle name="Normal" xfId="0" builtinId="0"/>
    <cellStyle name="Normal - Style1" xfId="497" xr:uid="{00000000-0005-0000-0000-00007F010000}"/>
    <cellStyle name="Normal - Style1 2" xfId="499" xr:uid="{00000000-0005-0000-0000-000080010000}"/>
    <cellStyle name="Normal - Style1 2 2" xfId="502" xr:uid="{00000000-0005-0000-0000-000081010000}"/>
    <cellStyle name="Normal - Style1 3" xfId="505" xr:uid="{00000000-0005-0000-0000-000082010000}"/>
    <cellStyle name="Normal 10" xfId="506" xr:uid="{00000000-0005-0000-0000-000083010000}"/>
    <cellStyle name="Normal 10 2" xfId="435" xr:uid="{00000000-0005-0000-0000-000084010000}"/>
    <cellStyle name="Normal 10 2 13" xfId="69" xr:uid="{00000000-0005-0000-0000-000085010000}"/>
    <cellStyle name="Normal 10 2 13 2" xfId="507" xr:uid="{00000000-0005-0000-0000-000086010000}"/>
    <cellStyle name="Normal 10 2 14" xfId="14" xr:uid="{00000000-0005-0000-0000-000087010000}"/>
    <cellStyle name="Normal 10 2 2" xfId="71" xr:uid="{00000000-0005-0000-0000-000088010000}"/>
    <cellStyle name="Normal 10 2 2 2" xfId="83" xr:uid="{00000000-0005-0000-0000-000089010000}"/>
    <cellStyle name="Normal 10 2 5" xfId="232" xr:uid="{00000000-0005-0000-0000-00008A010000}"/>
    <cellStyle name="Normal 10 3" xfId="437" xr:uid="{00000000-0005-0000-0000-00008B010000}"/>
    <cellStyle name="Normal 10 3 2 2" xfId="20" xr:uid="{00000000-0005-0000-0000-00008C010000}"/>
    <cellStyle name="Normal 10 4" xfId="441" xr:uid="{00000000-0005-0000-0000-00008D010000}"/>
    <cellStyle name="Normal 10 4 2" xfId="10" xr:uid="{00000000-0005-0000-0000-00008E010000}"/>
    <cellStyle name="Normal 100" xfId="510" xr:uid="{00000000-0005-0000-0000-00008F010000}"/>
    <cellStyle name="Normal 101" xfId="511" xr:uid="{00000000-0005-0000-0000-000090010000}"/>
    <cellStyle name="Normal 102" xfId="99" xr:uid="{00000000-0005-0000-0000-000091010000}"/>
    <cellStyle name="Normal 103" xfId="512" xr:uid="{00000000-0005-0000-0000-000092010000}"/>
    <cellStyle name="Normal 104" xfId="498" xr:uid="{00000000-0005-0000-0000-000093010000}"/>
    <cellStyle name="Normal 105" xfId="503" xr:uid="{00000000-0005-0000-0000-000094010000}"/>
    <cellStyle name="Normal 106" xfId="500" xr:uid="{00000000-0005-0000-0000-000095010000}"/>
    <cellStyle name="Normal 107" xfId="513" xr:uid="{00000000-0005-0000-0000-000096010000}"/>
    <cellStyle name="Normal 108" xfId="515" xr:uid="{00000000-0005-0000-0000-000097010000}"/>
    <cellStyle name="Normal 109" xfId="517" xr:uid="{00000000-0005-0000-0000-000098010000}"/>
    <cellStyle name="Normal 11" xfId="519" xr:uid="{00000000-0005-0000-0000-000099010000}"/>
    <cellStyle name="Normal 11 12" xfId="28" xr:uid="{00000000-0005-0000-0000-00009A010000}"/>
    <cellStyle name="Normal 11 2" xfId="459" xr:uid="{00000000-0005-0000-0000-00009B010000}"/>
    <cellStyle name="Normal 11 3" xfId="461" xr:uid="{00000000-0005-0000-0000-00009C010000}"/>
    <cellStyle name="Normal 11 9" xfId="46" xr:uid="{00000000-0005-0000-0000-00009D010000}"/>
    <cellStyle name="Normal 110" xfId="504" xr:uid="{00000000-0005-0000-0000-00009E010000}"/>
    <cellStyle name="Normal 110 2" xfId="520" xr:uid="{00000000-0005-0000-0000-00009F010000}"/>
    <cellStyle name="Normal 111" xfId="501" xr:uid="{00000000-0005-0000-0000-0000A0010000}"/>
    <cellStyle name="Normal 112" xfId="514" xr:uid="{00000000-0005-0000-0000-0000A1010000}"/>
    <cellStyle name="Normal 113" xfId="516" xr:uid="{00000000-0005-0000-0000-0000A2010000}"/>
    <cellStyle name="Normal 114" xfId="518" xr:uid="{00000000-0005-0000-0000-0000A3010000}"/>
    <cellStyle name="Normal 115" xfId="700" xr:uid="{00000000-0005-0000-0000-0000A4010000}"/>
    <cellStyle name="Normal 116" xfId="77" xr:uid="{00000000-0005-0000-0000-0000A5010000}"/>
    <cellStyle name="Normal 117" xfId="708" xr:uid="{00000000-0005-0000-0000-0000A6010000}"/>
    <cellStyle name="Normal 118" xfId="717" xr:uid="{00000000-0005-0000-0000-0000A7010000}"/>
    <cellStyle name="Normal 119" xfId="716" xr:uid="{00000000-0005-0000-0000-0000A8010000}"/>
    <cellStyle name="Normal 12" xfId="521" xr:uid="{00000000-0005-0000-0000-0000A9010000}"/>
    <cellStyle name="Normal 12 2" xfId="477" xr:uid="{00000000-0005-0000-0000-0000AA010000}"/>
    <cellStyle name="Normal 12 2 2" xfId="479" xr:uid="{00000000-0005-0000-0000-0000AB010000}"/>
    <cellStyle name="Normal 12 2 2 3" xfId="11" xr:uid="{00000000-0005-0000-0000-0000AC010000}"/>
    <cellStyle name="Normal 12 2 2 3 2" xfId="422" xr:uid="{00000000-0005-0000-0000-0000AD010000}"/>
    <cellStyle name="Normal 12 3" xfId="482" xr:uid="{00000000-0005-0000-0000-0000AE010000}"/>
    <cellStyle name="Normal 12 4" xfId="487" xr:uid="{00000000-0005-0000-0000-0000AF010000}"/>
    <cellStyle name="Normal 120" xfId="719" xr:uid="{00000000-0005-0000-0000-0000B0010000}"/>
    <cellStyle name="Normal 121" xfId="725" xr:uid="{00000000-0005-0000-0000-0000B1010000}"/>
    <cellStyle name="Normal 122" xfId="711" xr:uid="{00000000-0005-0000-0000-0000B2010000}"/>
    <cellStyle name="Normal 123" xfId="722" xr:uid="{00000000-0005-0000-0000-0000B3010000}"/>
    <cellStyle name="Normal 124" xfId="726" xr:uid="{00000000-0005-0000-0000-0000B4010000}"/>
    <cellStyle name="Normal 125" xfId="710" xr:uid="{00000000-0005-0000-0000-0000B5010000}"/>
    <cellStyle name="Normal 126" xfId="709" xr:uid="{00000000-0005-0000-0000-0000B6010000}"/>
    <cellStyle name="Normal 13" xfId="313" xr:uid="{00000000-0005-0000-0000-0000B7010000}"/>
    <cellStyle name="Normal 13 2" xfId="522" xr:uid="{00000000-0005-0000-0000-0000B8010000}"/>
    <cellStyle name="Normal 13 3" xfId="95" xr:uid="{00000000-0005-0000-0000-0000B9010000}"/>
    <cellStyle name="Normal 13 5" xfId="352" xr:uid="{00000000-0005-0000-0000-0000BA010000}"/>
    <cellStyle name="Normal 13 5 2" xfId="92" xr:uid="{00000000-0005-0000-0000-0000BB010000}"/>
    <cellStyle name="Normal 14" xfId="524" xr:uid="{00000000-0005-0000-0000-0000BC010000}"/>
    <cellStyle name="Normal 14 2" xfId="525" xr:uid="{00000000-0005-0000-0000-0000BD010000}"/>
    <cellStyle name="Normal 14 2 2" xfId="63" xr:uid="{00000000-0005-0000-0000-0000BE010000}"/>
    <cellStyle name="Normal 15" xfId="392" xr:uid="{00000000-0005-0000-0000-0000BF010000}"/>
    <cellStyle name="Normal 16" xfId="526" xr:uid="{00000000-0005-0000-0000-0000C0010000}"/>
    <cellStyle name="Normal 16 3 2 3 2" xfId="528" xr:uid="{00000000-0005-0000-0000-0000C1010000}"/>
    <cellStyle name="Normal 16 3 2 3 2 2" xfId="702" xr:uid="{00000000-0005-0000-0000-0000C2010000}"/>
    <cellStyle name="Normal 16 4" xfId="236" xr:uid="{00000000-0005-0000-0000-0000C3010000}"/>
    <cellStyle name="Normal 16 4 3" xfId="49" xr:uid="{00000000-0005-0000-0000-0000C4010000}"/>
    <cellStyle name="Normal 16 9 2" xfId="310" xr:uid="{00000000-0005-0000-0000-0000C5010000}"/>
    <cellStyle name="Normal 17" xfId="102" xr:uid="{00000000-0005-0000-0000-0000C6010000}"/>
    <cellStyle name="Normal 18" xfId="126" xr:uid="{00000000-0005-0000-0000-0000C7010000}"/>
    <cellStyle name="Normal 19" xfId="172" xr:uid="{00000000-0005-0000-0000-0000C8010000}"/>
    <cellStyle name="Normal 19 2" xfId="176" xr:uid="{00000000-0005-0000-0000-0000C9010000}"/>
    <cellStyle name="Normal 19 2 2" xfId="179" xr:uid="{00000000-0005-0000-0000-0000CA010000}"/>
    <cellStyle name="Normal 19 2 2 2" xfId="104" xr:uid="{00000000-0005-0000-0000-0000CB010000}"/>
    <cellStyle name="Normal 2" xfId="529" xr:uid="{00000000-0005-0000-0000-0000CC010000}"/>
    <cellStyle name="Normal 2 10" xfId="530" xr:uid="{00000000-0005-0000-0000-0000CD010000}"/>
    <cellStyle name="Normal 2 10 2" xfId="531" xr:uid="{00000000-0005-0000-0000-0000CE010000}"/>
    <cellStyle name="Normal 2 11" xfId="68" xr:uid="{00000000-0005-0000-0000-0000CF010000}"/>
    <cellStyle name="Normal 2 2" xfId="122" xr:uid="{00000000-0005-0000-0000-0000D0010000}"/>
    <cellStyle name="Normal 2 2 11" xfId="19" xr:uid="{00000000-0005-0000-0000-0000D1010000}"/>
    <cellStyle name="Normal 2 2 2" xfId="463" xr:uid="{00000000-0005-0000-0000-0000D2010000}"/>
    <cellStyle name="Normal 2 2 2 2" xfId="465" xr:uid="{00000000-0005-0000-0000-0000D3010000}"/>
    <cellStyle name="Normal 2 2 2 2 2" xfId="532" xr:uid="{00000000-0005-0000-0000-0000D4010000}"/>
    <cellStyle name="Normal 2 2 2 3" xfId="533" xr:uid="{00000000-0005-0000-0000-0000D5010000}"/>
    <cellStyle name="Normal 2 2 2 4" xfId="534" xr:uid="{00000000-0005-0000-0000-0000D6010000}"/>
    <cellStyle name="Normal 2 2 2 5" xfId="535" xr:uid="{00000000-0005-0000-0000-0000D7010000}"/>
    <cellStyle name="Normal 2 2 3" xfId="134" xr:uid="{00000000-0005-0000-0000-0000D8010000}"/>
    <cellStyle name="Normal 2 2 3 2" xfId="137" xr:uid="{00000000-0005-0000-0000-0000D9010000}"/>
    <cellStyle name="Normal 2 2 4" xfId="334" xr:uid="{00000000-0005-0000-0000-0000DA010000}"/>
    <cellStyle name="Normal 2 2 4 2" xfId="336" xr:uid="{00000000-0005-0000-0000-0000DB010000}"/>
    <cellStyle name="Normal 2 2 5" xfId="339" xr:uid="{00000000-0005-0000-0000-0000DC010000}"/>
    <cellStyle name="Normal 2 2 5 2" xfId="341" xr:uid="{00000000-0005-0000-0000-0000DD010000}"/>
    <cellStyle name="Normal 2 2 6" xfId="343" xr:uid="{00000000-0005-0000-0000-0000DE010000}"/>
    <cellStyle name="Normal 2 3" xfId="536" xr:uid="{00000000-0005-0000-0000-0000DF010000}"/>
    <cellStyle name="Normal 2 3 2" xfId="485" xr:uid="{00000000-0005-0000-0000-0000E0010000}"/>
    <cellStyle name="Normal 2 3 2 5" xfId="201" xr:uid="{00000000-0005-0000-0000-0000E1010000}"/>
    <cellStyle name="Normal 2 3 3" xfId="143" xr:uid="{00000000-0005-0000-0000-0000E2010000}"/>
    <cellStyle name="Normal 2 33" xfId="56" xr:uid="{00000000-0005-0000-0000-0000E3010000}"/>
    <cellStyle name="Normal 2 4" xfId="537" xr:uid="{00000000-0005-0000-0000-0000E4010000}"/>
    <cellStyle name="Normal 2 4 2" xfId="538" xr:uid="{00000000-0005-0000-0000-0000E5010000}"/>
    <cellStyle name="Normal 2 4 3" xfId="351" xr:uid="{00000000-0005-0000-0000-0000E6010000}"/>
    <cellStyle name="Normal 2 4 4" xfId="354" xr:uid="{00000000-0005-0000-0000-0000E7010000}"/>
    <cellStyle name="Normal 2 5" xfId="539" xr:uid="{00000000-0005-0000-0000-0000E8010000}"/>
    <cellStyle name="Normal 2 5 2" xfId="540" xr:uid="{00000000-0005-0000-0000-0000E9010000}"/>
    <cellStyle name="Normal 2 5 3" xfId="357" xr:uid="{00000000-0005-0000-0000-0000EA010000}"/>
    <cellStyle name="Normal 2 5 4" xfId="508" xr:uid="{00000000-0005-0000-0000-0000EB010000}"/>
    <cellStyle name="Normal 2 6" xfId="284" xr:uid="{00000000-0005-0000-0000-0000EC010000}"/>
    <cellStyle name="Normal 2 7" xfId="287" xr:uid="{00000000-0005-0000-0000-0000ED010000}"/>
    <cellStyle name="Normal 2 8" xfId="252" xr:uid="{00000000-0005-0000-0000-0000EE010000}"/>
    <cellStyle name="Normal 2 9" xfId="412" xr:uid="{00000000-0005-0000-0000-0000EF010000}"/>
    <cellStyle name="Normal 2_Topและร่างงบQ2'53 -ชา 6-2-53" xfId="541" xr:uid="{00000000-0005-0000-0000-0000F0010000}"/>
    <cellStyle name="Normal 20" xfId="393" xr:uid="{00000000-0005-0000-0000-0000F1010000}"/>
    <cellStyle name="Normal 20 2" xfId="542" xr:uid="{00000000-0005-0000-0000-0000F2010000}"/>
    <cellStyle name="Normal 21" xfId="527" xr:uid="{00000000-0005-0000-0000-0000F3010000}"/>
    <cellStyle name="Normal 22" xfId="103" xr:uid="{00000000-0005-0000-0000-0000F4010000}"/>
    <cellStyle name="Normal 22 11" xfId="251" xr:uid="{00000000-0005-0000-0000-0000F5010000}"/>
    <cellStyle name="Normal 23" xfId="127" xr:uid="{00000000-0005-0000-0000-0000F6010000}"/>
    <cellStyle name="Normal 24" xfId="173" xr:uid="{00000000-0005-0000-0000-0000F7010000}"/>
    <cellStyle name="Normal 25" xfId="189" xr:uid="{00000000-0005-0000-0000-0000F8010000}"/>
    <cellStyle name="Normal 26" xfId="200" xr:uid="{00000000-0005-0000-0000-0000F9010000}"/>
    <cellStyle name="Normal 27" xfId="217" xr:uid="{00000000-0005-0000-0000-0000FA010000}"/>
    <cellStyle name="Normal 28" xfId="255" xr:uid="{00000000-0005-0000-0000-0000FB010000}"/>
    <cellStyle name="Normal 28 2" xfId="258" xr:uid="{00000000-0005-0000-0000-0000FC010000}"/>
    <cellStyle name="Normal 29" xfId="220" xr:uid="{00000000-0005-0000-0000-0000FD010000}"/>
    <cellStyle name="Normal 29 8" xfId="297" xr:uid="{00000000-0005-0000-0000-0000FE010000}"/>
    <cellStyle name="Normal 3" xfId="52" xr:uid="{00000000-0005-0000-0000-0000FF010000}"/>
    <cellStyle name="Normal 3 15" xfId="41" xr:uid="{00000000-0005-0000-0000-000000020000}"/>
    <cellStyle name="Normal 3 2" xfId="448" xr:uid="{00000000-0005-0000-0000-000001020000}"/>
    <cellStyle name="Normal 3 2 2" xfId="543" xr:uid="{00000000-0005-0000-0000-000002020000}"/>
    <cellStyle name="Normal 3 2 2 10" xfId="328" xr:uid="{00000000-0005-0000-0000-000003020000}"/>
    <cellStyle name="Normal 3 2 2 2" xfId="544" xr:uid="{00000000-0005-0000-0000-000004020000}"/>
    <cellStyle name="Normal 3 2 3" xfId="149" xr:uid="{00000000-0005-0000-0000-000005020000}"/>
    <cellStyle name="Normal 3 2 3 2" xfId="153" xr:uid="{00000000-0005-0000-0000-000006020000}"/>
    <cellStyle name="Normal 3 2 4" xfId="156" xr:uid="{00000000-0005-0000-0000-000007020000}"/>
    <cellStyle name="Normal 3 22" xfId="545" xr:uid="{00000000-0005-0000-0000-000008020000}"/>
    <cellStyle name="Normal 3 3" xfId="546" xr:uid="{00000000-0005-0000-0000-000009020000}"/>
    <cellStyle name="Normal 3 3 2" xfId="468" xr:uid="{00000000-0005-0000-0000-00000A020000}"/>
    <cellStyle name="Normal 3 3 2 2" xfId="196" xr:uid="{00000000-0005-0000-0000-00000B020000}"/>
    <cellStyle name="Normal 3 3 3" xfId="162" xr:uid="{00000000-0005-0000-0000-00000C020000}"/>
    <cellStyle name="Normal 3 3 4" xfId="381" xr:uid="{00000000-0005-0000-0000-00000D020000}"/>
    <cellStyle name="Normal 3 3 4 2" xfId="547" xr:uid="{00000000-0005-0000-0000-00000E020000}"/>
    <cellStyle name="Normal 3 4" xfId="548" xr:uid="{00000000-0005-0000-0000-00000F020000}"/>
    <cellStyle name="Normal 3 5" xfId="549" xr:uid="{00000000-0005-0000-0000-000010020000}"/>
    <cellStyle name="Normal 3 5 2" xfId="550" xr:uid="{00000000-0005-0000-0000-000011020000}"/>
    <cellStyle name="Normal 3 6" xfId="551" xr:uid="{00000000-0005-0000-0000-000012020000}"/>
    <cellStyle name="Normal 3 6 2" xfId="552" xr:uid="{00000000-0005-0000-0000-000013020000}"/>
    <cellStyle name="Normal 3 7" xfId="553" xr:uid="{00000000-0005-0000-0000-000014020000}"/>
    <cellStyle name="Normal 3 7 2" xfId="554" xr:uid="{00000000-0005-0000-0000-000015020000}"/>
    <cellStyle name="Normal 3 8" xfId="446" xr:uid="{00000000-0005-0000-0000-000016020000}"/>
    <cellStyle name="Normal 3 8 2" xfId="523" xr:uid="{00000000-0005-0000-0000-000017020000}"/>
    <cellStyle name="Normal 30" xfId="188" xr:uid="{00000000-0005-0000-0000-000018020000}"/>
    <cellStyle name="Normal 31" xfId="199" xr:uid="{00000000-0005-0000-0000-000019020000}"/>
    <cellStyle name="Normal 32" xfId="216" xr:uid="{00000000-0005-0000-0000-00001A020000}"/>
    <cellStyle name="Normal 32 2" xfId="555" xr:uid="{00000000-0005-0000-0000-00001B020000}"/>
    <cellStyle name="Normal 33" xfId="254" xr:uid="{00000000-0005-0000-0000-00001C020000}"/>
    <cellStyle name="Normal 34" xfId="219" xr:uid="{00000000-0005-0000-0000-00001D020000}"/>
    <cellStyle name="Normal 34 2" xfId="556" xr:uid="{00000000-0005-0000-0000-00001E020000}"/>
    <cellStyle name="Normal 35" xfId="558" xr:uid="{00000000-0005-0000-0000-00001F020000}"/>
    <cellStyle name="Normal 36" xfId="560" xr:uid="{00000000-0005-0000-0000-000020020000}"/>
    <cellStyle name="Normal 36 2 5" xfId="561" xr:uid="{00000000-0005-0000-0000-000021020000}"/>
    <cellStyle name="Normal 37" xfId="563" xr:uid="{00000000-0005-0000-0000-000022020000}"/>
    <cellStyle name="Normal 38" xfId="565" xr:uid="{00000000-0005-0000-0000-000023020000}"/>
    <cellStyle name="Normal 39" xfId="567" xr:uid="{00000000-0005-0000-0000-000024020000}"/>
    <cellStyle name="Normal 39 2 5" xfId="568" xr:uid="{00000000-0005-0000-0000-000025020000}"/>
    <cellStyle name="Normal 4" xfId="51" xr:uid="{00000000-0005-0000-0000-000026020000}"/>
    <cellStyle name="Normal 4 14" xfId="54" xr:uid="{00000000-0005-0000-0000-000027020000}"/>
    <cellStyle name="Normal 4 2" xfId="570" xr:uid="{00000000-0005-0000-0000-000028020000}"/>
    <cellStyle name="Normal 4 2 2" xfId="53" xr:uid="{00000000-0005-0000-0000-000029020000}"/>
    <cellStyle name="Normal 4 2 2 2" xfId="571" xr:uid="{00000000-0005-0000-0000-00002A020000}"/>
    <cellStyle name="Normal 4 2 3" xfId="400" xr:uid="{00000000-0005-0000-0000-00002B020000}"/>
    <cellStyle name="Normal 4 3" xfId="572" xr:uid="{00000000-0005-0000-0000-00002C020000}"/>
    <cellStyle name="Normal 4 4" xfId="573" xr:uid="{00000000-0005-0000-0000-00002D020000}"/>
    <cellStyle name="Normal 4 5" xfId="509" xr:uid="{00000000-0005-0000-0000-00002E020000}"/>
    <cellStyle name="Normal 4 6" xfId="569" xr:uid="{00000000-0005-0000-0000-00002F020000}"/>
    <cellStyle name="Normal 40" xfId="557" xr:uid="{00000000-0005-0000-0000-000030020000}"/>
    <cellStyle name="Normal 41" xfId="559" xr:uid="{00000000-0005-0000-0000-000031020000}"/>
    <cellStyle name="Normal 41 2" xfId="574" xr:uid="{00000000-0005-0000-0000-000032020000}"/>
    <cellStyle name="Normal 41 3" xfId="575" xr:uid="{00000000-0005-0000-0000-000033020000}"/>
    <cellStyle name="Normal 42" xfId="562" xr:uid="{00000000-0005-0000-0000-000034020000}"/>
    <cellStyle name="Normal 43" xfId="564" xr:uid="{00000000-0005-0000-0000-000035020000}"/>
    <cellStyle name="Normal 43 2" xfId="576" xr:uid="{00000000-0005-0000-0000-000036020000}"/>
    <cellStyle name="Normal 43 2 2" xfId="577" xr:uid="{00000000-0005-0000-0000-000037020000}"/>
    <cellStyle name="Normal 43 3" xfId="578" xr:uid="{00000000-0005-0000-0000-000038020000}"/>
    <cellStyle name="Normal 44" xfId="566" xr:uid="{00000000-0005-0000-0000-000039020000}"/>
    <cellStyle name="Normal 44 5" xfId="579" xr:uid="{00000000-0005-0000-0000-00003A020000}"/>
    <cellStyle name="Normal 45" xfId="60" xr:uid="{00000000-0005-0000-0000-00003B020000}"/>
    <cellStyle name="Normal 45 2" xfId="581" xr:uid="{00000000-0005-0000-0000-00003C020000}"/>
    <cellStyle name="Normal 46" xfId="583" xr:uid="{00000000-0005-0000-0000-00003D020000}"/>
    <cellStyle name="Normal 46 2" xfId="584" xr:uid="{00000000-0005-0000-0000-00003E020000}"/>
    <cellStyle name="Normal 47" xfId="586" xr:uid="{00000000-0005-0000-0000-00003F020000}"/>
    <cellStyle name="Normal 47 2" xfId="587" xr:uid="{00000000-0005-0000-0000-000040020000}"/>
    <cellStyle name="Normal 48" xfId="589" xr:uid="{00000000-0005-0000-0000-000041020000}"/>
    <cellStyle name="Normal 48 2" xfId="590" xr:uid="{00000000-0005-0000-0000-000042020000}"/>
    <cellStyle name="Normal 49" xfId="592" xr:uid="{00000000-0005-0000-0000-000043020000}"/>
    <cellStyle name="Normal 49 2" xfId="593" xr:uid="{00000000-0005-0000-0000-000044020000}"/>
    <cellStyle name="Normal 49 2 2" xfId="594" xr:uid="{00000000-0005-0000-0000-000045020000}"/>
    <cellStyle name="Normal 49 3" xfId="595" xr:uid="{00000000-0005-0000-0000-000046020000}"/>
    <cellStyle name="Normal 49 4" xfId="596" xr:uid="{00000000-0005-0000-0000-000047020000}"/>
    <cellStyle name="Normal 5" xfId="50" xr:uid="{00000000-0005-0000-0000-000048020000}"/>
    <cellStyle name="Normal 5 2" xfId="598" xr:uid="{00000000-0005-0000-0000-000049020000}"/>
    <cellStyle name="Normal 5 2 2" xfId="599" xr:uid="{00000000-0005-0000-0000-00004A020000}"/>
    <cellStyle name="Normal 5 2 3" xfId="119" xr:uid="{00000000-0005-0000-0000-00004B020000}"/>
    <cellStyle name="Normal 5 2 4" xfId="89" xr:uid="{00000000-0005-0000-0000-00004C020000}"/>
    <cellStyle name="Normal 5 2 4 2" xfId="600" xr:uid="{00000000-0005-0000-0000-00004D020000}"/>
    <cellStyle name="Normal 5 25 2" xfId="72" xr:uid="{00000000-0005-0000-0000-00004E020000}"/>
    <cellStyle name="Normal 5 25 2 2" xfId="601" xr:uid="{00000000-0005-0000-0000-00004F020000}"/>
    <cellStyle name="Normal 5 25 2 2 2" xfId="701" xr:uid="{00000000-0005-0000-0000-000050020000}"/>
    <cellStyle name="Normal 5 25 2 2 2 2 2" xfId="13" xr:uid="{00000000-0005-0000-0000-000051020000}"/>
    <cellStyle name="Normal 5 25 2 2 2 2 2 2" xfId="705" xr:uid="{00000000-0005-0000-0000-000052020000}"/>
    <cellStyle name="Normal 5 25 2 2 2 2 2 3" xfId="602" xr:uid="{00000000-0005-0000-0000-000053020000}"/>
    <cellStyle name="Normal 5 25 2 2 2 3" xfId="30" xr:uid="{00000000-0005-0000-0000-000054020000}"/>
    <cellStyle name="Normal 5 25 2 2 2 3 2" xfId="603" xr:uid="{00000000-0005-0000-0000-000055020000}"/>
    <cellStyle name="Normal 5 25 2 2 3" xfId="12" xr:uid="{00000000-0005-0000-0000-000056020000}"/>
    <cellStyle name="Normal 5 25 2 2 3 2" xfId="604" xr:uid="{00000000-0005-0000-0000-000057020000}"/>
    <cellStyle name="Normal 5 3" xfId="605" xr:uid="{00000000-0005-0000-0000-000058020000}"/>
    <cellStyle name="Normal 5 3 2" xfId="606" xr:uid="{00000000-0005-0000-0000-000059020000}"/>
    <cellStyle name="Normal 5 4" xfId="607" xr:uid="{00000000-0005-0000-0000-00005A020000}"/>
    <cellStyle name="Normal 5 5" xfId="608" xr:uid="{00000000-0005-0000-0000-00005B020000}"/>
    <cellStyle name="Normal 5 6" xfId="597" xr:uid="{00000000-0005-0000-0000-00005C020000}"/>
    <cellStyle name="Normal 50" xfId="580" xr:uid="{00000000-0005-0000-0000-00005D020000}"/>
    <cellStyle name="Normal 51" xfId="582" xr:uid="{00000000-0005-0000-0000-00005E020000}"/>
    <cellStyle name="Normal 52" xfId="585" xr:uid="{00000000-0005-0000-0000-00005F020000}"/>
    <cellStyle name="Normal 53" xfId="588" xr:uid="{00000000-0005-0000-0000-000060020000}"/>
    <cellStyle name="Normal 54" xfId="591" xr:uid="{00000000-0005-0000-0000-000061020000}"/>
    <cellStyle name="Normal 55" xfId="610" xr:uid="{00000000-0005-0000-0000-000062020000}"/>
    <cellStyle name="Normal 56" xfId="612" xr:uid="{00000000-0005-0000-0000-000063020000}"/>
    <cellStyle name="Normal 57" xfId="614" xr:uid="{00000000-0005-0000-0000-000064020000}"/>
    <cellStyle name="Normal 58" xfId="616" xr:uid="{00000000-0005-0000-0000-000065020000}"/>
    <cellStyle name="Normal 59" xfId="618" xr:uid="{00000000-0005-0000-0000-000066020000}"/>
    <cellStyle name="Normal 6" xfId="619" xr:uid="{00000000-0005-0000-0000-000067020000}"/>
    <cellStyle name="Normal 6 10 2" xfId="55" xr:uid="{00000000-0005-0000-0000-000068020000}"/>
    <cellStyle name="Normal 6 10 2 2" xfId="621" xr:uid="{00000000-0005-0000-0000-000069020000}"/>
    <cellStyle name="Normal 6 10 2 3" xfId="620" xr:uid="{00000000-0005-0000-0000-00006A020000}"/>
    <cellStyle name="Normal 6 2" xfId="622" xr:uid="{00000000-0005-0000-0000-00006B020000}"/>
    <cellStyle name="Normal 6 3" xfId="623" xr:uid="{00000000-0005-0000-0000-00006C020000}"/>
    <cellStyle name="Normal 60" xfId="609" xr:uid="{00000000-0005-0000-0000-00006D020000}"/>
    <cellStyle name="Normal 61" xfId="611" xr:uid="{00000000-0005-0000-0000-00006E020000}"/>
    <cellStyle name="Normal 62" xfId="613" xr:uid="{00000000-0005-0000-0000-00006F020000}"/>
    <cellStyle name="Normal 63" xfId="615" xr:uid="{00000000-0005-0000-0000-000070020000}"/>
    <cellStyle name="Normal 64" xfId="617" xr:uid="{00000000-0005-0000-0000-000071020000}"/>
    <cellStyle name="Normal 65" xfId="625" xr:uid="{00000000-0005-0000-0000-000072020000}"/>
    <cellStyle name="Normal 66" xfId="627" xr:uid="{00000000-0005-0000-0000-000073020000}"/>
    <cellStyle name="Normal 67" xfId="629" xr:uid="{00000000-0005-0000-0000-000074020000}"/>
    <cellStyle name="Normal 68" xfId="631" xr:uid="{00000000-0005-0000-0000-000075020000}"/>
    <cellStyle name="Normal 69" xfId="633" xr:uid="{00000000-0005-0000-0000-000076020000}"/>
    <cellStyle name="Normal 7" xfId="634" xr:uid="{00000000-0005-0000-0000-000077020000}"/>
    <cellStyle name="Normal 7 2" xfId="635" xr:uid="{00000000-0005-0000-0000-000078020000}"/>
    <cellStyle name="Normal 7 2 2" xfId="636" xr:uid="{00000000-0005-0000-0000-000079020000}"/>
    <cellStyle name="Normal 7 3" xfId="637" xr:uid="{00000000-0005-0000-0000-00007A020000}"/>
    <cellStyle name="Normal 7 4" xfId="638" xr:uid="{00000000-0005-0000-0000-00007B020000}"/>
    <cellStyle name="Normal 7 5" xfId="639" xr:uid="{00000000-0005-0000-0000-00007C020000}"/>
    <cellStyle name="Normal 70" xfId="624" xr:uid="{00000000-0005-0000-0000-00007D020000}"/>
    <cellStyle name="Normal 71" xfId="626" xr:uid="{00000000-0005-0000-0000-00007E020000}"/>
    <cellStyle name="Normal 72" xfId="628" xr:uid="{00000000-0005-0000-0000-00007F020000}"/>
    <cellStyle name="Normal 73" xfId="630" xr:uid="{00000000-0005-0000-0000-000080020000}"/>
    <cellStyle name="Normal 74" xfId="632" xr:uid="{00000000-0005-0000-0000-000081020000}"/>
    <cellStyle name="Normal 75" xfId="641" xr:uid="{00000000-0005-0000-0000-000082020000}"/>
    <cellStyle name="Normal 76" xfId="643" xr:uid="{00000000-0005-0000-0000-000083020000}"/>
    <cellStyle name="Normal 77" xfId="645" xr:uid="{00000000-0005-0000-0000-000084020000}"/>
    <cellStyle name="Normal 78" xfId="647" xr:uid="{00000000-0005-0000-0000-000085020000}"/>
    <cellStyle name="Normal 79" xfId="649" xr:uid="{00000000-0005-0000-0000-000086020000}"/>
    <cellStyle name="Normal 8" xfId="650" xr:uid="{00000000-0005-0000-0000-000087020000}"/>
    <cellStyle name="Normal 8 2" xfId="651" xr:uid="{00000000-0005-0000-0000-000088020000}"/>
    <cellStyle name="Normal 8 2 2" xfId="652" xr:uid="{00000000-0005-0000-0000-000089020000}"/>
    <cellStyle name="Normal 8 2 2 2" xfId="18" xr:uid="{00000000-0005-0000-0000-00008A020000}"/>
    <cellStyle name="Normal 8 2 2 2 2" xfId="653" xr:uid="{00000000-0005-0000-0000-00008B020000}"/>
    <cellStyle name="Normal 8 3" xfId="654" xr:uid="{00000000-0005-0000-0000-00008C020000}"/>
    <cellStyle name="Normal 8 4" xfId="655" xr:uid="{00000000-0005-0000-0000-00008D020000}"/>
    <cellStyle name="Normal 8 4 2" xfId="656" xr:uid="{00000000-0005-0000-0000-00008E020000}"/>
    <cellStyle name="Normal 8 7" xfId="16" xr:uid="{00000000-0005-0000-0000-00008F020000}"/>
    <cellStyle name="Normal 8 7 10" xfId="658" xr:uid="{00000000-0005-0000-0000-000090020000}"/>
    <cellStyle name="Normal 8 7 2" xfId="657" xr:uid="{00000000-0005-0000-0000-000091020000}"/>
    <cellStyle name="Normal 8 7 2 2" xfId="47" xr:uid="{00000000-0005-0000-0000-000092020000}"/>
    <cellStyle name="Normal 80" xfId="640" xr:uid="{00000000-0005-0000-0000-000093020000}"/>
    <cellStyle name="Normal 81" xfId="642" xr:uid="{00000000-0005-0000-0000-000094020000}"/>
    <cellStyle name="Normal 82" xfId="644" xr:uid="{00000000-0005-0000-0000-000095020000}"/>
    <cellStyle name="Normal 83" xfId="646" xr:uid="{00000000-0005-0000-0000-000096020000}"/>
    <cellStyle name="Normal 84" xfId="75" xr:uid="{00000000-0005-0000-0000-000097020000}"/>
    <cellStyle name="Normal 84 2" xfId="648" xr:uid="{00000000-0005-0000-0000-000098020000}"/>
    <cellStyle name="Normal 85" xfId="660" xr:uid="{00000000-0005-0000-0000-000099020000}"/>
    <cellStyle name="Normal 85 2" xfId="425" xr:uid="{00000000-0005-0000-0000-00009A020000}"/>
    <cellStyle name="Normal 86" xfId="662" xr:uid="{00000000-0005-0000-0000-00009B020000}"/>
    <cellStyle name="Normal 86 2" xfId="438" xr:uid="{00000000-0005-0000-0000-00009C020000}"/>
    <cellStyle name="Normal 87" xfId="664" xr:uid="{00000000-0005-0000-0000-00009D020000}"/>
    <cellStyle name="Normal 88" xfId="666" xr:uid="{00000000-0005-0000-0000-00009E020000}"/>
    <cellStyle name="Normal 88 2" xfId="483" xr:uid="{00000000-0005-0000-0000-00009F020000}"/>
    <cellStyle name="Normal 89" xfId="668" xr:uid="{00000000-0005-0000-0000-0000A0020000}"/>
    <cellStyle name="Normal 89 2" xfId="669" xr:uid="{00000000-0005-0000-0000-0000A1020000}"/>
    <cellStyle name="Normal 9" xfId="670" xr:uid="{00000000-0005-0000-0000-0000A2020000}"/>
    <cellStyle name="Normal 9 2" xfId="671" xr:uid="{00000000-0005-0000-0000-0000A3020000}"/>
    <cellStyle name="Normal 9 3" xfId="672" xr:uid="{00000000-0005-0000-0000-0000A4020000}"/>
    <cellStyle name="Normal 90" xfId="659" xr:uid="{00000000-0005-0000-0000-0000A5020000}"/>
    <cellStyle name="Normal 90 2" xfId="424" xr:uid="{00000000-0005-0000-0000-0000A6020000}"/>
    <cellStyle name="Normal 91" xfId="661" xr:uid="{00000000-0005-0000-0000-0000A7020000}"/>
    <cellStyle name="Normal 92" xfId="663" xr:uid="{00000000-0005-0000-0000-0000A8020000}"/>
    <cellStyle name="Normal 93" xfId="665" xr:uid="{00000000-0005-0000-0000-0000A9020000}"/>
    <cellStyle name="Normal 94" xfId="667" xr:uid="{00000000-0005-0000-0000-0000AA020000}"/>
    <cellStyle name="Normal 95" xfId="673" xr:uid="{00000000-0005-0000-0000-0000AB020000}"/>
    <cellStyle name="Normal 95 3" xfId="674" xr:uid="{00000000-0005-0000-0000-0000AC020000}"/>
    <cellStyle name="Normal 96" xfId="675" xr:uid="{00000000-0005-0000-0000-0000AD020000}"/>
    <cellStyle name="Normal 97" xfId="676" xr:uid="{00000000-0005-0000-0000-0000AE020000}"/>
    <cellStyle name="Normal 98" xfId="677" xr:uid="{00000000-0005-0000-0000-0000AF020000}"/>
    <cellStyle name="Normal 98 3" xfId="678" xr:uid="{00000000-0005-0000-0000-0000B0020000}"/>
    <cellStyle name="Normal 99" xfId="679" xr:uid="{00000000-0005-0000-0000-0000B1020000}"/>
    <cellStyle name="Normal_afet001 - 30 มิ.ย. 49 2" xfId="15" xr:uid="{00000000-0005-0000-0000-0000B2020000}"/>
    <cellStyle name="Normal_afet003 - 30 มิ.ย. 49" xfId="36" xr:uid="{00000000-0005-0000-0000-0000B3020000}"/>
    <cellStyle name="Normal_afet003 - 30 มิ.ย. 49 2" xfId="5" xr:uid="{00000000-0005-0000-0000-0000B4020000}"/>
    <cellStyle name="Normal_Note ข้อมูลทางการเงินจำแนกฯ" xfId="40" xr:uid="{00000000-0005-0000-0000-0000B5020000}"/>
    <cellStyle name="Normal_งบ AFC 30 ก.ย. 51" xfId="27" xr:uid="{00000000-0005-0000-0000-0000B6020000}"/>
    <cellStyle name="Normal_งบ BRP 30 มิ.ย. 51 2" xfId="6" xr:uid="{00000000-0005-0000-0000-0000B7020000}"/>
    <cellStyle name="Normal_งบ BRP 30 มิ.ย. 51 2 3" xfId="48" xr:uid="{00000000-0005-0000-0000-0000B8020000}"/>
    <cellStyle name="Normal_งบ BRP 30 มิ.ย. 51 3" xfId="8" xr:uid="{00000000-0005-0000-0000-0000B9020000}"/>
    <cellStyle name="Normal_งบ เอเชี่ยน 31 มี.ค. 51" xfId="2" xr:uid="{00000000-0005-0000-0000-0000BA020000}"/>
    <cellStyle name="Normal_งบ เอเชี่ยน 31 มี.ค. 51 2" xfId="39" xr:uid="{00000000-0005-0000-0000-0000BB020000}"/>
    <cellStyle name="Normal_งบ-MCS (31 มี.ค. 49) 3" xfId="4" xr:uid="{00000000-0005-0000-0000-0000BC020000}"/>
    <cellStyle name="Normal_งบ-MCS (31 มี.ค. 49)_งบ MILL 30 ก.ย. 52" xfId="33" xr:uid="{00000000-0005-0000-0000-0000BD020000}"/>
    <cellStyle name="Normal_งบการเงิน_DEM-I_Q4'52 2" xfId="7" xr:uid="{00000000-0005-0000-0000-0000BE020000}"/>
    <cellStyle name="Note 2" xfId="680" xr:uid="{00000000-0005-0000-0000-0000BF020000}"/>
    <cellStyle name="Percent" xfId="1" builtinId="5"/>
    <cellStyle name="Percent 10" xfId="42" xr:uid="{00000000-0005-0000-0000-0000C1020000}"/>
    <cellStyle name="Percent 2" xfId="681" xr:uid="{00000000-0005-0000-0000-0000C2020000}"/>
    <cellStyle name="Percent 3" xfId="682" xr:uid="{00000000-0005-0000-0000-0000C3020000}"/>
    <cellStyle name="Percent 3 2" xfId="683" xr:uid="{00000000-0005-0000-0000-0000C4020000}"/>
    <cellStyle name="Percent 4" xfId="684" xr:uid="{00000000-0005-0000-0000-0000C5020000}"/>
    <cellStyle name="Percent 5" xfId="685" xr:uid="{00000000-0005-0000-0000-0000C6020000}"/>
    <cellStyle name="Percent 6" xfId="88" xr:uid="{00000000-0005-0000-0000-0000C7020000}"/>
    <cellStyle name="Percent 6 14" xfId="66" xr:uid="{00000000-0005-0000-0000-0000C8020000}"/>
    <cellStyle name="เครื่องหมายจุลภาค 2_งบการเงิน DEMCO Y-53 น้องตี๋ 2 2 2" xfId="686" xr:uid="{00000000-0005-0000-0000-0000C9020000}"/>
    <cellStyle name="ปกติ 10" xfId="687" xr:uid="{00000000-0005-0000-0000-0000CA020000}"/>
    <cellStyle name="ปกติ 10 2" xfId="688" xr:uid="{00000000-0005-0000-0000-0000CB020000}"/>
    <cellStyle name="ปกติ 10 2 2" xfId="689" xr:uid="{00000000-0005-0000-0000-0000CC020000}"/>
    <cellStyle name="ปกติ 10 2 2 2" xfId="690" xr:uid="{00000000-0005-0000-0000-0000CD020000}"/>
    <cellStyle name="ปกติ 11" xfId="691" xr:uid="{00000000-0005-0000-0000-0000CE020000}"/>
    <cellStyle name="ปกติ 11 2" xfId="692" xr:uid="{00000000-0005-0000-0000-0000CF020000}"/>
    <cellStyle name="ปกติ 7" xfId="693" xr:uid="{00000000-0005-0000-0000-0000D0020000}"/>
    <cellStyle name="ปกติ 7 2" xfId="694" xr:uid="{00000000-0005-0000-0000-0000D1020000}"/>
    <cellStyle name="ปกติ 8" xfId="695" xr:uid="{00000000-0005-0000-0000-0000D2020000}"/>
    <cellStyle name="ปกติ 8 2" xfId="696" xr:uid="{00000000-0005-0000-0000-0000D3020000}"/>
    <cellStyle name="ปกติ_KT-Q1 '45หลังตรวจสอบ" xfId="697" xr:uid="{00000000-0005-0000-0000-0000D4020000}"/>
    <cellStyle name="ปานกลาง 2" xfId="698" xr:uid="{00000000-0005-0000-0000-0000D5020000}"/>
    <cellStyle name="ส่วนที่ถูกเน้น2 2" xfId="699" xr:uid="{00000000-0005-0000-0000-0000D6020000}"/>
  </cellStyles>
  <dxfs count="0"/>
  <tableStyles count="0" defaultTableStyle="TableStyleMedium2" defaultPivotStyle="PivotStyleLight16"/>
  <colors>
    <mruColors>
      <color rgb="FF00FF99"/>
      <color rgb="FF66FF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ET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BS"/>
      <sheetName val="FS-PL,CF"/>
      <sheetName val="FS-EQ-CONSOL"/>
      <sheetName val="FS-EQ"/>
    </sheetNames>
    <sheetDataSet>
      <sheetData sheetId="0">
        <row r="33">
          <cell r="G33">
            <v>88756</v>
          </cell>
          <cell r="K33">
            <v>86653</v>
          </cell>
        </row>
        <row r="69">
          <cell r="K69">
            <v>3726685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AB1262"/>
  <sheetViews>
    <sheetView tabSelected="1" view="pageBreakPreview" zoomScaleNormal="130" zoomScaleSheetLayoutView="100" workbookViewId="0">
      <selection activeCell="U7" sqref="U7"/>
    </sheetView>
  </sheetViews>
  <sheetFormatPr defaultColWidth="8.88671875" defaultRowHeight="19.8"/>
  <cols>
    <col min="1" max="1" width="2.6640625" style="363" customWidth="1"/>
    <col min="2" max="2" width="2.77734375" style="363" customWidth="1"/>
    <col min="3" max="4" width="2.44140625" style="363" customWidth="1"/>
    <col min="5" max="5" width="3.6640625" style="363" customWidth="1"/>
    <col min="6" max="6" width="13.109375" style="363" customWidth="1"/>
    <col min="7" max="7" width="0.44140625" style="363" customWidth="1"/>
    <col min="8" max="8" width="12.6640625" style="363" customWidth="1"/>
    <col min="9" max="9" width="0.44140625" style="363" customWidth="1"/>
    <col min="10" max="10" width="12.6640625" style="363" customWidth="1"/>
    <col min="11" max="11" width="0.44140625" style="363" customWidth="1"/>
    <col min="12" max="12" width="12.6640625" style="363" customWidth="1"/>
    <col min="13" max="13" width="0.44140625" style="363" customWidth="1"/>
    <col min="14" max="14" width="12.6640625" style="363" customWidth="1"/>
    <col min="15" max="15" width="0.44140625" style="363" customWidth="1"/>
    <col min="16" max="16" width="12.6640625" style="363" customWidth="1"/>
    <col min="17" max="17" width="3.33203125" style="363" customWidth="1"/>
    <col min="18" max="18" width="11.21875" style="363" bestFit="1" customWidth="1"/>
    <col min="19" max="19" width="13.6640625" style="363" customWidth="1"/>
    <col min="20" max="20" width="12.6640625" style="461" bestFit="1" customWidth="1"/>
    <col min="21" max="21" width="13.6640625" style="461" bestFit="1" customWidth="1"/>
    <col min="22" max="22" width="14.33203125" style="363" bestFit="1" customWidth="1"/>
    <col min="23" max="24" width="10" style="363" customWidth="1"/>
    <col min="25" max="25" width="13.21875" style="363" customWidth="1"/>
    <col min="26" max="26" width="11.21875" style="363" bestFit="1" customWidth="1"/>
    <col min="27" max="16384" width="8.88671875" style="363"/>
  </cols>
  <sheetData>
    <row r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>
        <v>15</v>
      </c>
      <c r="Q1" s="495"/>
    </row>
    <row r="2" spans="1:17" ht="20.399999999999999">
      <c r="A2" s="750" t="s">
        <v>0</v>
      </c>
      <c r="B2" s="750"/>
      <c r="C2" s="750"/>
      <c r="D2" s="750"/>
      <c r="E2" s="750"/>
      <c r="F2" s="750"/>
      <c r="G2" s="750"/>
      <c r="H2" s="750"/>
      <c r="I2" s="750"/>
      <c r="J2" s="750"/>
      <c r="K2" s="750"/>
      <c r="L2" s="750"/>
      <c r="M2" s="750"/>
      <c r="N2" s="750"/>
      <c r="O2" s="750"/>
      <c r="P2" s="750"/>
      <c r="Q2" s="495"/>
    </row>
    <row r="3" spans="1:17" ht="20.399999999999999">
      <c r="A3" s="750" t="s">
        <v>1</v>
      </c>
      <c r="B3" s="750"/>
      <c r="C3" s="750"/>
      <c r="D3" s="750"/>
      <c r="E3" s="750"/>
      <c r="F3" s="750"/>
      <c r="G3" s="750"/>
      <c r="H3" s="750"/>
      <c r="I3" s="750"/>
      <c r="J3" s="750"/>
      <c r="K3" s="750"/>
      <c r="L3" s="750"/>
      <c r="M3" s="750"/>
      <c r="N3" s="750"/>
      <c r="O3" s="750"/>
      <c r="P3" s="750"/>
      <c r="Q3" s="495"/>
    </row>
    <row r="4" spans="1:17" ht="20.399999999999999">
      <c r="A4" s="750" t="s">
        <v>579</v>
      </c>
      <c r="B4" s="750"/>
      <c r="C4" s="750"/>
      <c r="D4" s="750"/>
      <c r="E4" s="750"/>
      <c r="F4" s="750"/>
      <c r="G4" s="750"/>
      <c r="H4" s="750"/>
      <c r="I4" s="750"/>
      <c r="J4" s="750"/>
      <c r="K4" s="750"/>
      <c r="L4" s="750"/>
      <c r="M4" s="750"/>
      <c r="N4" s="750"/>
      <c r="O4" s="750"/>
      <c r="P4" s="750"/>
      <c r="Q4" s="495"/>
    </row>
    <row r="5" spans="1:17" ht="20.399999999999999">
      <c r="A5" s="691"/>
      <c r="B5" s="691"/>
      <c r="C5" s="691"/>
      <c r="D5" s="691"/>
      <c r="E5" s="691"/>
      <c r="F5" s="691"/>
      <c r="G5" s="691"/>
      <c r="H5" s="691"/>
      <c r="I5" s="691"/>
      <c r="J5" s="691"/>
      <c r="K5" s="691"/>
      <c r="L5" s="691"/>
      <c r="M5" s="691"/>
      <c r="N5" s="691"/>
      <c r="O5" s="691"/>
      <c r="P5" s="691"/>
      <c r="Q5" s="495"/>
    </row>
    <row r="6" spans="1:17" ht="20.399999999999999">
      <c r="A6" s="3" t="s">
        <v>2</v>
      </c>
      <c r="B6" s="4" t="s">
        <v>3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495"/>
    </row>
    <row r="7" spans="1:17">
      <c r="A7" s="1"/>
      <c r="B7" s="1"/>
      <c r="C7" s="1" t="s">
        <v>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495"/>
    </row>
    <row r="8" spans="1:17">
      <c r="A8" s="1"/>
      <c r="B8" s="1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495"/>
    </row>
    <row r="9" spans="1:17">
      <c r="A9" s="1"/>
      <c r="B9" s="1" t="s">
        <v>6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495"/>
    </row>
    <row r="10" spans="1:17">
      <c r="A10" s="1"/>
      <c r="B10" s="1" t="s">
        <v>7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495"/>
    </row>
    <row r="11" spans="1:17">
      <c r="A11" s="1"/>
      <c r="B11" s="1"/>
      <c r="C11" s="1" t="s">
        <v>8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495"/>
    </row>
    <row r="12" spans="1:17">
      <c r="A12" s="1"/>
      <c r="B12" s="1" t="s">
        <v>9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495"/>
    </row>
    <row r="13" spans="1:1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495"/>
    </row>
    <row r="14" spans="1:17" ht="20.399999999999999">
      <c r="A14" s="5" t="s">
        <v>10</v>
      </c>
      <c r="B14" s="6" t="s">
        <v>11</v>
      </c>
      <c r="C14" s="7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495"/>
    </row>
    <row r="15" spans="1:17">
      <c r="A15" s="8"/>
      <c r="B15" s="8"/>
      <c r="C15" s="8" t="s">
        <v>754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495"/>
    </row>
    <row r="16" spans="1:17">
      <c r="A16" s="8"/>
      <c r="B16" s="8" t="s">
        <v>12</v>
      </c>
      <c r="C16" s="7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495"/>
    </row>
    <row r="17" spans="1:17">
      <c r="A17" s="8"/>
      <c r="B17" s="8" t="s">
        <v>13</v>
      </c>
      <c r="C17" s="7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495"/>
    </row>
    <row r="18" spans="1:17">
      <c r="A18" s="8"/>
      <c r="B18" s="8" t="s">
        <v>14</v>
      </c>
      <c r="C18" s="7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495"/>
    </row>
    <row r="19" spans="1:1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495"/>
    </row>
    <row r="20" spans="1:17" ht="20.399999999999999">
      <c r="A20" s="9" t="s">
        <v>15</v>
      </c>
      <c r="B20" s="10" t="s">
        <v>16</v>
      </c>
      <c r="C20" s="7"/>
      <c r="D20" s="6"/>
      <c r="E20" s="8"/>
      <c r="F20" s="8"/>
      <c r="G20" s="1"/>
      <c r="H20" s="1"/>
      <c r="I20" s="1"/>
      <c r="J20" s="1"/>
      <c r="K20" s="1"/>
      <c r="L20" s="1"/>
      <c r="M20" s="1"/>
      <c r="N20" s="1"/>
      <c r="O20" s="1"/>
      <c r="P20" s="1"/>
      <c r="Q20" s="495"/>
    </row>
    <row r="21" spans="1:17" ht="20.399999999999999">
      <c r="A21" s="11"/>
      <c r="B21" s="12"/>
      <c r="C21" s="12" t="s">
        <v>17</v>
      </c>
      <c r="D21" s="12"/>
      <c r="E21" s="13"/>
      <c r="F21" s="12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495"/>
    </row>
    <row r="22" spans="1:17" ht="20.399999999999999">
      <c r="A22" s="11"/>
      <c r="B22" s="12" t="s">
        <v>846</v>
      </c>
      <c r="C22" s="12"/>
      <c r="D22" s="12"/>
      <c r="E22" s="13"/>
      <c r="F22" s="12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495"/>
    </row>
    <row r="23" spans="1:17" ht="20.399999999999999">
      <c r="A23" s="11"/>
      <c r="B23" s="12" t="s">
        <v>847</v>
      </c>
      <c r="C23" s="12"/>
      <c r="D23" s="12"/>
      <c r="E23" s="13"/>
      <c r="F23" s="12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495"/>
    </row>
    <row r="24" spans="1:17" ht="20.399999999999999">
      <c r="A24" s="11"/>
      <c r="B24" s="12"/>
      <c r="C24" s="12" t="s">
        <v>18</v>
      </c>
      <c r="D24" s="12"/>
      <c r="E24" s="13"/>
      <c r="F24" s="12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495"/>
    </row>
    <row r="25" spans="1:17" ht="20.399999999999999">
      <c r="A25" s="11"/>
      <c r="B25" s="12" t="s">
        <v>19</v>
      </c>
      <c r="C25" s="14"/>
      <c r="D25" s="14"/>
      <c r="E25" s="12"/>
      <c r="F25" s="14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495"/>
    </row>
    <row r="26" spans="1:17" ht="20.399999999999999">
      <c r="A26" s="11"/>
      <c r="B26" s="14"/>
      <c r="C26" s="14" t="s">
        <v>848</v>
      </c>
      <c r="D26" s="14"/>
      <c r="E26" s="12"/>
      <c r="F26" s="14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495"/>
    </row>
    <row r="27" spans="1:17">
      <c r="A27" s="14"/>
      <c r="B27" s="12" t="s">
        <v>20</v>
      </c>
      <c r="C27" s="14"/>
      <c r="D27" s="14"/>
      <c r="E27" s="13"/>
      <c r="F27" s="14"/>
      <c r="G27" s="15"/>
      <c r="H27" s="15"/>
      <c r="I27" s="15"/>
      <c r="J27" s="15"/>
      <c r="K27" s="15"/>
      <c r="L27" s="13"/>
      <c r="M27" s="13"/>
      <c r="N27" s="13"/>
      <c r="O27" s="13"/>
      <c r="P27" s="13"/>
      <c r="Q27" s="495"/>
    </row>
    <row r="28" spans="1:17">
      <c r="A28" s="14"/>
      <c r="B28" s="14"/>
      <c r="C28" s="14" t="s">
        <v>21</v>
      </c>
      <c r="D28" s="14"/>
      <c r="E28" s="13"/>
      <c r="F28" s="14"/>
      <c r="G28" s="15"/>
      <c r="H28" s="15"/>
      <c r="I28" s="15"/>
      <c r="J28" s="15"/>
      <c r="K28" s="15"/>
      <c r="L28" s="13"/>
      <c r="M28" s="13"/>
      <c r="N28" s="13"/>
      <c r="O28" s="13"/>
      <c r="P28" s="13"/>
      <c r="Q28" s="495"/>
    </row>
    <row r="29" spans="1:17">
      <c r="A29" s="14"/>
      <c r="B29" s="14" t="s">
        <v>22</v>
      </c>
      <c r="C29" s="14"/>
      <c r="D29" s="14"/>
      <c r="E29" s="13"/>
      <c r="F29" s="14"/>
      <c r="G29" s="15"/>
      <c r="H29" s="15"/>
      <c r="I29" s="15"/>
      <c r="J29" s="15"/>
      <c r="K29" s="15"/>
      <c r="L29" s="13"/>
      <c r="M29" s="13"/>
      <c r="N29" s="13"/>
      <c r="O29" s="13"/>
      <c r="P29" s="13"/>
      <c r="Q29" s="495"/>
    </row>
    <row r="30" spans="1:17">
      <c r="A30" s="14"/>
      <c r="B30" s="14" t="s">
        <v>661</v>
      </c>
      <c r="C30" s="14"/>
      <c r="D30" s="14"/>
      <c r="E30" s="13"/>
      <c r="F30" s="14"/>
      <c r="G30" s="15"/>
      <c r="H30" s="15"/>
      <c r="I30" s="15"/>
      <c r="J30" s="15"/>
      <c r="K30" s="15"/>
      <c r="L30" s="13"/>
      <c r="M30" s="13"/>
      <c r="N30" s="13"/>
      <c r="O30" s="13"/>
      <c r="P30" s="13"/>
      <c r="Q30" s="495"/>
    </row>
    <row r="31" spans="1:17">
      <c r="A31" s="14"/>
      <c r="B31" s="14" t="s">
        <v>662</v>
      </c>
      <c r="C31" s="14"/>
      <c r="D31" s="14"/>
      <c r="E31" s="13"/>
      <c r="F31" s="14"/>
      <c r="G31" s="15"/>
      <c r="H31" s="15"/>
      <c r="I31" s="15"/>
      <c r="J31" s="15"/>
      <c r="K31" s="15"/>
      <c r="L31" s="13"/>
      <c r="M31" s="13"/>
      <c r="N31" s="13"/>
      <c r="O31" s="13"/>
      <c r="P31" s="13"/>
      <c r="Q31" s="495"/>
    </row>
    <row r="32" spans="1:17" ht="20.399999999999999">
      <c r="A32" s="16"/>
      <c r="B32" s="17"/>
      <c r="C32" s="23" t="s">
        <v>24</v>
      </c>
      <c r="D32" s="13"/>
      <c r="E32" s="13"/>
      <c r="G32" s="15"/>
      <c r="H32" s="15"/>
      <c r="I32" s="15"/>
      <c r="J32" s="15"/>
      <c r="K32" s="15"/>
      <c r="L32" s="13"/>
      <c r="M32" s="13"/>
      <c r="N32" s="13"/>
      <c r="O32" s="13"/>
      <c r="P32" s="13"/>
      <c r="Q32" s="495"/>
    </row>
    <row r="33" spans="1:17" ht="20.399999999999999">
      <c r="A33" s="16"/>
      <c r="B33" s="17"/>
      <c r="C33" s="24"/>
      <c r="D33" s="7" t="s">
        <v>25</v>
      </c>
      <c r="E33" s="13"/>
      <c r="G33" s="15"/>
      <c r="H33" s="15"/>
      <c r="I33" s="15"/>
      <c r="J33" s="15"/>
      <c r="K33" s="15"/>
      <c r="L33" s="13"/>
      <c r="M33" s="13"/>
      <c r="N33" s="13"/>
      <c r="O33" s="13"/>
      <c r="P33" s="13"/>
      <c r="Q33" s="495"/>
    </row>
    <row r="34" spans="1:17" ht="20.399999999999999">
      <c r="A34" s="16"/>
      <c r="B34" s="17"/>
      <c r="C34" s="7" t="s">
        <v>26</v>
      </c>
      <c r="D34" s="7"/>
      <c r="E34" s="13"/>
      <c r="G34" s="15"/>
      <c r="H34" s="15"/>
      <c r="I34" s="15"/>
      <c r="J34" s="15"/>
      <c r="K34" s="15"/>
      <c r="L34" s="13"/>
      <c r="M34" s="13"/>
      <c r="N34" s="13"/>
      <c r="O34" s="13"/>
      <c r="P34" s="13"/>
      <c r="Q34" s="495"/>
    </row>
    <row r="35" spans="1:17" ht="20.399999999999999">
      <c r="A35" s="16"/>
      <c r="B35" s="17"/>
      <c r="C35" s="25" t="s">
        <v>27</v>
      </c>
      <c r="D35" s="14"/>
      <c r="E35" s="13"/>
      <c r="G35" s="15"/>
      <c r="H35" s="15"/>
      <c r="I35" s="15"/>
      <c r="J35" s="15"/>
      <c r="K35" s="15"/>
      <c r="L35" s="13"/>
      <c r="M35" s="13"/>
      <c r="N35" s="13"/>
      <c r="O35" s="13"/>
      <c r="P35" s="13"/>
      <c r="Q35" s="495"/>
    </row>
    <row r="36" spans="1:17" ht="20.399999999999999">
      <c r="A36" s="16"/>
      <c r="B36" s="17"/>
      <c r="C36" s="26"/>
      <c r="D36" s="26" t="s">
        <v>663</v>
      </c>
      <c r="E36" s="13"/>
      <c r="G36" s="15"/>
      <c r="H36" s="15"/>
      <c r="I36" s="15"/>
      <c r="J36" s="15"/>
      <c r="K36" s="15"/>
      <c r="L36" s="13"/>
      <c r="M36" s="13"/>
      <c r="N36" s="13"/>
      <c r="O36" s="13"/>
      <c r="P36" s="13"/>
      <c r="Q36" s="495"/>
    </row>
    <row r="37" spans="1:17" ht="20.399999999999999">
      <c r="A37" s="16"/>
      <c r="B37" s="17"/>
      <c r="C37" s="26" t="s">
        <v>664</v>
      </c>
      <c r="D37" s="26"/>
      <c r="E37" s="13"/>
      <c r="G37" s="15"/>
      <c r="H37" s="15"/>
      <c r="I37" s="15"/>
      <c r="J37" s="15"/>
      <c r="K37" s="15"/>
      <c r="L37" s="13"/>
      <c r="M37" s="13"/>
      <c r="N37" s="13"/>
      <c r="O37" s="13"/>
      <c r="P37" s="13"/>
      <c r="Q37" s="495"/>
    </row>
    <row r="38" spans="1:17" ht="20.399999999999999">
      <c r="A38" s="16"/>
      <c r="B38" s="17"/>
      <c r="C38" s="474" t="s">
        <v>40</v>
      </c>
      <c r="D38" s="26"/>
      <c r="E38" s="13"/>
      <c r="G38" s="15"/>
      <c r="H38" s="15"/>
      <c r="I38" s="15"/>
      <c r="J38" s="15"/>
      <c r="K38" s="15"/>
      <c r="L38" s="13"/>
      <c r="M38" s="13"/>
      <c r="N38" s="13"/>
      <c r="O38" s="13"/>
      <c r="P38" s="13"/>
      <c r="Q38" s="495"/>
    </row>
    <row r="39" spans="1:17" ht="20.399999999999999">
      <c r="A39" s="16"/>
      <c r="B39" s="17"/>
      <c r="D39" s="26"/>
      <c r="E39" s="13"/>
      <c r="F39" s="14"/>
      <c r="G39" s="15"/>
      <c r="H39" s="15"/>
      <c r="I39" s="15"/>
      <c r="J39" s="15"/>
      <c r="K39" s="15"/>
      <c r="L39" s="13"/>
      <c r="M39" s="13"/>
      <c r="N39" s="13"/>
      <c r="O39" s="13"/>
      <c r="P39" s="13">
        <v>16</v>
      </c>
      <c r="Q39" s="495"/>
    </row>
    <row r="40" spans="1:17" ht="20.399999999999999">
      <c r="A40" s="16" t="s">
        <v>15</v>
      </c>
      <c r="B40" s="17" t="s">
        <v>23</v>
      </c>
      <c r="F40" s="20"/>
      <c r="G40" s="18"/>
      <c r="H40" s="18"/>
      <c r="I40" s="18"/>
      <c r="J40" s="20"/>
      <c r="K40" s="20"/>
      <c r="L40" s="20"/>
      <c r="M40" s="20"/>
      <c r="N40" s="20"/>
      <c r="O40" s="20"/>
      <c r="P40" s="21"/>
      <c r="Q40" s="495"/>
    </row>
    <row r="41" spans="1:17">
      <c r="A41" s="19"/>
      <c r="B41" s="19"/>
      <c r="C41" s="26"/>
      <c r="D41" s="26" t="s">
        <v>28</v>
      </c>
      <c r="E41" s="26"/>
      <c r="F41" s="26"/>
      <c r="G41" s="27"/>
      <c r="H41" s="28"/>
      <c r="I41" s="19"/>
      <c r="J41" s="19"/>
      <c r="K41" s="19"/>
      <c r="L41" s="29"/>
      <c r="M41" s="27"/>
      <c r="N41" s="21"/>
      <c r="O41" s="21"/>
      <c r="P41" s="21"/>
      <c r="Q41" s="495"/>
    </row>
    <row r="42" spans="1:17">
      <c r="A42" s="19"/>
      <c r="B42" s="19"/>
      <c r="C42" s="26" t="s">
        <v>29</v>
      </c>
      <c r="D42" s="26"/>
      <c r="E42" s="26"/>
      <c r="F42" s="26"/>
      <c r="G42" s="27"/>
      <c r="H42" s="28"/>
      <c r="I42" s="19"/>
      <c r="J42" s="19"/>
      <c r="K42" s="19"/>
      <c r="L42" s="29"/>
      <c r="M42" s="27"/>
      <c r="N42" s="21"/>
      <c r="O42" s="21"/>
      <c r="P42" s="21"/>
      <c r="Q42" s="495"/>
    </row>
    <row r="43" spans="1:17" ht="20.399999999999999">
      <c r="A43" s="19"/>
      <c r="B43" s="27"/>
      <c r="C43" s="30" t="s">
        <v>30</v>
      </c>
      <c r="D43" s="27"/>
      <c r="E43" s="27"/>
      <c r="F43" s="27"/>
      <c r="G43" s="27"/>
      <c r="H43" s="28"/>
      <c r="I43" s="19"/>
      <c r="J43" s="19"/>
      <c r="K43" s="19"/>
      <c r="L43" s="29"/>
      <c r="M43" s="27"/>
      <c r="N43" s="21"/>
      <c r="O43" s="21"/>
      <c r="P43" s="31"/>
      <c r="Q43" s="495"/>
    </row>
    <row r="44" spans="1:17" ht="20.399999999999999">
      <c r="A44" s="19"/>
      <c r="B44" s="32"/>
      <c r="C44" s="33"/>
      <c r="D44" s="33" t="s">
        <v>31</v>
      </c>
      <c r="E44" s="33"/>
      <c r="F44" s="27"/>
      <c r="G44" s="27"/>
      <c r="H44" s="28"/>
      <c r="I44" s="19"/>
      <c r="J44" s="19"/>
      <c r="K44" s="19"/>
      <c r="L44" s="29"/>
      <c r="M44" s="27"/>
      <c r="N44" s="21"/>
      <c r="O44" s="21"/>
      <c r="P44" s="31"/>
      <c r="Q44" s="495"/>
    </row>
    <row r="45" spans="1:17" ht="20.399999999999999">
      <c r="A45" s="32"/>
      <c r="B45" s="26"/>
      <c r="C45" s="14" t="s">
        <v>32</v>
      </c>
      <c r="D45" s="14"/>
      <c r="E45" s="24"/>
      <c r="F45" s="27"/>
      <c r="G45" s="27"/>
      <c r="H45" s="28"/>
      <c r="I45" s="19"/>
      <c r="J45" s="19"/>
      <c r="K45" s="19"/>
      <c r="L45" s="29"/>
      <c r="M45" s="27"/>
      <c r="N45" s="21"/>
      <c r="O45" s="21"/>
      <c r="P45" s="31"/>
      <c r="Q45" s="495"/>
    </row>
    <row r="46" spans="1:17" ht="20.399999999999999">
      <c r="A46" s="32"/>
      <c r="B46" s="34"/>
      <c r="C46" s="14"/>
      <c r="D46" s="14" t="s">
        <v>33</v>
      </c>
      <c r="E46" s="24"/>
      <c r="F46" s="27"/>
      <c r="G46" s="27"/>
      <c r="H46" s="28"/>
      <c r="I46" s="19"/>
      <c r="J46" s="19"/>
      <c r="K46" s="19"/>
      <c r="L46" s="29"/>
      <c r="M46" s="27"/>
      <c r="N46" s="21"/>
      <c r="O46" s="21"/>
      <c r="P46" s="31"/>
      <c r="Q46" s="495"/>
    </row>
    <row r="47" spans="1:17" ht="20.399999999999999">
      <c r="A47" s="32"/>
      <c r="B47" s="34"/>
      <c r="C47" s="14" t="s">
        <v>580</v>
      </c>
      <c r="D47" s="14"/>
      <c r="E47" s="24"/>
      <c r="F47" s="27"/>
      <c r="G47" s="27"/>
      <c r="H47" s="28"/>
      <c r="I47" s="19"/>
      <c r="J47" s="19"/>
      <c r="K47" s="19"/>
      <c r="L47" s="29"/>
      <c r="M47" s="27"/>
      <c r="N47" s="21"/>
      <c r="O47" s="21"/>
      <c r="P47" s="31"/>
      <c r="Q47" s="495"/>
    </row>
    <row r="48" spans="1:17" ht="20.399999999999999">
      <c r="A48" s="32"/>
      <c r="B48" s="19"/>
      <c r="C48" s="19"/>
      <c r="D48" s="19"/>
      <c r="E48" s="19"/>
      <c r="F48" s="19"/>
      <c r="G48" s="35"/>
      <c r="H48" s="19"/>
      <c r="I48" s="19"/>
      <c r="J48" s="19"/>
      <c r="K48" s="19"/>
      <c r="L48" s="19"/>
      <c r="M48" s="36"/>
      <c r="N48" s="756" t="s">
        <v>34</v>
      </c>
      <c r="O48" s="756"/>
      <c r="P48" s="756"/>
      <c r="Q48" s="495"/>
    </row>
    <row r="49" spans="1:17" ht="20.399999999999999">
      <c r="A49" s="32"/>
      <c r="B49" s="19"/>
      <c r="C49" s="19"/>
      <c r="D49" s="19"/>
      <c r="E49" s="19"/>
      <c r="F49" s="19"/>
      <c r="G49" s="35"/>
      <c r="H49" s="19"/>
      <c r="I49" s="19"/>
      <c r="J49" s="19"/>
      <c r="K49" s="19"/>
      <c r="L49" s="696" t="s">
        <v>35</v>
      </c>
      <c r="M49" s="36"/>
      <c r="N49" s="757" t="s">
        <v>36</v>
      </c>
      <c r="O49" s="757"/>
      <c r="P49" s="757"/>
      <c r="Q49" s="495"/>
    </row>
    <row r="50" spans="1:17" ht="20.399999999999999">
      <c r="A50" s="32"/>
      <c r="B50" s="758" t="s">
        <v>37</v>
      </c>
      <c r="C50" s="758"/>
      <c r="D50" s="758"/>
      <c r="E50" s="758"/>
      <c r="F50" s="758"/>
      <c r="G50" s="35"/>
      <c r="H50" s="758" t="s">
        <v>38</v>
      </c>
      <c r="I50" s="758"/>
      <c r="J50" s="758"/>
      <c r="K50" s="37"/>
      <c r="L50" s="697" t="s">
        <v>39</v>
      </c>
      <c r="M50" s="36"/>
      <c r="N50" s="38" t="s">
        <v>581</v>
      </c>
      <c r="O50" s="39"/>
      <c r="P50" s="38" t="s">
        <v>40</v>
      </c>
      <c r="Q50" s="495"/>
    </row>
    <row r="51" spans="1:17" ht="20.399999999999999">
      <c r="A51" s="19"/>
      <c r="B51" s="40" t="s">
        <v>41</v>
      </c>
      <c r="C51" s="41"/>
      <c r="D51" s="41"/>
      <c r="E51" s="41"/>
      <c r="F51" s="42"/>
      <c r="G51" s="43"/>
      <c r="H51" s="19"/>
      <c r="I51" s="43"/>
      <c r="J51" s="19"/>
      <c r="K51" s="19"/>
      <c r="L51" s="29"/>
      <c r="M51" s="36"/>
      <c r="N51" s="19"/>
      <c r="O51" s="19"/>
      <c r="P51" s="19"/>
      <c r="Q51" s="495"/>
    </row>
    <row r="52" spans="1:17">
      <c r="A52" s="19"/>
      <c r="B52" s="763" t="s">
        <v>42</v>
      </c>
      <c r="C52" s="764"/>
      <c r="D52" s="764"/>
      <c r="E52" s="764"/>
      <c r="F52" s="764"/>
      <c r="G52" s="44"/>
      <c r="H52" s="41" t="s">
        <v>43</v>
      </c>
      <c r="I52" s="693"/>
      <c r="J52" s="693"/>
      <c r="K52" s="693"/>
      <c r="L52" s="19"/>
      <c r="M52" s="19"/>
      <c r="N52" s="19"/>
      <c r="O52" s="19"/>
      <c r="P52" s="19"/>
      <c r="Q52" s="495"/>
    </row>
    <row r="53" spans="1:17" ht="20.399999999999999">
      <c r="A53" s="19"/>
      <c r="B53" s="693"/>
      <c r="C53" s="698"/>
      <c r="D53" s="698"/>
      <c r="E53" s="698"/>
      <c r="F53" s="698"/>
      <c r="G53" s="44"/>
      <c r="H53" s="41" t="s">
        <v>44</v>
      </c>
      <c r="I53" s="491"/>
      <c r="J53" s="491"/>
      <c r="K53" s="693"/>
      <c r="L53" s="491" t="s">
        <v>45</v>
      </c>
      <c r="M53" s="36"/>
      <c r="N53" s="45">
        <v>100</v>
      </c>
      <c r="O53" s="695"/>
      <c r="P53" s="45">
        <v>100</v>
      </c>
      <c r="Q53" s="495"/>
    </row>
    <row r="54" spans="1:17">
      <c r="A54" s="19"/>
      <c r="B54" s="19" t="s">
        <v>46</v>
      </c>
      <c r="C54" s="19"/>
      <c r="D54" s="46"/>
      <c r="E54" s="46"/>
      <c r="F54" s="44"/>
      <c r="G54" s="21" t="s">
        <v>735</v>
      </c>
      <c r="H54" s="42"/>
      <c r="I54" s="42"/>
      <c r="J54" s="19"/>
      <c r="K54" s="491" t="s">
        <v>45</v>
      </c>
      <c r="L54" s="19"/>
      <c r="M54" s="19"/>
      <c r="N54" s="19"/>
      <c r="O54" s="19"/>
      <c r="P54" s="19"/>
      <c r="Q54" s="495"/>
    </row>
    <row r="55" spans="1:17" ht="20.399999999999999">
      <c r="A55" s="19"/>
      <c r="B55" s="19"/>
      <c r="C55" s="19" t="s">
        <v>47</v>
      </c>
      <c r="D55" s="46"/>
      <c r="E55" s="46"/>
      <c r="F55" s="44"/>
      <c r="G55" s="47" t="s">
        <v>48</v>
      </c>
      <c r="H55" s="41"/>
      <c r="I55" s="41"/>
      <c r="J55" s="19"/>
      <c r="K55" s="19"/>
      <c r="L55" s="491" t="s">
        <v>45</v>
      </c>
      <c r="M55" s="695"/>
      <c r="N55" s="45">
        <v>100</v>
      </c>
      <c r="O55" s="19"/>
      <c r="P55" s="45">
        <v>100</v>
      </c>
      <c r="Q55" s="495"/>
    </row>
    <row r="56" spans="1:17" ht="20.399999999999999">
      <c r="A56" s="19"/>
      <c r="B56" s="40" t="s">
        <v>49</v>
      </c>
      <c r="C56" s="41"/>
      <c r="D56" s="41"/>
      <c r="E56" s="48"/>
      <c r="F56" s="41"/>
      <c r="G56" s="44"/>
      <c r="H56" s="41"/>
      <c r="I56" s="44"/>
      <c r="J56" s="19"/>
      <c r="K56" s="19"/>
      <c r="L56" s="29"/>
      <c r="M56" s="36"/>
      <c r="N56" s="45"/>
      <c r="O56" s="695"/>
      <c r="P56" s="45"/>
      <c r="Q56" s="495"/>
    </row>
    <row r="57" spans="1:17">
      <c r="A57" s="19"/>
      <c r="B57" s="41" t="s">
        <v>50</v>
      </c>
      <c r="C57" s="41"/>
      <c r="D57" s="19"/>
      <c r="E57" s="48"/>
      <c r="F57" s="41"/>
      <c r="G57" s="44"/>
      <c r="H57" s="41" t="s">
        <v>51</v>
      </c>
      <c r="I57" s="693"/>
      <c r="J57" s="693"/>
      <c r="K57" s="693"/>
      <c r="L57" s="19"/>
      <c r="M57" s="19"/>
      <c r="N57" s="19"/>
      <c r="O57" s="19"/>
      <c r="P57" s="19"/>
      <c r="Q57" s="495"/>
    </row>
    <row r="58" spans="1:17" ht="20.399999999999999">
      <c r="A58" s="19"/>
      <c r="B58" s="41"/>
      <c r="C58" s="41"/>
      <c r="D58" s="19"/>
      <c r="E58" s="48"/>
      <c r="F58" s="41"/>
      <c r="G58" s="44"/>
      <c r="H58" s="41" t="s">
        <v>52</v>
      </c>
      <c r="I58" s="693"/>
      <c r="J58" s="693"/>
      <c r="K58" s="693"/>
      <c r="L58" s="491" t="s">
        <v>45</v>
      </c>
      <c r="M58" s="36"/>
      <c r="N58" s="45">
        <v>100</v>
      </c>
      <c r="O58" s="695"/>
      <c r="P58" s="45">
        <v>100</v>
      </c>
      <c r="Q58" s="495"/>
    </row>
    <row r="59" spans="1:17">
      <c r="A59" s="19"/>
      <c r="B59" s="763" t="s">
        <v>53</v>
      </c>
      <c r="C59" s="764"/>
      <c r="D59" s="764"/>
      <c r="E59" s="764"/>
      <c r="F59" s="764"/>
      <c r="G59" s="27"/>
      <c r="H59" s="49" t="s">
        <v>54</v>
      </c>
      <c r="I59" s="698"/>
      <c r="J59" s="698"/>
      <c r="K59" s="19"/>
      <c r="L59" s="19"/>
      <c r="M59" s="19"/>
      <c r="N59" s="19"/>
      <c r="O59" s="19"/>
      <c r="P59" s="19"/>
      <c r="Q59" s="495"/>
    </row>
    <row r="60" spans="1:17" ht="20.399999999999999">
      <c r="A60" s="19"/>
      <c r="B60" s="27"/>
      <c r="C60" s="19" t="s">
        <v>713</v>
      </c>
      <c r="D60" s="27"/>
      <c r="E60" s="27"/>
      <c r="F60" s="27"/>
      <c r="G60" s="27"/>
      <c r="H60" s="41" t="s">
        <v>55</v>
      </c>
      <c r="I60" s="486"/>
      <c r="J60" s="486"/>
      <c r="K60" s="19"/>
      <c r="L60" s="29"/>
      <c r="M60" s="36"/>
      <c r="N60" s="45"/>
      <c r="O60" s="695"/>
      <c r="P60" s="45"/>
      <c r="Q60" s="495"/>
    </row>
    <row r="61" spans="1:17" ht="20.399999999999999">
      <c r="A61" s="19"/>
      <c r="B61" s="27"/>
      <c r="C61" s="19"/>
      <c r="D61" s="27"/>
      <c r="E61" s="27"/>
      <c r="F61" s="27"/>
      <c r="G61" s="27"/>
      <c r="H61" s="41" t="s">
        <v>56</v>
      </c>
      <c r="I61" s="486"/>
      <c r="J61" s="486"/>
      <c r="K61" s="19"/>
      <c r="L61" s="19"/>
      <c r="M61" s="36"/>
      <c r="N61" s="45"/>
      <c r="O61" s="695"/>
      <c r="P61" s="45"/>
      <c r="Q61" s="495"/>
    </row>
    <row r="62" spans="1:17" ht="20.399999999999999">
      <c r="A62" s="19"/>
      <c r="B62" s="27"/>
      <c r="C62" s="19"/>
      <c r="D62" s="27"/>
      <c r="E62" s="27"/>
      <c r="F62" s="27"/>
      <c r="G62" s="27"/>
      <c r="H62" s="21" t="s">
        <v>57</v>
      </c>
      <c r="I62" s="19"/>
      <c r="J62" s="19"/>
      <c r="K62" s="19"/>
      <c r="L62" s="29"/>
      <c r="M62" s="36"/>
      <c r="N62" s="45"/>
      <c r="O62" s="695"/>
      <c r="P62" s="45"/>
      <c r="Q62" s="495"/>
    </row>
    <row r="63" spans="1:17" ht="20.399999999999999">
      <c r="A63" s="19"/>
      <c r="B63" s="27"/>
      <c r="C63" s="19"/>
      <c r="D63" s="27"/>
      <c r="E63" s="27"/>
      <c r="F63" s="27"/>
      <c r="G63" s="27"/>
      <c r="H63" s="21" t="s">
        <v>58</v>
      </c>
      <c r="I63" s="19"/>
      <c r="J63" s="19"/>
      <c r="K63" s="19"/>
      <c r="L63" s="491" t="s">
        <v>45</v>
      </c>
      <c r="M63" s="36"/>
      <c r="N63" s="45" t="s">
        <v>59</v>
      </c>
      <c r="O63" s="695"/>
      <c r="P63" s="45">
        <v>59.99</v>
      </c>
      <c r="Q63" s="495"/>
    </row>
    <row r="64" spans="1:17">
      <c r="A64" s="19"/>
      <c r="B64" s="19"/>
      <c r="C64" s="29"/>
      <c r="E64" s="27"/>
      <c r="F64" s="27"/>
      <c r="G64" s="27"/>
      <c r="H64" s="28"/>
      <c r="I64" s="19"/>
      <c r="J64" s="19"/>
      <c r="K64" s="19"/>
      <c r="L64" s="29"/>
      <c r="M64" s="27"/>
      <c r="N64" s="21"/>
      <c r="O64" s="21"/>
      <c r="Q64" s="495"/>
    </row>
    <row r="65" spans="1:17">
      <c r="A65" s="19"/>
      <c r="B65" s="448" t="s">
        <v>60</v>
      </c>
      <c r="C65" s="27" t="s">
        <v>61</v>
      </c>
      <c r="E65" s="27"/>
      <c r="F65" s="27"/>
      <c r="G65" s="27"/>
      <c r="H65" s="28"/>
      <c r="I65" s="19"/>
      <c r="J65" s="19"/>
      <c r="K65" s="19"/>
      <c r="L65" s="29"/>
      <c r="M65" s="27"/>
      <c r="N65" s="21"/>
      <c r="O65" s="21"/>
      <c r="P65" s="31"/>
      <c r="Q65" s="495"/>
    </row>
    <row r="66" spans="1:17">
      <c r="A66" s="19"/>
      <c r="B66" s="19"/>
      <c r="C66" s="19" t="s">
        <v>598</v>
      </c>
      <c r="E66" s="27"/>
      <c r="F66" s="27"/>
      <c r="G66" s="27"/>
      <c r="H66" s="28"/>
      <c r="I66" s="19"/>
      <c r="J66" s="19"/>
      <c r="K66" s="19"/>
      <c r="L66" s="29"/>
      <c r="M66" s="27"/>
      <c r="N66" s="21"/>
      <c r="O66" s="21"/>
      <c r="P66" s="31"/>
      <c r="Q66" s="495"/>
    </row>
    <row r="67" spans="1:17">
      <c r="A67" s="19"/>
      <c r="B67" s="19"/>
      <c r="C67" s="27" t="s">
        <v>62</v>
      </c>
      <c r="E67" s="27"/>
      <c r="F67" s="27"/>
      <c r="G67" s="27"/>
      <c r="H67" s="28"/>
      <c r="I67" s="19"/>
      <c r="J67" s="19"/>
      <c r="K67" s="19"/>
      <c r="L67" s="29"/>
      <c r="M67" s="27"/>
      <c r="N67" s="21"/>
      <c r="O67" s="21"/>
      <c r="P67" s="31"/>
      <c r="Q67" s="495"/>
    </row>
    <row r="68" spans="1:17">
      <c r="A68" s="19"/>
      <c r="B68" s="19"/>
      <c r="C68" s="27"/>
      <c r="D68" s="19"/>
      <c r="E68" s="27"/>
      <c r="F68" s="27"/>
      <c r="G68" s="27"/>
      <c r="H68" s="28"/>
      <c r="I68" s="19"/>
      <c r="J68" s="19"/>
      <c r="K68" s="19"/>
      <c r="L68" s="29"/>
      <c r="M68" s="27"/>
      <c r="N68" s="21"/>
      <c r="O68" s="21"/>
      <c r="Q68" s="495"/>
    </row>
    <row r="69" spans="1:17" ht="20.399999999999999">
      <c r="A69" s="50" t="s">
        <v>63</v>
      </c>
      <c r="B69" s="30" t="s">
        <v>855</v>
      </c>
      <c r="Q69" s="495"/>
    </row>
    <row r="70" spans="1:17" ht="20.399999999999999">
      <c r="A70" s="51"/>
      <c r="B70" s="52" t="s">
        <v>64</v>
      </c>
      <c r="C70" s="34" t="s">
        <v>65</v>
      </c>
      <c r="Q70" s="495"/>
    </row>
    <row r="71" spans="1:17">
      <c r="A71" s="51"/>
      <c r="B71" s="62"/>
      <c r="C71" s="14"/>
      <c r="D71" s="14" t="s">
        <v>665</v>
      </c>
      <c r="Q71" s="495"/>
    </row>
    <row r="72" spans="1:17">
      <c r="A72" s="51"/>
      <c r="B72" s="62"/>
      <c r="C72" s="14" t="s">
        <v>666</v>
      </c>
      <c r="Q72" s="495"/>
    </row>
    <row r="73" spans="1:17">
      <c r="A73" s="51"/>
      <c r="B73" s="62"/>
      <c r="C73" s="22" t="s">
        <v>667</v>
      </c>
      <c r="Q73" s="495"/>
    </row>
    <row r="74" spans="1:17">
      <c r="A74" s="51"/>
      <c r="B74" s="62"/>
      <c r="C74" s="363" t="s">
        <v>668</v>
      </c>
      <c r="Q74" s="495"/>
    </row>
    <row r="75" spans="1:17">
      <c r="A75" s="51"/>
      <c r="B75" s="62"/>
      <c r="C75" s="22" t="s">
        <v>669</v>
      </c>
      <c r="Q75" s="495"/>
    </row>
    <row r="76" spans="1:17">
      <c r="A76" s="51"/>
      <c r="D76" s="14" t="s">
        <v>66</v>
      </c>
      <c r="Q76" s="495"/>
    </row>
    <row r="77" spans="1:17">
      <c r="A77" s="51"/>
      <c r="B77" s="62"/>
      <c r="C77" s="14"/>
      <c r="D77" s="14"/>
      <c r="E77" s="1"/>
      <c r="F77" s="53"/>
      <c r="G77" s="54"/>
      <c r="H77" s="15"/>
      <c r="I77" s="51"/>
      <c r="J77" s="55"/>
      <c r="K77" s="56"/>
      <c r="L77" s="57"/>
      <c r="M77" s="58"/>
      <c r="N77" s="59"/>
      <c r="O77" s="60"/>
      <c r="P77" s="31">
        <v>17</v>
      </c>
      <c r="Q77" s="495"/>
    </row>
    <row r="78" spans="1:17" ht="20.399999999999999">
      <c r="A78" s="50" t="s">
        <v>63</v>
      </c>
      <c r="B78" s="30" t="s">
        <v>714</v>
      </c>
      <c r="C78" s="14"/>
      <c r="D78" s="14"/>
      <c r="E78" s="1"/>
      <c r="F78" s="53"/>
      <c r="G78" s="54"/>
      <c r="H78" s="15"/>
      <c r="I78" s="51"/>
      <c r="J78" s="55"/>
      <c r="K78" s="56"/>
      <c r="L78" s="57"/>
      <c r="M78" s="58"/>
      <c r="N78" s="59"/>
      <c r="O78" s="60"/>
      <c r="P78" s="31"/>
      <c r="Q78" s="495"/>
    </row>
    <row r="79" spans="1:17" ht="20.399999999999999">
      <c r="A79" s="51"/>
      <c r="B79" s="63" t="s">
        <v>67</v>
      </c>
      <c r="C79" s="34" t="s">
        <v>68</v>
      </c>
      <c r="D79" s="14"/>
      <c r="E79" s="1"/>
      <c r="F79" s="53"/>
      <c r="G79" s="54"/>
      <c r="H79" s="15"/>
      <c r="I79" s="51"/>
      <c r="J79" s="55"/>
      <c r="K79" s="56"/>
      <c r="L79" s="57"/>
      <c r="M79" s="58"/>
      <c r="N79" s="59"/>
      <c r="O79" s="60"/>
      <c r="P79" s="61"/>
      <c r="Q79" s="495"/>
    </row>
    <row r="80" spans="1:17">
      <c r="A80" s="51"/>
      <c r="B80" s="62"/>
      <c r="C80" s="14"/>
      <c r="D80" s="14" t="s">
        <v>850</v>
      </c>
      <c r="E80" s="1"/>
      <c r="F80" s="53"/>
      <c r="G80" s="54"/>
      <c r="H80" s="15"/>
      <c r="I80" s="51"/>
      <c r="J80" s="55"/>
      <c r="K80" s="56"/>
      <c r="L80" s="57"/>
      <c r="M80" s="58"/>
      <c r="N80" s="59"/>
      <c r="O80" s="60"/>
      <c r="P80" s="61"/>
      <c r="Q80" s="495"/>
    </row>
    <row r="81" spans="1:17">
      <c r="A81" s="51"/>
      <c r="B81" s="62"/>
      <c r="C81" s="14" t="s">
        <v>851</v>
      </c>
      <c r="D81" s="14"/>
      <c r="E81" s="1"/>
      <c r="F81" s="53"/>
      <c r="G81" s="54"/>
      <c r="H81" s="15"/>
      <c r="I81" s="51"/>
      <c r="J81" s="55"/>
      <c r="K81" s="56"/>
      <c r="L81" s="57"/>
      <c r="M81" s="58"/>
      <c r="N81" s="59"/>
      <c r="O81" s="60"/>
      <c r="P81" s="61"/>
      <c r="Q81" s="495"/>
    </row>
    <row r="82" spans="1:17">
      <c r="A82" s="51"/>
      <c r="B82" s="62"/>
      <c r="C82" s="14" t="s">
        <v>852</v>
      </c>
      <c r="D82" s="14"/>
      <c r="E82" s="1"/>
      <c r="F82" s="53"/>
      <c r="G82" s="54"/>
      <c r="H82" s="15"/>
      <c r="I82" s="51"/>
      <c r="J82" s="55"/>
      <c r="K82" s="56"/>
      <c r="L82" s="57"/>
      <c r="M82" s="58"/>
      <c r="N82" s="59"/>
      <c r="O82" s="60"/>
      <c r="P82" s="61"/>
      <c r="Q82" s="495"/>
    </row>
    <row r="83" spans="1:17">
      <c r="A83" s="51"/>
      <c r="B83" s="62"/>
      <c r="C83" s="14" t="s">
        <v>853</v>
      </c>
      <c r="D83" s="14"/>
      <c r="E83" s="1"/>
      <c r="F83" s="53"/>
      <c r="G83" s="54"/>
      <c r="H83" s="15"/>
      <c r="I83" s="51"/>
      <c r="J83" s="55"/>
      <c r="K83" s="56"/>
      <c r="L83" s="57"/>
      <c r="M83" s="58"/>
      <c r="N83" s="59"/>
      <c r="O83" s="60"/>
      <c r="P83" s="61"/>
      <c r="Q83" s="495"/>
    </row>
    <row r="84" spans="1:17">
      <c r="A84" s="51"/>
      <c r="B84" s="1"/>
      <c r="C84" s="1" t="s">
        <v>669</v>
      </c>
      <c r="D84" s="15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495"/>
    </row>
    <row r="85" spans="1:17">
      <c r="A85" s="51"/>
      <c r="B85" s="1"/>
      <c r="C85" s="1"/>
      <c r="D85" s="15" t="s">
        <v>869</v>
      </c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495"/>
    </row>
    <row r="86" spans="1:17">
      <c r="A86" s="51"/>
      <c r="B86" s="1"/>
      <c r="C86" s="1" t="s">
        <v>854</v>
      </c>
      <c r="D86" s="15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495"/>
    </row>
    <row r="87" spans="1:17">
      <c r="A87" s="51"/>
      <c r="B87" s="1"/>
      <c r="C87" s="1"/>
      <c r="D87" s="15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495"/>
    </row>
    <row r="88" spans="1:17" ht="20.399999999999999">
      <c r="A88" s="50" t="s">
        <v>69</v>
      </c>
      <c r="B88" s="30" t="s">
        <v>70</v>
      </c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495"/>
    </row>
    <row r="89" spans="1:17" ht="20.399999999999999">
      <c r="A89" s="30"/>
      <c r="B89" s="64"/>
      <c r="C89" s="14" t="s">
        <v>71</v>
      </c>
      <c r="D89" s="14"/>
      <c r="E89" s="14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495"/>
    </row>
    <row r="90" spans="1:17">
      <c r="A90" s="15"/>
      <c r="B90" s="15" t="s">
        <v>72</v>
      </c>
      <c r="C90" s="5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495"/>
    </row>
    <row r="91" spans="1:17">
      <c r="A91" s="15"/>
      <c r="B91" s="15"/>
      <c r="C91" s="5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495"/>
    </row>
    <row r="92" spans="1:17" ht="20.399999999999999">
      <c r="A92" s="65" t="s">
        <v>73</v>
      </c>
      <c r="B92" s="30" t="s">
        <v>377</v>
      </c>
      <c r="C92" s="14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495"/>
    </row>
    <row r="93" spans="1:17">
      <c r="B93" s="293"/>
      <c r="C93" s="14" t="s">
        <v>670</v>
      </c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495"/>
    </row>
    <row r="94" spans="1:17">
      <c r="B94" s="294" t="s">
        <v>838</v>
      </c>
      <c r="C94" s="64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495"/>
    </row>
    <row r="95" spans="1:17" ht="20.399999999999999">
      <c r="A95" s="15"/>
      <c r="B95" s="15"/>
      <c r="C95" s="51"/>
      <c r="D95" s="15"/>
      <c r="E95" s="15"/>
      <c r="F95" s="15"/>
      <c r="G95" s="15"/>
      <c r="H95" s="15"/>
      <c r="I95" s="15"/>
      <c r="J95" s="15"/>
      <c r="K95" s="15"/>
      <c r="L95" s="12"/>
      <c r="M95" s="12"/>
      <c r="N95" s="496"/>
      <c r="O95" s="12"/>
      <c r="P95" s="497" t="s">
        <v>183</v>
      </c>
      <c r="Q95" s="495"/>
    </row>
    <row r="96" spans="1:17" ht="20.399999999999999">
      <c r="A96" s="15"/>
      <c r="B96" s="15"/>
      <c r="C96" s="51"/>
      <c r="D96" s="15"/>
      <c r="E96" s="15"/>
      <c r="F96" s="15"/>
      <c r="G96" s="15"/>
      <c r="H96" s="15"/>
      <c r="I96" s="15"/>
      <c r="J96" s="15"/>
      <c r="K96" s="15"/>
      <c r="L96" s="765" t="s">
        <v>184</v>
      </c>
      <c r="M96" s="765"/>
      <c r="N96" s="765"/>
      <c r="O96" s="765"/>
      <c r="P96" s="765"/>
      <c r="Q96" s="495"/>
    </row>
    <row r="97" spans="1:17" ht="20.399999999999999">
      <c r="A97" s="15"/>
      <c r="B97" s="15"/>
      <c r="C97" s="51"/>
      <c r="D97" s="15"/>
      <c r="E97" s="15"/>
      <c r="F97" s="15"/>
      <c r="G97" s="15"/>
      <c r="H97" s="15"/>
      <c r="I97" s="15"/>
      <c r="J97" s="15"/>
      <c r="K97" s="15"/>
      <c r="L97" s="498" t="s">
        <v>583</v>
      </c>
      <c r="M97" s="499"/>
      <c r="N97" s="500"/>
      <c r="O97" s="501"/>
      <c r="P97" s="500" t="s">
        <v>584</v>
      </c>
      <c r="Q97" s="495"/>
    </row>
    <row r="98" spans="1:17" ht="20.399999999999999">
      <c r="A98" s="15"/>
      <c r="B98" s="15"/>
      <c r="C98" s="51"/>
      <c r="D98" s="15"/>
      <c r="E98" s="15"/>
      <c r="F98" s="15"/>
      <c r="G98" s="15"/>
      <c r="H98" s="15"/>
      <c r="I98" s="15"/>
      <c r="J98" s="15"/>
      <c r="K98" s="15"/>
      <c r="L98" s="502" t="s">
        <v>585</v>
      </c>
      <c r="M98" s="501"/>
      <c r="N98" s="503" t="s">
        <v>586</v>
      </c>
      <c r="O98" s="501"/>
      <c r="P98" s="502" t="s">
        <v>585</v>
      </c>
      <c r="Q98" s="495"/>
    </row>
    <row r="99" spans="1:17" ht="20.399999999999999">
      <c r="A99" s="15"/>
      <c r="C99" s="504" t="s">
        <v>587</v>
      </c>
      <c r="D99" s="51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495"/>
    </row>
    <row r="100" spans="1:17" ht="20.399999999999999">
      <c r="A100" s="15"/>
      <c r="D100" s="51"/>
      <c r="E100" s="505" t="s">
        <v>348</v>
      </c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495"/>
    </row>
    <row r="101" spans="1:17" ht="20.399999999999999">
      <c r="A101" s="15"/>
      <c r="C101" s="30" t="s">
        <v>588</v>
      </c>
      <c r="D101" s="51"/>
      <c r="E101" s="15"/>
      <c r="F101" s="15"/>
      <c r="G101" s="15"/>
      <c r="H101" s="15"/>
      <c r="I101" s="15"/>
      <c r="J101" s="15"/>
      <c r="K101" s="15"/>
      <c r="L101" s="455"/>
      <c r="M101" s="455"/>
      <c r="N101" s="455"/>
      <c r="O101" s="455"/>
      <c r="P101" s="455"/>
      <c r="Q101" s="495"/>
    </row>
    <row r="102" spans="1:17" ht="20.399999999999999">
      <c r="A102" s="15"/>
      <c r="C102" s="30"/>
      <c r="D102" s="15" t="s">
        <v>311</v>
      </c>
      <c r="E102" s="15"/>
      <c r="F102" s="15"/>
      <c r="G102" s="15"/>
      <c r="H102" s="15"/>
      <c r="I102" s="15"/>
      <c r="J102" s="15"/>
      <c r="K102" s="15"/>
      <c r="L102" s="520">
        <v>549552</v>
      </c>
      <c r="M102" s="520"/>
      <c r="N102" s="520">
        <v>-16484</v>
      </c>
      <c r="O102" s="520"/>
      <c r="P102" s="520">
        <f>SUM(L102:N102)</f>
        <v>533068</v>
      </c>
      <c r="Q102" s="495"/>
    </row>
    <row r="103" spans="1:17" ht="20.399999999999999">
      <c r="A103" s="15"/>
      <c r="C103" s="30"/>
      <c r="D103" s="15" t="s">
        <v>715</v>
      </c>
      <c r="E103" s="15"/>
      <c r="F103" s="15"/>
      <c r="G103" s="15"/>
      <c r="H103" s="15"/>
      <c r="I103" s="15"/>
      <c r="J103" s="15"/>
      <c r="K103" s="15"/>
      <c r="L103" s="520"/>
      <c r="M103" s="520"/>
      <c r="N103" s="520"/>
      <c r="O103" s="520"/>
      <c r="P103" s="520"/>
      <c r="Q103" s="495"/>
    </row>
    <row r="104" spans="1:17" ht="20.399999999999999">
      <c r="A104" s="15"/>
      <c r="C104" s="30"/>
      <c r="D104" s="15"/>
      <c r="E104" s="15" t="s">
        <v>716</v>
      </c>
      <c r="F104" s="15"/>
      <c r="G104" s="15"/>
      <c r="H104" s="15"/>
      <c r="I104" s="15"/>
      <c r="J104" s="15"/>
      <c r="K104" s="15"/>
      <c r="L104" s="520">
        <v>595245</v>
      </c>
      <c r="M104" s="520"/>
      <c r="N104" s="520">
        <v>-15800</v>
      </c>
      <c r="O104" s="520"/>
      <c r="P104" s="520">
        <f t="shared" ref="P104:P106" si="0">SUM(L104:N104)</f>
        <v>579445</v>
      </c>
      <c r="Q104" s="495"/>
    </row>
    <row r="105" spans="1:17" ht="20.399999999999999">
      <c r="A105" s="15"/>
      <c r="C105" s="30"/>
      <c r="D105" s="15" t="s">
        <v>849</v>
      </c>
      <c r="E105" s="15"/>
      <c r="F105" s="15"/>
      <c r="G105" s="15"/>
      <c r="H105" s="15"/>
      <c r="I105" s="15"/>
      <c r="J105" s="15"/>
      <c r="K105" s="15"/>
      <c r="L105" s="520">
        <v>0</v>
      </c>
      <c r="M105" s="520"/>
      <c r="N105" s="520">
        <v>31956</v>
      </c>
      <c r="O105" s="520"/>
      <c r="P105" s="520">
        <f t="shared" si="0"/>
        <v>31956</v>
      </c>
      <c r="Q105" s="495"/>
    </row>
    <row r="106" spans="1:17" ht="20.399999999999999">
      <c r="A106" s="15"/>
      <c r="C106" s="30"/>
      <c r="D106" s="15" t="s">
        <v>590</v>
      </c>
      <c r="E106" s="15"/>
      <c r="F106" s="15"/>
      <c r="G106" s="15"/>
      <c r="H106" s="15"/>
      <c r="I106" s="15"/>
      <c r="J106" s="15"/>
      <c r="K106" s="15"/>
      <c r="L106" s="520">
        <v>13904</v>
      </c>
      <c r="M106" s="520"/>
      <c r="N106" s="520">
        <v>-1344</v>
      </c>
      <c r="O106" s="520"/>
      <c r="P106" s="520">
        <f t="shared" si="0"/>
        <v>12560</v>
      </c>
      <c r="Q106" s="495"/>
    </row>
    <row r="107" spans="1:17" ht="20.399999999999999">
      <c r="A107" s="15"/>
      <c r="C107" s="30" t="s">
        <v>589</v>
      </c>
      <c r="D107" s="51"/>
      <c r="E107" s="15"/>
      <c r="F107" s="15"/>
      <c r="G107" s="15"/>
      <c r="H107" s="15"/>
      <c r="I107" s="15"/>
      <c r="J107" s="15"/>
      <c r="K107" s="15"/>
      <c r="L107" s="449"/>
      <c r="M107" s="449"/>
      <c r="N107" s="449"/>
      <c r="O107" s="449"/>
      <c r="P107" s="449"/>
      <c r="Q107" s="495"/>
    </row>
    <row r="108" spans="1:17">
      <c r="A108" s="15"/>
      <c r="D108" s="15" t="s">
        <v>330</v>
      </c>
      <c r="E108" s="15"/>
      <c r="F108" s="15"/>
      <c r="G108" s="15"/>
      <c r="H108" s="15"/>
      <c r="I108" s="15"/>
      <c r="J108" s="15"/>
      <c r="K108" s="15"/>
      <c r="L108" s="520">
        <v>944003</v>
      </c>
      <c r="M108" s="520"/>
      <c r="N108" s="520">
        <v>-120616</v>
      </c>
      <c r="O108" s="520"/>
      <c r="P108" s="520">
        <f>SUM(L108:N108)</f>
        <v>823387</v>
      </c>
      <c r="Q108" s="495"/>
    </row>
    <row r="109" spans="1:17">
      <c r="A109" s="15"/>
      <c r="D109" s="15" t="s">
        <v>591</v>
      </c>
      <c r="E109" s="15"/>
      <c r="F109" s="15"/>
      <c r="G109" s="15"/>
      <c r="H109" s="15"/>
      <c r="I109" s="15"/>
      <c r="J109" s="15"/>
      <c r="K109" s="15"/>
      <c r="L109" s="520">
        <v>0</v>
      </c>
      <c r="M109" s="520"/>
      <c r="N109" s="520">
        <v>120616</v>
      </c>
      <c r="O109" s="520"/>
      <c r="P109" s="520">
        <f>SUM(L109:N109)</f>
        <v>120616</v>
      </c>
      <c r="Q109" s="495"/>
    </row>
    <row r="110" spans="1:17">
      <c r="A110" s="15"/>
      <c r="D110" s="15" t="s">
        <v>592</v>
      </c>
      <c r="E110" s="15"/>
      <c r="F110" s="15"/>
      <c r="G110" s="15"/>
      <c r="H110" s="15"/>
      <c r="I110" s="15"/>
      <c r="J110" s="15"/>
      <c r="K110" s="15"/>
      <c r="L110" s="520">
        <v>0</v>
      </c>
      <c r="M110" s="520"/>
      <c r="N110" s="520">
        <v>1344</v>
      </c>
      <c r="O110" s="520"/>
      <c r="P110" s="520">
        <f>SUM(L110:N110)</f>
        <v>1344</v>
      </c>
      <c r="Q110" s="495"/>
    </row>
    <row r="111" spans="1:17">
      <c r="A111" s="15"/>
      <c r="D111" s="15"/>
      <c r="E111" s="15"/>
      <c r="F111" s="15"/>
      <c r="G111" s="15"/>
      <c r="H111" s="15"/>
      <c r="I111" s="15"/>
      <c r="J111" s="15"/>
      <c r="K111" s="15"/>
      <c r="L111" s="520"/>
      <c r="M111" s="520"/>
      <c r="N111" s="520"/>
      <c r="O111" s="520"/>
      <c r="P111" s="520"/>
      <c r="Q111" s="495"/>
    </row>
    <row r="112" spans="1:17">
      <c r="A112" s="15"/>
      <c r="D112" s="15"/>
      <c r="E112" s="15"/>
      <c r="F112" s="15"/>
      <c r="G112" s="15"/>
      <c r="H112" s="15"/>
      <c r="I112" s="15"/>
      <c r="J112" s="15"/>
      <c r="K112" s="15"/>
      <c r="L112" s="520"/>
      <c r="M112" s="520"/>
      <c r="N112" s="520"/>
      <c r="O112" s="520"/>
      <c r="P112" s="520"/>
      <c r="Q112" s="495"/>
    </row>
    <row r="113" spans="1:17">
      <c r="A113" s="15"/>
      <c r="D113" s="15"/>
      <c r="E113" s="15"/>
      <c r="F113" s="15"/>
      <c r="G113" s="15"/>
      <c r="H113" s="15"/>
      <c r="I113" s="15"/>
      <c r="J113" s="15"/>
      <c r="K113" s="15"/>
      <c r="L113" s="520"/>
      <c r="M113" s="520"/>
      <c r="N113" s="520"/>
      <c r="O113" s="520"/>
      <c r="P113" s="520"/>
      <c r="Q113" s="495"/>
    </row>
    <row r="114" spans="1:17">
      <c r="A114" s="15"/>
      <c r="D114" s="15"/>
      <c r="E114" s="15"/>
      <c r="F114" s="15"/>
      <c r="G114" s="15"/>
      <c r="H114" s="15"/>
      <c r="I114" s="15"/>
      <c r="J114" s="15"/>
      <c r="K114" s="15"/>
      <c r="L114" s="520"/>
      <c r="M114" s="520"/>
      <c r="N114" s="520"/>
      <c r="O114" s="520"/>
      <c r="P114" s="520"/>
      <c r="Q114" s="495"/>
    </row>
    <row r="115" spans="1:17">
      <c r="A115" s="15"/>
      <c r="D115" s="15"/>
      <c r="E115" s="15"/>
      <c r="F115" s="15"/>
      <c r="G115" s="15"/>
      <c r="H115" s="15"/>
      <c r="I115" s="15"/>
      <c r="J115" s="15"/>
      <c r="K115" s="15"/>
      <c r="L115" s="449"/>
      <c r="M115" s="449"/>
      <c r="N115" s="449"/>
      <c r="O115" s="449"/>
      <c r="P115" s="1">
        <v>18</v>
      </c>
      <c r="Q115" s="495"/>
    </row>
    <row r="116" spans="1:17" ht="20.399999999999999">
      <c r="A116" s="65" t="s">
        <v>73</v>
      </c>
      <c r="B116" s="30" t="s">
        <v>593</v>
      </c>
      <c r="D116" s="15"/>
      <c r="E116" s="15"/>
      <c r="F116" s="15"/>
      <c r="G116" s="15"/>
      <c r="H116" s="15"/>
      <c r="I116" s="15"/>
      <c r="J116" s="15"/>
      <c r="K116" s="15"/>
      <c r="L116" s="449"/>
      <c r="M116" s="449"/>
      <c r="N116" s="449"/>
      <c r="O116" s="449"/>
      <c r="P116" s="1"/>
      <c r="Q116" s="495"/>
    </row>
    <row r="117" spans="1:17" ht="20.399999999999999">
      <c r="A117" s="15"/>
      <c r="C117" s="51"/>
      <c r="D117" s="15"/>
      <c r="E117" s="15"/>
      <c r="F117" s="15"/>
      <c r="G117" s="15"/>
      <c r="H117" s="15"/>
      <c r="I117" s="15"/>
      <c r="J117" s="15"/>
      <c r="K117" s="15"/>
      <c r="L117" s="12"/>
      <c r="M117" s="12"/>
      <c r="N117" s="496"/>
      <c r="O117" s="12"/>
      <c r="P117" s="497" t="s">
        <v>183</v>
      </c>
      <c r="Q117" s="495"/>
    </row>
    <row r="118" spans="1:17" ht="20.399999999999999">
      <c r="A118" s="15"/>
      <c r="B118" s="15"/>
      <c r="C118" s="51"/>
      <c r="D118" s="15"/>
      <c r="E118" s="15"/>
      <c r="F118" s="15"/>
      <c r="G118" s="15"/>
      <c r="H118" s="15"/>
      <c r="I118" s="15"/>
      <c r="J118" s="15"/>
      <c r="K118" s="15"/>
      <c r="L118" s="765" t="s">
        <v>185</v>
      </c>
      <c r="M118" s="765"/>
      <c r="N118" s="765"/>
      <c r="O118" s="765"/>
      <c r="P118" s="765"/>
      <c r="Q118" s="495"/>
    </row>
    <row r="119" spans="1:17" ht="20.399999999999999">
      <c r="A119" s="15"/>
      <c r="B119" s="15"/>
      <c r="C119" s="51"/>
      <c r="D119" s="15"/>
      <c r="E119" s="15"/>
      <c r="F119" s="15"/>
      <c r="G119" s="15"/>
      <c r="H119" s="15"/>
      <c r="I119" s="15"/>
      <c r="J119" s="15"/>
      <c r="K119" s="15"/>
      <c r="L119" s="498" t="s">
        <v>583</v>
      </c>
      <c r="M119" s="499"/>
      <c r="N119" s="500"/>
      <c r="O119" s="501"/>
      <c r="P119" s="500" t="s">
        <v>584</v>
      </c>
      <c r="Q119" s="495"/>
    </row>
    <row r="120" spans="1:17" ht="20.399999999999999">
      <c r="A120" s="15"/>
      <c r="B120" s="15"/>
      <c r="C120" s="51"/>
      <c r="D120" s="15"/>
      <c r="E120" s="15"/>
      <c r="F120" s="15"/>
      <c r="G120" s="15"/>
      <c r="H120" s="15"/>
      <c r="I120" s="15"/>
      <c r="J120" s="15"/>
      <c r="K120" s="15"/>
      <c r="L120" s="502" t="s">
        <v>585</v>
      </c>
      <c r="M120" s="501"/>
      <c r="N120" s="503" t="s">
        <v>586</v>
      </c>
      <c r="O120" s="501"/>
      <c r="P120" s="502" t="s">
        <v>585</v>
      </c>
      <c r="Q120" s="495"/>
    </row>
    <row r="121" spans="1:17" ht="20.399999999999999">
      <c r="A121" s="15"/>
      <c r="B121" s="15"/>
      <c r="C121" s="504" t="s">
        <v>587</v>
      </c>
      <c r="D121" s="51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495"/>
    </row>
    <row r="122" spans="1:17" ht="20.399999999999999">
      <c r="A122" s="15"/>
      <c r="B122" s="15"/>
      <c r="D122" s="51"/>
      <c r="E122" s="505" t="s">
        <v>348</v>
      </c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495"/>
    </row>
    <row r="123" spans="1:17" ht="20.399999999999999">
      <c r="A123" s="15"/>
      <c r="B123" s="15"/>
      <c r="C123" s="30" t="s">
        <v>588</v>
      </c>
      <c r="D123" s="51"/>
      <c r="E123" s="15"/>
      <c r="F123" s="15"/>
      <c r="G123" s="15"/>
      <c r="H123" s="15"/>
      <c r="I123" s="15"/>
      <c r="J123" s="15"/>
      <c r="K123" s="15"/>
      <c r="L123" s="520"/>
      <c r="M123" s="520"/>
      <c r="N123" s="520"/>
      <c r="O123" s="520"/>
      <c r="P123" s="520"/>
      <c r="Q123" s="495"/>
    </row>
    <row r="124" spans="1:17" ht="20.399999999999999">
      <c r="A124" s="15"/>
      <c r="B124" s="15"/>
      <c r="C124" s="30"/>
      <c r="D124" s="15" t="s">
        <v>311</v>
      </c>
      <c r="E124" s="15"/>
      <c r="F124" s="15"/>
      <c r="G124" s="15"/>
      <c r="H124" s="15"/>
      <c r="I124" s="15"/>
      <c r="J124" s="15"/>
      <c r="K124" s="15"/>
      <c r="L124" s="520">
        <v>537214</v>
      </c>
      <c r="M124" s="520"/>
      <c r="N124" s="520">
        <v>-16484</v>
      </c>
      <c r="O124" s="520"/>
      <c r="P124" s="520">
        <f>SUM(L124:N124)</f>
        <v>520730</v>
      </c>
      <c r="Q124" s="495"/>
    </row>
    <row r="125" spans="1:17" ht="20.399999999999999">
      <c r="A125" s="15"/>
      <c r="B125" s="15"/>
      <c r="C125" s="30"/>
      <c r="D125" s="15" t="s">
        <v>715</v>
      </c>
      <c r="E125" s="15"/>
      <c r="F125" s="15"/>
      <c r="G125" s="15"/>
      <c r="H125" s="15"/>
      <c r="I125" s="15"/>
      <c r="J125" s="15"/>
      <c r="K125" s="15"/>
      <c r="L125" s="520"/>
      <c r="M125" s="520"/>
      <c r="N125" s="520"/>
      <c r="O125" s="520"/>
      <c r="P125" s="520"/>
      <c r="Q125" s="495"/>
    </row>
    <row r="126" spans="1:17" ht="20.399999999999999">
      <c r="A126" s="15"/>
      <c r="B126" s="15"/>
      <c r="C126" s="30"/>
      <c r="D126" s="15"/>
      <c r="E126" s="15" t="s">
        <v>716</v>
      </c>
      <c r="F126" s="15"/>
      <c r="G126" s="15"/>
      <c r="H126" s="15"/>
      <c r="I126" s="15"/>
      <c r="J126" s="15"/>
      <c r="K126" s="15"/>
      <c r="L126" s="520">
        <v>584607</v>
      </c>
      <c r="M126" s="520"/>
      <c r="N126" s="520">
        <v>-15800</v>
      </c>
      <c r="O126" s="520"/>
      <c r="P126" s="520">
        <f t="shared" ref="P126:P128" si="1">SUM(L126:N126)</f>
        <v>568807</v>
      </c>
      <c r="Q126" s="495"/>
    </row>
    <row r="127" spans="1:17" ht="20.399999999999999">
      <c r="A127" s="15"/>
      <c r="B127" s="15"/>
      <c r="C127" s="30"/>
      <c r="D127" s="15" t="s">
        <v>849</v>
      </c>
      <c r="E127" s="15"/>
      <c r="F127" s="15"/>
      <c r="G127" s="15"/>
      <c r="H127" s="15"/>
      <c r="I127" s="15"/>
      <c r="J127" s="15"/>
      <c r="K127" s="15"/>
      <c r="L127" s="520">
        <v>0</v>
      </c>
      <c r="M127" s="520"/>
      <c r="N127" s="520">
        <v>31956</v>
      </c>
      <c r="O127" s="520"/>
      <c r="P127" s="520">
        <f t="shared" si="1"/>
        <v>31956</v>
      </c>
      <c r="Q127" s="495"/>
    </row>
    <row r="128" spans="1:17" ht="20.399999999999999">
      <c r="A128" s="15"/>
      <c r="B128" s="15"/>
      <c r="C128" s="30"/>
      <c r="D128" s="15" t="s">
        <v>590</v>
      </c>
      <c r="E128" s="15"/>
      <c r="F128" s="15"/>
      <c r="G128" s="15"/>
      <c r="H128" s="15"/>
      <c r="I128" s="15"/>
      <c r="J128" s="15"/>
      <c r="K128" s="15"/>
      <c r="L128" s="520">
        <v>14951</v>
      </c>
      <c r="M128" s="520"/>
      <c r="N128" s="520">
        <v>-1344</v>
      </c>
      <c r="O128" s="520"/>
      <c r="P128" s="520">
        <f t="shared" si="1"/>
        <v>13607</v>
      </c>
      <c r="Q128" s="495"/>
    </row>
    <row r="129" spans="1:17" ht="20.399999999999999">
      <c r="A129" s="15"/>
      <c r="B129" s="15"/>
      <c r="C129" s="30" t="s">
        <v>589</v>
      </c>
      <c r="D129" s="51"/>
      <c r="E129" s="15"/>
      <c r="F129" s="15"/>
      <c r="G129" s="15"/>
      <c r="H129" s="15"/>
      <c r="I129" s="15"/>
      <c r="J129" s="15"/>
      <c r="K129" s="15"/>
      <c r="L129" s="520"/>
      <c r="M129" s="520"/>
      <c r="N129" s="520"/>
      <c r="O129" s="520"/>
      <c r="P129" s="520"/>
      <c r="Q129" s="495"/>
    </row>
    <row r="130" spans="1:17">
      <c r="A130" s="15"/>
      <c r="B130" s="15"/>
      <c r="D130" s="15" t="s">
        <v>330</v>
      </c>
      <c r="E130" s="15"/>
      <c r="F130" s="15"/>
      <c r="G130" s="15"/>
      <c r="H130" s="15"/>
      <c r="I130" s="15"/>
      <c r="J130" s="15"/>
      <c r="K130" s="15"/>
      <c r="L130" s="520">
        <v>923976</v>
      </c>
      <c r="M130" s="520"/>
      <c r="N130" s="520">
        <v>-120616</v>
      </c>
      <c r="O130" s="520"/>
      <c r="P130" s="520">
        <f>SUM(L130:N130)</f>
        <v>803360</v>
      </c>
      <c r="Q130" s="495"/>
    </row>
    <row r="131" spans="1:17">
      <c r="A131" s="15"/>
      <c r="B131" s="15"/>
      <c r="D131" s="15" t="s">
        <v>591</v>
      </c>
      <c r="E131" s="15"/>
      <c r="F131" s="15"/>
      <c r="G131" s="15"/>
      <c r="H131" s="15"/>
      <c r="I131" s="15"/>
      <c r="J131" s="15"/>
      <c r="K131" s="15"/>
      <c r="L131" s="520">
        <v>0</v>
      </c>
      <c r="M131" s="520"/>
      <c r="N131" s="520">
        <v>120616</v>
      </c>
      <c r="O131" s="520"/>
      <c r="P131" s="520">
        <f>SUM(L131:N131)</f>
        <v>120616</v>
      </c>
      <c r="Q131" s="495"/>
    </row>
    <row r="132" spans="1:17">
      <c r="A132" s="15"/>
      <c r="B132" s="15"/>
      <c r="D132" s="15" t="s">
        <v>592</v>
      </c>
      <c r="E132" s="15"/>
      <c r="F132" s="15"/>
      <c r="G132" s="15"/>
      <c r="H132" s="15"/>
      <c r="I132" s="15"/>
      <c r="J132" s="15"/>
      <c r="K132" s="15"/>
      <c r="L132" s="520">
        <v>0</v>
      </c>
      <c r="M132" s="520"/>
      <c r="N132" s="520">
        <v>1344</v>
      </c>
      <c r="O132" s="520"/>
      <c r="P132" s="520">
        <f>SUM(L132:N132)</f>
        <v>1344</v>
      </c>
      <c r="Q132" s="495"/>
    </row>
    <row r="133" spans="1:17">
      <c r="A133" s="15"/>
      <c r="B133" s="15"/>
      <c r="C133" s="51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495"/>
    </row>
    <row r="134" spans="1:17" ht="20.399999999999999">
      <c r="A134" s="65" t="s">
        <v>88</v>
      </c>
      <c r="B134" s="4" t="s">
        <v>74</v>
      </c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28"/>
      <c r="O134" s="28"/>
      <c r="P134" s="28"/>
      <c r="Q134" s="495"/>
    </row>
    <row r="135" spans="1:17" ht="20.399999999999999">
      <c r="A135" s="4"/>
      <c r="B135" s="1"/>
      <c r="C135" s="1" t="s">
        <v>75</v>
      </c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28"/>
      <c r="O135" s="28"/>
      <c r="P135" s="28"/>
      <c r="Q135" s="495"/>
    </row>
    <row r="136" spans="1:17" ht="20.399999999999999">
      <c r="A136" s="4"/>
      <c r="B136" s="1" t="s">
        <v>76</v>
      </c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28"/>
      <c r="O136" s="28"/>
      <c r="P136" s="28"/>
      <c r="Q136" s="495"/>
    </row>
    <row r="137" spans="1:17" ht="20.399999999999999">
      <c r="A137" s="4"/>
      <c r="B137" s="1"/>
      <c r="C137" s="1" t="s">
        <v>671</v>
      </c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28"/>
      <c r="O137" s="28"/>
      <c r="P137" s="28"/>
      <c r="Q137" s="495"/>
    </row>
    <row r="138" spans="1:17" ht="20.399999999999999">
      <c r="A138" s="4"/>
      <c r="B138" s="1" t="s">
        <v>672</v>
      </c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28"/>
      <c r="O138" s="28"/>
      <c r="P138" s="28"/>
      <c r="Q138" s="495"/>
    </row>
    <row r="139" spans="1:17" ht="20.399999999999999">
      <c r="A139" s="4"/>
      <c r="B139" s="456" t="s">
        <v>673</v>
      </c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28"/>
      <c r="O139" s="28"/>
      <c r="P139" s="28"/>
      <c r="Q139" s="495"/>
    </row>
    <row r="140" spans="1:17" ht="20.399999999999999">
      <c r="A140" s="4"/>
      <c r="B140" s="1"/>
      <c r="C140" s="1" t="s">
        <v>77</v>
      </c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28"/>
      <c r="O140" s="28"/>
      <c r="P140" s="28"/>
      <c r="Q140" s="495"/>
    </row>
    <row r="141" spans="1:17">
      <c r="A141" s="28"/>
      <c r="B141" s="28"/>
      <c r="C141" s="28" t="s">
        <v>594</v>
      </c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495"/>
    </row>
    <row r="142" spans="1:17" ht="20.399999999999999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35"/>
      <c r="N142" s="759" t="s">
        <v>78</v>
      </c>
      <c r="O142" s="759"/>
      <c r="P142" s="759"/>
      <c r="Q142" s="495"/>
    </row>
    <row r="143" spans="1:17" ht="20.399999999999999">
      <c r="A143" s="28"/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35"/>
      <c r="N143" s="760" t="s">
        <v>36</v>
      </c>
      <c r="O143" s="760"/>
      <c r="P143" s="760"/>
      <c r="Q143" s="495"/>
    </row>
    <row r="144" spans="1:17" ht="20.399999999999999">
      <c r="A144" s="19"/>
      <c r="B144" s="27"/>
      <c r="C144" s="761" t="s">
        <v>79</v>
      </c>
      <c r="D144" s="761"/>
      <c r="E144" s="761"/>
      <c r="F144" s="761"/>
      <c r="G144" s="761"/>
      <c r="H144" s="761"/>
      <c r="I144" s="761"/>
      <c r="J144" s="761"/>
      <c r="K144" s="761"/>
      <c r="L144" s="761"/>
      <c r="M144" s="19"/>
      <c r="N144" s="38" t="s">
        <v>581</v>
      </c>
      <c r="O144" s="39"/>
      <c r="P144" s="38" t="s">
        <v>40</v>
      </c>
      <c r="Q144" s="495"/>
    </row>
    <row r="145" spans="1:17">
      <c r="A145" s="28"/>
      <c r="B145" s="28"/>
      <c r="C145" s="66" t="s">
        <v>2</v>
      </c>
      <c r="D145" s="19" t="s">
        <v>80</v>
      </c>
      <c r="E145" s="27"/>
      <c r="F145" s="27"/>
      <c r="G145" s="27"/>
      <c r="H145" s="28"/>
      <c r="I145" s="19"/>
      <c r="J145" s="28"/>
      <c r="K145" s="28"/>
      <c r="L145" s="28"/>
      <c r="M145" s="28"/>
      <c r="N145" s="67" t="s">
        <v>81</v>
      </c>
      <c r="O145" s="67"/>
      <c r="P145" s="67" t="s">
        <v>81</v>
      </c>
      <c r="Q145" s="495"/>
    </row>
    <row r="146" spans="1:17">
      <c r="A146" s="28"/>
      <c r="B146" s="28"/>
      <c r="C146" s="66" t="s">
        <v>10</v>
      </c>
      <c r="D146" s="19" t="s">
        <v>82</v>
      </c>
      <c r="E146" s="27"/>
      <c r="F146" s="27"/>
      <c r="G146" s="27"/>
      <c r="H146" s="28"/>
      <c r="I146" s="19"/>
      <c r="J146" s="28"/>
      <c r="K146" s="28"/>
      <c r="L146" s="28"/>
      <c r="M146" s="28"/>
      <c r="N146" s="67" t="s">
        <v>81</v>
      </c>
      <c r="O146" s="67"/>
      <c r="P146" s="67" t="s">
        <v>81</v>
      </c>
      <c r="Q146" s="495"/>
    </row>
    <row r="147" spans="1:17">
      <c r="A147" s="28"/>
      <c r="B147" s="28"/>
      <c r="C147" s="66" t="s">
        <v>15</v>
      </c>
      <c r="D147" s="19" t="s">
        <v>83</v>
      </c>
      <c r="E147" s="27"/>
      <c r="F147" s="27"/>
      <c r="G147" s="27"/>
      <c r="H147" s="28"/>
      <c r="I147" s="19"/>
      <c r="J147" s="28"/>
      <c r="K147" s="28"/>
      <c r="L147" s="28"/>
      <c r="M147" s="28"/>
      <c r="N147" s="67" t="s">
        <v>81</v>
      </c>
      <c r="O147" s="67"/>
      <c r="P147" s="67" t="s">
        <v>81</v>
      </c>
      <c r="Q147" s="495"/>
    </row>
    <row r="148" spans="1:17">
      <c r="A148" s="28"/>
      <c r="B148" s="28"/>
      <c r="C148" s="66" t="s">
        <v>63</v>
      </c>
      <c r="D148" s="19" t="s">
        <v>84</v>
      </c>
      <c r="E148" s="27"/>
      <c r="F148" s="27"/>
      <c r="G148" s="27"/>
      <c r="H148" s="28"/>
      <c r="I148" s="19"/>
      <c r="J148" s="29"/>
      <c r="K148" s="28"/>
      <c r="L148" s="28"/>
      <c r="M148" s="28"/>
      <c r="N148" s="67" t="s">
        <v>59</v>
      </c>
      <c r="O148" s="67"/>
      <c r="P148" s="67" t="s">
        <v>81</v>
      </c>
      <c r="Q148" s="495"/>
    </row>
    <row r="149" spans="1:17">
      <c r="A149" s="28"/>
      <c r="B149" s="28"/>
      <c r="C149" s="66" t="s">
        <v>69</v>
      </c>
      <c r="D149" s="19" t="s">
        <v>85</v>
      </c>
      <c r="E149" s="27"/>
      <c r="F149" s="27"/>
      <c r="G149" s="27"/>
      <c r="H149" s="28"/>
      <c r="I149" s="19"/>
      <c r="J149" s="68"/>
      <c r="K149" s="28"/>
      <c r="L149" s="28"/>
      <c r="M149" s="28"/>
      <c r="N149" s="67" t="s">
        <v>86</v>
      </c>
      <c r="O149" s="67"/>
      <c r="P149" s="67" t="s">
        <v>86</v>
      </c>
      <c r="Q149" s="495"/>
    </row>
    <row r="150" spans="1:17">
      <c r="A150" s="28"/>
      <c r="B150" s="28"/>
      <c r="C150" s="66" t="s">
        <v>73</v>
      </c>
      <c r="D150" s="19" t="s">
        <v>87</v>
      </c>
      <c r="E150" s="27"/>
      <c r="F150" s="27"/>
      <c r="G150" s="27"/>
      <c r="H150" s="28"/>
      <c r="I150" s="19"/>
      <c r="J150" s="68"/>
      <c r="K150" s="28"/>
      <c r="L150" s="28"/>
      <c r="M150" s="28"/>
      <c r="N150" s="67" t="s">
        <v>86</v>
      </c>
      <c r="O150" s="67"/>
      <c r="P150" s="67" t="s">
        <v>86</v>
      </c>
      <c r="Q150" s="495"/>
    </row>
    <row r="151" spans="1:17">
      <c r="A151" s="28"/>
      <c r="B151" s="28"/>
      <c r="C151" s="66" t="s">
        <v>88</v>
      </c>
      <c r="D151" s="19" t="s">
        <v>89</v>
      </c>
      <c r="E151" s="27"/>
      <c r="F151" s="27"/>
      <c r="G151" s="27"/>
      <c r="H151" s="28"/>
      <c r="I151" s="19"/>
      <c r="J151" s="29"/>
      <c r="K151" s="28"/>
      <c r="L151" s="28"/>
      <c r="M151" s="28"/>
      <c r="N151" s="67" t="s">
        <v>86</v>
      </c>
      <c r="O151" s="67"/>
      <c r="P151" s="67" t="s">
        <v>86</v>
      </c>
      <c r="Q151" s="495"/>
    </row>
    <row r="152" spans="1:17">
      <c r="A152" s="28"/>
      <c r="B152" s="28"/>
      <c r="C152" s="66" t="s">
        <v>90</v>
      </c>
      <c r="D152" s="19" t="s">
        <v>91</v>
      </c>
      <c r="E152" s="27"/>
      <c r="F152" s="27"/>
      <c r="G152" s="27"/>
      <c r="H152" s="28"/>
      <c r="I152" s="19"/>
      <c r="J152" s="28"/>
      <c r="K152" s="67"/>
      <c r="L152" s="28"/>
      <c r="M152" s="28"/>
      <c r="N152" s="67" t="s">
        <v>86</v>
      </c>
      <c r="O152" s="67"/>
      <c r="P152" s="67" t="s">
        <v>86</v>
      </c>
      <c r="Q152" s="495"/>
    </row>
    <row r="153" spans="1:17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1">
        <v>19</v>
      </c>
      <c r="Q153" s="495"/>
    </row>
    <row r="154" spans="1:17" ht="20.399999999999999">
      <c r="A154" s="65" t="s">
        <v>88</v>
      </c>
      <c r="B154" s="4" t="s">
        <v>92</v>
      </c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495"/>
    </row>
    <row r="155" spans="1:17" ht="20.399999999999999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35"/>
      <c r="N155" s="759" t="s">
        <v>78</v>
      </c>
      <c r="O155" s="759"/>
      <c r="P155" s="759"/>
      <c r="Q155" s="495"/>
    </row>
    <row r="156" spans="1:17" ht="20.399999999999999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35"/>
      <c r="N156" s="760" t="s">
        <v>36</v>
      </c>
      <c r="O156" s="760"/>
      <c r="P156" s="760"/>
      <c r="Q156" s="495"/>
    </row>
    <row r="157" spans="1:17" ht="20.399999999999999">
      <c r="A157" s="19"/>
      <c r="B157" s="27"/>
      <c r="C157" s="761" t="s">
        <v>79</v>
      </c>
      <c r="D157" s="761"/>
      <c r="E157" s="761"/>
      <c r="F157" s="761"/>
      <c r="G157" s="761"/>
      <c r="H157" s="761"/>
      <c r="I157" s="761"/>
      <c r="J157" s="761"/>
      <c r="K157" s="761"/>
      <c r="L157" s="761"/>
      <c r="M157" s="19"/>
      <c r="N157" s="38" t="s">
        <v>581</v>
      </c>
      <c r="O157" s="39"/>
      <c r="P157" s="38" t="s">
        <v>40</v>
      </c>
      <c r="Q157" s="495"/>
    </row>
    <row r="158" spans="1:17">
      <c r="A158" s="28"/>
      <c r="B158" s="28"/>
      <c r="C158" s="66" t="s">
        <v>93</v>
      </c>
      <c r="D158" s="19" t="s">
        <v>94</v>
      </c>
      <c r="E158" s="27"/>
      <c r="F158" s="27"/>
      <c r="G158" s="27"/>
      <c r="H158" s="28"/>
      <c r="I158" s="28"/>
      <c r="J158" s="29"/>
      <c r="K158" s="28"/>
      <c r="L158" s="28"/>
      <c r="M158" s="28"/>
      <c r="N158" s="67" t="s">
        <v>86</v>
      </c>
      <c r="O158" s="67"/>
      <c r="P158" s="67" t="s">
        <v>86</v>
      </c>
      <c r="Q158" s="495"/>
    </row>
    <row r="159" spans="1:17">
      <c r="A159" s="28"/>
      <c r="B159" s="28"/>
      <c r="C159" s="66" t="s">
        <v>95</v>
      </c>
      <c r="D159" s="19" t="s">
        <v>96</v>
      </c>
      <c r="E159" s="27"/>
      <c r="F159" s="27"/>
      <c r="G159" s="27"/>
      <c r="H159" s="28"/>
      <c r="I159" s="19"/>
      <c r="J159" s="29"/>
      <c r="K159" s="28"/>
      <c r="L159" s="28"/>
      <c r="M159" s="28"/>
      <c r="N159" s="67" t="s">
        <v>86</v>
      </c>
      <c r="O159" s="67"/>
      <c r="P159" s="67" t="s">
        <v>86</v>
      </c>
      <c r="Q159" s="495"/>
    </row>
    <row r="160" spans="1:17">
      <c r="A160" s="28"/>
      <c r="B160" s="28"/>
      <c r="C160" s="66" t="s">
        <v>97</v>
      </c>
      <c r="D160" s="19" t="s">
        <v>98</v>
      </c>
      <c r="E160" s="27"/>
      <c r="F160" s="27"/>
      <c r="G160" s="27"/>
      <c r="H160" s="28"/>
      <c r="I160" s="28"/>
      <c r="J160" s="29"/>
      <c r="K160" s="28"/>
      <c r="L160" s="28"/>
      <c r="M160" s="28"/>
      <c r="N160" s="67" t="s">
        <v>86</v>
      </c>
      <c r="O160" s="67"/>
      <c r="P160" s="67" t="s">
        <v>86</v>
      </c>
      <c r="Q160" s="495"/>
    </row>
    <row r="161" spans="1:21">
      <c r="A161" s="28"/>
      <c r="B161" s="28"/>
      <c r="C161" s="66" t="s">
        <v>99</v>
      </c>
      <c r="D161" s="19" t="s">
        <v>100</v>
      </c>
      <c r="E161" s="27"/>
      <c r="F161" s="27"/>
      <c r="G161" s="27"/>
      <c r="H161" s="28"/>
      <c r="I161" s="28"/>
      <c r="J161" s="29"/>
      <c r="K161" s="28"/>
      <c r="L161" s="28"/>
      <c r="M161" s="28"/>
      <c r="N161" s="67" t="s">
        <v>86</v>
      </c>
      <c r="O161" s="67"/>
      <c r="P161" s="67" t="s">
        <v>86</v>
      </c>
      <c r="Q161" s="495"/>
    </row>
    <row r="162" spans="1:21">
      <c r="A162" s="28"/>
      <c r="B162" s="28"/>
      <c r="C162" s="66" t="s">
        <v>101</v>
      </c>
      <c r="D162" s="19" t="s">
        <v>102</v>
      </c>
      <c r="E162" s="27"/>
      <c r="F162" s="27"/>
      <c r="G162" s="27"/>
      <c r="H162" s="28"/>
      <c r="I162" s="28"/>
      <c r="J162" s="68"/>
      <c r="K162" s="28"/>
      <c r="L162" s="28"/>
      <c r="M162" s="28"/>
      <c r="N162" s="67" t="s">
        <v>86</v>
      </c>
      <c r="O162" s="67"/>
      <c r="P162" s="67" t="s">
        <v>86</v>
      </c>
      <c r="Q162" s="495"/>
    </row>
    <row r="163" spans="1:21">
      <c r="A163" s="28"/>
      <c r="B163" s="28"/>
      <c r="C163" s="66" t="s">
        <v>103</v>
      </c>
      <c r="D163" s="41" t="s">
        <v>104</v>
      </c>
      <c r="E163" s="41"/>
      <c r="F163" s="41"/>
      <c r="G163" s="41"/>
      <c r="H163" s="41"/>
      <c r="I163" s="41"/>
      <c r="J163" s="68"/>
      <c r="K163" s="28"/>
      <c r="L163" s="28"/>
      <c r="M163" s="28"/>
      <c r="N163" s="67" t="s">
        <v>86</v>
      </c>
      <c r="O163" s="67"/>
      <c r="P163" s="67" t="s">
        <v>86</v>
      </c>
      <c r="Q163" s="495"/>
    </row>
    <row r="164" spans="1:21">
      <c r="A164" s="28"/>
      <c r="B164" s="28"/>
      <c r="C164" s="66" t="s">
        <v>105</v>
      </c>
      <c r="D164" s="41" t="s">
        <v>106</v>
      </c>
      <c r="E164" s="41"/>
      <c r="F164" s="41"/>
      <c r="G164" s="41"/>
      <c r="H164" s="41"/>
      <c r="I164" s="19"/>
      <c r="J164" s="68"/>
      <c r="K164" s="28"/>
      <c r="L164" s="28"/>
      <c r="M164" s="28"/>
      <c r="N164" s="67" t="s">
        <v>86</v>
      </c>
      <c r="O164" s="67"/>
      <c r="P164" s="67" t="s">
        <v>86</v>
      </c>
      <c r="Q164" s="495"/>
    </row>
    <row r="165" spans="1:21">
      <c r="A165" s="28"/>
      <c r="B165" s="28"/>
      <c r="C165" s="66" t="s">
        <v>107</v>
      </c>
      <c r="D165" s="41" t="s">
        <v>108</v>
      </c>
      <c r="E165" s="41"/>
      <c r="F165" s="41"/>
      <c r="G165" s="41"/>
      <c r="H165" s="41"/>
      <c r="I165" s="19"/>
      <c r="J165" s="29"/>
      <c r="K165" s="28"/>
      <c r="L165" s="28"/>
      <c r="M165" s="28"/>
      <c r="N165" s="67" t="s">
        <v>86</v>
      </c>
      <c r="O165" s="67"/>
      <c r="P165" s="67" t="s">
        <v>86</v>
      </c>
      <c r="Q165" s="495"/>
    </row>
    <row r="166" spans="1:21">
      <c r="A166" s="28"/>
      <c r="B166" s="28"/>
      <c r="C166" s="66" t="s">
        <v>109</v>
      </c>
      <c r="D166" s="19" t="s">
        <v>110</v>
      </c>
      <c r="E166" s="27"/>
      <c r="F166" s="27"/>
      <c r="G166" s="27"/>
      <c r="H166" s="28"/>
      <c r="I166" s="28"/>
      <c r="J166" s="68"/>
      <c r="K166" s="28"/>
      <c r="L166" s="28"/>
      <c r="M166" s="28"/>
      <c r="N166" s="67" t="s">
        <v>86</v>
      </c>
      <c r="O166" s="67"/>
      <c r="P166" s="67" t="s">
        <v>86</v>
      </c>
      <c r="Q166" s="495"/>
    </row>
    <row r="167" spans="1:21">
      <c r="A167" s="28"/>
      <c r="B167" s="28"/>
      <c r="C167" s="66" t="s">
        <v>111</v>
      </c>
      <c r="D167" s="19" t="s">
        <v>112</v>
      </c>
      <c r="E167" s="27"/>
      <c r="F167" s="27"/>
      <c r="G167" s="27"/>
      <c r="H167" s="28"/>
      <c r="I167" s="28"/>
      <c r="J167" s="68"/>
      <c r="K167" s="28"/>
      <c r="L167" s="28"/>
      <c r="M167" s="28"/>
      <c r="N167" s="67" t="s">
        <v>86</v>
      </c>
      <c r="O167" s="67"/>
      <c r="P167" s="67" t="s">
        <v>86</v>
      </c>
      <c r="Q167" s="495"/>
    </row>
    <row r="168" spans="1:21">
      <c r="A168" s="28"/>
      <c r="B168" s="28"/>
      <c r="C168" s="66" t="s">
        <v>113</v>
      </c>
      <c r="D168" s="19" t="s">
        <v>114</v>
      </c>
      <c r="E168" s="27"/>
      <c r="F168" s="27"/>
      <c r="G168" s="27"/>
      <c r="H168" s="28"/>
      <c r="I168" s="19"/>
      <c r="J168" s="68"/>
      <c r="K168" s="28"/>
      <c r="L168" s="28"/>
      <c r="M168" s="28"/>
      <c r="N168" s="67" t="s">
        <v>86</v>
      </c>
      <c r="O168" s="67"/>
      <c r="P168" s="67" t="s">
        <v>86</v>
      </c>
      <c r="Q168" s="495"/>
    </row>
    <row r="169" spans="1:21">
      <c r="A169" s="28"/>
      <c r="B169" s="28"/>
      <c r="C169" s="66" t="s">
        <v>115</v>
      </c>
      <c r="D169" s="19" t="s">
        <v>116</v>
      </c>
      <c r="E169" s="27"/>
      <c r="F169" s="27"/>
      <c r="G169" s="27"/>
      <c r="H169" s="28"/>
      <c r="I169" s="19"/>
      <c r="J169" s="29"/>
      <c r="K169" s="28"/>
      <c r="L169" s="28"/>
      <c r="M169" s="28"/>
      <c r="N169" s="67" t="s">
        <v>86</v>
      </c>
      <c r="O169" s="67"/>
      <c r="P169" s="67" t="s">
        <v>86</v>
      </c>
      <c r="Q169" s="495"/>
    </row>
    <row r="170" spans="1:21">
      <c r="A170" s="28"/>
      <c r="B170" s="28"/>
      <c r="C170" s="66" t="s">
        <v>117</v>
      </c>
      <c r="D170" s="19" t="s">
        <v>118</v>
      </c>
      <c r="E170" s="27"/>
      <c r="F170" s="27"/>
      <c r="G170" s="27"/>
      <c r="H170" s="28"/>
      <c r="I170" s="19"/>
      <c r="J170" s="29"/>
      <c r="K170" s="28"/>
      <c r="L170" s="28"/>
      <c r="M170" s="28"/>
      <c r="N170" s="67" t="s">
        <v>86</v>
      </c>
      <c r="O170" s="67"/>
      <c r="P170" s="67" t="s">
        <v>86</v>
      </c>
      <c r="Q170" s="495"/>
    </row>
    <row r="171" spans="1:21">
      <c r="A171" s="28"/>
      <c r="B171" s="28"/>
      <c r="C171" s="66" t="s">
        <v>119</v>
      </c>
      <c r="D171" s="19" t="s">
        <v>120</v>
      </c>
      <c r="E171" s="27"/>
      <c r="F171" s="27"/>
      <c r="G171" s="27"/>
      <c r="H171" s="28"/>
      <c r="I171" s="19"/>
      <c r="J171" s="29"/>
      <c r="K171" s="28"/>
      <c r="L171" s="28"/>
      <c r="M171" s="28"/>
      <c r="N171" s="67" t="s">
        <v>86</v>
      </c>
      <c r="O171" s="67"/>
      <c r="P171" s="67" t="s">
        <v>86</v>
      </c>
      <c r="Q171" s="495"/>
    </row>
    <row r="172" spans="1:21">
      <c r="A172" s="28"/>
      <c r="B172" s="28"/>
      <c r="C172" s="66" t="s">
        <v>121</v>
      </c>
      <c r="D172" s="19" t="s">
        <v>122</v>
      </c>
      <c r="E172" s="27"/>
      <c r="F172" s="27"/>
      <c r="G172" s="27"/>
      <c r="H172" s="28"/>
      <c r="I172" s="28"/>
      <c r="J172" s="29"/>
      <c r="K172" s="28"/>
      <c r="L172" s="28"/>
      <c r="M172" s="28"/>
      <c r="N172" s="67" t="s">
        <v>86</v>
      </c>
      <c r="O172" s="67"/>
      <c r="P172" s="67" t="s">
        <v>86</v>
      </c>
      <c r="Q172" s="495"/>
    </row>
    <row r="173" spans="1:21">
      <c r="A173" s="28"/>
      <c r="B173" s="28"/>
      <c r="C173" s="66" t="s">
        <v>123</v>
      </c>
      <c r="D173" s="19" t="s">
        <v>124</v>
      </c>
      <c r="E173" s="27"/>
      <c r="F173" s="27"/>
      <c r="G173" s="27"/>
      <c r="H173" s="28"/>
      <c r="I173" s="28"/>
      <c r="J173" s="475"/>
      <c r="K173" s="477"/>
      <c r="L173" s="477"/>
      <c r="M173" s="28"/>
      <c r="N173" s="67" t="s">
        <v>86</v>
      </c>
      <c r="O173" s="67"/>
      <c r="P173" s="67" t="s">
        <v>86</v>
      </c>
      <c r="Q173" s="495"/>
    </row>
    <row r="174" spans="1:21">
      <c r="A174" s="28"/>
      <c r="B174" s="28"/>
      <c r="C174" s="66" t="s">
        <v>125</v>
      </c>
      <c r="D174" s="19" t="s">
        <v>126</v>
      </c>
      <c r="E174" s="27"/>
      <c r="F174" s="27"/>
      <c r="G174" s="27"/>
      <c r="H174" s="28"/>
      <c r="I174" s="19"/>
      <c r="J174" s="476"/>
      <c r="K174" s="477"/>
      <c r="L174" s="477"/>
      <c r="M174" s="477"/>
      <c r="N174" s="67" t="s">
        <v>86</v>
      </c>
      <c r="O174" s="67"/>
      <c r="P174" s="67" t="s">
        <v>86</v>
      </c>
      <c r="Q174" s="495"/>
    </row>
    <row r="175" spans="1:21">
      <c r="A175" s="28"/>
      <c r="B175" s="28"/>
      <c r="C175" s="66" t="s">
        <v>127</v>
      </c>
      <c r="D175" s="19" t="s">
        <v>128</v>
      </c>
      <c r="E175" s="27"/>
      <c r="F175" s="27"/>
      <c r="G175" s="27"/>
      <c r="H175" s="28"/>
      <c r="I175" s="19"/>
      <c r="J175" s="475"/>
      <c r="K175" s="28"/>
      <c r="L175" s="28"/>
      <c r="M175" s="28"/>
      <c r="N175" s="67" t="s">
        <v>86</v>
      </c>
      <c r="O175" s="67"/>
      <c r="P175" s="67" t="s">
        <v>86</v>
      </c>
      <c r="Q175" s="495"/>
    </row>
    <row r="176" spans="1:21" s="485" customFormat="1">
      <c r="A176" s="477"/>
      <c r="B176" s="477"/>
      <c r="C176" s="478" t="s">
        <v>129</v>
      </c>
      <c r="D176" s="479" t="s">
        <v>680</v>
      </c>
      <c r="E176" s="480"/>
      <c r="F176" s="480"/>
      <c r="G176" s="480"/>
      <c r="H176" s="477"/>
      <c r="I176" s="479"/>
      <c r="J176" s="475"/>
      <c r="K176" s="477"/>
      <c r="L176" s="477"/>
      <c r="M176" s="477"/>
      <c r="N176" s="454" t="s">
        <v>86</v>
      </c>
      <c r="O176" s="454"/>
      <c r="P176" s="454" t="s">
        <v>86</v>
      </c>
      <c r="Q176" s="487"/>
      <c r="T176" s="488"/>
      <c r="U176" s="488"/>
    </row>
    <row r="177" spans="1:17">
      <c r="A177" s="28"/>
      <c r="B177" s="28"/>
      <c r="C177" s="66" t="s">
        <v>130</v>
      </c>
      <c r="D177" s="19" t="s">
        <v>131</v>
      </c>
      <c r="E177" s="27"/>
      <c r="F177" s="27"/>
      <c r="G177" s="27"/>
      <c r="H177" s="28"/>
      <c r="I177" s="19"/>
      <c r="J177" s="475"/>
      <c r="K177" s="28"/>
      <c r="L177" s="28"/>
      <c r="M177" s="28"/>
      <c r="N177" s="67" t="s">
        <v>86</v>
      </c>
      <c r="O177" s="67"/>
      <c r="P177" s="67" t="s">
        <v>86</v>
      </c>
      <c r="Q177" s="495"/>
    </row>
    <row r="178" spans="1:17">
      <c r="A178" s="28"/>
      <c r="B178" s="28"/>
      <c r="C178" s="66" t="s">
        <v>132</v>
      </c>
      <c r="D178" s="19" t="s">
        <v>133</v>
      </c>
      <c r="E178" s="27"/>
      <c r="F178" s="27"/>
      <c r="G178" s="27"/>
      <c r="H178" s="28"/>
      <c r="I178" s="19"/>
      <c r="J178" s="68"/>
      <c r="K178" s="28"/>
      <c r="L178" s="28"/>
      <c r="M178" s="28"/>
      <c r="N178" s="67" t="s">
        <v>86</v>
      </c>
      <c r="O178" s="67"/>
      <c r="P178" s="67" t="s">
        <v>86</v>
      </c>
      <c r="Q178" s="495"/>
    </row>
    <row r="179" spans="1:17">
      <c r="A179" s="28"/>
      <c r="B179" s="28"/>
      <c r="C179" s="66" t="s">
        <v>134</v>
      </c>
      <c r="D179" s="19" t="s">
        <v>135</v>
      </c>
      <c r="E179" s="27"/>
      <c r="F179" s="27"/>
      <c r="G179" s="27"/>
      <c r="H179" s="28"/>
      <c r="I179" s="19"/>
      <c r="J179" s="68"/>
      <c r="K179" s="28"/>
      <c r="L179" s="28"/>
      <c r="M179" s="28"/>
      <c r="N179" s="67" t="s">
        <v>86</v>
      </c>
      <c r="O179" s="67"/>
      <c r="P179" s="67" t="s">
        <v>86</v>
      </c>
      <c r="Q179" s="495"/>
    </row>
    <row r="180" spans="1:17">
      <c r="A180" s="28"/>
      <c r="B180" s="28"/>
      <c r="C180" s="66" t="s">
        <v>136</v>
      </c>
      <c r="D180" s="19" t="s">
        <v>137</v>
      </c>
      <c r="E180" s="27"/>
      <c r="F180" s="27"/>
      <c r="G180" s="27"/>
      <c r="H180" s="28"/>
      <c r="I180" s="28"/>
      <c r="J180" s="29"/>
      <c r="K180" s="28"/>
      <c r="L180" s="28"/>
      <c r="M180" s="28"/>
      <c r="N180" s="67" t="s">
        <v>86</v>
      </c>
      <c r="O180" s="67"/>
      <c r="P180" s="67" t="s">
        <v>86</v>
      </c>
      <c r="Q180" s="495"/>
    </row>
    <row r="181" spans="1:17">
      <c r="A181" s="28"/>
      <c r="B181" s="28"/>
      <c r="C181" s="66" t="s">
        <v>138</v>
      </c>
      <c r="D181" s="19" t="s">
        <v>139</v>
      </c>
      <c r="E181" s="27"/>
      <c r="F181" s="27"/>
      <c r="G181" s="27"/>
      <c r="H181" s="28"/>
      <c r="I181" s="28"/>
      <c r="J181" s="29"/>
      <c r="K181" s="28"/>
      <c r="L181" s="28"/>
      <c r="M181" s="28"/>
      <c r="N181" s="67" t="s">
        <v>86</v>
      </c>
      <c r="O181" s="67"/>
      <c r="P181" s="67" t="s">
        <v>86</v>
      </c>
      <c r="Q181" s="495"/>
    </row>
    <row r="182" spans="1:17">
      <c r="A182" s="28"/>
      <c r="B182" s="28"/>
      <c r="C182" s="66" t="s">
        <v>140</v>
      </c>
      <c r="D182" s="19" t="s">
        <v>141</v>
      </c>
      <c r="E182" s="27"/>
      <c r="F182" s="27"/>
      <c r="G182" s="27"/>
      <c r="H182" s="28"/>
      <c r="I182" s="28"/>
      <c r="J182" s="29"/>
      <c r="K182" s="28"/>
      <c r="L182" s="28"/>
      <c r="M182" s="28"/>
      <c r="N182" s="67" t="s">
        <v>86</v>
      </c>
      <c r="O182" s="67"/>
      <c r="P182" s="67" t="s">
        <v>86</v>
      </c>
      <c r="Q182" s="495"/>
    </row>
    <row r="183" spans="1:17">
      <c r="A183" s="28"/>
      <c r="B183" s="28"/>
      <c r="C183" s="66" t="s">
        <v>142</v>
      </c>
      <c r="D183" s="19" t="s">
        <v>143</v>
      </c>
      <c r="E183" s="27"/>
      <c r="F183" s="27"/>
      <c r="G183" s="27"/>
      <c r="H183" s="28"/>
      <c r="I183" s="28"/>
      <c r="J183" s="29"/>
      <c r="K183" s="28"/>
      <c r="L183" s="28"/>
      <c r="M183" s="28"/>
      <c r="N183" s="67" t="s">
        <v>86</v>
      </c>
      <c r="O183" s="67"/>
      <c r="P183" s="67" t="s">
        <v>86</v>
      </c>
      <c r="Q183" s="495"/>
    </row>
    <row r="184" spans="1:17">
      <c r="A184" s="19"/>
      <c r="B184" s="27"/>
      <c r="C184" s="66" t="s">
        <v>144</v>
      </c>
      <c r="D184" s="19" t="s">
        <v>145</v>
      </c>
      <c r="E184" s="27"/>
      <c r="F184" s="27"/>
      <c r="G184" s="27"/>
      <c r="H184" s="28"/>
      <c r="I184" s="28"/>
      <c r="J184" s="29"/>
      <c r="K184" s="28"/>
      <c r="L184" s="28"/>
      <c r="M184" s="28"/>
      <c r="N184" s="67" t="s">
        <v>86</v>
      </c>
      <c r="O184" s="67"/>
      <c r="P184" s="67" t="s">
        <v>86</v>
      </c>
      <c r="Q184" s="495"/>
    </row>
    <row r="185" spans="1:17">
      <c r="A185" s="19"/>
      <c r="B185" s="27"/>
      <c r="C185" s="66" t="s">
        <v>146</v>
      </c>
      <c r="D185" s="19" t="s">
        <v>147</v>
      </c>
      <c r="E185" s="27"/>
      <c r="F185" s="27"/>
      <c r="G185" s="27"/>
      <c r="H185" s="28"/>
      <c r="I185" s="28"/>
      <c r="J185" s="29"/>
      <c r="K185" s="28"/>
      <c r="L185" s="28"/>
      <c r="M185" s="28"/>
      <c r="N185" s="67" t="s">
        <v>86</v>
      </c>
      <c r="O185" s="67"/>
      <c r="P185" s="67" t="s">
        <v>86</v>
      </c>
      <c r="Q185" s="495"/>
    </row>
    <row r="186" spans="1:17">
      <c r="A186" s="19"/>
      <c r="B186" s="27"/>
      <c r="C186" s="66" t="s">
        <v>148</v>
      </c>
      <c r="D186" s="19" t="s">
        <v>149</v>
      </c>
      <c r="E186" s="27"/>
      <c r="F186" s="27"/>
      <c r="G186" s="27"/>
      <c r="H186" s="28"/>
      <c r="I186" s="28"/>
      <c r="J186" s="29"/>
      <c r="K186" s="28"/>
      <c r="L186" s="28"/>
      <c r="M186" s="28"/>
      <c r="N186" s="67" t="s">
        <v>86</v>
      </c>
      <c r="O186" s="67"/>
      <c r="P186" s="67" t="s">
        <v>86</v>
      </c>
      <c r="Q186" s="495"/>
    </row>
    <row r="187" spans="1:17">
      <c r="A187" s="19"/>
      <c r="B187" s="27"/>
      <c r="C187" s="66" t="s">
        <v>150</v>
      </c>
      <c r="D187" s="19" t="s">
        <v>151</v>
      </c>
      <c r="E187" s="27"/>
      <c r="F187" s="27"/>
      <c r="G187" s="27"/>
      <c r="H187" s="28"/>
      <c r="I187" s="28"/>
      <c r="J187" s="29"/>
      <c r="K187" s="28"/>
      <c r="L187" s="28"/>
      <c r="M187" s="28"/>
      <c r="N187" s="67" t="s">
        <v>86</v>
      </c>
      <c r="O187" s="67"/>
      <c r="P187" s="67" t="s">
        <v>86</v>
      </c>
      <c r="Q187" s="495"/>
    </row>
    <row r="188" spans="1:17">
      <c r="A188" s="19"/>
      <c r="B188" s="27"/>
      <c r="C188" s="66" t="s">
        <v>152</v>
      </c>
      <c r="D188" s="19" t="s">
        <v>153</v>
      </c>
      <c r="E188" s="27"/>
      <c r="F188" s="27"/>
      <c r="G188" s="27"/>
      <c r="H188" s="28"/>
      <c r="I188" s="28"/>
      <c r="J188" s="29"/>
      <c r="K188" s="28"/>
      <c r="L188" s="28"/>
      <c r="M188" s="28"/>
      <c r="N188" s="67" t="s">
        <v>86</v>
      </c>
      <c r="O188" s="67"/>
      <c r="P188" s="67" t="s">
        <v>86</v>
      </c>
      <c r="Q188" s="495"/>
    </row>
    <row r="189" spans="1:17">
      <c r="A189" s="19"/>
      <c r="B189" s="27"/>
      <c r="C189" s="66" t="s">
        <v>154</v>
      </c>
      <c r="D189" s="19" t="s">
        <v>155</v>
      </c>
      <c r="E189" s="27"/>
      <c r="F189" s="27"/>
      <c r="G189" s="27"/>
      <c r="H189" s="28"/>
      <c r="I189" s="28"/>
      <c r="J189" s="29"/>
      <c r="K189" s="28"/>
      <c r="L189" s="28"/>
      <c r="M189" s="28"/>
      <c r="N189" s="67" t="s">
        <v>86</v>
      </c>
      <c r="O189" s="67"/>
      <c r="P189" s="67" t="s">
        <v>86</v>
      </c>
      <c r="Q189" s="495"/>
    </row>
    <row r="190" spans="1:17">
      <c r="A190" s="19"/>
      <c r="B190" s="27"/>
      <c r="C190" s="66" t="s">
        <v>156</v>
      </c>
      <c r="D190" s="19" t="s">
        <v>157</v>
      </c>
      <c r="E190" s="27"/>
      <c r="F190" s="27"/>
      <c r="G190" s="27"/>
      <c r="H190" s="28"/>
      <c r="I190" s="28"/>
      <c r="J190" s="29"/>
      <c r="K190" s="28"/>
      <c r="L190" s="28"/>
      <c r="M190" s="28"/>
      <c r="N190" s="67" t="s">
        <v>86</v>
      </c>
      <c r="O190" s="67"/>
      <c r="P190" s="67" t="s">
        <v>86</v>
      </c>
      <c r="Q190" s="495"/>
    </row>
    <row r="191" spans="1:17">
      <c r="A191" s="19"/>
      <c r="B191" s="27"/>
      <c r="C191" s="66"/>
      <c r="D191" s="19"/>
      <c r="E191" s="27"/>
      <c r="F191" s="27"/>
      <c r="G191" s="27"/>
      <c r="H191" s="28"/>
      <c r="I191" s="28"/>
      <c r="J191" s="29"/>
      <c r="K191" s="28"/>
      <c r="L191" s="28"/>
      <c r="M191" s="28"/>
      <c r="N191" s="67"/>
      <c r="O191" s="67"/>
      <c r="P191" s="67"/>
      <c r="Q191" s="495"/>
    </row>
    <row r="192" spans="1:17">
      <c r="A192" s="28"/>
      <c r="B192" s="28"/>
      <c r="C192" s="66"/>
      <c r="D192" s="19"/>
      <c r="E192" s="27"/>
      <c r="F192" s="27"/>
      <c r="G192" s="27"/>
      <c r="H192" s="28"/>
      <c r="I192" s="19"/>
      <c r="J192" s="68"/>
      <c r="K192" s="28"/>
      <c r="L192" s="28"/>
      <c r="M192" s="28"/>
      <c r="N192" s="67"/>
      <c r="O192" s="67"/>
      <c r="P192" s="1">
        <v>20</v>
      </c>
      <c r="Q192" s="495"/>
    </row>
    <row r="193" spans="1:17" ht="20.399999999999999">
      <c r="A193" s="65" t="s">
        <v>88</v>
      </c>
      <c r="B193" s="4" t="s">
        <v>92</v>
      </c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28"/>
      <c r="O193" s="28"/>
      <c r="P193" s="28"/>
      <c r="Q193" s="495"/>
    </row>
    <row r="194" spans="1:17" ht="20.399999999999999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35"/>
      <c r="N194" s="759" t="s">
        <v>78</v>
      </c>
      <c r="O194" s="759"/>
      <c r="P194" s="759"/>
      <c r="Q194" s="495"/>
    </row>
    <row r="195" spans="1:17" ht="20.399999999999999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35"/>
      <c r="N195" s="760" t="s">
        <v>36</v>
      </c>
      <c r="O195" s="760"/>
      <c r="P195" s="760"/>
      <c r="Q195" s="495"/>
    </row>
    <row r="196" spans="1:17" ht="20.399999999999999">
      <c r="A196" s="19"/>
      <c r="B196" s="27"/>
      <c r="C196" s="761" t="s">
        <v>79</v>
      </c>
      <c r="D196" s="761"/>
      <c r="E196" s="761"/>
      <c r="F196" s="761"/>
      <c r="G196" s="761"/>
      <c r="H196" s="761"/>
      <c r="I196" s="761"/>
      <c r="J196" s="761"/>
      <c r="K196" s="761"/>
      <c r="L196" s="761"/>
      <c r="M196" s="19"/>
      <c r="N196" s="38" t="s">
        <v>581</v>
      </c>
      <c r="O196" s="39"/>
      <c r="P196" s="38" t="s">
        <v>40</v>
      </c>
      <c r="Q196" s="495"/>
    </row>
    <row r="197" spans="1:17">
      <c r="A197" s="28"/>
      <c r="B197" s="28"/>
      <c r="C197" s="478" t="s">
        <v>158</v>
      </c>
      <c r="D197" s="479" t="s">
        <v>159</v>
      </c>
      <c r="E197" s="480"/>
      <c r="F197" s="480"/>
      <c r="G197" s="480"/>
      <c r="H197" s="477"/>
      <c r="I197" s="477"/>
      <c r="J197" s="475"/>
      <c r="K197" s="477"/>
      <c r="L197" s="477"/>
      <c r="M197" s="477"/>
      <c r="N197" s="454" t="s">
        <v>160</v>
      </c>
      <c r="O197" s="454"/>
      <c r="P197" s="454" t="s">
        <v>160</v>
      </c>
      <c r="Q197" s="495"/>
    </row>
    <row r="198" spans="1:17">
      <c r="A198" s="28"/>
      <c r="B198" s="28"/>
      <c r="C198" s="478" t="s">
        <v>161</v>
      </c>
      <c r="D198" s="479" t="s">
        <v>738</v>
      </c>
      <c r="E198" s="480"/>
      <c r="F198" s="480"/>
      <c r="G198" s="480"/>
      <c r="H198" s="477"/>
      <c r="I198" s="477"/>
      <c r="J198" s="475"/>
      <c r="K198" s="477"/>
      <c r="L198" s="477"/>
      <c r="M198" s="477"/>
      <c r="N198" s="485"/>
      <c r="O198" s="485"/>
      <c r="P198" s="485"/>
      <c r="Q198" s="495"/>
    </row>
    <row r="199" spans="1:17">
      <c r="A199" s="28"/>
      <c r="B199" s="28"/>
      <c r="C199" s="478"/>
      <c r="D199" s="479" t="s">
        <v>681</v>
      </c>
      <c r="E199" s="480"/>
      <c r="F199" s="480"/>
      <c r="G199" s="480"/>
      <c r="H199" s="477"/>
      <c r="I199" s="477"/>
      <c r="J199" s="475"/>
      <c r="K199" s="477"/>
      <c r="L199" s="477"/>
      <c r="M199" s="477"/>
      <c r="N199" s="454" t="s">
        <v>86</v>
      </c>
      <c r="O199" s="454"/>
      <c r="P199" s="454" t="s">
        <v>59</v>
      </c>
      <c r="Q199" s="495"/>
    </row>
    <row r="200" spans="1:17">
      <c r="A200" s="19"/>
      <c r="B200" s="27"/>
      <c r="C200" s="478" t="s">
        <v>164</v>
      </c>
      <c r="D200" s="489" t="s">
        <v>162</v>
      </c>
      <c r="E200" s="480"/>
      <c r="F200" s="480"/>
      <c r="G200" s="480"/>
      <c r="H200" s="477"/>
      <c r="I200" s="479"/>
      <c r="J200" s="479"/>
      <c r="K200" s="479"/>
      <c r="L200" s="479"/>
      <c r="M200" s="477"/>
      <c r="N200" s="762" t="s">
        <v>163</v>
      </c>
      <c r="O200" s="762"/>
      <c r="P200" s="762"/>
      <c r="Q200" s="495"/>
    </row>
    <row r="201" spans="1:17">
      <c r="A201" s="19"/>
      <c r="B201" s="27"/>
      <c r="C201" s="478" t="s">
        <v>596</v>
      </c>
      <c r="D201" s="489" t="s">
        <v>597</v>
      </c>
      <c r="E201" s="480"/>
      <c r="F201" s="480"/>
      <c r="G201" s="480"/>
      <c r="H201" s="477"/>
      <c r="I201" s="479"/>
      <c r="J201" s="479"/>
      <c r="K201" s="479"/>
      <c r="L201" s="479"/>
      <c r="M201" s="477"/>
      <c r="N201" s="762" t="s">
        <v>163</v>
      </c>
      <c r="O201" s="762"/>
      <c r="P201" s="762"/>
      <c r="Q201" s="495"/>
    </row>
    <row r="202" spans="1:17">
      <c r="A202" s="19"/>
      <c r="B202" s="27"/>
      <c r="C202" s="66"/>
      <c r="D202" s="41"/>
      <c r="E202" s="27"/>
      <c r="F202" s="27"/>
      <c r="G202" s="27"/>
      <c r="H202" s="28"/>
      <c r="I202" s="19"/>
      <c r="J202" s="19"/>
      <c r="K202" s="19"/>
      <c r="L202" s="19"/>
      <c r="M202" s="28"/>
      <c r="N202" s="491"/>
      <c r="O202" s="491"/>
      <c r="P202" s="491"/>
      <c r="Q202" s="495"/>
    </row>
    <row r="203" spans="1:17">
      <c r="A203" s="19"/>
      <c r="B203" s="27"/>
      <c r="C203" s="454" t="s">
        <v>60</v>
      </c>
      <c r="D203" s="41" t="s">
        <v>167</v>
      </c>
      <c r="E203" s="27"/>
      <c r="F203" s="27"/>
      <c r="G203" s="27"/>
      <c r="H203" s="28"/>
      <c r="I203" s="19"/>
      <c r="J203" s="19"/>
      <c r="K203" s="19"/>
      <c r="L203" s="19"/>
      <c r="M203" s="28"/>
      <c r="N203" s="491"/>
      <c r="O203" s="491"/>
      <c r="P203" s="491"/>
      <c r="Q203" s="495"/>
    </row>
    <row r="204" spans="1:17">
      <c r="A204" s="19"/>
      <c r="B204" s="27"/>
      <c r="D204" s="21" t="s">
        <v>168</v>
      </c>
      <c r="E204" s="19"/>
      <c r="F204" s="27"/>
      <c r="G204" s="27"/>
      <c r="H204" s="28"/>
      <c r="I204" s="19"/>
      <c r="J204" s="19"/>
      <c r="K204" s="19"/>
      <c r="L204" s="19"/>
      <c r="M204" s="28"/>
      <c r="N204" s="491"/>
      <c r="O204" s="491"/>
      <c r="P204" s="491"/>
      <c r="Q204" s="495"/>
    </row>
    <row r="205" spans="1:17">
      <c r="A205" s="19"/>
      <c r="B205" s="27"/>
      <c r="E205" s="27"/>
      <c r="F205" s="27"/>
      <c r="G205" s="27"/>
      <c r="H205" s="27"/>
      <c r="I205" s="27"/>
      <c r="J205" s="27"/>
      <c r="K205" s="27"/>
      <c r="L205" s="27"/>
      <c r="M205" s="28"/>
      <c r="N205" s="491"/>
      <c r="O205" s="491"/>
      <c r="P205" s="491"/>
      <c r="Q205" s="495"/>
    </row>
    <row r="206" spans="1:17">
      <c r="A206" s="19"/>
      <c r="B206" s="27"/>
      <c r="C206" s="69" t="s">
        <v>169</v>
      </c>
      <c r="D206" s="41"/>
      <c r="E206" s="27"/>
      <c r="F206" s="27"/>
      <c r="G206" s="27"/>
      <c r="H206" s="28"/>
      <c r="I206" s="19"/>
      <c r="J206" s="19"/>
      <c r="K206" s="19"/>
      <c r="L206" s="19"/>
      <c r="M206" s="28"/>
      <c r="N206" s="491"/>
      <c r="O206" s="491"/>
      <c r="P206" s="491"/>
      <c r="Q206" s="495"/>
    </row>
    <row r="207" spans="1:17" ht="20.399999999999999">
      <c r="A207" s="19"/>
      <c r="B207" s="19"/>
      <c r="C207" s="19"/>
      <c r="D207" s="36" t="s">
        <v>81</v>
      </c>
      <c r="E207" s="27"/>
      <c r="F207" s="27"/>
      <c r="G207" s="27"/>
      <c r="H207" s="28"/>
      <c r="I207" s="19"/>
      <c r="J207" s="36" t="s">
        <v>170</v>
      </c>
      <c r="K207" s="70"/>
      <c r="L207" s="19"/>
      <c r="M207" s="71"/>
      <c r="N207" s="72"/>
      <c r="O207" s="72"/>
      <c r="P207" s="72"/>
      <c r="Q207" s="495"/>
    </row>
    <row r="208" spans="1:17">
      <c r="A208" s="19"/>
      <c r="B208" s="19"/>
      <c r="C208" s="19"/>
      <c r="D208" s="73"/>
      <c r="E208" s="41" t="s">
        <v>171</v>
      </c>
      <c r="F208" s="27"/>
      <c r="G208" s="27"/>
      <c r="H208" s="28"/>
      <c r="I208" s="19"/>
      <c r="J208" s="41" t="s">
        <v>172</v>
      </c>
      <c r="K208" s="70"/>
      <c r="L208" s="19"/>
      <c r="M208" s="71"/>
      <c r="N208" s="72"/>
      <c r="O208" s="72"/>
      <c r="P208" s="72"/>
      <c r="Q208" s="495"/>
    </row>
    <row r="209" spans="1:17">
      <c r="A209" s="19"/>
      <c r="B209" s="19"/>
      <c r="C209" s="19"/>
      <c r="D209" s="73"/>
      <c r="E209" s="41" t="s">
        <v>173</v>
      </c>
      <c r="F209" s="27"/>
      <c r="G209" s="27"/>
      <c r="H209" s="28"/>
      <c r="I209" s="19"/>
      <c r="J209" s="41" t="s">
        <v>172</v>
      </c>
      <c r="K209" s="70"/>
      <c r="L209" s="19"/>
      <c r="M209" s="71"/>
      <c r="N209" s="72"/>
      <c r="O209" s="72"/>
      <c r="P209" s="72"/>
      <c r="Q209" s="495"/>
    </row>
    <row r="210" spans="1:17">
      <c r="A210" s="19"/>
      <c r="B210" s="19"/>
      <c r="C210" s="19"/>
      <c r="D210" s="73"/>
      <c r="E210" s="41" t="s">
        <v>179</v>
      </c>
      <c r="F210" s="27"/>
      <c r="G210" s="28"/>
      <c r="H210" s="28"/>
      <c r="I210" s="19"/>
      <c r="J210" s="41" t="s">
        <v>172</v>
      </c>
      <c r="K210" s="70"/>
      <c r="L210" s="19"/>
      <c r="M210" s="71"/>
      <c r="N210" s="72"/>
      <c r="O210" s="72"/>
      <c r="P210" s="72"/>
      <c r="Q210" s="495"/>
    </row>
    <row r="211" spans="1:17">
      <c r="A211" s="19"/>
      <c r="B211" s="19"/>
      <c r="C211" s="19"/>
      <c r="D211" s="73"/>
      <c r="E211" s="41" t="s">
        <v>175</v>
      </c>
      <c r="F211" s="19"/>
      <c r="G211" s="27"/>
      <c r="H211" s="28"/>
      <c r="I211" s="19"/>
      <c r="J211" s="41" t="s">
        <v>172</v>
      </c>
      <c r="K211" s="70"/>
      <c r="L211" s="19"/>
      <c r="M211" s="71"/>
      <c r="N211" s="72"/>
      <c r="O211" s="72"/>
      <c r="P211" s="72"/>
      <c r="Q211" s="495"/>
    </row>
    <row r="212" spans="1:17">
      <c r="A212" s="19"/>
      <c r="B212" s="19"/>
      <c r="C212" s="19"/>
      <c r="D212" s="73"/>
      <c r="E212" s="41" t="s">
        <v>176</v>
      </c>
      <c r="F212" s="27"/>
      <c r="G212" s="27"/>
      <c r="H212" s="28"/>
      <c r="I212" s="19"/>
      <c r="J212" s="41" t="s">
        <v>172</v>
      </c>
      <c r="K212" s="70"/>
      <c r="L212" s="19"/>
      <c r="M212" s="71"/>
      <c r="N212" s="72"/>
      <c r="O212" s="72"/>
      <c r="P212" s="72"/>
      <c r="Q212" s="495"/>
    </row>
    <row r="213" spans="1:17">
      <c r="A213" s="19"/>
      <c r="B213" s="19"/>
      <c r="C213" s="19"/>
      <c r="D213" s="73"/>
      <c r="E213" s="363" t="s">
        <v>182</v>
      </c>
      <c r="J213" s="41" t="s">
        <v>172</v>
      </c>
      <c r="M213" s="71"/>
      <c r="N213" s="72"/>
      <c r="O213" s="72"/>
      <c r="P213" s="72"/>
      <c r="Q213" s="495"/>
    </row>
    <row r="214" spans="1:17">
      <c r="A214" s="19"/>
      <c r="B214" s="19"/>
      <c r="C214" s="19"/>
      <c r="D214" s="19"/>
      <c r="E214" s="41" t="s">
        <v>177</v>
      </c>
      <c r="F214" s="27"/>
      <c r="G214" s="28"/>
      <c r="H214" s="28"/>
      <c r="I214" s="19"/>
      <c r="J214" s="41" t="s">
        <v>172</v>
      </c>
      <c r="K214" s="70"/>
      <c r="L214" s="19"/>
      <c r="M214" s="71"/>
      <c r="N214" s="72"/>
      <c r="O214" s="72"/>
      <c r="P214" s="72"/>
      <c r="Q214" s="495"/>
    </row>
    <row r="215" spans="1:17" ht="20.399999999999999">
      <c r="A215" s="19"/>
      <c r="B215" s="19"/>
      <c r="C215" s="19"/>
      <c r="D215" s="36" t="s">
        <v>178</v>
      </c>
      <c r="E215" s="41"/>
      <c r="F215" s="27"/>
      <c r="G215" s="27"/>
      <c r="H215" s="28"/>
      <c r="I215" s="19"/>
      <c r="J215" s="41"/>
      <c r="K215" s="70"/>
      <c r="L215" s="19"/>
      <c r="M215" s="71"/>
      <c r="N215" s="72"/>
      <c r="O215" s="72"/>
      <c r="P215" s="72"/>
      <c r="Q215" s="495"/>
    </row>
    <row r="216" spans="1:17">
      <c r="A216" s="19"/>
      <c r="B216" s="19"/>
      <c r="C216" s="19"/>
      <c r="D216" s="40"/>
      <c r="E216" s="41" t="s">
        <v>171</v>
      </c>
      <c r="F216" s="27"/>
      <c r="G216" s="27"/>
      <c r="H216" s="28"/>
      <c r="I216" s="19"/>
      <c r="J216" s="41" t="s">
        <v>172</v>
      </c>
      <c r="K216" s="70"/>
      <c r="L216" s="19"/>
      <c r="M216" s="71"/>
      <c r="N216" s="72"/>
      <c r="O216" s="72"/>
      <c r="P216" s="72"/>
      <c r="Q216" s="495"/>
    </row>
    <row r="217" spans="1:17">
      <c r="A217" s="19"/>
      <c r="B217" s="19"/>
      <c r="C217" s="19"/>
      <c r="D217" s="40"/>
      <c r="E217" s="41" t="s">
        <v>173</v>
      </c>
      <c r="F217" s="27"/>
      <c r="G217" s="27"/>
      <c r="H217" s="28"/>
      <c r="I217" s="19"/>
      <c r="J217" s="41" t="s">
        <v>172</v>
      </c>
      <c r="K217" s="70"/>
      <c r="L217" s="19"/>
      <c r="M217" s="71"/>
      <c r="N217" s="72"/>
      <c r="O217" s="72"/>
      <c r="P217" s="72"/>
      <c r="Q217" s="495"/>
    </row>
    <row r="218" spans="1:17">
      <c r="A218" s="19"/>
      <c r="B218" s="19"/>
      <c r="C218" s="19"/>
      <c r="D218" s="40"/>
      <c r="E218" s="41" t="s">
        <v>175</v>
      </c>
      <c r="F218" s="27"/>
      <c r="G218" s="27"/>
      <c r="H218" s="28"/>
      <c r="I218" s="19"/>
      <c r="J218" s="41" t="s">
        <v>172</v>
      </c>
      <c r="K218" s="70"/>
      <c r="L218" s="19"/>
      <c r="M218" s="71"/>
      <c r="N218" s="72"/>
      <c r="O218" s="72"/>
      <c r="P218" s="72"/>
      <c r="Q218" s="495"/>
    </row>
    <row r="219" spans="1:17">
      <c r="A219" s="19"/>
      <c r="B219" s="19"/>
      <c r="C219" s="19"/>
      <c r="D219" s="40"/>
      <c r="E219" s="41" t="s">
        <v>177</v>
      </c>
      <c r="F219" s="27"/>
      <c r="G219" s="27"/>
      <c r="H219" s="28"/>
      <c r="I219" s="19"/>
      <c r="J219" s="41" t="s">
        <v>172</v>
      </c>
      <c r="K219" s="70"/>
      <c r="L219" s="19"/>
      <c r="M219" s="71"/>
      <c r="N219" s="72"/>
      <c r="O219" s="72"/>
      <c r="P219" s="72"/>
      <c r="Q219" s="495"/>
    </row>
    <row r="220" spans="1:17" ht="20.399999999999999">
      <c r="A220" s="19"/>
      <c r="B220" s="19"/>
      <c r="C220" s="19"/>
      <c r="D220" s="36" t="s">
        <v>86</v>
      </c>
      <c r="E220" s="41"/>
      <c r="F220" s="27"/>
      <c r="G220" s="27"/>
      <c r="H220" s="28"/>
      <c r="I220" s="19"/>
      <c r="J220" s="36"/>
      <c r="K220" s="70"/>
      <c r="L220" s="19"/>
      <c r="M220" s="71"/>
      <c r="N220" s="72"/>
      <c r="O220" s="72"/>
      <c r="P220" s="72"/>
      <c r="Q220" s="495"/>
    </row>
    <row r="221" spans="1:17">
      <c r="A221" s="19"/>
      <c r="B221" s="19"/>
      <c r="C221" s="19"/>
      <c r="D221" s="40"/>
      <c r="E221" s="41" t="s">
        <v>171</v>
      </c>
      <c r="F221" s="27"/>
      <c r="G221" s="27"/>
      <c r="H221" s="28"/>
      <c r="I221" s="19"/>
      <c r="J221" s="41" t="s">
        <v>172</v>
      </c>
      <c r="K221" s="70"/>
      <c r="L221" s="19"/>
      <c r="M221" s="71"/>
      <c r="N221" s="72"/>
      <c r="O221" s="72"/>
      <c r="P221" s="72"/>
      <c r="Q221" s="495"/>
    </row>
    <row r="222" spans="1:17">
      <c r="A222" s="19"/>
      <c r="B222" s="19"/>
      <c r="C222" s="19"/>
      <c r="D222" s="40"/>
      <c r="E222" s="41" t="s">
        <v>173</v>
      </c>
      <c r="F222" s="27"/>
      <c r="G222" s="27"/>
      <c r="H222" s="28"/>
      <c r="I222" s="19"/>
      <c r="J222" s="41" t="s">
        <v>172</v>
      </c>
      <c r="K222" s="70"/>
      <c r="L222" s="19"/>
      <c r="M222" s="71"/>
      <c r="N222" s="72"/>
      <c r="O222" s="72"/>
      <c r="P222" s="72"/>
      <c r="Q222" s="495"/>
    </row>
    <row r="223" spans="1:17" ht="20.399999999999999">
      <c r="A223" s="1"/>
      <c r="B223" s="1"/>
      <c r="C223" s="1"/>
      <c r="D223" s="1"/>
      <c r="E223" s="41" t="s">
        <v>179</v>
      </c>
      <c r="F223" s="1"/>
      <c r="G223" s="1"/>
      <c r="H223" s="1"/>
      <c r="I223" s="1"/>
      <c r="J223" s="41" t="s">
        <v>172</v>
      </c>
      <c r="K223" s="1"/>
      <c r="L223" s="1"/>
      <c r="M223" s="1"/>
      <c r="N223" s="4"/>
      <c r="O223" s="4"/>
      <c r="P223" s="1"/>
      <c r="Q223" s="495"/>
    </row>
    <row r="224" spans="1:17" ht="20.399999999999999">
      <c r="A224" s="1"/>
      <c r="B224" s="1"/>
      <c r="C224" s="1"/>
      <c r="D224" s="1"/>
      <c r="E224" s="41" t="s">
        <v>174</v>
      </c>
      <c r="F224" s="1"/>
      <c r="G224" s="1"/>
      <c r="H224" s="1"/>
      <c r="I224" s="1"/>
      <c r="J224" s="41" t="s">
        <v>172</v>
      </c>
      <c r="K224" s="1"/>
      <c r="L224" s="1"/>
      <c r="M224" s="1"/>
      <c r="N224" s="4"/>
      <c r="O224" s="4"/>
      <c r="P224" s="1"/>
      <c r="Q224" s="495"/>
    </row>
    <row r="225" spans="1:17" ht="20.399999999999999">
      <c r="A225" s="1"/>
      <c r="B225" s="1"/>
      <c r="C225" s="1"/>
      <c r="D225" s="1"/>
      <c r="E225" s="41" t="s">
        <v>175</v>
      </c>
      <c r="F225" s="1"/>
      <c r="G225" s="1"/>
      <c r="H225" s="1"/>
      <c r="I225" s="1"/>
      <c r="J225" s="41" t="s">
        <v>172</v>
      </c>
      <c r="K225" s="1"/>
      <c r="L225" s="1"/>
      <c r="M225" s="1"/>
      <c r="N225" s="4"/>
      <c r="O225" s="4"/>
      <c r="P225" s="1"/>
      <c r="Q225" s="495"/>
    </row>
    <row r="226" spans="1:17" ht="20.399999999999999">
      <c r="A226" s="1"/>
      <c r="B226" s="1"/>
      <c r="C226" s="1"/>
      <c r="D226" s="1"/>
      <c r="E226" s="41" t="s">
        <v>176</v>
      </c>
      <c r="F226" s="1"/>
      <c r="G226" s="1"/>
      <c r="H226" s="1"/>
      <c r="I226" s="1"/>
      <c r="J226" s="41" t="s">
        <v>172</v>
      </c>
      <c r="K226" s="1"/>
      <c r="L226" s="1"/>
      <c r="M226" s="1"/>
      <c r="N226" s="4"/>
      <c r="O226" s="4"/>
      <c r="P226" s="1"/>
      <c r="Q226" s="495"/>
    </row>
    <row r="227" spans="1:17" ht="20.399999999999999">
      <c r="A227" s="1"/>
      <c r="B227" s="1"/>
      <c r="C227" s="1"/>
      <c r="D227" s="1"/>
      <c r="E227" s="363" t="s">
        <v>182</v>
      </c>
      <c r="J227" s="41" t="s">
        <v>172</v>
      </c>
      <c r="K227" s="1"/>
      <c r="L227" s="41"/>
      <c r="M227" s="1"/>
      <c r="N227" s="4"/>
      <c r="O227" s="4"/>
      <c r="P227" s="1"/>
      <c r="Q227" s="495"/>
    </row>
    <row r="228" spans="1:17" ht="20.399999999999999">
      <c r="A228" s="1"/>
      <c r="B228" s="1"/>
      <c r="C228" s="1"/>
      <c r="D228" s="1"/>
      <c r="E228" s="489" t="s">
        <v>599</v>
      </c>
      <c r="F228" s="456"/>
      <c r="G228" s="456"/>
      <c r="H228" s="456"/>
      <c r="I228" s="456"/>
      <c r="J228" s="489" t="s">
        <v>737</v>
      </c>
      <c r="K228" s="456"/>
      <c r="L228" s="489"/>
      <c r="M228" s="456"/>
      <c r="N228" s="459"/>
      <c r="O228" s="459"/>
      <c r="P228" s="456"/>
      <c r="Q228" s="495"/>
    </row>
    <row r="229" spans="1:17" ht="20.399999999999999">
      <c r="A229" s="1"/>
      <c r="B229" s="1"/>
      <c r="C229" s="1"/>
      <c r="D229" s="1"/>
      <c r="E229" s="41" t="s">
        <v>177</v>
      </c>
      <c r="F229" s="1"/>
      <c r="G229" s="1"/>
      <c r="H229" s="1"/>
      <c r="I229" s="1"/>
      <c r="J229" s="41" t="s">
        <v>172</v>
      </c>
      <c r="K229" s="1"/>
      <c r="L229" s="1"/>
      <c r="M229" s="1"/>
      <c r="N229" s="4"/>
      <c r="O229" s="4"/>
      <c r="P229" s="1"/>
      <c r="Q229" s="495"/>
    </row>
    <row r="230" spans="1:17" ht="20.399999999999999">
      <c r="A230" s="1"/>
      <c r="B230" s="1"/>
      <c r="C230" s="1"/>
      <c r="D230" s="1"/>
      <c r="K230" s="1"/>
      <c r="L230" s="1"/>
      <c r="M230" s="1"/>
      <c r="N230" s="4"/>
      <c r="O230" s="4"/>
      <c r="P230" s="74">
        <v>21</v>
      </c>
      <c r="Q230" s="495"/>
    </row>
    <row r="231" spans="1:17" ht="20.399999999999999">
      <c r="A231" s="65" t="s">
        <v>88</v>
      </c>
      <c r="B231" s="4" t="s">
        <v>92</v>
      </c>
      <c r="C231" s="1"/>
      <c r="D231" s="1"/>
      <c r="E231" s="41"/>
      <c r="F231" s="1"/>
      <c r="G231" s="1"/>
      <c r="H231" s="1"/>
      <c r="I231" s="1"/>
      <c r="J231" s="41"/>
      <c r="K231" s="1"/>
      <c r="L231" s="1"/>
      <c r="M231" s="1"/>
      <c r="N231" s="4"/>
      <c r="O231" s="4"/>
      <c r="P231" s="1"/>
      <c r="Q231" s="495"/>
    </row>
    <row r="232" spans="1:17" ht="20.399999999999999">
      <c r="A232" s="1"/>
      <c r="B232" s="1"/>
      <c r="C232" s="1"/>
      <c r="D232" s="4" t="s">
        <v>180</v>
      </c>
      <c r="E232" s="41"/>
      <c r="F232" s="1"/>
      <c r="G232" s="1"/>
      <c r="H232" s="1"/>
      <c r="I232" s="1"/>
      <c r="K232" s="1"/>
      <c r="L232" s="41"/>
      <c r="M232" s="1"/>
      <c r="N232" s="4"/>
      <c r="O232" s="4"/>
      <c r="P232" s="1"/>
      <c r="Q232" s="495"/>
    </row>
    <row r="233" spans="1:17">
      <c r="A233" s="51"/>
      <c r="B233" s="75"/>
      <c r="C233" s="15"/>
      <c r="D233" s="1"/>
      <c r="E233" s="41" t="s">
        <v>171</v>
      </c>
      <c r="F233" s="1"/>
      <c r="G233" s="1"/>
      <c r="H233" s="1"/>
      <c r="I233" s="1"/>
      <c r="J233" s="41" t="s">
        <v>181</v>
      </c>
      <c r="K233" s="56"/>
      <c r="L233" s="57"/>
      <c r="M233" s="58"/>
      <c r="N233" s="59"/>
      <c r="O233" s="60"/>
      <c r="P233" s="61"/>
      <c r="Q233" s="495"/>
    </row>
    <row r="234" spans="1:17">
      <c r="A234" s="51"/>
      <c r="B234" s="75"/>
      <c r="C234" s="15"/>
      <c r="D234" s="1"/>
      <c r="E234" s="41" t="s">
        <v>175</v>
      </c>
      <c r="F234" s="1"/>
      <c r="G234" s="1"/>
      <c r="H234" s="1"/>
      <c r="I234" s="1"/>
      <c r="J234" s="41" t="s">
        <v>181</v>
      </c>
      <c r="K234" s="56"/>
      <c r="L234" s="57"/>
      <c r="M234" s="58"/>
      <c r="N234" s="59"/>
      <c r="O234" s="60"/>
      <c r="P234" s="61"/>
      <c r="Q234" s="495"/>
    </row>
    <row r="235" spans="1:17">
      <c r="A235" s="51"/>
      <c r="B235" s="75"/>
      <c r="C235" s="15"/>
      <c r="D235" s="1"/>
      <c r="E235" s="41" t="s">
        <v>182</v>
      </c>
      <c r="F235" s="1"/>
      <c r="G235" s="1"/>
      <c r="H235" s="1"/>
      <c r="I235" s="1"/>
      <c r="J235" s="41" t="s">
        <v>181</v>
      </c>
      <c r="K235" s="56"/>
      <c r="L235" s="57"/>
      <c r="M235" s="58"/>
      <c r="N235" s="59"/>
      <c r="O235" s="60"/>
      <c r="P235" s="61"/>
      <c r="Q235" s="495"/>
    </row>
    <row r="236" spans="1:17" ht="20.399999999999999">
      <c r="A236" s="1"/>
      <c r="B236" s="1"/>
      <c r="C236" s="1"/>
      <c r="D236" s="1"/>
      <c r="E236" s="41" t="s">
        <v>177</v>
      </c>
      <c r="F236" s="1"/>
      <c r="G236" s="1"/>
      <c r="H236" s="1"/>
      <c r="I236" s="1"/>
      <c r="J236" s="41" t="s">
        <v>181</v>
      </c>
      <c r="K236" s="1"/>
      <c r="L236" s="41"/>
      <c r="M236" s="1"/>
      <c r="N236" s="4"/>
      <c r="O236" s="4"/>
      <c r="P236" s="1"/>
      <c r="Q236" s="495"/>
    </row>
    <row r="237" spans="1:17" ht="20.399999999999999">
      <c r="A237" s="1"/>
      <c r="B237" s="1"/>
      <c r="C237" s="1"/>
      <c r="D237" s="1"/>
      <c r="E237" s="41"/>
      <c r="F237" s="1"/>
      <c r="G237" s="1"/>
      <c r="H237" s="1"/>
      <c r="I237" s="1"/>
      <c r="J237" s="41"/>
      <c r="K237" s="1"/>
      <c r="L237" s="41"/>
      <c r="M237" s="1"/>
      <c r="N237" s="4"/>
      <c r="O237" s="4"/>
      <c r="P237" s="1"/>
      <c r="Q237" s="495"/>
    </row>
    <row r="238" spans="1:17" ht="20.399999999999999">
      <c r="A238" s="1"/>
      <c r="B238" s="76" t="s">
        <v>717</v>
      </c>
      <c r="C238" s="77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4"/>
      <c r="O238" s="4"/>
      <c r="P238" s="1"/>
      <c r="Q238" s="495"/>
    </row>
    <row r="239" spans="1:17" ht="20.399999999999999">
      <c r="A239" s="19"/>
      <c r="B239" s="19"/>
      <c r="C239" s="29"/>
      <c r="D239" s="29"/>
      <c r="E239" s="29"/>
      <c r="F239" s="29"/>
      <c r="G239" s="29"/>
      <c r="H239" s="28"/>
      <c r="I239" s="27"/>
      <c r="J239" s="78"/>
      <c r="K239" s="71"/>
      <c r="L239" s="71"/>
      <c r="M239" s="71"/>
      <c r="N239" s="4"/>
      <c r="O239" s="4"/>
      <c r="P239" s="79" t="s">
        <v>183</v>
      </c>
      <c r="Q239" s="495"/>
    </row>
    <row r="240" spans="1:17" ht="20.399999999999999">
      <c r="A240" s="1"/>
      <c r="B240" s="1"/>
      <c r="C240" s="1"/>
      <c r="D240" s="1"/>
      <c r="E240" s="1"/>
      <c r="F240" s="4"/>
      <c r="G240" s="4"/>
      <c r="H240" s="4"/>
      <c r="I240" s="4"/>
      <c r="J240" s="733" t="s">
        <v>184</v>
      </c>
      <c r="K240" s="733"/>
      <c r="L240" s="733"/>
      <c r="M240" s="4"/>
      <c r="N240" s="733" t="s">
        <v>185</v>
      </c>
      <c r="O240" s="733"/>
      <c r="P240" s="733"/>
      <c r="Q240" s="495"/>
    </row>
    <row r="241" spans="1:22" ht="20.399999999999999">
      <c r="A241" s="4"/>
      <c r="B241" s="4"/>
      <c r="C241" s="4"/>
      <c r="D241" s="4"/>
      <c r="E241" s="4"/>
      <c r="F241" s="80"/>
      <c r="G241" s="80"/>
      <c r="H241" s="80"/>
      <c r="I241" s="80"/>
      <c r="J241" s="754" t="s">
        <v>600</v>
      </c>
      <c r="K241" s="754"/>
      <c r="L241" s="754"/>
      <c r="M241" s="754"/>
      <c r="N241" s="754"/>
      <c r="O241" s="754"/>
      <c r="P241" s="754"/>
      <c r="Q241" s="495"/>
    </row>
    <row r="242" spans="1:22" ht="20.399999999999999">
      <c r="A242" s="81"/>
      <c r="B242" s="81"/>
      <c r="C242" s="81"/>
      <c r="D242" s="1"/>
      <c r="E242" s="1"/>
      <c r="F242" s="82"/>
      <c r="G242" s="81"/>
      <c r="H242" s="82"/>
      <c r="I242" s="81"/>
      <c r="J242" s="83" t="s">
        <v>186</v>
      </c>
      <c r="K242" s="81"/>
      <c r="L242" s="83" t="s">
        <v>187</v>
      </c>
      <c r="M242" s="81"/>
      <c r="N242" s="83" t="s">
        <v>186</v>
      </c>
      <c r="O242" s="81"/>
      <c r="P242" s="83" t="s">
        <v>187</v>
      </c>
      <c r="Q242" s="495"/>
    </row>
    <row r="243" spans="1:22" ht="20.399999999999999">
      <c r="A243" s="1"/>
      <c r="B243" s="1"/>
      <c r="C243" s="1"/>
      <c r="D243" s="36" t="s">
        <v>188</v>
      </c>
      <c r="E243" s="27"/>
      <c r="F243" s="27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495"/>
    </row>
    <row r="244" spans="1:22">
      <c r="A244" s="1"/>
      <c r="B244" s="1"/>
      <c r="C244" s="1"/>
      <c r="D244" s="73"/>
      <c r="E244" s="41" t="s">
        <v>171</v>
      </c>
      <c r="F244" s="27"/>
      <c r="G244" s="1"/>
      <c r="H244" s="1"/>
      <c r="I244" s="1"/>
      <c r="J244" s="84">
        <v>0</v>
      </c>
      <c r="K244" s="84"/>
      <c r="L244" s="84">
        <v>0</v>
      </c>
      <c r="M244" s="456"/>
      <c r="N244" s="85">
        <v>13826</v>
      </c>
      <c r="O244" s="456"/>
      <c r="P244" s="85">
        <v>2295</v>
      </c>
      <c r="Q244" s="495"/>
    </row>
    <row r="245" spans="1:22">
      <c r="A245" s="1"/>
      <c r="B245" s="1"/>
      <c r="C245" s="1"/>
      <c r="D245" s="73"/>
      <c r="E245" s="41" t="s">
        <v>173</v>
      </c>
      <c r="F245" s="27"/>
      <c r="G245" s="1"/>
      <c r="H245" s="1"/>
      <c r="I245" s="1"/>
      <c r="J245" s="84">
        <v>0</v>
      </c>
      <c r="K245" s="84"/>
      <c r="L245" s="84">
        <v>0</v>
      </c>
      <c r="M245" s="456"/>
      <c r="N245" s="85">
        <v>0</v>
      </c>
      <c r="O245" s="456"/>
      <c r="P245" s="85">
        <v>887</v>
      </c>
      <c r="Q245" s="495"/>
    </row>
    <row r="246" spans="1:22">
      <c r="A246" s="1"/>
      <c r="B246" s="1"/>
      <c r="C246" s="1"/>
      <c r="D246" s="73"/>
      <c r="E246" s="41" t="s">
        <v>175</v>
      </c>
      <c r="F246" s="27"/>
      <c r="G246" s="1"/>
      <c r="H246" s="1"/>
      <c r="I246" s="1"/>
      <c r="J246" s="84">
        <v>0</v>
      </c>
      <c r="K246" s="84"/>
      <c r="L246" s="84">
        <v>0</v>
      </c>
      <c r="M246" s="456"/>
      <c r="N246" s="85">
        <v>9047</v>
      </c>
      <c r="O246" s="456"/>
      <c r="P246" s="85">
        <v>8246</v>
      </c>
      <c r="Q246" s="495"/>
    </row>
    <row r="247" spans="1:22">
      <c r="A247" s="1"/>
      <c r="B247" s="1"/>
      <c r="C247" s="1"/>
      <c r="D247" s="73"/>
      <c r="E247" s="41" t="s">
        <v>176</v>
      </c>
      <c r="F247" s="27"/>
      <c r="G247" s="1"/>
      <c r="H247" s="1"/>
      <c r="I247" s="1"/>
      <c r="J247" s="84">
        <v>0</v>
      </c>
      <c r="K247" s="84"/>
      <c r="L247" s="84">
        <v>0</v>
      </c>
      <c r="M247" s="456"/>
      <c r="N247" s="85">
        <v>5701</v>
      </c>
      <c r="O247" s="456"/>
      <c r="P247" s="85">
        <v>8322</v>
      </c>
      <c r="Q247" s="495"/>
    </row>
    <row r="248" spans="1:22">
      <c r="A248" s="1"/>
      <c r="B248" s="1"/>
      <c r="C248" s="1"/>
      <c r="D248" s="73"/>
      <c r="E248" s="41" t="s">
        <v>182</v>
      </c>
      <c r="F248" s="27"/>
      <c r="G248" s="1"/>
      <c r="H248" s="1"/>
      <c r="I248" s="1"/>
      <c r="J248" s="84">
        <v>0</v>
      </c>
      <c r="K248" s="84"/>
      <c r="L248" s="84">
        <v>0</v>
      </c>
      <c r="M248" s="456"/>
      <c r="N248" s="85">
        <v>7133</v>
      </c>
      <c r="O248" s="456"/>
      <c r="P248" s="84">
        <v>0</v>
      </c>
      <c r="Q248" s="495"/>
    </row>
    <row r="249" spans="1:22">
      <c r="A249" s="1"/>
      <c r="B249" s="1"/>
      <c r="C249" s="1"/>
      <c r="D249" s="73"/>
      <c r="E249" s="1" t="s">
        <v>177</v>
      </c>
      <c r="F249" s="27"/>
      <c r="G249" s="1"/>
      <c r="H249" s="1"/>
      <c r="I249" s="1"/>
      <c r="J249" s="84">
        <v>0</v>
      </c>
      <c r="K249" s="84"/>
      <c r="L249" s="84">
        <v>0</v>
      </c>
      <c r="M249" s="456"/>
      <c r="N249" s="85">
        <v>15620</v>
      </c>
      <c r="O249" s="456"/>
      <c r="P249" s="85">
        <v>1765</v>
      </c>
      <c r="Q249" s="495"/>
    </row>
    <row r="250" spans="1:22" ht="20.399999999999999">
      <c r="A250" s="1"/>
      <c r="B250" s="37"/>
      <c r="C250" s="1"/>
      <c r="D250" s="36" t="s">
        <v>178</v>
      </c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84"/>
      <c r="Q250" s="495"/>
    </row>
    <row r="251" spans="1:22">
      <c r="A251" s="1"/>
      <c r="B251" s="40"/>
      <c r="C251" s="1"/>
      <c r="D251" s="41"/>
      <c r="E251" s="1" t="s">
        <v>171</v>
      </c>
      <c r="F251" s="1"/>
      <c r="G251" s="1"/>
      <c r="H251" s="1"/>
      <c r="I251" s="1"/>
      <c r="J251" s="85">
        <v>89</v>
      </c>
      <c r="K251" s="456"/>
      <c r="L251" s="86">
        <v>0</v>
      </c>
      <c r="M251" s="456"/>
      <c r="N251" s="85">
        <v>20</v>
      </c>
      <c r="O251" s="456"/>
      <c r="P251" s="86">
        <v>0</v>
      </c>
      <c r="Q251" s="495"/>
    </row>
    <row r="252" spans="1:22">
      <c r="A252" s="1"/>
      <c r="B252" s="1"/>
      <c r="C252" s="1"/>
      <c r="D252" s="73"/>
      <c r="E252" s="1" t="s">
        <v>177</v>
      </c>
      <c r="F252" s="27"/>
      <c r="G252" s="1"/>
      <c r="H252" s="1"/>
      <c r="I252" s="1"/>
      <c r="J252" s="85">
        <v>767</v>
      </c>
      <c r="K252" s="84"/>
      <c r="L252" s="85">
        <v>0</v>
      </c>
      <c r="M252" s="456"/>
      <c r="N252" s="85">
        <v>767</v>
      </c>
      <c r="O252" s="456"/>
      <c r="P252" s="85">
        <v>0</v>
      </c>
      <c r="Q252" s="495"/>
    </row>
    <row r="253" spans="1:22" ht="20.399999999999999">
      <c r="A253" s="1"/>
      <c r="B253" s="40"/>
      <c r="C253" s="1"/>
      <c r="D253" s="37" t="s">
        <v>86</v>
      </c>
      <c r="E253" s="4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495"/>
    </row>
    <row r="254" spans="1:22">
      <c r="A254" s="1"/>
      <c r="B254" s="40"/>
      <c r="C254" s="1"/>
      <c r="D254" s="40"/>
      <c r="E254" s="489" t="s">
        <v>171</v>
      </c>
      <c r="F254" s="456"/>
      <c r="G254" s="456"/>
      <c r="H254" s="456"/>
      <c r="I254" s="456"/>
      <c r="J254" s="85">
        <v>186103</v>
      </c>
      <c r="K254" s="85"/>
      <c r="L254" s="87">
        <v>69205</v>
      </c>
      <c r="M254" s="85"/>
      <c r="N254" s="85">
        <v>173982</v>
      </c>
      <c r="O254" s="85"/>
      <c r="P254" s="87">
        <v>60087</v>
      </c>
      <c r="Q254" s="487"/>
      <c r="U254" s="506"/>
      <c r="V254" s="506"/>
    </row>
    <row r="255" spans="1:22">
      <c r="A255" s="1"/>
      <c r="B255" s="40"/>
      <c r="C255" s="1"/>
      <c r="D255" s="40"/>
      <c r="E255" s="1" t="s">
        <v>173</v>
      </c>
      <c r="F255" s="1"/>
      <c r="G255" s="1"/>
      <c r="H255" s="1"/>
      <c r="I255" s="1"/>
      <c r="J255" s="85">
        <v>0</v>
      </c>
      <c r="K255" s="85"/>
      <c r="L255" s="87">
        <v>76</v>
      </c>
      <c r="M255" s="85"/>
      <c r="N255" s="85">
        <v>0</v>
      </c>
      <c r="O255" s="85"/>
      <c r="P255" s="87">
        <v>76</v>
      </c>
      <c r="Q255" s="495"/>
      <c r="T255" s="506"/>
      <c r="U255" s="506"/>
      <c r="V255" s="506"/>
    </row>
    <row r="256" spans="1:22">
      <c r="A256" s="1"/>
      <c r="B256" s="40"/>
      <c r="C256" s="1"/>
      <c r="D256" s="40"/>
      <c r="E256" s="456" t="s">
        <v>189</v>
      </c>
      <c r="F256" s="456"/>
      <c r="G256" s="456"/>
      <c r="H256" s="456"/>
      <c r="I256" s="456"/>
      <c r="J256" s="85">
        <v>60</v>
      </c>
      <c r="K256" s="85"/>
      <c r="L256" s="87">
        <v>0</v>
      </c>
      <c r="M256" s="85"/>
      <c r="N256" s="85">
        <v>0</v>
      </c>
      <c r="O256" s="85"/>
      <c r="P256" s="87">
        <v>0</v>
      </c>
      <c r="Q256" s="487"/>
      <c r="T256" s="506"/>
      <c r="U256" s="506"/>
      <c r="V256" s="506"/>
    </row>
    <row r="257" spans="1:22">
      <c r="A257" s="1"/>
      <c r="B257" s="40"/>
      <c r="C257" s="1"/>
      <c r="D257" s="40"/>
      <c r="E257" s="1" t="s">
        <v>175</v>
      </c>
      <c r="F257" s="1"/>
      <c r="G257" s="1"/>
      <c r="H257" s="1"/>
      <c r="I257" s="1"/>
      <c r="J257" s="85">
        <v>95331</v>
      </c>
      <c r="K257" s="85"/>
      <c r="L257" s="87">
        <v>90381</v>
      </c>
      <c r="M257" s="85"/>
      <c r="N257" s="85">
        <v>90657</v>
      </c>
      <c r="O257" s="85"/>
      <c r="P257" s="87">
        <v>84166</v>
      </c>
      <c r="Q257" s="495"/>
      <c r="T257" s="506"/>
      <c r="U257" s="506"/>
      <c r="V257" s="506"/>
    </row>
    <row r="258" spans="1:22">
      <c r="A258" s="1"/>
      <c r="B258" s="40"/>
      <c r="C258" s="1"/>
      <c r="D258" s="40"/>
      <c r="E258" s="1" t="s">
        <v>176</v>
      </c>
      <c r="F258" s="1"/>
      <c r="G258" s="1"/>
      <c r="H258" s="1"/>
      <c r="I258" s="1"/>
      <c r="J258" s="85">
        <v>4890</v>
      </c>
      <c r="K258" s="85"/>
      <c r="L258" s="87">
        <v>2696</v>
      </c>
      <c r="M258" s="85"/>
      <c r="N258" s="85">
        <v>4890</v>
      </c>
      <c r="O258" s="85"/>
      <c r="P258" s="87">
        <v>2265</v>
      </c>
      <c r="Q258" s="495"/>
      <c r="T258" s="506"/>
      <c r="U258" s="506"/>
      <c r="V258" s="506"/>
    </row>
    <row r="259" spans="1:22">
      <c r="A259" s="1"/>
      <c r="B259" s="40"/>
      <c r="C259" s="1"/>
      <c r="D259" s="40"/>
      <c r="E259" s="1" t="s">
        <v>182</v>
      </c>
      <c r="F259" s="1"/>
      <c r="G259" s="1"/>
      <c r="H259" s="1"/>
      <c r="I259" s="1"/>
      <c r="J259" s="85">
        <v>166</v>
      </c>
      <c r="K259" s="85"/>
      <c r="L259" s="87">
        <v>16</v>
      </c>
      <c r="M259" s="85"/>
      <c r="N259" s="85">
        <v>161</v>
      </c>
      <c r="O259" s="85"/>
      <c r="P259" s="87">
        <v>0</v>
      </c>
      <c r="Q259" s="495"/>
      <c r="T259" s="506"/>
      <c r="U259" s="506"/>
      <c r="V259" s="506"/>
    </row>
    <row r="260" spans="1:22">
      <c r="A260" s="1"/>
      <c r="B260" s="40"/>
      <c r="C260" s="1"/>
      <c r="D260" s="40"/>
      <c r="E260" s="1" t="s">
        <v>177</v>
      </c>
      <c r="F260" s="1"/>
      <c r="G260" s="1"/>
      <c r="H260" s="1"/>
      <c r="I260" s="1"/>
      <c r="J260" s="85">
        <v>212600</v>
      </c>
      <c r="K260" s="85"/>
      <c r="L260" s="87">
        <v>28110</v>
      </c>
      <c r="M260" s="85"/>
      <c r="N260" s="85">
        <v>212310</v>
      </c>
      <c r="O260" s="85"/>
      <c r="P260" s="87">
        <v>25164</v>
      </c>
      <c r="Q260" s="495"/>
      <c r="T260" s="506"/>
      <c r="U260" s="506"/>
      <c r="V260" s="506"/>
    </row>
    <row r="261" spans="1:22">
      <c r="A261" s="1"/>
      <c r="B261" s="40"/>
      <c r="C261" s="1"/>
      <c r="D261" s="40"/>
      <c r="E261" s="485" t="s">
        <v>599</v>
      </c>
      <c r="F261" s="456"/>
      <c r="G261" s="456"/>
      <c r="H261" s="456"/>
      <c r="I261" s="456"/>
      <c r="J261" s="520">
        <v>63946</v>
      </c>
      <c r="K261" s="634"/>
      <c r="L261" s="634">
        <v>0</v>
      </c>
      <c r="M261" s="634"/>
      <c r="N261" s="520">
        <v>63946</v>
      </c>
      <c r="O261" s="634"/>
      <c r="P261" s="634">
        <v>0</v>
      </c>
      <c r="Q261" s="487"/>
      <c r="T261" s="506"/>
      <c r="U261" s="506"/>
      <c r="V261" s="506"/>
    </row>
    <row r="262" spans="1:22" ht="20.399999999999999">
      <c r="A262" s="1"/>
      <c r="B262" s="40"/>
      <c r="C262" s="1"/>
      <c r="D262" s="37" t="s">
        <v>180</v>
      </c>
      <c r="E262" s="88"/>
      <c r="F262" s="1"/>
      <c r="G262" s="1"/>
      <c r="H262" s="1"/>
      <c r="I262" s="1"/>
      <c r="J262" s="1"/>
      <c r="K262" s="1"/>
      <c r="L262" s="1"/>
      <c r="M262" s="1"/>
      <c r="N262" s="28"/>
      <c r="O262" s="28"/>
      <c r="P262" s="28"/>
      <c r="Q262" s="495"/>
      <c r="T262" s="506"/>
      <c r="U262" s="506"/>
      <c r="V262" s="506"/>
    </row>
    <row r="263" spans="1:22">
      <c r="A263" s="1"/>
      <c r="B263" s="40"/>
      <c r="C263" s="1"/>
      <c r="D263" s="1"/>
      <c r="E263" s="489" t="s">
        <v>171</v>
      </c>
      <c r="F263" s="456"/>
      <c r="G263" s="456"/>
      <c r="H263" s="456"/>
      <c r="I263" s="456"/>
      <c r="J263" s="531">
        <v>3304</v>
      </c>
      <c r="K263" s="531"/>
      <c r="L263" s="520">
        <v>4223</v>
      </c>
      <c r="M263" s="520"/>
      <c r="N263" s="520">
        <v>3304</v>
      </c>
      <c r="O263" s="520"/>
      <c r="P263" s="520">
        <v>4223</v>
      </c>
      <c r="Q263" s="495"/>
      <c r="T263" s="506"/>
      <c r="U263" s="506"/>
      <c r="V263" s="506"/>
    </row>
    <row r="264" spans="1:22">
      <c r="A264" s="1"/>
      <c r="B264" s="40"/>
      <c r="C264" s="1"/>
      <c r="D264" s="1"/>
      <c r="E264" s="489" t="s">
        <v>175</v>
      </c>
      <c r="F264" s="456"/>
      <c r="G264" s="456"/>
      <c r="H264" s="456"/>
      <c r="I264" s="456"/>
      <c r="J264" s="531">
        <v>9314</v>
      </c>
      <c r="K264" s="531"/>
      <c r="L264" s="520">
        <v>19082</v>
      </c>
      <c r="M264" s="520"/>
      <c r="N264" s="520">
        <v>9314</v>
      </c>
      <c r="O264" s="520"/>
      <c r="P264" s="520">
        <v>19082</v>
      </c>
      <c r="Q264" s="495"/>
    </row>
    <row r="265" spans="1:22">
      <c r="A265" s="1"/>
      <c r="B265" s="40"/>
      <c r="C265" s="1"/>
      <c r="D265" s="1"/>
      <c r="E265" s="456" t="s">
        <v>177</v>
      </c>
      <c r="F265" s="456"/>
      <c r="G265" s="456"/>
      <c r="H265" s="456"/>
      <c r="I265" s="456"/>
      <c r="J265" s="531">
        <v>0</v>
      </c>
      <c r="K265" s="531"/>
      <c r="L265" s="520">
        <v>3397</v>
      </c>
      <c r="M265" s="520"/>
      <c r="N265" s="520">
        <v>0</v>
      </c>
      <c r="O265" s="520"/>
      <c r="P265" s="520">
        <v>3397</v>
      </c>
      <c r="Q265" s="495"/>
    </row>
    <row r="266" spans="1:22">
      <c r="A266" s="1"/>
      <c r="B266" s="40"/>
      <c r="C266" s="1"/>
      <c r="D266" s="40"/>
      <c r="Q266" s="495"/>
    </row>
    <row r="267" spans="1:22">
      <c r="A267" s="1"/>
      <c r="B267" s="40"/>
      <c r="C267" s="1"/>
      <c r="D267" s="40"/>
      <c r="Q267" s="495"/>
    </row>
    <row r="268" spans="1:22" s="485" customFormat="1">
      <c r="A268" s="456"/>
      <c r="B268" s="457"/>
      <c r="C268" s="456"/>
      <c r="D268" s="457"/>
      <c r="E268" s="489"/>
      <c r="F268" s="480"/>
      <c r="G268" s="456"/>
      <c r="H268" s="456"/>
      <c r="I268" s="456"/>
      <c r="J268" s="85"/>
      <c r="K268" s="85"/>
      <c r="L268" s="87"/>
      <c r="M268" s="85"/>
      <c r="N268" s="85"/>
      <c r="O268" s="85"/>
      <c r="P268" s="89">
        <v>22</v>
      </c>
      <c r="Q268" s="487"/>
      <c r="T268" s="488"/>
      <c r="U268" s="488"/>
    </row>
    <row r="269" spans="1:22" s="485" customFormat="1" ht="20.399999999999999">
      <c r="A269" s="65" t="s">
        <v>88</v>
      </c>
      <c r="B269" s="4" t="s">
        <v>92</v>
      </c>
      <c r="C269" s="1"/>
      <c r="D269" s="457"/>
      <c r="E269" s="489"/>
      <c r="F269" s="480"/>
      <c r="G269" s="456"/>
      <c r="H269" s="456"/>
      <c r="I269" s="456"/>
      <c r="J269" s="85"/>
      <c r="K269" s="85"/>
      <c r="L269" s="87"/>
      <c r="M269" s="85"/>
      <c r="N269" s="85"/>
      <c r="O269" s="85"/>
      <c r="P269" s="87"/>
      <c r="Q269" s="487"/>
      <c r="T269" s="488"/>
      <c r="U269" s="488"/>
    </row>
    <row r="270" spans="1:22" s="485" customFormat="1" ht="20.399999999999999">
      <c r="A270" s="65"/>
      <c r="B270" s="76" t="s">
        <v>718</v>
      </c>
      <c r="C270" s="77"/>
      <c r="D270" s="457"/>
      <c r="E270" s="489"/>
      <c r="F270" s="480"/>
      <c r="G270" s="456"/>
      <c r="H270" s="456"/>
      <c r="I270" s="456"/>
      <c r="J270" s="85"/>
      <c r="K270" s="85"/>
      <c r="L270" s="87"/>
      <c r="M270" s="85"/>
      <c r="N270" s="85"/>
      <c r="O270" s="85"/>
      <c r="P270" s="87"/>
      <c r="Q270" s="487"/>
      <c r="T270" s="488"/>
      <c r="U270" s="488"/>
    </row>
    <row r="271" spans="1:22" ht="20.399999999999999">
      <c r="A271" s="1"/>
      <c r="B271" s="40"/>
      <c r="C271" s="29"/>
      <c r="D271" s="29"/>
      <c r="E271" s="29"/>
      <c r="F271" s="29"/>
      <c r="G271" s="29"/>
      <c r="H271" s="28"/>
      <c r="I271" s="27"/>
      <c r="J271" s="78"/>
      <c r="K271" s="71"/>
      <c r="L271" s="71"/>
      <c r="M271" s="71"/>
      <c r="N271" s="4"/>
      <c r="O271" s="4"/>
      <c r="P271" s="79" t="s">
        <v>183</v>
      </c>
      <c r="Q271" s="495"/>
    </row>
    <row r="272" spans="1:22" ht="20.399999999999999">
      <c r="A272" s="1"/>
      <c r="B272" s="40"/>
      <c r="C272" s="1"/>
      <c r="D272" s="1"/>
      <c r="E272" s="1"/>
      <c r="F272" s="4"/>
      <c r="G272" s="4"/>
      <c r="H272" s="4"/>
      <c r="I272" s="4"/>
      <c r="J272" s="733" t="s">
        <v>184</v>
      </c>
      <c r="K272" s="733"/>
      <c r="L272" s="733"/>
      <c r="M272" s="4"/>
      <c r="N272" s="733" t="s">
        <v>185</v>
      </c>
      <c r="O272" s="733"/>
      <c r="P272" s="733"/>
      <c r="Q272" s="495"/>
    </row>
    <row r="273" spans="1:20" ht="20.399999999999999">
      <c r="A273" s="1"/>
      <c r="B273" s="40"/>
      <c r="C273" s="4"/>
      <c r="D273" s="4"/>
      <c r="E273" s="4"/>
      <c r="F273" s="80"/>
      <c r="G273" s="80"/>
      <c r="H273" s="80"/>
      <c r="I273" s="80"/>
      <c r="J273" s="754" t="s">
        <v>601</v>
      </c>
      <c r="K273" s="754"/>
      <c r="L273" s="754"/>
      <c r="M273" s="754"/>
      <c r="N273" s="754"/>
      <c r="O273" s="754"/>
      <c r="P273" s="754"/>
      <c r="Q273" s="495"/>
    </row>
    <row r="274" spans="1:20" ht="20.399999999999999">
      <c r="A274" s="1"/>
      <c r="B274" s="40"/>
      <c r="C274" s="81"/>
      <c r="D274" s="1"/>
      <c r="E274" s="1"/>
      <c r="F274" s="82"/>
      <c r="G274" s="81"/>
      <c r="H274" s="82"/>
      <c r="I274" s="81"/>
      <c r="J274" s="83" t="s">
        <v>186</v>
      </c>
      <c r="K274" s="81"/>
      <c r="L274" s="83" t="s">
        <v>187</v>
      </c>
      <c r="M274" s="81"/>
      <c r="N274" s="83" t="s">
        <v>186</v>
      </c>
      <c r="O274" s="81"/>
      <c r="P274" s="83" t="s">
        <v>187</v>
      </c>
      <c r="Q274" s="495"/>
    </row>
    <row r="275" spans="1:20" ht="20.399999999999999">
      <c r="A275" s="1"/>
      <c r="B275" s="40"/>
      <c r="C275" s="1"/>
      <c r="D275" s="36" t="s">
        <v>188</v>
      </c>
      <c r="E275" s="27"/>
      <c r="F275" s="27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495"/>
    </row>
    <row r="276" spans="1:20">
      <c r="A276" s="1"/>
      <c r="B276" s="40"/>
      <c r="C276" s="1"/>
      <c r="D276" s="73"/>
      <c r="E276" s="41" t="s">
        <v>171</v>
      </c>
      <c r="F276" s="27"/>
      <c r="G276" s="1"/>
      <c r="H276" s="1"/>
      <c r="I276" s="1"/>
      <c r="J276" s="84">
        <v>0</v>
      </c>
      <c r="K276" s="84"/>
      <c r="L276" s="84">
        <v>0</v>
      </c>
      <c r="M276" s="1"/>
      <c r="N276" s="85">
        <v>23963</v>
      </c>
      <c r="O276" s="456"/>
      <c r="P276" s="85">
        <v>9213</v>
      </c>
      <c r="Q276" s="495"/>
      <c r="T276" s="506"/>
    </row>
    <row r="277" spans="1:20">
      <c r="A277" s="1"/>
      <c r="B277" s="40"/>
      <c r="C277" s="1"/>
      <c r="D277" s="73"/>
      <c r="E277" s="41" t="s">
        <v>173</v>
      </c>
      <c r="F277" s="27"/>
      <c r="G277" s="1"/>
      <c r="H277" s="1"/>
      <c r="I277" s="1"/>
      <c r="J277" s="84">
        <v>0</v>
      </c>
      <c r="K277" s="84"/>
      <c r="L277" s="84">
        <v>0</v>
      </c>
      <c r="M277" s="1"/>
      <c r="N277" s="85">
        <v>0</v>
      </c>
      <c r="O277" s="456"/>
      <c r="P277" s="85">
        <v>2141</v>
      </c>
      <c r="Q277" s="495"/>
      <c r="T277" s="506"/>
    </row>
    <row r="278" spans="1:20">
      <c r="A278" s="1"/>
      <c r="B278" s="40"/>
      <c r="C278" s="1"/>
      <c r="D278" s="73"/>
      <c r="E278" s="41" t="s">
        <v>179</v>
      </c>
      <c r="F278" s="27"/>
      <c r="G278" s="1"/>
      <c r="H278" s="1"/>
      <c r="I278" s="1"/>
      <c r="J278" s="84">
        <v>0</v>
      </c>
      <c r="K278" s="84"/>
      <c r="L278" s="84">
        <v>0</v>
      </c>
      <c r="M278" s="1"/>
      <c r="N278" s="85">
        <v>12000</v>
      </c>
      <c r="O278" s="456"/>
      <c r="P278" s="85">
        <v>0</v>
      </c>
      <c r="Q278" s="495"/>
      <c r="T278" s="506"/>
    </row>
    <row r="279" spans="1:20">
      <c r="A279" s="1"/>
      <c r="B279" s="40"/>
      <c r="C279" s="1"/>
      <c r="D279" s="73"/>
      <c r="E279" s="41" t="s">
        <v>175</v>
      </c>
      <c r="F279" s="27"/>
      <c r="G279" s="1"/>
      <c r="H279" s="1"/>
      <c r="I279" s="1"/>
      <c r="J279" s="84">
        <v>0</v>
      </c>
      <c r="K279" s="84"/>
      <c r="L279" s="84">
        <v>0</v>
      </c>
      <c r="M279" s="1"/>
      <c r="N279" s="85">
        <v>18084</v>
      </c>
      <c r="O279" s="456"/>
      <c r="P279" s="85">
        <v>21188</v>
      </c>
      <c r="Q279" s="495"/>
      <c r="T279" s="506"/>
    </row>
    <row r="280" spans="1:20">
      <c r="A280" s="1"/>
      <c r="B280" s="40"/>
      <c r="C280" s="1"/>
      <c r="D280" s="73"/>
      <c r="E280" s="41" t="s">
        <v>176</v>
      </c>
      <c r="F280" s="27"/>
      <c r="G280" s="1"/>
      <c r="H280" s="1"/>
      <c r="I280" s="1"/>
      <c r="J280" s="84">
        <v>0</v>
      </c>
      <c r="K280" s="84"/>
      <c r="L280" s="84">
        <v>0</v>
      </c>
      <c r="M280" s="1"/>
      <c r="N280" s="85">
        <v>11012</v>
      </c>
      <c r="O280" s="456"/>
      <c r="P280" s="85">
        <v>23025</v>
      </c>
      <c r="Q280" s="495"/>
      <c r="T280" s="506"/>
    </row>
    <row r="281" spans="1:20">
      <c r="A281" s="1"/>
      <c r="B281" s="40"/>
      <c r="C281" s="1"/>
      <c r="D281" s="73"/>
      <c r="E281" s="41" t="s">
        <v>182</v>
      </c>
      <c r="F281" s="27"/>
      <c r="G281" s="1"/>
      <c r="H281" s="1"/>
      <c r="I281" s="1"/>
      <c r="J281" s="84">
        <v>0</v>
      </c>
      <c r="K281" s="84"/>
      <c r="L281" s="84">
        <v>0</v>
      </c>
      <c r="M281" s="1"/>
      <c r="N281" s="85">
        <v>21418</v>
      </c>
      <c r="O281" s="456"/>
      <c r="P281" s="85">
        <v>0</v>
      </c>
      <c r="Q281" s="495"/>
      <c r="T281" s="506"/>
    </row>
    <row r="282" spans="1:20">
      <c r="A282" s="1"/>
      <c r="B282" s="40"/>
      <c r="C282" s="1"/>
      <c r="D282" s="73"/>
      <c r="E282" s="1" t="s">
        <v>177</v>
      </c>
      <c r="F282" s="27"/>
      <c r="G282" s="1"/>
      <c r="H282" s="1"/>
      <c r="I282" s="1"/>
      <c r="J282" s="84">
        <v>0</v>
      </c>
      <c r="K282" s="84"/>
      <c r="L282" s="84">
        <v>0</v>
      </c>
      <c r="M282" s="1"/>
      <c r="N282" s="85">
        <v>30682</v>
      </c>
      <c r="O282" s="456"/>
      <c r="P282" s="85">
        <v>7795</v>
      </c>
      <c r="Q282" s="495"/>
      <c r="T282" s="506"/>
    </row>
    <row r="283" spans="1:20" ht="20.399999999999999">
      <c r="A283" s="1"/>
      <c r="B283" s="40"/>
      <c r="C283" s="1"/>
      <c r="D283" s="36" t="s">
        <v>178</v>
      </c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84"/>
      <c r="Q283" s="495"/>
    </row>
    <row r="284" spans="1:20">
      <c r="A284" s="1"/>
      <c r="B284" s="40"/>
      <c r="C284" s="1"/>
      <c r="D284" s="41"/>
      <c r="E284" s="1" t="s">
        <v>171</v>
      </c>
      <c r="F284" s="1"/>
      <c r="G284" s="1"/>
      <c r="H284" s="1"/>
      <c r="I284" s="1"/>
      <c r="J284" s="85">
        <v>270</v>
      </c>
      <c r="K284" s="456"/>
      <c r="L284" s="86">
        <v>65</v>
      </c>
      <c r="M284" s="456"/>
      <c r="N284" s="85">
        <v>59</v>
      </c>
      <c r="O284" s="456"/>
      <c r="P284" s="86">
        <v>0</v>
      </c>
      <c r="Q284" s="495"/>
    </row>
    <row r="285" spans="1:20">
      <c r="A285" s="1"/>
      <c r="B285" s="40"/>
      <c r="C285" s="1"/>
      <c r="D285" s="41"/>
      <c r="E285" s="41" t="s">
        <v>173</v>
      </c>
      <c r="F285" s="1"/>
      <c r="G285" s="1"/>
      <c r="H285" s="1"/>
      <c r="I285" s="1"/>
      <c r="J285" s="85">
        <v>0</v>
      </c>
      <c r="K285" s="456"/>
      <c r="L285" s="86">
        <v>15</v>
      </c>
      <c r="M285" s="456"/>
      <c r="N285" s="85">
        <v>0</v>
      </c>
      <c r="O285" s="456"/>
      <c r="P285" s="86">
        <v>15</v>
      </c>
      <c r="Q285" s="495"/>
    </row>
    <row r="286" spans="1:20">
      <c r="A286" s="1"/>
      <c r="B286" s="40"/>
      <c r="C286" s="1"/>
      <c r="D286" s="41"/>
      <c r="E286" s="41" t="s">
        <v>175</v>
      </c>
      <c r="F286" s="1"/>
      <c r="G286" s="1"/>
      <c r="H286" s="1"/>
      <c r="I286" s="1"/>
      <c r="J286" s="85">
        <v>0</v>
      </c>
      <c r="K286" s="456"/>
      <c r="L286" s="86">
        <v>530</v>
      </c>
      <c r="M286" s="456"/>
      <c r="N286" s="85">
        <v>0</v>
      </c>
      <c r="O286" s="456"/>
      <c r="P286" s="86">
        <v>530</v>
      </c>
      <c r="Q286" s="495"/>
    </row>
    <row r="287" spans="1:20">
      <c r="A287" s="1"/>
      <c r="B287" s="40"/>
      <c r="C287" s="1"/>
      <c r="D287" s="73"/>
      <c r="E287" s="1" t="s">
        <v>177</v>
      </c>
      <c r="F287" s="27"/>
      <c r="G287" s="1"/>
      <c r="H287" s="1"/>
      <c r="I287" s="1"/>
      <c r="J287" s="85">
        <v>3123</v>
      </c>
      <c r="K287" s="84"/>
      <c r="L287" s="85">
        <v>678</v>
      </c>
      <c r="M287" s="456"/>
      <c r="N287" s="85">
        <v>3123</v>
      </c>
      <c r="O287" s="456"/>
      <c r="P287" s="85">
        <v>678</v>
      </c>
      <c r="Q287" s="495"/>
    </row>
    <row r="288" spans="1:20" ht="20.399999999999999">
      <c r="A288" s="1"/>
      <c r="B288" s="1"/>
      <c r="C288" s="1"/>
      <c r="D288" s="37" t="s">
        <v>86</v>
      </c>
      <c r="E288" s="4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495"/>
    </row>
    <row r="289" spans="1:21">
      <c r="A289" s="1"/>
      <c r="B289" s="1"/>
      <c r="C289" s="1"/>
      <c r="D289" s="40"/>
      <c r="E289" s="489" t="s">
        <v>171</v>
      </c>
      <c r="F289" s="456"/>
      <c r="G289" s="456"/>
      <c r="H289" s="456"/>
      <c r="I289" s="456"/>
      <c r="J289" s="85">
        <v>260184</v>
      </c>
      <c r="K289" s="85"/>
      <c r="L289" s="85">
        <v>135269</v>
      </c>
      <c r="M289" s="85"/>
      <c r="N289" s="85">
        <v>227823</v>
      </c>
      <c r="O289" s="85"/>
      <c r="P289" s="87">
        <v>108591</v>
      </c>
      <c r="Q289" s="495"/>
      <c r="T289" s="506"/>
      <c r="U289" s="506"/>
    </row>
    <row r="290" spans="1:21">
      <c r="A290" s="1"/>
      <c r="B290" s="1"/>
      <c r="C290" s="1"/>
      <c r="D290" s="40"/>
      <c r="E290" s="456" t="s">
        <v>173</v>
      </c>
      <c r="F290" s="456"/>
      <c r="G290" s="456"/>
      <c r="H290" s="456"/>
      <c r="I290" s="456"/>
      <c r="J290" s="85">
        <v>26</v>
      </c>
      <c r="K290" s="85"/>
      <c r="L290" s="85">
        <v>939</v>
      </c>
      <c r="M290" s="85"/>
      <c r="N290" s="85">
        <v>20</v>
      </c>
      <c r="O290" s="85"/>
      <c r="P290" s="87">
        <v>939</v>
      </c>
      <c r="Q290" s="495"/>
      <c r="T290" s="506"/>
      <c r="U290" s="506"/>
    </row>
    <row r="291" spans="1:21">
      <c r="A291" s="1"/>
      <c r="B291" s="1"/>
      <c r="C291" s="1"/>
      <c r="D291" s="40"/>
      <c r="E291" s="456" t="s">
        <v>190</v>
      </c>
      <c r="F291" s="456"/>
      <c r="G291" s="456"/>
      <c r="H291" s="456"/>
      <c r="I291" s="456"/>
      <c r="J291" s="85">
        <v>3226</v>
      </c>
      <c r="K291" s="85"/>
      <c r="L291" s="85">
        <v>2110</v>
      </c>
      <c r="M291" s="85"/>
      <c r="N291" s="85">
        <v>0</v>
      </c>
      <c r="O291" s="85"/>
      <c r="P291" s="87">
        <v>0</v>
      </c>
      <c r="Q291" s="495"/>
      <c r="T291" s="506"/>
      <c r="U291" s="506"/>
    </row>
    <row r="292" spans="1:21">
      <c r="A292" s="1"/>
      <c r="B292" s="1"/>
      <c r="C292" s="1"/>
      <c r="D292" s="40"/>
      <c r="E292" s="489" t="s">
        <v>179</v>
      </c>
      <c r="F292" s="480"/>
      <c r="G292" s="456"/>
      <c r="H292" s="456"/>
      <c r="I292" s="456"/>
      <c r="J292" s="85">
        <v>94077</v>
      </c>
      <c r="K292" s="85"/>
      <c r="L292" s="87">
        <v>0</v>
      </c>
      <c r="M292" s="85"/>
      <c r="N292" s="85">
        <v>94077</v>
      </c>
      <c r="O292" s="85"/>
      <c r="P292" s="87">
        <v>0</v>
      </c>
      <c r="Q292" s="495"/>
      <c r="T292" s="506"/>
      <c r="U292" s="506"/>
    </row>
    <row r="293" spans="1:21">
      <c r="A293" s="1"/>
      <c r="B293" s="1"/>
      <c r="C293" s="1"/>
      <c r="D293" s="40"/>
      <c r="E293" s="456" t="s">
        <v>174</v>
      </c>
      <c r="F293" s="456"/>
      <c r="G293" s="456"/>
      <c r="H293" s="456"/>
      <c r="I293" s="456"/>
      <c r="J293" s="85">
        <v>0</v>
      </c>
      <c r="K293" s="85"/>
      <c r="L293" s="87">
        <v>1295</v>
      </c>
      <c r="M293" s="85"/>
      <c r="N293" s="85">
        <v>0</v>
      </c>
      <c r="O293" s="85"/>
      <c r="P293" s="87">
        <v>1295</v>
      </c>
      <c r="Q293" s="495"/>
      <c r="T293" s="506"/>
      <c r="U293" s="506"/>
    </row>
    <row r="294" spans="1:21">
      <c r="A294" s="1"/>
      <c r="B294" s="1"/>
      <c r="C294" s="1"/>
      <c r="D294" s="40"/>
      <c r="E294" s="456" t="s">
        <v>175</v>
      </c>
      <c r="F294" s="456"/>
      <c r="G294" s="456"/>
      <c r="H294" s="456"/>
      <c r="I294" s="456"/>
      <c r="J294" s="85">
        <v>259849</v>
      </c>
      <c r="K294" s="85"/>
      <c r="L294" s="87">
        <v>271564</v>
      </c>
      <c r="M294" s="85"/>
      <c r="N294" s="85">
        <v>246266</v>
      </c>
      <c r="O294" s="85"/>
      <c r="P294" s="87">
        <v>252760</v>
      </c>
      <c r="Q294" s="495"/>
      <c r="T294" s="506"/>
      <c r="U294" s="506"/>
    </row>
    <row r="295" spans="1:21">
      <c r="A295" s="1"/>
      <c r="B295" s="1"/>
      <c r="C295" s="1"/>
      <c r="D295" s="40"/>
      <c r="E295" s="456" t="s">
        <v>176</v>
      </c>
      <c r="F295" s="456"/>
      <c r="G295" s="456"/>
      <c r="H295" s="456"/>
      <c r="I295" s="456"/>
      <c r="J295" s="85">
        <v>5881</v>
      </c>
      <c r="K295" s="85"/>
      <c r="L295" s="87">
        <v>7083</v>
      </c>
      <c r="M295" s="85"/>
      <c r="N295" s="85">
        <v>5871</v>
      </c>
      <c r="O295" s="85"/>
      <c r="P295" s="87">
        <v>6383</v>
      </c>
      <c r="Q295" s="495"/>
      <c r="T295" s="506"/>
      <c r="U295" s="506"/>
    </row>
    <row r="296" spans="1:21">
      <c r="A296" s="1"/>
      <c r="B296" s="1"/>
      <c r="C296" s="1"/>
      <c r="D296" s="40"/>
      <c r="E296" s="456" t="s">
        <v>182</v>
      </c>
      <c r="F296" s="456"/>
      <c r="G296" s="456"/>
      <c r="H296" s="456"/>
      <c r="I296" s="456"/>
      <c r="J296" s="85">
        <v>604</v>
      </c>
      <c r="K296" s="85"/>
      <c r="L296" s="87">
        <v>16</v>
      </c>
      <c r="M296" s="85"/>
      <c r="N296" s="85">
        <v>510</v>
      </c>
      <c r="O296" s="85"/>
      <c r="P296" s="87">
        <v>0</v>
      </c>
      <c r="Q296" s="495"/>
      <c r="T296" s="506"/>
      <c r="U296" s="506"/>
    </row>
    <row r="297" spans="1:21">
      <c r="A297" s="1"/>
      <c r="B297" s="1"/>
      <c r="C297" s="1"/>
      <c r="D297" s="40"/>
      <c r="E297" s="456" t="s">
        <v>177</v>
      </c>
      <c r="F297" s="456"/>
      <c r="G297" s="456"/>
      <c r="H297" s="456"/>
      <c r="I297" s="456"/>
      <c r="J297" s="85">
        <v>289133</v>
      </c>
      <c r="K297" s="85"/>
      <c r="L297" s="87">
        <v>79367</v>
      </c>
      <c r="M297" s="85"/>
      <c r="N297" s="85">
        <v>287733</v>
      </c>
      <c r="O297" s="85"/>
      <c r="P297" s="87">
        <v>74269</v>
      </c>
      <c r="Q297" s="495"/>
      <c r="T297" s="506"/>
      <c r="U297" s="506"/>
    </row>
    <row r="298" spans="1:21">
      <c r="A298" s="1"/>
      <c r="B298" s="1"/>
      <c r="C298" s="1"/>
      <c r="D298" s="40"/>
      <c r="E298" s="485" t="s">
        <v>599</v>
      </c>
      <c r="F298" s="456"/>
      <c r="G298" s="456"/>
      <c r="H298" s="456"/>
      <c r="I298" s="456"/>
      <c r="J298" s="520">
        <v>63946</v>
      </c>
      <c r="K298" s="634"/>
      <c r="L298" s="634">
        <v>0</v>
      </c>
      <c r="M298" s="634"/>
      <c r="N298" s="520">
        <v>63946</v>
      </c>
      <c r="O298" s="634"/>
      <c r="P298" s="634">
        <v>0</v>
      </c>
      <c r="Q298" s="495"/>
      <c r="T298" s="506"/>
      <c r="U298" s="506"/>
    </row>
    <row r="299" spans="1:21" ht="20.399999999999999">
      <c r="A299" s="1"/>
      <c r="B299" s="1"/>
      <c r="C299" s="1"/>
      <c r="D299" s="37" t="s">
        <v>180</v>
      </c>
      <c r="E299" s="88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495"/>
      <c r="T299" s="506"/>
      <c r="U299" s="506"/>
    </row>
    <row r="300" spans="1:21">
      <c r="A300" s="1"/>
      <c r="B300" s="1"/>
      <c r="C300" s="1"/>
      <c r="D300" s="1"/>
      <c r="E300" s="41" t="s">
        <v>171</v>
      </c>
      <c r="F300" s="1"/>
      <c r="G300" s="1"/>
      <c r="H300" s="1"/>
      <c r="I300" s="1"/>
      <c r="J300" s="85">
        <v>10600</v>
      </c>
      <c r="K300" s="85"/>
      <c r="L300" s="87">
        <v>14126</v>
      </c>
      <c r="M300" s="85"/>
      <c r="N300" s="85">
        <v>10600</v>
      </c>
      <c r="O300" s="85"/>
      <c r="P300" s="87">
        <v>14126</v>
      </c>
      <c r="Q300" s="495"/>
      <c r="T300" s="506"/>
      <c r="U300" s="506"/>
    </row>
    <row r="301" spans="1:21">
      <c r="A301" s="1"/>
      <c r="B301" s="1"/>
      <c r="C301" s="1"/>
      <c r="D301" s="1"/>
      <c r="E301" s="41" t="s">
        <v>175</v>
      </c>
      <c r="F301" s="1"/>
      <c r="G301" s="1"/>
      <c r="H301" s="1"/>
      <c r="I301" s="1"/>
      <c r="J301" s="85">
        <v>15607</v>
      </c>
      <c r="K301" s="85"/>
      <c r="L301" s="87">
        <v>31154</v>
      </c>
      <c r="M301" s="85"/>
      <c r="N301" s="85">
        <v>15607</v>
      </c>
      <c r="O301" s="85"/>
      <c r="P301" s="87">
        <v>31154</v>
      </c>
      <c r="Q301" s="495"/>
      <c r="T301" s="506"/>
      <c r="U301" s="506"/>
    </row>
    <row r="302" spans="1:21">
      <c r="A302" s="1"/>
      <c r="B302" s="1"/>
      <c r="C302" s="1"/>
      <c r="D302" s="1"/>
      <c r="E302" s="1" t="s">
        <v>177</v>
      </c>
      <c r="F302" s="1"/>
      <c r="G302" s="1"/>
      <c r="H302" s="1"/>
      <c r="I302" s="1"/>
      <c r="J302" s="85">
        <v>0</v>
      </c>
      <c r="K302" s="85"/>
      <c r="L302" s="87">
        <v>3775</v>
      </c>
      <c r="M302" s="85"/>
      <c r="N302" s="85">
        <v>0</v>
      </c>
      <c r="O302" s="85"/>
      <c r="P302" s="87">
        <v>3775</v>
      </c>
      <c r="Q302" s="495"/>
      <c r="T302" s="506"/>
      <c r="U302" s="506"/>
    </row>
    <row r="303" spans="1:21">
      <c r="A303" s="1"/>
      <c r="B303" s="1"/>
      <c r="C303" s="1"/>
      <c r="Q303" s="495"/>
    </row>
    <row r="304" spans="1:21">
      <c r="A304" s="1"/>
      <c r="B304" s="1"/>
      <c r="C304" s="1"/>
      <c r="Q304" s="495"/>
    </row>
    <row r="305" spans="1:21" s="485" customFormat="1">
      <c r="A305" s="456"/>
      <c r="B305" s="456"/>
      <c r="C305" s="456"/>
      <c r="D305" s="457"/>
      <c r="E305" s="456"/>
      <c r="F305" s="456"/>
      <c r="G305" s="456"/>
      <c r="H305" s="456"/>
      <c r="I305" s="456"/>
      <c r="J305" s="85"/>
      <c r="K305" s="85"/>
      <c r="L305" s="87"/>
      <c r="M305" s="85"/>
      <c r="N305" s="85"/>
      <c r="O305" s="85"/>
      <c r="P305" s="87"/>
      <c r="Q305" s="487"/>
      <c r="T305" s="488"/>
      <c r="U305" s="488"/>
    </row>
    <row r="306" spans="1:21" s="485" customFormat="1">
      <c r="A306" s="456"/>
      <c r="B306" s="456"/>
      <c r="C306" s="456"/>
      <c r="D306" s="457"/>
      <c r="E306" s="456"/>
      <c r="F306" s="456"/>
      <c r="G306" s="456"/>
      <c r="H306" s="456"/>
      <c r="I306" s="456"/>
      <c r="J306" s="85"/>
      <c r="K306" s="85"/>
      <c r="L306" s="87"/>
      <c r="M306" s="85"/>
      <c r="N306" s="85"/>
      <c r="O306" s="85"/>
      <c r="P306" s="87"/>
      <c r="Q306" s="487"/>
      <c r="T306" s="488"/>
      <c r="U306" s="488"/>
    </row>
    <row r="307" spans="1:21" s="485" customFormat="1">
      <c r="A307" s="456"/>
      <c r="B307" s="457"/>
      <c r="C307" s="456"/>
      <c r="D307" s="521"/>
      <c r="E307" s="456"/>
      <c r="F307" s="480"/>
      <c r="G307" s="456"/>
      <c r="H307" s="456"/>
      <c r="I307" s="456"/>
      <c r="J307" s="85"/>
      <c r="K307" s="84"/>
      <c r="L307" s="85"/>
      <c r="M307" s="456"/>
      <c r="N307" s="85"/>
      <c r="O307" s="456"/>
      <c r="P307" s="89">
        <v>23</v>
      </c>
      <c r="Q307" s="487"/>
      <c r="T307" s="488"/>
      <c r="U307" s="488"/>
    </row>
    <row r="308" spans="1:21" s="485" customFormat="1" ht="20.399999999999999">
      <c r="A308" s="65" t="s">
        <v>88</v>
      </c>
      <c r="B308" s="4" t="s">
        <v>92</v>
      </c>
      <c r="C308" s="1"/>
      <c r="D308" s="521"/>
      <c r="E308" s="456"/>
      <c r="F308" s="480"/>
      <c r="G308" s="456"/>
      <c r="H308" s="456"/>
      <c r="I308" s="456"/>
      <c r="J308" s="85"/>
      <c r="K308" s="84"/>
      <c r="L308" s="85"/>
      <c r="M308" s="456"/>
      <c r="N308" s="85"/>
      <c r="O308" s="456"/>
      <c r="P308" s="85"/>
      <c r="Q308" s="487"/>
      <c r="T308" s="488"/>
      <c r="U308" s="488"/>
    </row>
    <row r="309" spans="1:21" ht="20.399999999999999">
      <c r="A309" s="1"/>
      <c r="B309" s="76" t="s">
        <v>719</v>
      </c>
      <c r="C309" s="77"/>
      <c r="D309" s="41"/>
      <c r="E309" s="1"/>
      <c r="F309" s="1"/>
      <c r="G309" s="1"/>
      <c r="H309" s="1"/>
      <c r="I309" s="1"/>
      <c r="J309" s="1"/>
      <c r="K309" s="1"/>
      <c r="L309" s="86"/>
      <c r="M309" s="1"/>
      <c r="N309" s="1"/>
      <c r="O309" s="1"/>
      <c r="P309" s="86"/>
      <c r="Q309" s="495"/>
    </row>
    <row r="310" spans="1:21" ht="20.399999999999999">
      <c r="A310" s="1"/>
      <c r="B310" s="91"/>
      <c r="C310" s="77"/>
      <c r="D310" s="4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79" t="s">
        <v>183</v>
      </c>
      <c r="Q310" s="495"/>
    </row>
    <row r="311" spans="1:21" ht="20.399999999999999">
      <c r="A311" s="1"/>
      <c r="B311" s="91"/>
      <c r="C311" s="77"/>
      <c r="D311" s="41"/>
      <c r="E311" s="1"/>
      <c r="F311" s="1"/>
      <c r="G311" s="1"/>
      <c r="H311" s="1"/>
      <c r="I311" s="1"/>
      <c r="J311" s="733" t="s">
        <v>184</v>
      </c>
      <c r="K311" s="733"/>
      <c r="L311" s="733"/>
      <c r="M311" s="4"/>
      <c r="N311" s="733" t="s">
        <v>185</v>
      </c>
      <c r="O311" s="733"/>
      <c r="P311" s="733"/>
      <c r="Q311" s="495"/>
    </row>
    <row r="312" spans="1:21" ht="20.399999999999999">
      <c r="A312" s="1"/>
      <c r="B312" s="91"/>
      <c r="C312" s="77"/>
      <c r="D312" s="41"/>
      <c r="E312" s="1"/>
      <c r="F312" s="1"/>
      <c r="G312" s="1"/>
      <c r="H312" s="1"/>
      <c r="I312" s="1"/>
      <c r="J312" s="737" t="s">
        <v>191</v>
      </c>
      <c r="K312" s="737"/>
      <c r="L312" s="737"/>
      <c r="M312" s="4"/>
      <c r="N312" s="737" t="s">
        <v>191</v>
      </c>
      <c r="O312" s="737"/>
      <c r="P312" s="737"/>
      <c r="Q312" s="495"/>
    </row>
    <row r="313" spans="1:21" ht="20.399999999999999">
      <c r="A313" s="1"/>
      <c r="B313" s="91"/>
      <c r="C313" s="77"/>
      <c r="D313" s="41"/>
      <c r="E313" s="1"/>
      <c r="F313" s="1"/>
      <c r="G313" s="1"/>
      <c r="H313" s="1"/>
      <c r="I313" s="1"/>
      <c r="J313" s="92" t="s">
        <v>581</v>
      </c>
      <c r="K313" s="93"/>
      <c r="L313" s="92" t="s">
        <v>40</v>
      </c>
      <c r="M313" s="92"/>
      <c r="N313" s="92" t="s">
        <v>581</v>
      </c>
      <c r="O313" s="92"/>
      <c r="P313" s="92" t="s">
        <v>40</v>
      </c>
      <c r="Q313" s="495"/>
    </row>
    <row r="314" spans="1:21" ht="20.399999999999999">
      <c r="A314" s="1"/>
      <c r="B314" s="91"/>
      <c r="C314" s="1"/>
      <c r="D314" s="37" t="s">
        <v>192</v>
      </c>
      <c r="E314" s="4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495"/>
    </row>
    <row r="315" spans="1:21" ht="20.399999999999999">
      <c r="A315" s="1"/>
      <c r="B315" s="91"/>
      <c r="C315" s="1"/>
      <c r="D315" s="37"/>
      <c r="E315" s="41" t="s">
        <v>81</v>
      </c>
      <c r="F315" s="1"/>
      <c r="G315" s="1"/>
      <c r="H315" s="1"/>
      <c r="I315" s="1"/>
      <c r="J315" s="85">
        <v>0</v>
      </c>
      <c r="K315" s="85"/>
      <c r="L315" s="85">
        <v>0</v>
      </c>
      <c r="M315" s="85"/>
      <c r="N315" s="85">
        <v>77839</v>
      </c>
      <c r="O315" s="85"/>
      <c r="P315" s="85">
        <v>54277</v>
      </c>
      <c r="Q315" s="495"/>
      <c r="S315" s="506"/>
      <c r="T315" s="506"/>
    </row>
    <row r="316" spans="1:21" ht="20.399999999999999">
      <c r="A316" s="1"/>
      <c r="B316" s="91"/>
      <c r="C316" s="1"/>
      <c r="D316" s="41"/>
      <c r="E316" s="41" t="s">
        <v>86</v>
      </c>
      <c r="F316" s="1"/>
      <c r="G316" s="1"/>
      <c r="H316" s="1"/>
      <c r="I316" s="1"/>
      <c r="J316" s="230">
        <v>388520</v>
      </c>
      <c r="K316" s="85"/>
      <c r="L316" s="230">
        <v>199500</v>
      </c>
      <c r="M316" s="85"/>
      <c r="N316" s="230">
        <v>341102</v>
      </c>
      <c r="O316" s="85"/>
      <c r="P316" s="230">
        <v>167142</v>
      </c>
      <c r="Q316" s="495"/>
      <c r="S316" s="506"/>
      <c r="T316" s="506"/>
    </row>
    <row r="317" spans="1:21" ht="20.399999999999999">
      <c r="A317" s="1"/>
      <c r="B317" s="91"/>
      <c r="C317" s="1"/>
      <c r="D317" s="41"/>
      <c r="E317" s="41" t="s">
        <v>178</v>
      </c>
      <c r="F317" s="1"/>
      <c r="G317" s="1"/>
      <c r="H317" s="1"/>
      <c r="I317" s="1"/>
      <c r="J317" s="230">
        <v>43</v>
      </c>
      <c r="K317" s="85"/>
      <c r="L317" s="230">
        <v>0</v>
      </c>
      <c r="M317" s="85"/>
      <c r="N317" s="230">
        <v>21</v>
      </c>
      <c r="O317" s="85"/>
      <c r="P317" s="230">
        <v>0</v>
      </c>
      <c r="Q317" s="495"/>
      <c r="S317" s="506"/>
      <c r="T317" s="506"/>
    </row>
    <row r="318" spans="1:21" ht="20.399999999999999">
      <c r="A318" s="1"/>
      <c r="B318" s="91"/>
      <c r="C318" s="1"/>
      <c r="D318" s="41"/>
      <c r="E318" s="763" t="s">
        <v>193</v>
      </c>
      <c r="F318" s="736"/>
      <c r="G318" s="736"/>
      <c r="H318" s="736"/>
      <c r="I318" s="1"/>
      <c r="J318" s="85">
        <v>8108</v>
      </c>
      <c r="K318" s="85"/>
      <c r="L318" s="85">
        <v>13037</v>
      </c>
      <c r="M318" s="85"/>
      <c r="N318" s="85">
        <v>8108</v>
      </c>
      <c r="O318" s="85"/>
      <c r="P318" s="85">
        <v>13037</v>
      </c>
      <c r="Q318" s="495"/>
      <c r="S318" s="506"/>
      <c r="T318" s="506"/>
    </row>
    <row r="319" spans="1:21" ht="21" thickBot="1">
      <c r="A319" s="1"/>
      <c r="B319" s="91"/>
      <c r="C319" s="1"/>
      <c r="D319" s="37"/>
      <c r="E319" s="37" t="s">
        <v>194</v>
      </c>
      <c r="F319" s="37"/>
      <c r="G319" s="37"/>
      <c r="H319" s="37"/>
      <c r="I319" s="1"/>
      <c r="J319" s="94">
        <f>SUM(J315:J318)</f>
        <v>396671</v>
      </c>
      <c r="K319" s="85"/>
      <c r="L319" s="94">
        <f>SUM(L315:L318)</f>
        <v>212537</v>
      </c>
      <c r="M319" s="85"/>
      <c r="N319" s="94">
        <f>SUM(N315:N318)</f>
        <v>427070</v>
      </c>
      <c r="O319" s="85"/>
      <c r="P319" s="94">
        <v>234456</v>
      </c>
      <c r="Q319" s="495"/>
      <c r="T319" s="363"/>
    </row>
    <row r="320" spans="1:21" s="485" customFormat="1" ht="21" thickTop="1">
      <c r="A320" s="456"/>
      <c r="B320" s="522"/>
      <c r="C320" s="1"/>
      <c r="D320" s="37" t="s">
        <v>195</v>
      </c>
      <c r="E320" s="41"/>
      <c r="F320" s="1"/>
      <c r="G320" s="1"/>
      <c r="H320" s="1"/>
      <c r="I320" s="1"/>
      <c r="J320" s="95"/>
      <c r="K320" s="1"/>
      <c r="L320" s="95"/>
      <c r="M320" s="1"/>
      <c r="N320" s="95"/>
      <c r="O320" s="1"/>
      <c r="P320" s="95"/>
      <c r="Q320" s="487"/>
      <c r="T320" s="488"/>
      <c r="U320" s="488"/>
    </row>
    <row r="321" spans="1:21" s="485" customFormat="1" ht="20.399999999999999">
      <c r="A321" s="456"/>
      <c r="B321" s="522"/>
      <c r="C321" s="1"/>
      <c r="D321" s="41"/>
      <c r="E321" s="41" t="s">
        <v>81</v>
      </c>
      <c r="F321" s="1"/>
      <c r="G321" s="1"/>
      <c r="H321" s="1"/>
      <c r="I321" s="1"/>
      <c r="J321" s="519">
        <v>0</v>
      </c>
      <c r="K321" s="456"/>
      <c r="L321" s="519">
        <v>0</v>
      </c>
      <c r="M321" s="456"/>
      <c r="N321" s="519">
        <v>0</v>
      </c>
      <c r="O321" s="456"/>
      <c r="P321" s="519">
        <v>2281</v>
      </c>
      <c r="Q321" s="487"/>
      <c r="T321" s="488"/>
      <c r="U321" s="488"/>
    </row>
    <row r="322" spans="1:21" s="485" customFormat="1" ht="21" thickBot="1">
      <c r="A322" s="456"/>
      <c r="B322" s="522"/>
      <c r="C322" s="1"/>
      <c r="D322" s="1"/>
      <c r="E322" s="37" t="s">
        <v>194</v>
      </c>
      <c r="F322" s="37"/>
      <c r="G322" s="37"/>
      <c r="H322" s="37"/>
      <c r="I322" s="1"/>
      <c r="J322" s="635">
        <f>SUM(J321)</f>
        <v>0</v>
      </c>
      <c r="K322" s="456"/>
      <c r="L322" s="635">
        <f>SUM(L321)</f>
        <v>0</v>
      </c>
      <c r="M322" s="456"/>
      <c r="N322" s="635">
        <f>SUM(N321)</f>
        <v>0</v>
      </c>
      <c r="O322" s="456"/>
      <c r="P322" s="635">
        <f>SUM(P321)</f>
        <v>2281</v>
      </c>
      <c r="Q322" s="487"/>
      <c r="T322" s="488"/>
      <c r="U322" s="488"/>
    </row>
    <row r="323" spans="1:21" s="485" customFormat="1" ht="21" thickTop="1">
      <c r="A323" s="456"/>
      <c r="B323" s="522"/>
      <c r="C323" s="1"/>
      <c r="D323" s="37" t="s">
        <v>196</v>
      </c>
      <c r="E323" s="41"/>
      <c r="F323" s="1"/>
      <c r="G323" s="1"/>
      <c r="H323" s="1"/>
      <c r="I323" s="1"/>
      <c r="J323" s="636"/>
      <c r="K323" s="456"/>
      <c r="L323" s="636"/>
      <c r="M323" s="456"/>
      <c r="N323" s="636"/>
      <c r="O323" s="456"/>
      <c r="P323" s="636"/>
      <c r="Q323" s="487"/>
      <c r="T323" s="488"/>
      <c r="U323" s="488"/>
    </row>
    <row r="324" spans="1:21" s="485" customFormat="1" ht="20.399999999999999">
      <c r="A324" s="456"/>
      <c r="B324" s="522"/>
      <c r="C324" s="1"/>
      <c r="D324" s="41"/>
      <c r="E324" s="41" t="s">
        <v>81</v>
      </c>
      <c r="F324" s="1"/>
      <c r="G324" s="1"/>
      <c r="H324" s="1"/>
      <c r="I324" s="1"/>
      <c r="J324" s="96">
        <v>0</v>
      </c>
      <c r="K324" s="85"/>
      <c r="L324" s="96">
        <v>0</v>
      </c>
      <c r="M324" s="85"/>
      <c r="N324" s="96">
        <v>0</v>
      </c>
      <c r="O324" s="85"/>
      <c r="P324" s="96">
        <v>171</v>
      </c>
      <c r="Q324" s="487"/>
      <c r="T324" s="488"/>
      <c r="U324" s="488"/>
    </row>
    <row r="325" spans="1:21" s="485" customFormat="1" ht="21" thickBot="1">
      <c r="A325" s="456"/>
      <c r="B325" s="522"/>
      <c r="C325" s="1"/>
      <c r="D325" s="1"/>
      <c r="E325" s="37" t="s">
        <v>194</v>
      </c>
      <c r="F325" s="37"/>
      <c r="G325" s="37"/>
      <c r="H325" s="37"/>
      <c r="I325" s="1"/>
      <c r="J325" s="635">
        <f>SUM(J324)</f>
        <v>0</v>
      </c>
      <c r="K325" s="85"/>
      <c r="L325" s="635">
        <f>SUM(L324)</f>
        <v>0</v>
      </c>
      <c r="M325" s="85"/>
      <c r="N325" s="635">
        <f>SUM(N324)</f>
        <v>0</v>
      </c>
      <c r="O325" s="85"/>
      <c r="P325" s="635">
        <f>SUM(P324)</f>
        <v>171</v>
      </c>
      <c r="Q325" s="487"/>
      <c r="T325" s="488"/>
      <c r="U325" s="488"/>
    </row>
    <row r="326" spans="1:21" s="485" customFormat="1" ht="21" thickTop="1">
      <c r="A326" s="456"/>
      <c r="B326" s="522"/>
      <c r="C326" s="456"/>
      <c r="D326" s="4" t="s">
        <v>197</v>
      </c>
      <c r="E326" s="1"/>
      <c r="F326" s="1"/>
      <c r="G326" s="1"/>
      <c r="H326" s="1"/>
      <c r="I326" s="1"/>
      <c r="J326" s="95"/>
      <c r="K326" s="1"/>
      <c r="L326" s="95"/>
      <c r="M326" s="1"/>
      <c r="N326" s="95"/>
      <c r="O326" s="1"/>
      <c r="P326" s="95"/>
      <c r="Q326" s="487"/>
      <c r="T326" s="488"/>
      <c r="U326" s="488"/>
    </row>
    <row r="327" spans="1:21" s="485" customFormat="1" ht="20.399999999999999">
      <c r="A327" s="456"/>
      <c r="B327" s="522"/>
      <c r="C327" s="456"/>
      <c r="D327" s="1"/>
      <c r="E327" s="1" t="s">
        <v>81</v>
      </c>
      <c r="F327" s="1"/>
      <c r="G327" s="1"/>
      <c r="H327" s="1"/>
      <c r="I327" s="1"/>
      <c r="J327" s="96">
        <v>0</v>
      </c>
      <c r="K327" s="85"/>
      <c r="L327" s="96">
        <v>0</v>
      </c>
      <c r="M327" s="85"/>
      <c r="N327" s="96">
        <v>2500</v>
      </c>
      <c r="O327" s="85"/>
      <c r="P327" s="96">
        <v>2500</v>
      </c>
      <c r="Q327" s="487"/>
      <c r="T327" s="488"/>
      <c r="U327" s="488"/>
    </row>
    <row r="328" spans="1:21" s="485" customFormat="1" ht="21" thickBot="1">
      <c r="A328" s="456"/>
      <c r="B328" s="522"/>
      <c r="C328" s="456"/>
      <c r="D328" s="1"/>
      <c r="E328" s="37" t="s">
        <v>194</v>
      </c>
      <c r="F328" s="37"/>
      <c r="G328" s="37"/>
      <c r="H328" s="37"/>
      <c r="I328" s="1"/>
      <c r="J328" s="94">
        <f>SUM(J327)</f>
        <v>0</v>
      </c>
      <c r="K328" s="85"/>
      <c r="L328" s="94">
        <f>SUM(L327)</f>
        <v>0</v>
      </c>
      <c r="M328" s="85"/>
      <c r="N328" s="94">
        <f>SUM(N327)</f>
        <v>2500</v>
      </c>
      <c r="O328" s="85"/>
      <c r="P328" s="94">
        <f>SUM(P327)</f>
        <v>2500</v>
      </c>
      <c r="Q328" s="487"/>
      <c r="T328" s="488"/>
      <c r="U328" s="488"/>
    </row>
    <row r="329" spans="1:21" s="485" customFormat="1" ht="21" thickTop="1">
      <c r="A329" s="456"/>
      <c r="B329" s="522"/>
      <c r="C329" s="456"/>
      <c r="D329" s="37" t="s">
        <v>198</v>
      </c>
      <c r="E329" s="41"/>
      <c r="F329" s="1"/>
      <c r="G329" s="1"/>
      <c r="H329" s="1"/>
      <c r="I329" s="97"/>
      <c r="J329" s="95"/>
      <c r="K329" s="1"/>
      <c r="L329" s="95"/>
      <c r="M329" s="1"/>
      <c r="N329" s="95"/>
      <c r="O329" s="1"/>
      <c r="P329" s="95"/>
      <c r="Q329" s="487"/>
      <c r="T329" s="488"/>
      <c r="U329" s="488"/>
    </row>
    <row r="330" spans="1:21" s="485" customFormat="1" ht="20.399999999999999">
      <c r="A330" s="456"/>
      <c r="B330" s="522"/>
      <c r="C330" s="456"/>
      <c r="D330" s="41"/>
      <c r="E330" s="41" t="s">
        <v>81</v>
      </c>
      <c r="F330" s="1"/>
      <c r="G330" s="1"/>
      <c r="H330" s="1"/>
      <c r="I330" s="1"/>
      <c r="J330" s="96">
        <v>0</v>
      </c>
      <c r="K330" s="85"/>
      <c r="L330" s="96">
        <v>0</v>
      </c>
      <c r="M330" s="85"/>
      <c r="N330" s="96">
        <v>22505</v>
      </c>
      <c r="O330" s="85"/>
      <c r="P330" s="96">
        <v>23269</v>
      </c>
      <c r="Q330" s="487"/>
      <c r="T330" s="488"/>
      <c r="U330" s="488"/>
    </row>
    <row r="331" spans="1:21" s="485" customFormat="1" ht="20.399999999999999">
      <c r="A331" s="456"/>
      <c r="B331" s="522"/>
      <c r="C331" s="456"/>
      <c r="D331" s="41"/>
      <c r="E331" s="41" t="s">
        <v>86</v>
      </c>
      <c r="F331" s="1"/>
      <c r="G331" s="1"/>
      <c r="H331" s="1"/>
      <c r="I331" s="1"/>
      <c r="J331" s="96">
        <v>9871</v>
      </c>
      <c r="K331" s="85"/>
      <c r="L331" s="96">
        <v>5010</v>
      </c>
      <c r="M331" s="85"/>
      <c r="N331" s="96">
        <v>9739</v>
      </c>
      <c r="O331" s="85"/>
      <c r="P331" s="96">
        <v>3960</v>
      </c>
      <c r="Q331" s="487"/>
      <c r="T331" s="488"/>
      <c r="U331" s="488"/>
    </row>
    <row r="332" spans="1:21" s="485" customFormat="1" ht="21" thickBot="1">
      <c r="A332" s="456"/>
      <c r="B332" s="522"/>
      <c r="C332" s="456"/>
      <c r="D332" s="1"/>
      <c r="E332" s="37" t="s">
        <v>194</v>
      </c>
      <c r="F332" s="37"/>
      <c r="G332" s="37"/>
      <c r="H332" s="37"/>
      <c r="I332" s="1"/>
      <c r="J332" s="94">
        <f>SUM(J330:J331)</f>
        <v>9871</v>
      </c>
      <c r="K332" s="85"/>
      <c r="L332" s="94">
        <f>SUM(L330:L331)</f>
        <v>5010</v>
      </c>
      <c r="M332" s="85"/>
      <c r="N332" s="94">
        <f>SUM(N330:N331)</f>
        <v>32244</v>
      </c>
      <c r="O332" s="85"/>
      <c r="P332" s="94">
        <f>SUM(P330:P331)</f>
        <v>27229</v>
      </c>
      <c r="Q332" s="487"/>
      <c r="T332" s="488"/>
      <c r="U332" s="488"/>
    </row>
    <row r="333" spans="1:21" s="485" customFormat="1" ht="21" thickTop="1">
      <c r="A333" s="456"/>
      <c r="B333" s="522"/>
      <c r="C333" s="456"/>
      <c r="D333" s="37" t="s">
        <v>199</v>
      </c>
      <c r="E333" s="41"/>
      <c r="F333" s="1"/>
      <c r="G333" s="1"/>
      <c r="H333" s="1"/>
      <c r="I333" s="97"/>
      <c r="J333" s="95"/>
      <c r="K333" s="1"/>
      <c r="L333" s="95"/>
      <c r="M333" s="1"/>
      <c r="N333" s="95"/>
      <c r="O333" s="1"/>
      <c r="P333" s="95"/>
      <c r="Q333" s="487"/>
      <c r="T333" s="488"/>
      <c r="U333" s="488"/>
    </row>
    <row r="334" spans="1:21" s="485" customFormat="1" ht="20.399999999999999">
      <c r="A334" s="456"/>
      <c r="B334" s="522"/>
      <c r="C334" s="456"/>
      <c r="D334" s="37"/>
      <c r="E334" s="41" t="s">
        <v>81</v>
      </c>
      <c r="F334" s="1"/>
      <c r="G334" s="1"/>
      <c r="H334" s="1"/>
      <c r="I334" s="97"/>
      <c r="J334" s="519">
        <v>0</v>
      </c>
      <c r="K334" s="456"/>
      <c r="L334" s="519">
        <v>0</v>
      </c>
      <c r="M334" s="456"/>
      <c r="N334" s="519">
        <v>12840</v>
      </c>
      <c r="O334" s="456"/>
      <c r="P334" s="519">
        <v>10700</v>
      </c>
      <c r="Q334" s="487"/>
      <c r="T334" s="531"/>
      <c r="U334" s="531"/>
    </row>
    <row r="335" spans="1:21" s="485" customFormat="1" ht="20.399999999999999">
      <c r="A335" s="456"/>
      <c r="B335" s="522"/>
      <c r="C335" s="456"/>
      <c r="D335" s="41"/>
      <c r="E335" s="41" t="s">
        <v>86</v>
      </c>
      <c r="F335" s="1"/>
      <c r="G335" s="1"/>
      <c r="H335" s="1"/>
      <c r="I335" s="1"/>
      <c r="J335" s="96">
        <v>216027</v>
      </c>
      <c r="K335" s="85"/>
      <c r="L335" s="96">
        <v>210142</v>
      </c>
      <c r="M335" s="85"/>
      <c r="N335" s="96">
        <v>189476</v>
      </c>
      <c r="O335" s="85"/>
      <c r="P335" s="96">
        <v>179531</v>
      </c>
      <c r="Q335" s="487"/>
      <c r="T335" s="531"/>
      <c r="U335" s="531"/>
    </row>
    <row r="336" spans="1:21" s="485" customFormat="1" ht="21" thickBot="1">
      <c r="A336" s="456"/>
      <c r="B336" s="522"/>
      <c r="C336" s="456"/>
      <c r="D336" s="1"/>
      <c r="E336" s="37" t="s">
        <v>194</v>
      </c>
      <c r="F336" s="37"/>
      <c r="G336" s="37"/>
      <c r="H336" s="37"/>
      <c r="I336" s="1"/>
      <c r="J336" s="94">
        <f>SUM(J334:J335)</f>
        <v>216027</v>
      </c>
      <c r="K336" s="85"/>
      <c r="L336" s="94">
        <f>SUM(L334:L335)</f>
        <v>210142</v>
      </c>
      <c r="M336" s="85"/>
      <c r="N336" s="94">
        <f>SUM(N334:N335)</f>
        <v>202316</v>
      </c>
      <c r="O336" s="85"/>
      <c r="P336" s="94">
        <f>SUM(P334:P335)</f>
        <v>190231</v>
      </c>
      <c r="Q336" s="487"/>
      <c r="T336" s="531"/>
      <c r="U336" s="531"/>
    </row>
    <row r="337" spans="1:21" s="485" customFormat="1" ht="21" thickTop="1">
      <c r="A337" s="456"/>
      <c r="B337" s="522"/>
      <c r="C337" s="456"/>
      <c r="D337" s="37" t="s">
        <v>200</v>
      </c>
      <c r="E337" s="41"/>
      <c r="F337" s="1"/>
      <c r="G337" s="1"/>
      <c r="H337" s="1"/>
      <c r="I337" s="97"/>
      <c r="J337" s="95"/>
      <c r="K337" s="1"/>
      <c r="L337" s="95"/>
      <c r="M337" s="1"/>
      <c r="N337" s="95"/>
      <c r="O337" s="1"/>
      <c r="P337" s="95"/>
      <c r="Q337" s="487"/>
      <c r="T337" s="531"/>
      <c r="U337" s="531"/>
    </row>
    <row r="338" spans="1:21" s="485" customFormat="1" ht="20.399999999999999">
      <c r="A338" s="456"/>
      <c r="B338" s="522"/>
      <c r="C338" s="456"/>
      <c r="D338" s="37"/>
      <c r="E338" s="41" t="s">
        <v>86</v>
      </c>
      <c r="F338" s="1"/>
      <c r="G338" s="1"/>
      <c r="H338" s="1"/>
      <c r="I338" s="97"/>
      <c r="J338" s="96">
        <v>28791</v>
      </c>
      <c r="K338" s="456"/>
      <c r="L338" s="519">
        <v>7618</v>
      </c>
      <c r="M338" s="456"/>
      <c r="N338" s="519">
        <v>28791</v>
      </c>
      <c r="O338" s="456"/>
      <c r="P338" s="519">
        <v>7116</v>
      </c>
      <c r="Q338" s="487"/>
      <c r="T338" s="488"/>
      <c r="U338" s="488"/>
    </row>
    <row r="339" spans="1:21" s="485" customFormat="1" ht="21" thickBot="1">
      <c r="A339" s="456"/>
      <c r="B339" s="522"/>
      <c r="C339" s="456"/>
      <c r="D339" s="1"/>
      <c r="E339" s="37" t="s">
        <v>194</v>
      </c>
      <c r="F339" s="37"/>
      <c r="G339" s="37"/>
      <c r="H339" s="37"/>
      <c r="I339" s="1"/>
      <c r="J339" s="94">
        <f>SUM(J338)</f>
        <v>28791</v>
      </c>
      <c r="K339" s="85"/>
      <c r="L339" s="94">
        <f>SUM(L338)</f>
        <v>7618</v>
      </c>
      <c r="M339" s="85"/>
      <c r="N339" s="94">
        <f>SUM(N338)</f>
        <v>28791</v>
      </c>
      <c r="O339" s="85"/>
      <c r="P339" s="94">
        <f>SUM(P338)</f>
        <v>7116</v>
      </c>
      <c r="Q339" s="487"/>
      <c r="T339" s="488"/>
      <c r="U339" s="488"/>
    </row>
    <row r="340" spans="1:21" s="485" customFormat="1" ht="21" thickTop="1">
      <c r="A340" s="456"/>
      <c r="B340" s="522"/>
      <c r="C340" s="456"/>
      <c r="D340" s="4" t="s">
        <v>843</v>
      </c>
      <c r="E340" s="37"/>
      <c r="F340" s="458"/>
      <c r="G340" s="458"/>
      <c r="H340" s="458"/>
      <c r="I340" s="458"/>
      <c r="J340" s="626"/>
      <c r="K340" s="299"/>
      <c r="L340" s="626"/>
      <c r="M340" s="299"/>
      <c r="N340" s="626"/>
      <c r="O340" s="299"/>
      <c r="P340" s="626"/>
      <c r="Q340" s="487"/>
      <c r="T340" s="488"/>
      <c r="U340" s="488"/>
    </row>
    <row r="341" spans="1:21" s="485" customFormat="1" ht="20.399999999999999">
      <c r="A341" s="456"/>
      <c r="B341" s="522"/>
      <c r="C341" s="456"/>
      <c r="D341" s="1"/>
      <c r="E341" s="41" t="s">
        <v>86</v>
      </c>
      <c r="F341" s="458"/>
      <c r="G341" s="458"/>
      <c r="H341" s="458"/>
      <c r="I341" s="458"/>
      <c r="J341" s="243">
        <v>24989</v>
      </c>
      <c r="K341" s="297"/>
      <c r="L341" s="243">
        <v>0</v>
      </c>
      <c r="M341" s="297"/>
      <c r="N341" s="243">
        <v>24989</v>
      </c>
      <c r="O341" s="297"/>
      <c r="P341" s="243">
        <v>0</v>
      </c>
      <c r="Q341" s="487"/>
      <c r="T341" s="488"/>
      <c r="U341" s="488"/>
    </row>
    <row r="342" spans="1:21" s="485" customFormat="1" ht="21" thickBot="1">
      <c r="A342" s="456"/>
      <c r="B342" s="522"/>
      <c r="C342" s="456"/>
      <c r="D342" s="1"/>
      <c r="E342" s="37" t="s">
        <v>194</v>
      </c>
      <c r="F342" s="458"/>
      <c r="G342" s="458"/>
      <c r="H342" s="458"/>
      <c r="I342" s="458"/>
      <c r="J342" s="298">
        <f>SUM(J341)</f>
        <v>24989</v>
      </c>
      <c r="K342" s="299"/>
      <c r="L342" s="298">
        <f>SUM(L341)</f>
        <v>0</v>
      </c>
      <c r="M342" s="299"/>
      <c r="N342" s="298">
        <f>SUM(N341)</f>
        <v>24989</v>
      </c>
      <c r="O342" s="299"/>
      <c r="P342" s="298">
        <f>SUM(P341)</f>
        <v>0</v>
      </c>
      <c r="Q342" s="487"/>
      <c r="T342" s="488"/>
      <c r="U342" s="488"/>
    </row>
    <row r="343" spans="1:21" s="485" customFormat="1" ht="21" thickTop="1">
      <c r="A343" s="456"/>
      <c r="B343" s="522"/>
      <c r="C343" s="456"/>
      <c r="Q343" s="487"/>
      <c r="T343" s="488"/>
      <c r="U343" s="488"/>
    </row>
    <row r="344" spans="1:21" s="485" customFormat="1" ht="20.399999999999999">
      <c r="A344" s="456"/>
      <c r="B344" s="522"/>
      <c r="C344" s="456"/>
      <c r="D344" s="458"/>
      <c r="E344" s="458"/>
      <c r="F344" s="458"/>
      <c r="G344" s="458"/>
      <c r="H344" s="458"/>
      <c r="I344" s="456"/>
      <c r="J344" s="98"/>
      <c r="K344" s="85"/>
      <c r="L344" s="98"/>
      <c r="M344" s="85"/>
      <c r="N344" s="98"/>
      <c r="O344" s="85"/>
      <c r="P344" s="99">
        <v>24</v>
      </c>
      <c r="Q344" s="487"/>
      <c r="T344" s="488"/>
      <c r="U344" s="488"/>
    </row>
    <row r="345" spans="1:21" s="485" customFormat="1" ht="20.399999999999999">
      <c r="A345" s="65" t="s">
        <v>88</v>
      </c>
      <c r="B345" s="4" t="s">
        <v>92</v>
      </c>
      <c r="C345" s="456"/>
      <c r="D345" s="458"/>
      <c r="E345" s="458"/>
      <c r="F345" s="458"/>
      <c r="G345" s="458"/>
      <c r="H345" s="458"/>
      <c r="I345" s="456"/>
      <c r="J345" s="98"/>
      <c r="K345" s="85"/>
      <c r="L345" s="98"/>
      <c r="M345" s="85"/>
      <c r="N345" s="98"/>
      <c r="O345" s="85"/>
      <c r="Q345" s="487"/>
      <c r="T345" s="488"/>
      <c r="U345" s="488"/>
    </row>
    <row r="346" spans="1:21" s="485" customFormat="1" ht="20.399999999999999">
      <c r="A346" s="456"/>
      <c r="B346" s="76" t="s">
        <v>720</v>
      </c>
      <c r="C346" s="456"/>
      <c r="D346" s="458"/>
      <c r="E346" s="458"/>
      <c r="F346" s="458"/>
      <c r="G346" s="458"/>
      <c r="H346" s="458"/>
      <c r="I346" s="456"/>
      <c r="J346" s="98"/>
      <c r="K346" s="85"/>
      <c r="L346" s="98"/>
      <c r="M346" s="85"/>
      <c r="N346" s="98"/>
      <c r="O346" s="85"/>
      <c r="P346" s="98"/>
      <c r="Q346" s="487"/>
      <c r="T346" s="488"/>
      <c r="U346" s="488"/>
    </row>
    <row r="347" spans="1:21" s="485" customFormat="1" ht="20.399999999999999">
      <c r="A347" s="456"/>
      <c r="B347" s="522"/>
      <c r="C347" s="456"/>
      <c r="D347" s="458"/>
      <c r="E347" s="458"/>
      <c r="F347" s="458"/>
      <c r="G347" s="458"/>
      <c r="H347" s="458"/>
      <c r="I347" s="456"/>
      <c r="J347" s="1"/>
      <c r="K347" s="1"/>
      <c r="L347" s="1"/>
      <c r="M347" s="1"/>
      <c r="N347" s="1"/>
      <c r="O347" s="1"/>
      <c r="P347" s="79" t="s">
        <v>183</v>
      </c>
      <c r="Q347" s="487"/>
      <c r="T347" s="488"/>
      <c r="U347" s="488"/>
    </row>
    <row r="348" spans="1:21" s="485" customFormat="1" ht="20.399999999999999">
      <c r="A348" s="456"/>
      <c r="B348" s="522"/>
      <c r="C348" s="456"/>
      <c r="D348" s="458"/>
      <c r="E348" s="458"/>
      <c r="F348" s="458"/>
      <c r="G348" s="458"/>
      <c r="H348" s="458"/>
      <c r="I348" s="456"/>
      <c r="J348" s="733" t="s">
        <v>184</v>
      </c>
      <c r="K348" s="733"/>
      <c r="L348" s="733"/>
      <c r="M348" s="4"/>
      <c r="N348" s="733" t="s">
        <v>185</v>
      </c>
      <c r="O348" s="733"/>
      <c r="P348" s="733"/>
      <c r="Q348" s="487"/>
      <c r="T348" s="488"/>
      <c r="U348" s="488"/>
    </row>
    <row r="349" spans="1:21" s="485" customFormat="1" ht="20.399999999999999">
      <c r="A349" s="456"/>
      <c r="B349" s="522"/>
      <c r="C349" s="456"/>
      <c r="D349" s="458"/>
      <c r="E349" s="458"/>
      <c r="F349" s="458"/>
      <c r="G349" s="458"/>
      <c r="H349" s="458"/>
      <c r="I349" s="456"/>
      <c r="J349" s="737" t="s">
        <v>191</v>
      </c>
      <c r="K349" s="737"/>
      <c r="L349" s="737"/>
      <c r="M349" s="4"/>
      <c r="N349" s="737" t="s">
        <v>191</v>
      </c>
      <c r="O349" s="737"/>
      <c r="P349" s="737"/>
      <c r="Q349" s="487"/>
      <c r="T349" s="488"/>
      <c r="U349" s="488"/>
    </row>
    <row r="350" spans="1:21" s="485" customFormat="1" ht="20.399999999999999">
      <c r="A350" s="456"/>
      <c r="B350" s="522"/>
      <c r="C350" s="456"/>
      <c r="D350" s="458"/>
      <c r="E350" s="458"/>
      <c r="F350" s="458"/>
      <c r="G350" s="458"/>
      <c r="H350" s="458"/>
      <c r="I350" s="456"/>
      <c r="J350" s="92" t="s">
        <v>581</v>
      </c>
      <c r="K350" s="93"/>
      <c r="L350" s="92" t="s">
        <v>40</v>
      </c>
      <c r="M350" s="92"/>
      <c r="N350" s="92" t="s">
        <v>581</v>
      </c>
      <c r="O350" s="92"/>
      <c r="P350" s="92" t="s">
        <v>40</v>
      </c>
      <c r="Q350" s="487"/>
      <c r="T350" s="488"/>
      <c r="U350" s="488"/>
    </row>
    <row r="351" spans="1:21" s="485" customFormat="1" ht="20.399999999999999">
      <c r="A351" s="456"/>
      <c r="B351" s="522"/>
      <c r="C351" s="456"/>
      <c r="D351" s="37" t="s">
        <v>201</v>
      </c>
      <c r="E351" s="41"/>
      <c r="F351" s="1"/>
      <c r="G351" s="1"/>
      <c r="H351" s="1"/>
      <c r="I351" s="1"/>
      <c r="J351" s="100"/>
      <c r="K351" s="101"/>
      <c r="L351" s="100"/>
      <c r="M351" s="101"/>
      <c r="N351" s="102"/>
      <c r="O351" s="90"/>
      <c r="P351" s="1"/>
      <c r="Q351" s="487"/>
      <c r="T351" s="488"/>
      <c r="U351" s="488"/>
    </row>
    <row r="352" spans="1:21" s="485" customFormat="1" ht="20.399999999999999">
      <c r="A352" s="456"/>
      <c r="B352" s="522"/>
      <c r="C352" s="456"/>
      <c r="D352" s="41"/>
      <c r="E352" s="41" t="s">
        <v>81</v>
      </c>
      <c r="F352" s="1"/>
      <c r="G352" s="1"/>
      <c r="H352" s="1"/>
      <c r="I352" s="1"/>
      <c r="J352" s="103">
        <v>0</v>
      </c>
      <c r="K352" s="85"/>
      <c r="L352" s="103">
        <v>0</v>
      </c>
      <c r="M352" s="85"/>
      <c r="N352" s="103">
        <v>3791</v>
      </c>
      <c r="O352" s="85"/>
      <c r="P352" s="103">
        <v>2453</v>
      </c>
      <c r="Q352" s="487"/>
      <c r="T352" s="531"/>
      <c r="U352" s="531"/>
    </row>
    <row r="353" spans="1:21" s="485" customFormat="1" ht="20.399999999999999">
      <c r="A353" s="456"/>
      <c r="B353" s="522"/>
      <c r="C353" s="456"/>
      <c r="D353" s="41"/>
      <c r="E353" s="41" t="s">
        <v>86</v>
      </c>
      <c r="F353" s="1"/>
      <c r="G353" s="1"/>
      <c r="H353" s="1"/>
      <c r="I353" s="1"/>
      <c r="J353" s="103">
        <v>111077</v>
      </c>
      <c r="K353" s="85"/>
      <c r="L353" s="103">
        <v>93200</v>
      </c>
      <c r="M353" s="85"/>
      <c r="N353" s="103">
        <v>97636</v>
      </c>
      <c r="O353" s="85"/>
      <c r="P353" s="103">
        <v>83563</v>
      </c>
      <c r="Q353" s="487"/>
      <c r="T353" s="531"/>
      <c r="U353" s="531"/>
    </row>
    <row r="354" spans="1:21" s="485" customFormat="1" ht="20.399999999999999">
      <c r="A354" s="456"/>
      <c r="B354" s="522"/>
      <c r="C354" s="456"/>
      <c r="D354" s="41"/>
      <c r="E354" s="766" t="s">
        <v>202</v>
      </c>
      <c r="F354" s="766"/>
      <c r="G354" s="766"/>
      <c r="H354" s="766"/>
      <c r="I354" s="1"/>
      <c r="J354" s="103">
        <v>2010</v>
      </c>
      <c r="K354" s="85"/>
      <c r="L354" s="103">
        <v>19868</v>
      </c>
      <c r="M354" s="85"/>
      <c r="N354" s="103">
        <v>2010</v>
      </c>
      <c r="O354" s="85"/>
      <c r="P354" s="103">
        <v>19868</v>
      </c>
      <c r="Q354" s="487"/>
      <c r="T354" s="531"/>
      <c r="U354" s="531"/>
    </row>
    <row r="355" spans="1:21" s="485" customFormat="1" ht="21" thickBot="1">
      <c r="A355" s="456"/>
      <c r="B355" s="522"/>
      <c r="C355" s="456"/>
      <c r="D355" s="37"/>
      <c r="E355" s="37" t="s">
        <v>194</v>
      </c>
      <c r="F355" s="37"/>
      <c r="G355" s="37"/>
      <c r="H355" s="37"/>
      <c r="I355" s="1"/>
      <c r="J355" s="104">
        <f>SUM(J352:J354)</f>
        <v>113087</v>
      </c>
      <c r="K355" s="85"/>
      <c r="L355" s="104">
        <f>SUM(L352:L354)</f>
        <v>113068</v>
      </c>
      <c r="M355" s="85"/>
      <c r="N355" s="104">
        <f>SUM(N352:N354)</f>
        <v>103437</v>
      </c>
      <c r="O355" s="85"/>
      <c r="P355" s="104">
        <f>SUM(P352:P354)</f>
        <v>105884</v>
      </c>
      <c r="Q355" s="487"/>
      <c r="T355" s="488"/>
      <c r="U355" s="488"/>
    </row>
    <row r="356" spans="1:21" ht="21" thickTop="1">
      <c r="A356" s="1"/>
      <c r="B356" s="1"/>
      <c r="C356" s="1"/>
      <c r="D356" s="37" t="s">
        <v>203</v>
      </c>
      <c r="E356" s="41"/>
      <c r="F356" s="1"/>
      <c r="G356" s="1"/>
      <c r="H356" s="1"/>
      <c r="I356" s="1"/>
      <c r="J356" s="100"/>
      <c r="K356" s="101"/>
      <c r="L356" s="100"/>
      <c r="M356" s="101"/>
      <c r="N356" s="102"/>
      <c r="O356" s="90"/>
      <c r="P356" s="102"/>
      <c r="Q356" s="495"/>
    </row>
    <row r="357" spans="1:21" ht="20.399999999999999">
      <c r="A357" s="1"/>
      <c r="B357" s="1"/>
      <c r="C357" s="1"/>
      <c r="D357" s="37"/>
      <c r="E357" s="41" t="s">
        <v>81</v>
      </c>
      <c r="F357" s="1"/>
      <c r="G357" s="1"/>
      <c r="H357" s="1"/>
      <c r="I357" s="1"/>
      <c r="J357" s="103">
        <v>0</v>
      </c>
      <c r="K357" s="85"/>
      <c r="L357" s="103">
        <v>0</v>
      </c>
      <c r="M357" s="85"/>
      <c r="N357" s="103">
        <v>4095</v>
      </c>
      <c r="O357" s="85"/>
      <c r="P357" s="103">
        <v>7165</v>
      </c>
      <c r="Q357" s="495"/>
      <c r="T357" s="506"/>
      <c r="U357" s="506"/>
    </row>
    <row r="358" spans="1:21">
      <c r="A358" s="1"/>
      <c r="B358" s="1"/>
      <c r="C358" s="1"/>
      <c r="D358" s="41"/>
      <c r="E358" s="41" t="s">
        <v>86</v>
      </c>
      <c r="F358" s="1"/>
      <c r="G358" s="1"/>
      <c r="H358" s="1"/>
      <c r="I358" s="1"/>
      <c r="J358" s="103">
        <v>69751</v>
      </c>
      <c r="K358" s="85"/>
      <c r="L358" s="103">
        <v>52685</v>
      </c>
      <c r="M358" s="85"/>
      <c r="N358" s="103">
        <v>67207</v>
      </c>
      <c r="O358" s="85"/>
      <c r="P358" s="103">
        <v>49093</v>
      </c>
      <c r="Q358" s="495"/>
      <c r="T358" s="506"/>
      <c r="U358" s="506"/>
    </row>
    <row r="359" spans="1:21">
      <c r="A359" s="1"/>
      <c r="B359" s="1"/>
      <c r="C359" s="1"/>
      <c r="D359" s="41"/>
      <c r="E359" s="766" t="s">
        <v>202</v>
      </c>
      <c r="F359" s="766"/>
      <c r="G359" s="766"/>
      <c r="H359" s="766"/>
      <c r="I359" s="1"/>
      <c r="J359" s="103">
        <v>5490</v>
      </c>
      <c r="K359" s="85"/>
      <c r="L359" s="103">
        <v>686</v>
      </c>
      <c r="M359" s="85"/>
      <c r="N359" s="103">
        <v>5490</v>
      </c>
      <c r="O359" s="85"/>
      <c r="P359" s="103">
        <v>686</v>
      </c>
      <c r="Q359" s="495"/>
      <c r="T359" s="506"/>
      <c r="U359" s="506"/>
    </row>
    <row r="360" spans="1:21" ht="21" thickBot="1">
      <c r="A360" s="1"/>
      <c r="B360" s="1"/>
      <c r="C360" s="1"/>
      <c r="D360" s="1"/>
      <c r="E360" s="37" t="s">
        <v>194</v>
      </c>
      <c r="F360" s="37"/>
      <c r="G360" s="37"/>
      <c r="H360" s="37"/>
      <c r="I360" s="1"/>
      <c r="J360" s="104">
        <f>SUM(J357:J359)</f>
        <v>75241</v>
      </c>
      <c r="K360" s="85"/>
      <c r="L360" s="104">
        <f>SUM(L357:L359)</f>
        <v>53371</v>
      </c>
      <c r="M360" s="85"/>
      <c r="N360" s="104">
        <f>SUM(N357:N359)</f>
        <v>76792</v>
      </c>
      <c r="O360" s="105"/>
      <c r="P360" s="104">
        <f>SUM(P357:P359)</f>
        <v>56944</v>
      </c>
      <c r="Q360" s="495"/>
    </row>
    <row r="361" spans="1:21" s="485" customFormat="1" ht="21" thickTop="1">
      <c r="A361" s="456"/>
      <c r="B361" s="456"/>
      <c r="C361" s="456"/>
      <c r="D361" s="37" t="s">
        <v>204</v>
      </c>
      <c r="E361" s="1"/>
      <c r="F361" s="1"/>
      <c r="G361" s="1"/>
      <c r="H361" s="1"/>
      <c r="I361" s="1"/>
      <c r="J361" s="100"/>
      <c r="K361" s="101"/>
      <c r="L361" s="100"/>
      <c r="M361" s="101"/>
      <c r="N361" s="102"/>
      <c r="O361" s="90"/>
      <c r="P361" s="1"/>
      <c r="Q361" s="487"/>
      <c r="T361" s="488"/>
      <c r="U361" s="488"/>
    </row>
    <row r="362" spans="1:21" s="485" customFormat="1" ht="20.399999999999999">
      <c r="A362" s="456"/>
      <c r="B362" s="456"/>
      <c r="C362" s="456"/>
      <c r="D362" s="37"/>
      <c r="E362" s="41" t="s">
        <v>81</v>
      </c>
      <c r="F362" s="1"/>
      <c r="G362" s="1"/>
      <c r="H362" s="1"/>
      <c r="I362" s="1"/>
      <c r="J362" s="106">
        <v>0</v>
      </c>
      <c r="K362" s="101"/>
      <c r="L362" s="106">
        <v>0</v>
      </c>
      <c r="M362" s="101"/>
      <c r="N362" s="637">
        <v>3232</v>
      </c>
      <c r="O362" s="519"/>
      <c r="P362" s="296">
        <v>0</v>
      </c>
      <c r="Q362" s="487"/>
      <c r="T362" s="531"/>
      <c r="U362" s="531"/>
    </row>
    <row r="363" spans="1:21" s="485" customFormat="1" ht="20.399999999999999">
      <c r="A363" s="456"/>
      <c r="B363" s="456"/>
      <c r="C363" s="456"/>
      <c r="D363" s="37"/>
      <c r="E363" s="41" t="s">
        <v>86</v>
      </c>
      <c r="F363" s="1"/>
      <c r="G363" s="1"/>
      <c r="H363" s="1"/>
      <c r="I363" s="1"/>
      <c r="J363" s="103">
        <v>3756</v>
      </c>
      <c r="K363" s="85"/>
      <c r="L363" s="103">
        <v>0</v>
      </c>
      <c r="M363" s="85"/>
      <c r="N363" s="103">
        <v>3499</v>
      </c>
      <c r="O363" s="85"/>
      <c r="P363" s="103">
        <v>0</v>
      </c>
      <c r="Q363" s="487"/>
      <c r="T363" s="531"/>
      <c r="U363" s="531"/>
    </row>
    <row r="364" spans="1:21" s="485" customFormat="1" ht="20.399999999999999">
      <c r="A364" s="456"/>
      <c r="B364" s="456"/>
      <c r="C364" s="456"/>
      <c r="D364" s="37"/>
      <c r="E364" s="766" t="s">
        <v>202</v>
      </c>
      <c r="F364" s="766"/>
      <c r="G364" s="766"/>
      <c r="H364" s="766"/>
      <c r="I364" s="1"/>
      <c r="J364" s="103">
        <v>100</v>
      </c>
      <c r="K364" s="85"/>
      <c r="L364" s="103">
        <v>0</v>
      </c>
      <c r="M364" s="85"/>
      <c r="N364" s="103">
        <v>100</v>
      </c>
      <c r="O364" s="85"/>
      <c r="P364" s="103">
        <v>0</v>
      </c>
      <c r="Q364" s="487"/>
      <c r="T364" s="531"/>
      <c r="U364" s="531"/>
    </row>
    <row r="365" spans="1:21" s="485" customFormat="1" ht="21" thickBot="1">
      <c r="A365" s="456"/>
      <c r="B365" s="456"/>
      <c r="C365" s="456"/>
      <c r="D365" s="1"/>
      <c r="E365" s="37" t="s">
        <v>194</v>
      </c>
      <c r="F365" s="37"/>
      <c r="G365" s="37"/>
      <c r="H365" s="37"/>
      <c r="I365" s="37"/>
      <c r="J365" s="104">
        <f>SUM(J362:J364)</f>
        <v>3856</v>
      </c>
      <c r="K365" s="107"/>
      <c r="L365" s="104">
        <f>SUM(L362:L364)</f>
        <v>0</v>
      </c>
      <c r="M365" s="107"/>
      <c r="N365" s="104">
        <f>SUM(N362:N364)</f>
        <v>6831</v>
      </c>
      <c r="O365" s="107"/>
      <c r="P365" s="104">
        <f>SUM(P362:P364)</f>
        <v>0</v>
      </c>
      <c r="Q365" s="487"/>
      <c r="T365" s="488"/>
      <c r="U365" s="488"/>
    </row>
    <row r="366" spans="1:21" s="485" customFormat="1" ht="21" thickTop="1">
      <c r="A366" s="456"/>
      <c r="B366" s="456"/>
      <c r="C366" s="456"/>
      <c r="D366" s="37" t="s">
        <v>205</v>
      </c>
      <c r="E366" s="1"/>
      <c r="F366" s="1"/>
      <c r="G366" s="1"/>
      <c r="H366" s="1"/>
      <c r="I366" s="1"/>
      <c r="J366" s="100"/>
      <c r="K366" s="101"/>
      <c r="L366" s="100"/>
      <c r="M366" s="101"/>
      <c r="N366" s="102"/>
      <c r="O366" s="90"/>
      <c r="P366" s="1"/>
      <c r="Q366" s="487"/>
      <c r="T366" s="488"/>
      <c r="U366" s="488"/>
    </row>
    <row r="367" spans="1:21" s="485" customFormat="1" ht="20.399999999999999">
      <c r="A367" s="456"/>
      <c r="B367" s="456"/>
      <c r="C367" s="456"/>
      <c r="D367" s="37"/>
      <c r="E367" s="41" t="s">
        <v>81</v>
      </c>
      <c r="F367" s="1"/>
      <c r="G367" s="1"/>
      <c r="H367" s="1"/>
      <c r="I367" s="1"/>
      <c r="J367" s="103">
        <v>0</v>
      </c>
      <c r="K367" s="101"/>
      <c r="L367" s="103">
        <v>0</v>
      </c>
      <c r="M367" s="101"/>
      <c r="N367" s="103">
        <v>16817</v>
      </c>
      <c r="O367" s="519"/>
      <c r="P367" s="103">
        <v>0</v>
      </c>
      <c r="Q367" s="487"/>
      <c r="T367" s="531"/>
      <c r="U367" s="531"/>
    </row>
    <row r="368" spans="1:21" s="485" customFormat="1" ht="20.399999999999999">
      <c r="A368" s="456"/>
      <c r="B368" s="456"/>
      <c r="C368" s="456"/>
      <c r="D368" s="37"/>
      <c r="E368" s="41" t="s">
        <v>86</v>
      </c>
      <c r="F368" s="1"/>
      <c r="G368" s="1"/>
      <c r="H368" s="1"/>
      <c r="I368" s="1"/>
      <c r="J368" s="103">
        <v>202851</v>
      </c>
      <c r="K368" s="85"/>
      <c r="L368" s="103">
        <v>35851</v>
      </c>
      <c r="M368" s="85"/>
      <c r="N368" s="103">
        <v>199488</v>
      </c>
      <c r="O368" s="85"/>
      <c r="P368" s="103">
        <v>33450</v>
      </c>
      <c r="Q368" s="487"/>
      <c r="T368" s="531"/>
      <c r="U368" s="531"/>
    </row>
    <row r="369" spans="1:21" s="485" customFormat="1" ht="20.399999999999999">
      <c r="A369" s="456"/>
      <c r="B369" s="456"/>
      <c r="C369" s="456"/>
      <c r="D369" s="37"/>
      <c r="E369" s="41" t="s">
        <v>178</v>
      </c>
      <c r="F369" s="1"/>
      <c r="G369" s="1"/>
      <c r="H369" s="1"/>
      <c r="I369" s="1"/>
      <c r="J369" s="103">
        <v>1853</v>
      </c>
      <c r="K369" s="85"/>
      <c r="L369" s="103">
        <v>0</v>
      </c>
      <c r="M369" s="85"/>
      <c r="N369" s="103">
        <v>1853</v>
      </c>
      <c r="O369" s="85"/>
      <c r="P369" s="103">
        <v>0</v>
      </c>
      <c r="Q369" s="487"/>
      <c r="T369" s="531"/>
      <c r="U369" s="531"/>
    </row>
    <row r="370" spans="1:21" s="485" customFormat="1" ht="21" thickBot="1">
      <c r="A370" s="456"/>
      <c r="B370" s="456"/>
      <c r="C370" s="456"/>
      <c r="D370" s="1"/>
      <c r="E370" s="37" t="s">
        <v>194</v>
      </c>
      <c r="F370" s="37"/>
      <c r="G370" s="37"/>
      <c r="H370" s="37"/>
      <c r="I370" s="37"/>
      <c r="J370" s="104">
        <f>SUM(J367:J369)</f>
        <v>204704</v>
      </c>
      <c r="K370" s="85"/>
      <c r="L370" s="104">
        <f>SUM(L367:L369)</f>
        <v>35851</v>
      </c>
      <c r="M370" s="85"/>
      <c r="N370" s="104">
        <f>SUM(N367:N369)</f>
        <v>218158</v>
      </c>
      <c r="O370" s="85"/>
      <c r="P370" s="104">
        <f>SUM(P367:P369)</f>
        <v>33450</v>
      </c>
      <c r="Q370" s="487"/>
      <c r="T370" s="488"/>
      <c r="U370" s="488"/>
    </row>
    <row r="371" spans="1:21" s="485" customFormat="1" ht="21" thickTop="1">
      <c r="A371" s="456"/>
      <c r="B371" s="456"/>
      <c r="C371" s="456"/>
      <c r="D371" s="37" t="s">
        <v>206</v>
      </c>
      <c r="E371" s="1"/>
      <c r="F371" s="1"/>
      <c r="G371" s="1"/>
      <c r="H371" s="1"/>
      <c r="I371" s="1"/>
      <c r="J371" s="108"/>
      <c r="K371" s="93"/>
      <c r="L371" s="108"/>
      <c r="M371" s="93"/>
      <c r="N371" s="108"/>
      <c r="O371" s="93"/>
      <c r="P371" s="108"/>
      <c r="Q371" s="487"/>
      <c r="T371" s="488"/>
      <c r="U371" s="488"/>
    </row>
    <row r="372" spans="1:21" s="485" customFormat="1" ht="20.399999999999999">
      <c r="A372" s="456"/>
      <c r="B372" s="456"/>
      <c r="C372" s="456"/>
      <c r="D372" s="37"/>
      <c r="E372" s="41" t="s">
        <v>86</v>
      </c>
      <c r="F372" s="1"/>
      <c r="G372" s="1"/>
      <c r="H372" s="1"/>
      <c r="I372" s="1"/>
      <c r="J372" s="109">
        <v>0</v>
      </c>
      <c r="K372" s="110"/>
      <c r="L372" s="109">
        <v>49</v>
      </c>
      <c r="M372" s="110"/>
      <c r="N372" s="109">
        <v>0</v>
      </c>
      <c r="O372" s="110"/>
      <c r="P372" s="109">
        <v>0</v>
      </c>
      <c r="Q372" s="487"/>
      <c r="T372" s="488"/>
      <c r="U372" s="488"/>
    </row>
    <row r="373" spans="1:21" s="485" customFormat="1" ht="20.399999999999999">
      <c r="A373" s="456"/>
      <c r="B373" s="456"/>
      <c r="C373" s="456"/>
      <c r="D373" s="37"/>
      <c r="E373" s="766" t="s">
        <v>202</v>
      </c>
      <c r="F373" s="766"/>
      <c r="G373" s="766"/>
      <c r="H373" s="766"/>
      <c r="I373" s="1"/>
      <c r="J373" s="109">
        <v>4427</v>
      </c>
      <c r="K373" s="110"/>
      <c r="L373" s="109">
        <v>0</v>
      </c>
      <c r="M373" s="110"/>
      <c r="N373" s="109">
        <v>4427</v>
      </c>
      <c r="O373" s="110"/>
      <c r="P373" s="109">
        <v>0</v>
      </c>
      <c r="Q373" s="487"/>
      <c r="T373" s="488"/>
      <c r="U373" s="488"/>
    </row>
    <row r="374" spans="1:21" s="485" customFormat="1" ht="21" thickBot="1">
      <c r="A374" s="456"/>
      <c r="B374" s="456"/>
      <c r="C374" s="456"/>
      <c r="D374" s="1"/>
      <c r="E374" s="37" t="s">
        <v>194</v>
      </c>
      <c r="F374" s="37"/>
      <c r="G374" s="37"/>
      <c r="H374" s="37"/>
      <c r="I374" s="37"/>
      <c r="J374" s="638">
        <f>SUM(J372:J373)</f>
        <v>4427</v>
      </c>
      <c r="K374" s="540"/>
      <c r="L374" s="638">
        <f>SUM(L372:L373)</f>
        <v>49</v>
      </c>
      <c r="M374" s="540"/>
      <c r="N374" s="638">
        <f>SUM(N372:N373)</f>
        <v>4427</v>
      </c>
      <c r="O374" s="540"/>
      <c r="P374" s="638">
        <f>SUM(P372:P373)</f>
        <v>0</v>
      </c>
      <c r="Q374" s="487"/>
      <c r="T374" s="488"/>
      <c r="U374" s="488"/>
    </row>
    <row r="375" spans="1:21" s="485" customFormat="1" ht="21" thickTop="1">
      <c r="A375" s="456"/>
      <c r="B375" s="456"/>
      <c r="C375" s="456"/>
      <c r="D375" s="37" t="s">
        <v>207</v>
      </c>
      <c r="E375" s="1"/>
      <c r="F375" s="1"/>
      <c r="G375" s="1"/>
      <c r="H375" s="1"/>
      <c r="I375" s="1"/>
      <c r="J375" s="108"/>
      <c r="K375" s="93"/>
      <c r="L375" s="108"/>
      <c r="M375" s="93"/>
      <c r="N375" s="108"/>
      <c r="O375" s="93"/>
      <c r="P375" s="108"/>
      <c r="Q375" s="487"/>
      <c r="T375" s="488"/>
      <c r="U375" s="488"/>
    </row>
    <row r="376" spans="1:21" s="485" customFormat="1" ht="20.399999999999999">
      <c r="A376" s="456"/>
      <c r="B376" s="456"/>
      <c r="C376" s="456"/>
      <c r="D376" s="37"/>
      <c r="E376" s="41" t="s">
        <v>86</v>
      </c>
      <c r="F376" s="1"/>
      <c r="G376" s="1"/>
      <c r="H376" s="1"/>
      <c r="I376" s="1"/>
      <c r="J376" s="243">
        <v>24</v>
      </c>
      <c r="K376" s="297"/>
      <c r="L376" s="243">
        <v>350</v>
      </c>
      <c r="M376" s="297"/>
      <c r="N376" s="243">
        <v>24</v>
      </c>
      <c r="O376" s="297"/>
      <c r="P376" s="243">
        <v>19</v>
      </c>
      <c r="Q376" s="487"/>
      <c r="T376" s="488"/>
      <c r="U376" s="488"/>
    </row>
    <row r="377" spans="1:21" s="485" customFormat="1" ht="21" thickBot="1">
      <c r="A377" s="456"/>
      <c r="B377" s="456"/>
      <c r="C377" s="456"/>
      <c r="D377" s="37"/>
      <c r="E377" s="37" t="s">
        <v>194</v>
      </c>
      <c r="F377" s="37"/>
      <c r="G377" s="37"/>
      <c r="H377" s="37"/>
      <c r="I377" s="37"/>
      <c r="J377" s="298">
        <f>SUM(J376:J376)</f>
        <v>24</v>
      </c>
      <c r="K377" s="299"/>
      <c r="L377" s="298">
        <f>SUM(L376:L376)</f>
        <v>350</v>
      </c>
      <c r="M377" s="299"/>
      <c r="N377" s="298">
        <f>SUM(N376:N376)</f>
        <v>24</v>
      </c>
      <c r="O377" s="299"/>
      <c r="P377" s="298">
        <f>SUM(P376:P376)</f>
        <v>19</v>
      </c>
      <c r="Q377" s="487"/>
      <c r="T377" s="488"/>
      <c r="U377" s="488"/>
    </row>
    <row r="378" spans="1:21" s="485" customFormat="1" ht="21" thickTop="1">
      <c r="A378" s="456"/>
      <c r="B378" s="456"/>
      <c r="C378" s="456"/>
      <c r="D378" s="456"/>
      <c r="E378" s="456"/>
      <c r="F378" s="456"/>
      <c r="G378" s="456"/>
      <c r="H378" s="1"/>
      <c r="I378" s="97"/>
      <c r="J378" s="95"/>
      <c r="K378" s="1"/>
      <c r="L378" s="95"/>
      <c r="M378" s="1"/>
      <c r="N378" s="95"/>
      <c r="O378" s="1"/>
      <c r="P378" s="95"/>
      <c r="Q378" s="487"/>
      <c r="T378" s="488"/>
      <c r="U378" s="488"/>
    </row>
    <row r="379" spans="1:21" s="485" customFormat="1">
      <c r="A379" s="456"/>
      <c r="B379" s="456"/>
      <c r="C379" s="456"/>
      <c r="D379" s="456"/>
      <c r="Q379" s="487"/>
      <c r="T379" s="488"/>
      <c r="U379" s="488"/>
    </row>
    <row r="380" spans="1:21" s="485" customFormat="1" ht="20.399999999999999">
      <c r="A380" s="456"/>
      <c r="B380" s="456"/>
      <c r="C380" s="456"/>
      <c r="D380" s="456"/>
      <c r="E380" s="456"/>
      <c r="F380" s="456"/>
      <c r="G380" s="456"/>
      <c r="H380" s="37"/>
      <c r="I380" s="37"/>
      <c r="J380" s="37"/>
      <c r="K380" s="37"/>
      <c r="L380" s="37"/>
      <c r="M380" s="37"/>
      <c r="N380" s="37"/>
      <c r="O380" s="37"/>
      <c r="P380" s="37"/>
      <c r="Q380" s="487"/>
      <c r="T380" s="488"/>
      <c r="U380" s="488"/>
    </row>
    <row r="381" spans="1:21" s="485" customFormat="1" ht="20.399999999999999">
      <c r="A381" s="456"/>
      <c r="B381" s="456"/>
      <c r="C381" s="456"/>
      <c r="D381" s="37"/>
      <c r="E381" s="37"/>
      <c r="F381" s="37"/>
      <c r="G381" s="37"/>
      <c r="H381" s="458"/>
      <c r="I381" s="458"/>
      <c r="J381" s="626"/>
      <c r="K381" s="299"/>
      <c r="L381" s="626"/>
      <c r="M381" s="299"/>
      <c r="N381" s="626"/>
      <c r="O381" s="299"/>
      <c r="P381" s="99">
        <v>25</v>
      </c>
      <c r="Q381" s="487"/>
      <c r="T381" s="488"/>
      <c r="U381" s="488"/>
    </row>
    <row r="382" spans="1:21" s="485" customFormat="1" ht="20.399999999999999">
      <c r="A382" s="65" t="s">
        <v>88</v>
      </c>
      <c r="B382" s="4" t="s">
        <v>92</v>
      </c>
      <c r="C382" s="456"/>
      <c r="D382" s="458"/>
      <c r="E382" s="458"/>
      <c r="F382" s="458"/>
      <c r="G382" s="458"/>
      <c r="H382" s="458"/>
      <c r="I382" s="458"/>
      <c r="J382" s="626"/>
      <c r="K382" s="299"/>
      <c r="L382" s="626"/>
      <c r="M382" s="299"/>
      <c r="N382" s="626"/>
      <c r="O382" s="299"/>
      <c r="P382" s="626"/>
      <c r="Q382" s="487"/>
      <c r="T382" s="488"/>
      <c r="U382" s="488"/>
    </row>
    <row r="383" spans="1:21" s="485" customFormat="1" ht="20.399999999999999">
      <c r="A383" s="456"/>
      <c r="B383" s="111" t="s">
        <v>721</v>
      </c>
      <c r="C383" s="17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487"/>
      <c r="T383" s="488"/>
      <c r="U383" s="488"/>
    </row>
    <row r="384" spans="1:21" s="485" customFormat="1" ht="20.399999999999999">
      <c r="A384" s="456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79" t="s">
        <v>183</v>
      </c>
      <c r="Q384" s="487"/>
      <c r="T384" s="488"/>
      <c r="U384" s="488"/>
    </row>
    <row r="385" spans="1:21" s="485" customFormat="1" ht="20.399999999999999">
      <c r="A385" s="456"/>
      <c r="B385" s="1"/>
      <c r="C385" s="1"/>
      <c r="D385" s="1"/>
      <c r="E385" s="1"/>
      <c r="F385" s="1"/>
      <c r="G385" s="1"/>
      <c r="H385" s="1"/>
      <c r="I385" s="1"/>
      <c r="J385" s="733" t="s">
        <v>184</v>
      </c>
      <c r="K385" s="733"/>
      <c r="L385" s="733"/>
      <c r="M385" s="4"/>
      <c r="N385" s="733" t="s">
        <v>185</v>
      </c>
      <c r="O385" s="733"/>
      <c r="P385" s="733"/>
      <c r="Q385" s="487"/>
      <c r="T385" s="488"/>
      <c r="U385" s="488"/>
    </row>
    <row r="386" spans="1:21" s="485" customFormat="1" ht="20.399999999999999">
      <c r="A386" s="456"/>
      <c r="B386" s="1"/>
      <c r="C386" s="1"/>
      <c r="D386" s="1"/>
      <c r="E386" s="1"/>
      <c r="F386" s="1"/>
      <c r="G386" s="1"/>
      <c r="H386" s="1"/>
      <c r="I386" s="1"/>
      <c r="J386" s="750" t="s">
        <v>600</v>
      </c>
      <c r="K386" s="750"/>
      <c r="L386" s="750"/>
      <c r="M386" s="750"/>
      <c r="N386" s="750"/>
      <c r="O386" s="750"/>
      <c r="P386" s="750"/>
      <c r="Q386" s="487"/>
      <c r="T386" s="488"/>
      <c r="U386" s="488"/>
    </row>
    <row r="387" spans="1:21" s="485" customFormat="1" ht="20.399999999999999">
      <c r="A387" s="456"/>
      <c r="B387" s="1"/>
      <c r="C387" s="1"/>
      <c r="D387" s="1"/>
      <c r="E387" s="1"/>
      <c r="F387" s="1"/>
      <c r="G387" s="1"/>
      <c r="H387" s="1"/>
      <c r="I387" s="1"/>
      <c r="J387" s="83" t="s">
        <v>186</v>
      </c>
      <c r="K387" s="81"/>
      <c r="L387" s="83" t="s">
        <v>187</v>
      </c>
      <c r="M387" s="81"/>
      <c r="N387" s="83" t="s">
        <v>186</v>
      </c>
      <c r="O387" s="81"/>
      <c r="P387" s="83" t="s">
        <v>187</v>
      </c>
      <c r="Q387" s="487"/>
      <c r="T387" s="488"/>
      <c r="U387" s="488"/>
    </row>
    <row r="388" spans="1:21" s="485" customFormat="1" ht="20.399999999999999">
      <c r="A388" s="456"/>
      <c r="B388" s="1"/>
      <c r="C388" s="1"/>
      <c r="D388" s="112" t="s">
        <v>208</v>
      </c>
      <c r="E388" s="77"/>
      <c r="F388" s="113"/>
      <c r="G388" s="1"/>
      <c r="H388" s="1"/>
      <c r="I388" s="1"/>
      <c r="J388" s="114">
        <v>12636</v>
      </c>
      <c r="K388" s="114"/>
      <c r="L388" s="114">
        <v>12423</v>
      </c>
      <c r="M388" s="114"/>
      <c r="N388" s="114">
        <v>9729</v>
      </c>
      <c r="O388" s="114"/>
      <c r="P388" s="114">
        <v>11607</v>
      </c>
      <c r="Q388" s="487"/>
      <c r="T388" s="488"/>
      <c r="U388" s="488"/>
    </row>
    <row r="389" spans="1:21" s="485" customFormat="1" ht="20.399999999999999">
      <c r="A389" s="456"/>
      <c r="B389" s="1"/>
      <c r="C389" s="1"/>
      <c r="D389" s="112" t="s">
        <v>209</v>
      </c>
      <c r="E389" s="77"/>
      <c r="F389" s="113"/>
      <c r="G389" s="1"/>
      <c r="H389" s="1"/>
      <c r="I389" s="1"/>
      <c r="J389" s="114">
        <v>829</v>
      </c>
      <c r="K389" s="114"/>
      <c r="L389" s="114">
        <v>675</v>
      </c>
      <c r="M389" s="114"/>
      <c r="N389" s="114">
        <v>571</v>
      </c>
      <c r="O389" s="114"/>
      <c r="P389" s="114">
        <v>771</v>
      </c>
      <c r="Q389" s="487"/>
      <c r="T389" s="488"/>
      <c r="U389" s="488"/>
    </row>
    <row r="390" spans="1:21" s="485" customFormat="1" ht="21" thickBot="1">
      <c r="A390" s="456"/>
      <c r="B390" s="1"/>
      <c r="C390" s="1"/>
      <c r="D390" s="77"/>
      <c r="E390" s="115" t="s">
        <v>210</v>
      </c>
      <c r="F390" s="1"/>
      <c r="G390" s="4"/>
      <c r="H390" s="4"/>
      <c r="I390" s="4"/>
      <c r="J390" s="94">
        <f>SUM(J388:J389)</f>
        <v>13465</v>
      </c>
      <c r="K390" s="107"/>
      <c r="L390" s="94">
        <f>SUM(L388:L389)</f>
        <v>13098</v>
      </c>
      <c r="M390" s="107"/>
      <c r="N390" s="94">
        <f>SUM(N388:N389)</f>
        <v>10300</v>
      </c>
      <c r="O390" s="107"/>
      <c r="P390" s="94">
        <f>SUM(P388:P389)</f>
        <v>12378</v>
      </c>
      <c r="Q390" s="487"/>
      <c r="T390" s="488"/>
      <c r="U390" s="488"/>
    </row>
    <row r="391" spans="1:21" s="485" customFormat="1" ht="21" thickTop="1">
      <c r="A391" s="456"/>
      <c r="B391" s="456"/>
      <c r="C391" s="456"/>
      <c r="D391" s="456"/>
      <c r="E391" s="458"/>
      <c r="F391" s="458"/>
      <c r="G391" s="458"/>
      <c r="H391" s="458"/>
      <c r="I391" s="456"/>
      <c r="J391" s="105"/>
      <c r="K391" s="85"/>
      <c r="L391" s="105"/>
      <c r="M391" s="85"/>
      <c r="N391" s="105"/>
      <c r="O391" s="105"/>
      <c r="P391" s="105"/>
      <c r="Q391" s="487"/>
      <c r="T391" s="488"/>
      <c r="U391" s="488"/>
    </row>
    <row r="392" spans="1:21" ht="20.399999999999999">
      <c r="A392" s="18"/>
      <c r="B392" s="18"/>
      <c r="C392" s="18"/>
      <c r="D392" s="1"/>
      <c r="E392" s="1"/>
      <c r="F392" s="1"/>
      <c r="G392" s="1"/>
      <c r="H392" s="1"/>
      <c r="I392" s="1"/>
      <c r="J392" s="456"/>
      <c r="K392" s="456"/>
      <c r="L392" s="456"/>
      <c r="M392" s="456"/>
      <c r="N392" s="456"/>
      <c r="O392" s="456"/>
      <c r="P392" s="639" t="s">
        <v>183</v>
      </c>
      <c r="Q392" s="495"/>
    </row>
    <row r="393" spans="1:21" ht="20.399999999999999">
      <c r="A393" s="18"/>
      <c r="B393" s="18"/>
      <c r="C393" s="18"/>
      <c r="D393" s="1"/>
      <c r="E393" s="1"/>
      <c r="F393" s="1"/>
      <c r="G393" s="1"/>
      <c r="H393" s="1"/>
      <c r="I393" s="1"/>
      <c r="J393" s="753" t="s">
        <v>184</v>
      </c>
      <c r="K393" s="753"/>
      <c r="L393" s="753"/>
      <c r="M393" s="459"/>
      <c r="N393" s="753" t="s">
        <v>185</v>
      </c>
      <c r="O393" s="753"/>
      <c r="P393" s="753"/>
      <c r="Q393" s="495"/>
    </row>
    <row r="394" spans="1:21" ht="20.399999999999999">
      <c r="A394" s="18"/>
      <c r="B394" s="18"/>
      <c r="C394" s="18"/>
      <c r="D394" s="1"/>
      <c r="E394" s="1"/>
      <c r="F394" s="1"/>
      <c r="G394" s="1"/>
      <c r="H394" s="1"/>
      <c r="I394" s="1"/>
      <c r="J394" s="755" t="s">
        <v>601</v>
      </c>
      <c r="K394" s="755"/>
      <c r="L394" s="755"/>
      <c r="M394" s="755"/>
      <c r="N394" s="755"/>
      <c r="O394" s="755"/>
      <c r="P394" s="755"/>
      <c r="Q394" s="495"/>
    </row>
    <row r="395" spans="1:21" ht="20.399999999999999">
      <c r="A395" s="18"/>
      <c r="B395" s="18"/>
      <c r="C395" s="18"/>
      <c r="D395" s="1"/>
      <c r="E395" s="1"/>
      <c r="F395" s="1"/>
      <c r="G395" s="1"/>
      <c r="H395" s="1"/>
      <c r="I395" s="1"/>
      <c r="J395" s="640" t="s">
        <v>186</v>
      </c>
      <c r="K395" s="641"/>
      <c r="L395" s="640" t="s">
        <v>187</v>
      </c>
      <c r="M395" s="641"/>
      <c r="N395" s="640" t="s">
        <v>186</v>
      </c>
      <c r="O395" s="641"/>
      <c r="P395" s="640" t="s">
        <v>187</v>
      </c>
      <c r="Q395" s="495"/>
    </row>
    <row r="396" spans="1:21" ht="20.399999999999999">
      <c r="A396" s="18"/>
      <c r="B396" s="18"/>
      <c r="C396" s="18"/>
      <c r="D396" s="112" t="s">
        <v>208</v>
      </c>
      <c r="E396" s="77"/>
      <c r="F396" s="113"/>
      <c r="G396" s="1"/>
      <c r="H396" s="1"/>
      <c r="I396" s="1"/>
      <c r="J396" s="114">
        <v>41140</v>
      </c>
      <c r="K396" s="114"/>
      <c r="L396" s="114">
        <v>36899</v>
      </c>
      <c r="M396" s="114"/>
      <c r="N396" s="114">
        <v>31343</v>
      </c>
      <c r="O396" s="114"/>
      <c r="P396" s="114">
        <v>34717</v>
      </c>
      <c r="Q396" s="495"/>
    </row>
    <row r="397" spans="1:21" ht="20.399999999999999">
      <c r="A397" s="18"/>
      <c r="B397" s="18"/>
      <c r="C397" s="18"/>
      <c r="D397" s="112" t="s">
        <v>209</v>
      </c>
      <c r="E397" s="77"/>
      <c r="F397" s="113"/>
      <c r="G397" s="1"/>
      <c r="H397" s="1"/>
      <c r="I397" s="1"/>
      <c r="J397" s="114">
        <v>2488</v>
      </c>
      <c r="K397" s="114"/>
      <c r="L397" s="114">
        <v>2475</v>
      </c>
      <c r="M397" s="114"/>
      <c r="N397" s="114">
        <v>1714</v>
      </c>
      <c r="O397" s="114"/>
      <c r="P397" s="114">
        <v>2314</v>
      </c>
      <c r="Q397" s="495"/>
    </row>
    <row r="398" spans="1:21" ht="21" thickBot="1">
      <c r="A398" s="18"/>
      <c r="B398" s="18"/>
      <c r="C398" s="18"/>
      <c r="D398" s="77"/>
      <c r="E398" s="115" t="s">
        <v>210</v>
      </c>
      <c r="F398" s="1"/>
      <c r="G398" s="4"/>
      <c r="H398" s="4"/>
      <c r="I398" s="4"/>
      <c r="J398" s="94">
        <f>SUM(J396:J397)</f>
        <v>43628</v>
      </c>
      <c r="K398" s="107"/>
      <c r="L398" s="94">
        <f>SUM(L396:L397)</f>
        <v>39374</v>
      </c>
      <c r="M398" s="107"/>
      <c r="N398" s="94">
        <f>SUM(N396:N397)</f>
        <v>33057</v>
      </c>
      <c r="O398" s="107"/>
      <c r="P398" s="94">
        <f>SUM(P396:P397)</f>
        <v>37031</v>
      </c>
      <c r="Q398" s="495"/>
    </row>
    <row r="399" spans="1:21" ht="20.399999999999999" thickTop="1">
      <c r="A399" s="18"/>
      <c r="B399" s="18"/>
      <c r="C399" s="18"/>
      <c r="D399" s="18"/>
      <c r="E399" s="19"/>
      <c r="F399" s="20"/>
      <c r="G399" s="18"/>
      <c r="H399" s="18"/>
      <c r="I399" s="18"/>
      <c r="J399" s="20"/>
      <c r="K399" s="20"/>
      <c r="L399" s="20"/>
      <c r="M399" s="20"/>
      <c r="N399" s="20"/>
      <c r="O399" s="20"/>
      <c r="P399" s="116"/>
      <c r="Q399" s="495"/>
    </row>
    <row r="400" spans="1:21" ht="20.399999999999999">
      <c r="A400" s="117" t="s">
        <v>90</v>
      </c>
      <c r="B400" s="118" t="s">
        <v>211</v>
      </c>
      <c r="C400" s="118"/>
      <c r="D400" s="118"/>
      <c r="E400" s="118"/>
      <c r="F400" s="1"/>
      <c r="G400" s="4"/>
      <c r="H400" s="4"/>
      <c r="I400" s="4"/>
      <c r="J400" s="98"/>
      <c r="K400" s="107"/>
      <c r="L400" s="98"/>
      <c r="M400" s="107"/>
      <c r="N400" s="98"/>
      <c r="O400" s="107"/>
      <c r="P400" s="98"/>
      <c r="Q400" s="495"/>
    </row>
    <row r="401" spans="1:18" ht="20.399999999999999">
      <c r="A401" s="118"/>
      <c r="B401" s="1"/>
      <c r="C401" s="75" t="s">
        <v>212</v>
      </c>
      <c r="D401" s="118"/>
      <c r="E401" s="118"/>
      <c r="F401" s="1"/>
      <c r="G401" s="4"/>
      <c r="H401" s="4"/>
      <c r="I401" s="4"/>
      <c r="J401" s="98"/>
      <c r="K401" s="107"/>
      <c r="L401" s="98"/>
      <c r="M401" s="107"/>
      <c r="N401" s="98"/>
      <c r="O401" s="107"/>
      <c r="P401" s="98"/>
      <c r="Q401" s="495"/>
    </row>
    <row r="402" spans="1:18" ht="20.399999999999999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79" t="s">
        <v>183</v>
      </c>
      <c r="Q402" s="495"/>
    </row>
    <row r="403" spans="1:18" ht="20.399999999999999">
      <c r="A403" s="1"/>
      <c r="B403" s="1"/>
      <c r="C403" s="1"/>
      <c r="D403" s="1"/>
      <c r="E403" s="1"/>
      <c r="F403" s="1"/>
      <c r="G403" s="1"/>
      <c r="H403" s="1"/>
      <c r="I403" s="1"/>
      <c r="J403" s="733" t="s">
        <v>184</v>
      </c>
      <c r="K403" s="733"/>
      <c r="L403" s="733"/>
      <c r="M403" s="4"/>
      <c r="N403" s="733" t="s">
        <v>185</v>
      </c>
      <c r="O403" s="733"/>
      <c r="P403" s="733"/>
      <c r="Q403" s="495"/>
    </row>
    <row r="404" spans="1:18" ht="20.399999999999999">
      <c r="A404" s="1"/>
      <c r="B404" s="1"/>
      <c r="C404" s="1"/>
      <c r="D404" s="1"/>
      <c r="E404" s="1"/>
      <c r="F404" s="1"/>
      <c r="G404" s="1"/>
      <c r="H404" s="1"/>
      <c r="I404" s="1"/>
      <c r="J404" s="750" t="s">
        <v>601</v>
      </c>
      <c r="K404" s="750"/>
      <c r="L404" s="750"/>
      <c r="M404" s="750"/>
      <c r="N404" s="750"/>
      <c r="O404" s="750"/>
      <c r="P404" s="750"/>
      <c r="Q404" s="495"/>
    </row>
    <row r="405" spans="1:18" ht="20.399999999999999">
      <c r="A405" s="1"/>
      <c r="B405" s="1"/>
      <c r="C405" s="1"/>
      <c r="D405" s="1"/>
      <c r="E405" s="1"/>
      <c r="F405" s="1"/>
      <c r="G405" s="1"/>
      <c r="H405" s="456"/>
      <c r="I405" s="456"/>
      <c r="J405" s="692">
        <v>2564</v>
      </c>
      <c r="K405" s="510"/>
      <c r="L405" s="692">
        <v>2563</v>
      </c>
      <c r="M405" s="510"/>
      <c r="N405" s="692">
        <v>2564</v>
      </c>
      <c r="O405" s="510"/>
      <c r="P405" s="692">
        <v>2563</v>
      </c>
      <c r="Q405" s="495"/>
    </row>
    <row r="406" spans="1:18" ht="20.399999999999999">
      <c r="A406" s="118"/>
      <c r="B406" s="1"/>
      <c r="C406" s="682" t="s">
        <v>213</v>
      </c>
      <c r="D406" s="683"/>
      <c r="E406" s="683"/>
      <c r="F406" s="456"/>
      <c r="G406" s="459"/>
      <c r="H406" s="459"/>
      <c r="I406" s="459"/>
      <c r="J406" s="103">
        <v>201894</v>
      </c>
      <c r="K406" s="684"/>
      <c r="L406" s="119">
        <v>109832</v>
      </c>
      <c r="M406" s="684"/>
      <c r="N406" s="103">
        <v>189081</v>
      </c>
      <c r="O406" s="684"/>
      <c r="P406" s="119">
        <v>79324</v>
      </c>
      <c r="Q406" s="495"/>
    </row>
    <row r="407" spans="1:18" ht="20.399999999999999">
      <c r="A407" s="118"/>
      <c r="B407" s="1"/>
      <c r="C407" s="682" t="s">
        <v>214</v>
      </c>
      <c r="D407" s="683"/>
      <c r="E407" s="683"/>
      <c r="F407" s="456"/>
      <c r="G407" s="459"/>
      <c r="H407" s="459"/>
      <c r="I407" s="459"/>
      <c r="J407" s="119">
        <v>526596</v>
      </c>
      <c r="K407" s="120"/>
      <c r="L407" s="119">
        <v>31878</v>
      </c>
      <c r="M407" s="120"/>
      <c r="N407" s="119">
        <v>539169</v>
      </c>
      <c r="O407" s="119"/>
      <c r="P407" s="119">
        <v>27747</v>
      </c>
      <c r="Q407" s="495"/>
    </row>
    <row r="408" spans="1:18" ht="20.399999999999999">
      <c r="A408" s="118"/>
      <c r="B408" s="1"/>
      <c r="C408" s="682" t="s">
        <v>872</v>
      </c>
      <c r="D408" s="683"/>
      <c r="E408" s="683"/>
      <c r="F408" s="456"/>
      <c r="G408" s="459"/>
      <c r="H408" s="459"/>
      <c r="I408" s="459"/>
      <c r="J408" s="96">
        <v>62339</v>
      </c>
      <c r="K408" s="120"/>
      <c r="L408" s="119">
        <v>16733</v>
      </c>
      <c r="M408" s="120"/>
      <c r="N408" s="119">
        <v>62339</v>
      </c>
      <c r="O408" s="121"/>
      <c r="P408" s="119">
        <v>16733</v>
      </c>
      <c r="Q408" s="495"/>
    </row>
    <row r="409" spans="1:18" ht="20.399999999999999">
      <c r="A409" s="118"/>
      <c r="B409" s="1"/>
      <c r="C409" s="682" t="s">
        <v>215</v>
      </c>
      <c r="D409" s="683"/>
      <c r="E409" s="683"/>
      <c r="F409" s="456"/>
      <c r="G409" s="459"/>
      <c r="H409" s="459"/>
      <c r="I409" s="459"/>
      <c r="J409" s="459"/>
      <c r="K409" s="459"/>
      <c r="L409" s="459"/>
      <c r="M409" s="459"/>
      <c r="N409" s="459"/>
      <c r="O409" s="459"/>
      <c r="P409" s="459"/>
      <c r="Q409" s="495"/>
    </row>
    <row r="410" spans="1:18" ht="20.399999999999999">
      <c r="A410" s="118"/>
      <c r="B410" s="1"/>
      <c r="C410" s="627"/>
      <c r="D410" s="685" t="s">
        <v>216</v>
      </c>
      <c r="E410" s="479"/>
      <c r="F410" s="20"/>
      <c r="G410" s="627"/>
      <c r="H410" s="627"/>
      <c r="I410" s="627"/>
      <c r="J410" s="119">
        <v>223202</v>
      </c>
      <c r="K410" s="120"/>
      <c r="L410" s="119">
        <v>114931</v>
      </c>
      <c r="M410" s="120"/>
      <c r="N410" s="119">
        <v>223202</v>
      </c>
      <c r="O410" s="119"/>
      <c r="P410" s="119">
        <v>114931</v>
      </c>
      <c r="Q410" s="495"/>
    </row>
    <row r="411" spans="1:18">
      <c r="A411" s="18"/>
      <c r="B411" s="18"/>
      <c r="C411" s="685" t="s">
        <v>873</v>
      </c>
      <c r="D411" s="685"/>
      <c r="E411" s="480"/>
      <c r="F411" s="689"/>
      <c r="G411" s="685"/>
      <c r="H411" s="685"/>
      <c r="I411" s="685"/>
      <c r="J411" s="685"/>
      <c r="K411" s="685"/>
      <c r="L411" s="685"/>
      <c r="M411" s="685"/>
      <c r="N411" s="685"/>
      <c r="O411" s="685"/>
      <c r="P411" s="685"/>
      <c r="Q411" s="495"/>
      <c r="R411" s="685"/>
    </row>
    <row r="412" spans="1:18">
      <c r="A412" s="18"/>
      <c r="B412" s="18"/>
      <c r="C412" s="685"/>
      <c r="D412" s="685" t="s">
        <v>856</v>
      </c>
      <c r="E412" s="480"/>
      <c r="F412" s="689"/>
      <c r="G412" s="685"/>
      <c r="H412" s="685"/>
      <c r="I412" s="627"/>
      <c r="J412" s="119">
        <v>30100</v>
      </c>
      <c r="K412" s="20"/>
      <c r="L412" s="20">
        <v>0</v>
      </c>
      <c r="M412" s="20"/>
      <c r="N412" s="119">
        <v>30100</v>
      </c>
      <c r="O412" s="20"/>
      <c r="P412" s="634">
        <v>0</v>
      </c>
      <c r="Q412" s="495"/>
    </row>
    <row r="413" spans="1:18">
      <c r="A413" s="18"/>
      <c r="B413" s="18"/>
      <c r="C413" s="685"/>
      <c r="D413" s="685"/>
      <c r="E413" s="480"/>
      <c r="F413" s="689"/>
      <c r="G413" s="685"/>
      <c r="H413" s="685"/>
      <c r="I413" s="685"/>
      <c r="J413" s="685"/>
      <c r="K413" s="685"/>
      <c r="L413" s="685"/>
      <c r="M413" s="685"/>
      <c r="N413" s="685"/>
      <c r="O413" s="685"/>
      <c r="P413" s="685"/>
      <c r="Q413" s="495"/>
    </row>
    <row r="414" spans="1:18">
      <c r="A414" s="18"/>
      <c r="B414" s="18"/>
      <c r="Q414" s="495"/>
    </row>
    <row r="415" spans="1:18">
      <c r="A415" s="18"/>
      <c r="B415" s="18"/>
      <c r="C415" s="685"/>
      <c r="D415" s="685"/>
      <c r="E415" s="480"/>
      <c r="F415" s="689"/>
      <c r="G415" s="685"/>
      <c r="H415" s="685"/>
      <c r="I415" s="627"/>
      <c r="J415" s="20"/>
      <c r="K415" s="20"/>
      <c r="L415" s="20"/>
      <c r="M415" s="20"/>
      <c r="N415" s="20"/>
      <c r="O415" s="20"/>
      <c r="P415" s="456"/>
      <c r="Q415" s="495"/>
    </row>
    <row r="416" spans="1:18">
      <c r="A416" s="18"/>
      <c r="B416" s="18"/>
      <c r="C416" s="685"/>
      <c r="D416" s="685"/>
      <c r="E416" s="480"/>
      <c r="F416" s="689"/>
      <c r="G416" s="685"/>
      <c r="H416" s="685"/>
      <c r="I416" s="627"/>
      <c r="J416" s="20"/>
      <c r="K416" s="20"/>
      <c r="L416" s="20"/>
      <c r="M416" s="20"/>
      <c r="N416" s="20"/>
      <c r="O416" s="20"/>
      <c r="P416" s="456"/>
      <c r="Q416" s="495"/>
    </row>
    <row r="417" spans="1:21">
      <c r="A417" s="18"/>
      <c r="B417" s="18"/>
      <c r="C417" s="627"/>
      <c r="D417" s="627"/>
      <c r="E417" s="479"/>
      <c r="F417" s="20"/>
      <c r="G417" s="627"/>
      <c r="H417" s="627"/>
      <c r="I417" s="627"/>
      <c r="J417" s="20"/>
      <c r="K417" s="20"/>
      <c r="L417" s="20"/>
      <c r="M417" s="20"/>
      <c r="N417" s="20"/>
      <c r="O417" s="20"/>
      <c r="P417" s="456"/>
      <c r="Q417" s="495"/>
    </row>
    <row r="418" spans="1:21">
      <c r="A418" s="18"/>
      <c r="B418" s="18"/>
      <c r="C418" s="627"/>
      <c r="D418" s="627"/>
      <c r="E418" s="479"/>
      <c r="F418" s="20"/>
      <c r="G418" s="627"/>
      <c r="H418" s="627"/>
      <c r="I418" s="627"/>
      <c r="J418" s="20"/>
      <c r="K418" s="20"/>
      <c r="L418" s="20"/>
      <c r="M418" s="20"/>
      <c r="N418" s="20"/>
      <c r="O418" s="20"/>
      <c r="P418" s="456"/>
      <c r="Q418" s="495"/>
    </row>
    <row r="419" spans="1:21" s="485" customFormat="1">
      <c r="A419" s="627"/>
      <c r="B419" s="627"/>
      <c r="C419" s="627"/>
      <c r="D419" s="627"/>
      <c r="E419" s="479"/>
      <c r="F419" s="20"/>
      <c r="G419" s="627"/>
      <c r="H419" s="627"/>
      <c r="I419" s="627"/>
      <c r="J419" s="20"/>
      <c r="K419" s="20"/>
      <c r="L419" s="20"/>
      <c r="M419" s="20"/>
      <c r="N419" s="20"/>
      <c r="O419" s="20"/>
      <c r="P419" s="122">
        <v>26</v>
      </c>
      <c r="Q419" s="487"/>
      <c r="T419" s="488"/>
      <c r="U419" s="488"/>
    </row>
    <row r="420" spans="1:21" ht="20.399999999999999">
      <c r="A420" s="492" t="s">
        <v>93</v>
      </c>
      <c r="B420" s="459" t="s">
        <v>217</v>
      </c>
      <c r="C420" s="456"/>
      <c r="D420" s="459"/>
      <c r="E420" s="456"/>
      <c r="F420" s="456"/>
      <c r="G420" s="456"/>
      <c r="H420" s="456"/>
      <c r="I420" s="456"/>
      <c r="J420" s="123"/>
      <c r="K420" s="459"/>
      <c r="L420" s="123"/>
      <c r="M420" s="642"/>
      <c r="N420" s="123"/>
      <c r="O420" s="642"/>
      <c r="P420" s="123"/>
      <c r="Q420" s="495"/>
    </row>
    <row r="421" spans="1:21" ht="20.399999999999999">
      <c r="A421" s="456"/>
      <c r="B421" s="456"/>
      <c r="C421" s="456"/>
      <c r="D421" s="459"/>
      <c r="E421" s="456"/>
      <c r="F421" s="456"/>
      <c r="G421" s="456"/>
      <c r="H421" s="456"/>
      <c r="I421" s="456"/>
      <c r="J421" s="456"/>
      <c r="K421" s="456"/>
      <c r="L421" s="456"/>
      <c r="M421" s="456"/>
      <c r="N421" s="456"/>
      <c r="O421" s="456"/>
      <c r="P421" s="639" t="s">
        <v>183</v>
      </c>
      <c r="Q421" s="495"/>
    </row>
    <row r="422" spans="1:21" ht="20.399999999999999">
      <c r="A422" s="456"/>
      <c r="B422" s="456"/>
      <c r="C422" s="456"/>
      <c r="D422" s="459"/>
      <c r="E422" s="456"/>
      <c r="F422" s="456"/>
      <c r="G422" s="456"/>
      <c r="H422" s="456"/>
      <c r="I422" s="456"/>
      <c r="J422" s="753" t="s">
        <v>184</v>
      </c>
      <c r="K422" s="753"/>
      <c r="L422" s="753"/>
      <c r="M422" s="459"/>
      <c r="N422" s="753" t="s">
        <v>185</v>
      </c>
      <c r="O422" s="753"/>
      <c r="P422" s="753"/>
      <c r="Q422" s="495"/>
    </row>
    <row r="423" spans="1:21" ht="20.399999999999999">
      <c r="A423" s="456"/>
      <c r="B423" s="456"/>
      <c r="C423" s="456"/>
      <c r="D423" s="459"/>
      <c r="E423" s="456"/>
      <c r="F423" s="456"/>
      <c r="G423" s="456"/>
      <c r="H423" s="456"/>
      <c r="I423" s="456"/>
      <c r="J423" s="752" t="s">
        <v>36</v>
      </c>
      <c r="K423" s="752"/>
      <c r="L423" s="752"/>
      <c r="M423" s="459"/>
      <c r="N423" s="752" t="s">
        <v>36</v>
      </c>
      <c r="O423" s="752"/>
      <c r="P423" s="752"/>
      <c r="Q423" s="495"/>
    </row>
    <row r="424" spans="1:21" ht="20.399999999999999">
      <c r="A424" s="456"/>
      <c r="B424" s="456"/>
      <c r="C424" s="456"/>
      <c r="D424" s="459"/>
      <c r="E424" s="456"/>
      <c r="F424" s="456"/>
      <c r="G424" s="456"/>
      <c r="H424" s="456"/>
      <c r="I424" s="456"/>
      <c r="J424" s="576" t="s">
        <v>581</v>
      </c>
      <c r="K424" s="540"/>
      <c r="L424" s="576" t="s">
        <v>40</v>
      </c>
      <c r="M424" s="576"/>
      <c r="N424" s="576" t="s">
        <v>581</v>
      </c>
      <c r="O424" s="576"/>
      <c r="P424" s="576" t="s">
        <v>40</v>
      </c>
      <c r="Q424" s="495"/>
    </row>
    <row r="425" spans="1:21" ht="20.399999999999999">
      <c r="A425" s="456"/>
      <c r="B425" s="456"/>
      <c r="C425" s="459" t="s">
        <v>192</v>
      </c>
      <c r="D425" s="456"/>
      <c r="E425" s="459"/>
      <c r="F425" s="456"/>
      <c r="G425" s="456"/>
      <c r="H425" s="456"/>
      <c r="I425" s="456"/>
      <c r="J425" s="649"/>
      <c r="K425" s="540"/>
      <c r="L425" s="650"/>
      <c r="M425" s="459"/>
      <c r="N425" s="650"/>
      <c r="O425" s="540"/>
      <c r="P425" s="649"/>
      <c r="Q425" s="495"/>
    </row>
    <row r="426" spans="1:21" ht="20.399999999999999">
      <c r="A426" s="456"/>
      <c r="B426" s="456"/>
      <c r="C426" s="456"/>
      <c r="D426" s="456" t="s">
        <v>180</v>
      </c>
      <c r="E426" s="459"/>
      <c r="F426" s="456"/>
      <c r="G426" s="456"/>
      <c r="H426" s="456"/>
      <c r="I426" s="456"/>
      <c r="J426" s="125">
        <v>396671</v>
      </c>
      <c r="K426" s="540"/>
      <c r="L426" s="126">
        <v>212537</v>
      </c>
      <c r="M426" s="540"/>
      <c r="N426" s="125">
        <v>427070</v>
      </c>
      <c r="O426" s="540"/>
      <c r="P426" s="125">
        <v>234456</v>
      </c>
      <c r="Q426" s="495"/>
    </row>
    <row r="427" spans="1:21" ht="20.399999999999999">
      <c r="A427" s="456"/>
      <c r="B427" s="456"/>
      <c r="C427" s="456"/>
      <c r="D427" s="456" t="s">
        <v>218</v>
      </c>
      <c r="E427" s="459"/>
      <c r="F427" s="456"/>
      <c r="G427" s="456"/>
      <c r="H427" s="456"/>
      <c r="I427" s="456"/>
      <c r="J427" s="127">
        <v>473963</v>
      </c>
      <c r="K427" s="540"/>
      <c r="L427" s="127">
        <v>541182</v>
      </c>
      <c r="M427" s="540"/>
      <c r="N427" s="127">
        <v>466680</v>
      </c>
      <c r="O427" s="540"/>
      <c r="P427" s="127">
        <v>532796</v>
      </c>
      <c r="Q427" s="495"/>
    </row>
    <row r="428" spans="1:21" ht="20.399999999999999">
      <c r="A428" s="456"/>
      <c r="B428" s="456"/>
      <c r="C428" s="456"/>
      <c r="D428" s="456"/>
      <c r="E428" s="459" t="s">
        <v>194</v>
      </c>
      <c r="F428" s="456"/>
      <c r="G428" s="456"/>
      <c r="H428" s="456"/>
      <c r="I428" s="456"/>
      <c r="J428" s="128">
        <f>SUM(J426:J427)</f>
        <v>870634</v>
      </c>
      <c r="K428" s="459"/>
      <c r="L428" s="128">
        <f>SUM(L426:L427)</f>
        <v>753719</v>
      </c>
      <c r="M428" s="642"/>
      <c r="N428" s="128">
        <f>SUM(N426:N427)</f>
        <v>893750</v>
      </c>
      <c r="O428" s="642"/>
      <c r="P428" s="128">
        <f>SUM(P426:P427)</f>
        <v>767252</v>
      </c>
      <c r="Q428" s="495"/>
    </row>
    <row r="429" spans="1:21" ht="20.399999999999999">
      <c r="A429" s="456"/>
      <c r="B429" s="456"/>
      <c r="C429" s="651"/>
      <c r="D429" s="767" t="s">
        <v>602</v>
      </c>
      <c r="E429" s="767"/>
      <c r="F429" s="767"/>
      <c r="G429" s="767"/>
      <c r="H429" s="767"/>
      <c r="I429" s="456"/>
      <c r="J429" s="129">
        <v>-30582</v>
      </c>
      <c r="K429" s="456"/>
      <c r="L429" s="129">
        <v>-20337</v>
      </c>
      <c r="M429" s="523"/>
      <c r="N429" s="129">
        <v>-27362</v>
      </c>
      <c r="O429" s="523"/>
      <c r="P429" s="129">
        <v>-17094</v>
      </c>
      <c r="Q429" s="495"/>
      <c r="S429" s="645"/>
    </row>
    <row r="430" spans="1:21" ht="20.399999999999999">
      <c r="A430" s="456"/>
      <c r="B430" s="456"/>
      <c r="C430" s="456"/>
      <c r="D430" s="456"/>
      <c r="E430" s="459" t="s">
        <v>219</v>
      </c>
      <c r="F430" s="456"/>
      <c r="G430" s="456"/>
      <c r="H430" s="456"/>
      <c r="I430" s="456"/>
      <c r="J430" s="131">
        <f>SUM(J428:J429)</f>
        <v>840052</v>
      </c>
      <c r="K430" s="459"/>
      <c r="L430" s="131">
        <f>SUM(L428:L429)</f>
        <v>733382</v>
      </c>
      <c r="M430" s="642"/>
      <c r="N430" s="131">
        <f>SUM(N428:N429)</f>
        <v>866388</v>
      </c>
      <c r="O430" s="642"/>
      <c r="P430" s="131">
        <f>SUM(P428:P429)</f>
        <v>750158</v>
      </c>
      <c r="Q430" s="495"/>
    </row>
    <row r="431" spans="1:21" ht="20.399999999999999">
      <c r="A431" s="627"/>
      <c r="B431" s="627"/>
      <c r="C431" s="459" t="s">
        <v>220</v>
      </c>
      <c r="D431" s="456"/>
      <c r="E431" s="456"/>
      <c r="F431" s="456"/>
      <c r="G431" s="456"/>
      <c r="H431" s="456"/>
      <c r="I431" s="456"/>
      <c r="J431" s="132"/>
      <c r="K431" s="456"/>
      <c r="L431" s="132"/>
      <c r="M431" s="523"/>
      <c r="N431" s="132"/>
      <c r="O431" s="523"/>
      <c r="P431" s="132"/>
      <c r="Q431" s="495"/>
    </row>
    <row r="432" spans="1:21">
      <c r="A432" s="627"/>
      <c r="B432" s="627"/>
      <c r="C432" s="456"/>
      <c r="D432" s="489" t="s">
        <v>221</v>
      </c>
      <c r="E432" s="489"/>
      <c r="F432" s="456"/>
      <c r="G432" s="456"/>
      <c r="H432" s="456"/>
      <c r="I432" s="456"/>
      <c r="J432" s="133">
        <v>216027</v>
      </c>
      <c r="K432" s="456"/>
      <c r="L432" s="133">
        <v>210142</v>
      </c>
      <c r="M432" s="523"/>
      <c r="N432" s="85">
        <v>202316</v>
      </c>
      <c r="O432" s="523"/>
      <c r="P432" s="125">
        <v>190231</v>
      </c>
      <c r="Q432" s="495"/>
    </row>
    <row r="433" spans="1:21">
      <c r="A433" s="627"/>
      <c r="B433" s="627"/>
      <c r="C433" s="456"/>
      <c r="D433" s="489" t="s">
        <v>222</v>
      </c>
      <c r="E433" s="489"/>
      <c r="F433" s="456"/>
      <c r="G433" s="456"/>
      <c r="H433" s="456"/>
      <c r="I433" s="456"/>
      <c r="J433" s="134">
        <v>37236</v>
      </c>
      <c r="K433" s="456"/>
      <c r="L433" s="134">
        <v>46341</v>
      </c>
      <c r="M433" s="456"/>
      <c r="N433" s="85">
        <v>59399</v>
      </c>
      <c r="O433" s="456"/>
      <c r="P433" s="134">
        <v>71356</v>
      </c>
      <c r="Q433" s="495"/>
    </row>
    <row r="434" spans="1:21">
      <c r="A434" s="627"/>
      <c r="B434" s="627"/>
      <c r="C434" s="456"/>
      <c r="D434" s="489" t="s">
        <v>223</v>
      </c>
      <c r="E434" s="489"/>
      <c r="F434" s="456"/>
      <c r="G434" s="456"/>
      <c r="H434" s="456"/>
      <c r="I434" s="456"/>
      <c r="J434" s="133">
        <v>47455</v>
      </c>
      <c r="K434" s="456"/>
      <c r="L434" s="133">
        <v>37699</v>
      </c>
      <c r="M434" s="523"/>
      <c r="N434" s="85">
        <v>43878</v>
      </c>
      <c r="O434" s="523"/>
      <c r="P434" s="125">
        <v>37339</v>
      </c>
      <c r="Q434" s="495"/>
    </row>
    <row r="435" spans="1:21" ht="20.399999999999999">
      <c r="A435" s="627"/>
      <c r="B435" s="627"/>
      <c r="C435" s="456"/>
      <c r="D435" s="456"/>
      <c r="E435" s="458" t="s">
        <v>194</v>
      </c>
      <c r="F435" s="458"/>
      <c r="G435" s="458"/>
      <c r="H435" s="456"/>
      <c r="I435" s="456"/>
      <c r="J435" s="131">
        <f>SUM(J432:J434)</f>
        <v>300718</v>
      </c>
      <c r="K435" s="459"/>
      <c r="L435" s="131">
        <f>SUM(L432:L434)</f>
        <v>294182</v>
      </c>
      <c r="M435" s="642"/>
      <c r="N435" s="131">
        <f>SUM(N432:N434)</f>
        <v>305593</v>
      </c>
      <c r="O435" s="642"/>
      <c r="P435" s="131">
        <f>SUM(P432:P434)</f>
        <v>298926</v>
      </c>
      <c r="Q435" s="495"/>
    </row>
    <row r="436" spans="1:21" ht="21" thickBot="1">
      <c r="A436" s="627"/>
      <c r="B436" s="627"/>
      <c r="C436" s="458" t="s">
        <v>224</v>
      </c>
      <c r="D436" s="489"/>
      <c r="E436" s="456"/>
      <c r="F436" s="459"/>
      <c r="G436" s="459"/>
      <c r="H436" s="459"/>
      <c r="I436" s="459"/>
      <c r="J436" s="135">
        <f>J430+J435</f>
        <v>1140770</v>
      </c>
      <c r="K436" s="136"/>
      <c r="L436" s="135">
        <f>L430+L435</f>
        <v>1027564</v>
      </c>
      <c r="M436" s="136"/>
      <c r="N436" s="135">
        <f>N430+N435</f>
        <v>1171981</v>
      </c>
      <c r="O436" s="459"/>
      <c r="P436" s="135">
        <f>P430+P435</f>
        <v>1049084</v>
      </c>
      <c r="Q436" s="495"/>
    </row>
    <row r="437" spans="1:21" ht="20.399999999999999" thickTop="1">
      <c r="A437" s="18"/>
      <c r="B437" s="18"/>
      <c r="C437" s="18"/>
      <c r="D437" s="18"/>
      <c r="E437" s="19"/>
      <c r="F437" s="20"/>
      <c r="G437" s="18"/>
      <c r="H437" s="18"/>
      <c r="I437" s="18"/>
      <c r="J437" s="20"/>
      <c r="K437" s="20"/>
      <c r="L437" s="20"/>
      <c r="M437" s="20"/>
      <c r="N437" s="20"/>
      <c r="O437" s="20"/>
      <c r="P437" s="1"/>
      <c r="Q437" s="495"/>
    </row>
    <row r="438" spans="1:21" ht="20.399999999999999">
      <c r="A438" s="18"/>
      <c r="B438" s="18"/>
      <c r="C438" s="1"/>
      <c r="D438" s="4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79" t="s">
        <v>183</v>
      </c>
      <c r="Q438" s="495"/>
    </row>
    <row r="439" spans="1:21" ht="20.399999999999999">
      <c r="A439" s="18"/>
      <c r="B439" s="18"/>
      <c r="C439" s="1"/>
      <c r="D439" s="4"/>
      <c r="E439" s="1"/>
      <c r="F439" s="1"/>
      <c r="G439" s="1"/>
      <c r="H439" s="1"/>
      <c r="I439" s="1"/>
      <c r="J439" s="733" t="s">
        <v>184</v>
      </c>
      <c r="K439" s="733"/>
      <c r="L439" s="733"/>
      <c r="M439" s="4"/>
      <c r="N439" s="733" t="s">
        <v>185</v>
      </c>
      <c r="O439" s="733"/>
      <c r="P439" s="733"/>
      <c r="Q439" s="495"/>
    </row>
    <row r="440" spans="1:21" ht="20.399999999999999">
      <c r="A440" s="18"/>
      <c r="B440" s="18"/>
      <c r="C440" s="1"/>
      <c r="D440" s="4"/>
      <c r="E440" s="1"/>
      <c r="F440" s="1"/>
      <c r="G440" s="1"/>
      <c r="H440" s="1"/>
      <c r="I440" s="1"/>
      <c r="J440" s="750" t="s">
        <v>600</v>
      </c>
      <c r="K440" s="750"/>
      <c r="L440" s="750"/>
      <c r="M440" s="750"/>
      <c r="N440" s="750"/>
      <c r="O440" s="750"/>
      <c r="P440" s="750"/>
      <c r="Q440" s="495"/>
    </row>
    <row r="441" spans="1:21" ht="20.399999999999999">
      <c r="A441" s="18"/>
      <c r="B441" s="18"/>
      <c r="C441" s="1"/>
      <c r="D441" s="4"/>
      <c r="E441" s="1"/>
      <c r="F441" s="1"/>
      <c r="G441" s="1"/>
      <c r="H441" s="1"/>
      <c r="I441" s="1"/>
      <c r="J441" s="83" t="s">
        <v>186</v>
      </c>
      <c r="K441" s="81"/>
      <c r="L441" s="83" t="s">
        <v>187</v>
      </c>
      <c r="M441" s="81"/>
      <c r="N441" s="83" t="s">
        <v>186</v>
      </c>
      <c r="O441" s="81"/>
      <c r="P441" s="83" t="s">
        <v>187</v>
      </c>
      <c r="Q441" s="495"/>
    </row>
    <row r="442" spans="1:21">
      <c r="A442" s="18"/>
      <c r="B442" s="18"/>
      <c r="C442" s="1" t="s">
        <v>923</v>
      </c>
      <c r="D442" s="1"/>
      <c r="E442" s="1"/>
      <c r="F442" s="1"/>
      <c r="G442" s="1"/>
      <c r="H442" s="1"/>
      <c r="I442" s="1"/>
      <c r="J442" s="132">
        <v>-1361</v>
      </c>
      <c r="K442" s="456"/>
      <c r="L442" s="132">
        <v>6</v>
      </c>
      <c r="M442" s="523"/>
      <c r="N442" s="132">
        <v>-1361</v>
      </c>
      <c r="O442" s="523"/>
      <c r="P442" s="132">
        <v>0</v>
      </c>
      <c r="Q442" s="495"/>
    </row>
    <row r="443" spans="1:21" s="485" customFormat="1">
      <c r="A443" s="627"/>
      <c r="B443" s="627"/>
      <c r="C443" s="456"/>
      <c r="D443" s="456"/>
      <c r="E443" s="456"/>
      <c r="F443" s="456"/>
      <c r="G443" s="456"/>
      <c r="H443" s="456"/>
      <c r="I443" s="456"/>
      <c r="J443" s="132"/>
      <c r="K443" s="456"/>
      <c r="L443" s="132"/>
      <c r="M443" s="523"/>
      <c r="N443" s="132"/>
      <c r="O443" s="523"/>
      <c r="P443" s="132"/>
      <c r="Q443" s="487"/>
      <c r="T443" s="488"/>
      <c r="U443" s="488"/>
    </row>
    <row r="444" spans="1:21" ht="20.399999999999999">
      <c r="A444" s="18"/>
      <c r="B444" s="18"/>
      <c r="C444" s="1"/>
      <c r="D444" s="4"/>
      <c r="E444" s="1"/>
      <c r="F444" s="1"/>
      <c r="G444" s="1"/>
      <c r="H444" s="1"/>
      <c r="I444" s="1"/>
      <c r="J444" s="456"/>
      <c r="K444" s="456"/>
      <c r="L444" s="456"/>
      <c r="M444" s="456"/>
      <c r="N444" s="456"/>
      <c r="O444" s="456"/>
      <c r="P444" s="639" t="s">
        <v>183</v>
      </c>
      <c r="Q444" s="495"/>
    </row>
    <row r="445" spans="1:21" ht="20.399999999999999">
      <c r="A445" s="18"/>
      <c r="B445" s="18"/>
      <c r="C445" s="1"/>
      <c r="D445" s="4"/>
      <c r="E445" s="1"/>
      <c r="F445" s="1"/>
      <c r="G445" s="1"/>
      <c r="H445" s="1"/>
      <c r="I445" s="1"/>
      <c r="J445" s="753" t="s">
        <v>184</v>
      </c>
      <c r="K445" s="753"/>
      <c r="L445" s="753"/>
      <c r="M445" s="459"/>
      <c r="N445" s="753" t="s">
        <v>185</v>
      </c>
      <c r="O445" s="753"/>
      <c r="P445" s="753"/>
      <c r="Q445" s="495"/>
    </row>
    <row r="446" spans="1:21" ht="20.399999999999999">
      <c r="A446" s="18"/>
      <c r="B446" s="18"/>
      <c r="C446" s="1"/>
      <c r="D446" s="4"/>
      <c r="E446" s="1"/>
      <c r="F446" s="1"/>
      <c r="G446" s="1"/>
      <c r="H446" s="1"/>
      <c r="I446" s="1"/>
      <c r="J446" s="755" t="s">
        <v>601</v>
      </c>
      <c r="K446" s="755"/>
      <c r="L446" s="755"/>
      <c r="M446" s="755"/>
      <c r="N446" s="755"/>
      <c r="O446" s="755"/>
      <c r="P446" s="755"/>
      <c r="Q446" s="495"/>
    </row>
    <row r="447" spans="1:21" ht="20.399999999999999">
      <c r="A447" s="18"/>
      <c r="B447" s="18"/>
      <c r="C447" s="1"/>
      <c r="D447" s="4"/>
      <c r="E447" s="1"/>
      <c r="F447" s="1"/>
      <c r="G447" s="1"/>
      <c r="H447" s="1"/>
      <c r="I447" s="1"/>
      <c r="J447" s="640" t="s">
        <v>186</v>
      </c>
      <c r="K447" s="641"/>
      <c r="L447" s="640" t="s">
        <v>187</v>
      </c>
      <c r="M447" s="641"/>
      <c r="N447" s="640" t="s">
        <v>186</v>
      </c>
      <c r="O447" s="641"/>
      <c r="P447" s="640" t="s">
        <v>187</v>
      </c>
      <c r="Q447" s="495"/>
    </row>
    <row r="448" spans="1:21">
      <c r="A448" s="18"/>
      <c r="B448" s="18"/>
      <c r="C448" s="1" t="s">
        <v>225</v>
      </c>
      <c r="D448" s="1"/>
      <c r="E448" s="1"/>
      <c r="F448" s="1"/>
      <c r="G448" s="1"/>
      <c r="H448" s="1"/>
      <c r="I448" s="1"/>
      <c r="J448" s="132">
        <v>10245</v>
      </c>
      <c r="K448" s="456"/>
      <c r="L448" s="132">
        <v>5731</v>
      </c>
      <c r="M448" s="523"/>
      <c r="N448" s="132">
        <v>10268</v>
      </c>
      <c r="O448" s="523"/>
      <c r="P448" s="132">
        <v>4382</v>
      </c>
      <c r="Q448" s="495"/>
    </row>
    <row r="449" spans="1:17">
      <c r="A449" s="18"/>
      <c r="B449" s="18"/>
      <c r="C449" s="18"/>
      <c r="D449" s="18"/>
      <c r="E449" s="19"/>
      <c r="F449" s="20"/>
      <c r="G449" s="18"/>
      <c r="H449" s="18"/>
      <c r="I449" s="18"/>
      <c r="J449" s="20"/>
      <c r="K449" s="20"/>
      <c r="L449" s="20"/>
      <c r="M449" s="20"/>
      <c r="N449" s="20"/>
      <c r="O449" s="20"/>
      <c r="P449" s="1"/>
      <c r="Q449" s="495"/>
    </row>
    <row r="450" spans="1:17">
      <c r="A450" s="18"/>
      <c r="B450" s="18"/>
      <c r="C450" s="18"/>
      <c r="D450" s="18"/>
      <c r="E450" s="19"/>
      <c r="F450" s="20"/>
      <c r="G450" s="18"/>
      <c r="H450" s="18"/>
      <c r="I450" s="18"/>
      <c r="J450" s="20"/>
      <c r="K450" s="20"/>
      <c r="L450" s="20"/>
      <c r="M450" s="20"/>
      <c r="N450" s="20"/>
      <c r="O450" s="20"/>
      <c r="P450" s="1"/>
      <c r="Q450" s="495"/>
    </row>
    <row r="451" spans="1:17">
      <c r="A451" s="18"/>
      <c r="B451" s="18"/>
      <c r="C451" s="18"/>
      <c r="D451" s="18"/>
      <c r="E451" s="19"/>
      <c r="F451" s="20"/>
      <c r="G451" s="18"/>
      <c r="H451" s="18"/>
      <c r="I451" s="18"/>
      <c r="J451" s="20"/>
      <c r="K451" s="20"/>
      <c r="L451" s="20"/>
      <c r="M451" s="20"/>
      <c r="N451" s="20"/>
      <c r="O451" s="20"/>
      <c r="P451" s="1"/>
      <c r="Q451" s="495"/>
    </row>
    <row r="452" spans="1:17">
      <c r="A452" s="18"/>
      <c r="B452" s="18"/>
      <c r="C452" s="18"/>
      <c r="D452" s="18"/>
      <c r="E452" s="19"/>
      <c r="F452" s="20"/>
      <c r="G452" s="18"/>
      <c r="H452" s="18"/>
      <c r="I452" s="18"/>
      <c r="J452" s="20"/>
      <c r="K452" s="20"/>
      <c r="L452" s="20"/>
      <c r="M452" s="20"/>
      <c r="N452" s="20"/>
      <c r="O452" s="20"/>
      <c r="P452" s="1"/>
      <c r="Q452" s="495"/>
    </row>
    <row r="453" spans="1:17">
      <c r="A453" s="18"/>
      <c r="B453" s="18"/>
      <c r="C453" s="18"/>
      <c r="D453" s="18"/>
      <c r="E453" s="19"/>
      <c r="F453" s="20"/>
      <c r="G453" s="18"/>
      <c r="H453" s="18"/>
      <c r="I453" s="18"/>
      <c r="J453" s="20"/>
      <c r="K453" s="20"/>
      <c r="L453" s="20"/>
      <c r="M453" s="20"/>
      <c r="N453" s="20"/>
      <c r="O453" s="20"/>
      <c r="P453" s="1"/>
      <c r="Q453" s="495"/>
    </row>
    <row r="454" spans="1:17">
      <c r="A454" s="18"/>
      <c r="B454" s="18"/>
      <c r="C454" s="18"/>
      <c r="D454" s="18"/>
      <c r="E454" s="19"/>
      <c r="F454" s="20"/>
      <c r="G454" s="18"/>
      <c r="H454" s="18"/>
      <c r="I454" s="18"/>
      <c r="J454" s="20"/>
      <c r="K454" s="20"/>
      <c r="L454" s="20"/>
      <c r="M454" s="20"/>
      <c r="N454" s="20"/>
      <c r="O454" s="20"/>
      <c r="P454" s="1"/>
      <c r="Q454" s="495"/>
    </row>
    <row r="455" spans="1:17">
      <c r="A455" s="18"/>
      <c r="B455" s="18"/>
      <c r="C455" s="18"/>
      <c r="D455" s="18"/>
      <c r="E455" s="19"/>
      <c r="F455" s="20"/>
      <c r="G455" s="18"/>
      <c r="H455" s="18"/>
      <c r="I455" s="18"/>
      <c r="J455" s="20"/>
      <c r="K455" s="20"/>
      <c r="L455" s="20"/>
      <c r="M455" s="20"/>
      <c r="N455" s="20"/>
      <c r="O455" s="20"/>
      <c r="P455" s="1"/>
      <c r="Q455" s="495"/>
    </row>
    <row r="456" spans="1:17">
      <c r="A456" s="18"/>
      <c r="B456" s="18"/>
      <c r="C456" s="18"/>
      <c r="D456" s="18"/>
      <c r="E456" s="19"/>
      <c r="F456" s="20"/>
      <c r="G456" s="18"/>
      <c r="H456" s="18"/>
      <c r="I456" s="18"/>
      <c r="J456" s="20"/>
      <c r="K456" s="20"/>
      <c r="L456" s="20"/>
      <c r="M456" s="20"/>
      <c r="N456" s="20"/>
      <c r="O456" s="20"/>
      <c r="P456" s="1"/>
      <c r="Q456" s="495"/>
    </row>
    <row r="457" spans="1:17">
      <c r="A457" s="18"/>
      <c r="B457" s="18"/>
      <c r="C457" s="18"/>
      <c r="D457" s="18"/>
      <c r="E457" s="19"/>
      <c r="F457" s="20"/>
      <c r="G457" s="18"/>
      <c r="H457" s="18"/>
      <c r="I457" s="18"/>
      <c r="J457" s="20"/>
      <c r="K457" s="20"/>
      <c r="L457" s="20"/>
      <c r="M457" s="20"/>
      <c r="N457" s="20"/>
      <c r="O457" s="20"/>
      <c r="P457" s="1">
        <v>27</v>
      </c>
      <c r="Q457" s="495"/>
    </row>
    <row r="458" spans="1:17" ht="20.399999999999999">
      <c r="A458" s="492" t="s">
        <v>93</v>
      </c>
      <c r="B458" s="459" t="s">
        <v>226</v>
      </c>
      <c r="C458" s="456"/>
      <c r="D458" s="459"/>
      <c r="E458" s="456"/>
      <c r="F458" s="456"/>
      <c r="G458" s="456"/>
      <c r="H458" s="456"/>
      <c r="I458" s="456"/>
      <c r="J458" s="123"/>
      <c r="K458" s="459"/>
      <c r="L458" s="123"/>
      <c r="M458" s="642"/>
      <c r="N458" s="123"/>
      <c r="O458" s="642"/>
      <c r="P458" s="123"/>
      <c r="Q458" s="495"/>
    </row>
    <row r="459" spans="1:17" ht="20.399999999999999">
      <c r="A459" s="456"/>
      <c r="B459" s="456"/>
      <c r="C459" s="456" t="s">
        <v>603</v>
      </c>
      <c r="D459" s="456"/>
      <c r="E459" s="467"/>
      <c r="F459" s="467"/>
      <c r="G459" s="459"/>
      <c r="H459" s="459"/>
      <c r="I459" s="459"/>
      <c r="J459" s="140"/>
      <c r="K459" s="140"/>
      <c r="L459" s="140"/>
      <c r="M459" s="141"/>
      <c r="N459" s="140"/>
      <c r="O459" s="140"/>
      <c r="P459" s="116"/>
      <c r="Q459" s="495"/>
    </row>
    <row r="460" spans="1:17" ht="20.399999999999999">
      <c r="A460" s="456"/>
      <c r="B460" s="456"/>
      <c r="C460" s="646"/>
      <c r="D460" s="456"/>
      <c r="E460" s="467"/>
      <c r="F460" s="467"/>
      <c r="G460" s="459"/>
      <c r="H460" s="459"/>
      <c r="I460" s="459"/>
      <c r="J460" s="456"/>
      <c r="K460" s="456"/>
      <c r="L460" s="456"/>
      <c r="M460" s="456"/>
      <c r="N460" s="456"/>
      <c r="O460" s="456"/>
      <c r="P460" s="639" t="s">
        <v>183</v>
      </c>
      <c r="Q460" s="495"/>
    </row>
    <row r="461" spans="1:17" ht="20.399999999999999">
      <c r="A461" s="456"/>
      <c r="B461" s="456"/>
      <c r="C461" s="646"/>
      <c r="D461" s="456"/>
      <c r="E461" s="467"/>
      <c r="F461" s="467"/>
      <c r="G461" s="459"/>
      <c r="H461" s="459"/>
      <c r="I461" s="459"/>
      <c r="J461" s="753" t="s">
        <v>184</v>
      </c>
      <c r="K461" s="753"/>
      <c r="L461" s="753"/>
      <c r="M461" s="459"/>
      <c r="N461" s="753" t="s">
        <v>185</v>
      </c>
      <c r="O461" s="753"/>
      <c r="P461" s="753"/>
      <c r="Q461" s="495"/>
    </row>
    <row r="462" spans="1:17" ht="20.399999999999999">
      <c r="A462" s="456"/>
      <c r="B462" s="456"/>
      <c r="C462" s="646"/>
      <c r="D462" s="456"/>
      <c r="E462" s="467"/>
      <c r="F462" s="467"/>
      <c r="G462" s="459"/>
      <c r="H462" s="459"/>
      <c r="I462" s="459"/>
      <c r="J462" s="752" t="s">
        <v>36</v>
      </c>
      <c r="K462" s="752"/>
      <c r="L462" s="752"/>
      <c r="M462" s="459"/>
      <c r="N462" s="752" t="s">
        <v>36</v>
      </c>
      <c r="O462" s="752"/>
      <c r="P462" s="752"/>
      <c r="Q462" s="495"/>
    </row>
    <row r="463" spans="1:17" ht="20.399999999999999">
      <c r="A463" s="456"/>
      <c r="B463" s="456"/>
      <c r="C463" s="646"/>
      <c r="D463" s="456"/>
      <c r="E463" s="467"/>
      <c r="F463" s="467"/>
      <c r="G463" s="459"/>
      <c r="H463" s="459"/>
      <c r="I463" s="459"/>
      <c r="J463" s="576" t="s">
        <v>581</v>
      </c>
      <c r="K463" s="540"/>
      <c r="L463" s="576" t="s">
        <v>40</v>
      </c>
      <c r="M463" s="576"/>
      <c r="N463" s="576" t="s">
        <v>581</v>
      </c>
      <c r="O463" s="576"/>
      <c r="P463" s="576" t="s">
        <v>40</v>
      </c>
      <c r="Q463" s="495"/>
    </row>
    <row r="464" spans="1:17" ht="20.399999999999999">
      <c r="A464" s="456"/>
      <c r="B464" s="456"/>
      <c r="C464" s="459" t="s">
        <v>227</v>
      </c>
      <c r="D464" s="459"/>
      <c r="E464" s="456"/>
      <c r="F464" s="456"/>
      <c r="G464" s="456"/>
      <c r="H464" s="456"/>
      <c r="I464" s="456"/>
      <c r="J464" s="456"/>
      <c r="K464" s="456"/>
      <c r="L464" s="456"/>
      <c r="M464" s="456"/>
      <c r="N464" s="456"/>
      <c r="O464" s="456"/>
      <c r="P464" s="456"/>
      <c r="Q464" s="495"/>
    </row>
    <row r="465" spans="1:17">
      <c r="A465" s="456"/>
      <c r="B465" s="456"/>
      <c r="C465" s="456"/>
      <c r="D465" s="456" t="s">
        <v>228</v>
      </c>
      <c r="E465" s="456"/>
      <c r="F465" s="456"/>
      <c r="G465" s="456"/>
      <c r="H465" s="456"/>
      <c r="I465" s="456"/>
      <c r="J465" s="85">
        <v>114261</v>
      </c>
      <c r="K465" s="456"/>
      <c r="L465" s="134">
        <v>22297</v>
      </c>
      <c r="M465" s="456"/>
      <c r="N465" s="85">
        <v>118282</v>
      </c>
      <c r="O465" s="456"/>
      <c r="P465" s="142">
        <v>19038</v>
      </c>
      <c r="Q465" s="495"/>
    </row>
    <row r="466" spans="1:17">
      <c r="A466" s="456"/>
      <c r="B466" s="456"/>
      <c r="C466" s="456"/>
      <c r="D466" s="456" t="s">
        <v>229</v>
      </c>
      <c r="E466" s="456"/>
      <c r="F466" s="456"/>
      <c r="G466" s="456"/>
      <c r="H466" s="456"/>
      <c r="I466" s="456"/>
      <c r="J466" s="456"/>
      <c r="K466" s="456"/>
      <c r="L466" s="456"/>
      <c r="M466" s="456"/>
      <c r="N466" s="456"/>
      <c r="O466" s="456"/>
      <c r="P466" s="456"/>
      <c r="Q466" s="495"/>
    </row>
    <row r="467" spans="1:17" ht="20.399999999999999">
      <c r="A467" s="456"/>
      <c r="B467" s="456"/>
      <c r="C467" s="456"/>
      <c r="D467" s="459"/>
      <c r="E467" s="456" t="s">
        <v>230</v>
      </c>
      <c r="F467" s="456"/>
      <c r="G467" s="456"/>
      <c r="H467" s="456"/>
      <c r="I467" s="456"/>
      <c r="J467" s="85">
        <v>58293</v>
      </c>
      <c r="K467" s="456"/>
      <c r="L467" s="142">
        <v>27084</v>
      </c>
      <c r="M467" s="456"/>
      <c r="N467" s="85">
        <v>57432</v>
      </c>
      <c r="O467" s="456"/>
      <c r="P467" s="142">
        <v>23829</v>
      </c>
      <c r="Q467" s="495"/>
    </row>
    <row r="468" spans="1:17" ht="20.399999999999999">
      <c r="A468" s="456"/>
      <c r="B468" s="456"/>
      <c r="C468" s="456"/>
      <c r="D468" s="459"/>
      <c r="E468" s="456" t="s">
        <v>231</v>
      </c>
      <c r="F468" s="456"/>
      <c r="G468" s="456"/>
      <c r="H468" s="456"/>
      <c r="I468" s="456"/>
      <c r="J468" s="85">
        <v>23140</v>
      </c>
      <c r="K468" s="456"/>
      <c r="L468" s="142">
        <v>22913</v>
      </c>
      <c r="M468" s="456"/>
      <c r="N468" s="85">
        <v>24281</v>
      </c>
      <c r="O468" s="456"/>
      <c r="P468" s="142">
        <v>14622</v>
      </c>
      <c r="Q468" s="495"/>
    </row>
    <row r="469" spans="1:17" ht="20.399999999999999">
      <c r="A469" s="456"/>
      <c r="B469" s="456"/>
      <c r="C469" s="456"/>
      <c r="D469" s="459"/>
      <c r="E469" s="456" t="s">
        <v>232</v>
      </c>
      <c r="F469" s="456"/>
      <c r="G469" s="456"/>
      <c r="H469" s="456"/>
      <c r="I469" s="456"/>
      <c r="J469" s="85">
        <v>27049</v>
      </c>
      <c r="K469" s="456"/>
      <c r="L469" s="142">
        <v>34304</v>
      </c>
      <c r="M469" s="456"/>
      <c r="N469" s="85">
        <v>27498</v>
      </c>
      <c r="O469" s="456"/>
      <c r="P469" s="142">
        <v>28999</v>
      </c>
      <c r="Q469" s="495"/>
    </row>
    <row r="470" spans="1:17" ht="20.399999999999999">
      <c r="A470" s="456"/>
      <c r="B470" s="456"/>
      <c r="C470" s="456"/>
      <c r="D470" s="459"/>
      <c r="E470" s="456" t="s">
        <v>233</v>
      </c>
      <c r="F470" s="456"/>
      <c r="G470" s="456"/>
      <c r="H470" s="456"/>
      <c r="I470" s="456"/>
      <c r="J470" s="85">
        <v>139614</v>
      </c>
      <c r="K470" s="456"/>
      <c r="L470" s="142">
        <v>91669</v>
      </c>
      <c r="M470" s="456"/>
      <c r="N470" s="85">
        <v>166384</v>
      </c>
      <c r="O470" s="456"/>
      <c r="P470" s="142">
        <v>130686</v>
      </c>
      <c r="Q470" s="495"/>
    </row>
    <row r="471" spans="1:17" ht="20.399999999999999">
      <c r="A471" s="456"/>
      <c r="B471" s="456"/>
      <c r="C471" s="459"/>
      <c r="D471" s="459"/>
      <c r="E471" s="652" t="s">
        <v>194</v>
      </c>
      <c r="F471" s="459"/>
      <c r="G471" s="459"/>
      <c r="H471" s="459"/>
      <c r="I471" s="459"/>
      <c r="J471" s="144">
        <f>SUM(J465:J470)</f>
        <v>362357</v>
      </c>
      <c r="K471" s="136"/>
      <c r="L471" s="144">
        <f>SUM(L465:L470)</f>
        <v>198267</v>
      </c>
      <c r="M471" s="136"/>
      <c r="N471" s="144">
        <f>SUM(N465:N470)</f>
        <v>393877</v>
      </c>
      <c r="O471" s="459"/>
      <c r="P471" s="144">
        <f>SUM(P465:P470)</f>
        <v>217174</v>
      </c>
      <c r="Q471" s="495"/>
    </row>
    <row r="472" spans="1:17" ht="20.399999999999999">
      <c r="A472" s="456"/>
      <c r="B472" s="456"/>
      <c r="C472" s="459" t="s">
        <v>234</v>
      </c>
      <c r="D472" s="456"/>
      <c r="E472" s="456"/>
      <c r="F472" s="456"/>
      <c r="G472" s="456"/>
      <c r="H472" s="456"/>
      <c r="I472" s="456"/>
      <c r="J472" s="456"/>
      <c r="K472" s="456"/>
      <c r="L472" s="456"/>
      <c r="M472" s="456"/>
      <c r="N472" s="456"/>
      <c r="O472" s="456"/>
      <c r="P472" s="456"/>
      <c r="Q472" s="495"/>
    </row>
    <row r="473" spans="1:17" ht="20.399999999999999">
      <c r="A473" s="456"/>
      <c r="B473" s="456"/>
      <c r="C473" s="456"/>
      <c r="D473" s="459"/>
      <c r="E473" s="456" t="s">
        <v>230</v>
      </c>
      <c r="F473" s="456"/>
      <c r="G473" s="456"/>
      <c r="H473" s="456"/>
      <c r="I473" s="456"/>
      <c r="J473" s="85">
        <v>27205</v>
      </c>
      <c r="K473" s="456"/>
      <c r="L473" s="142">
        <v>9172</v>
      </c>
      <c r="M473" s="456"/>
      <c r="N473" s="85">
        <v>26207</v>
      </c>
      <c r="O473" s="456"/>
      <c r="P473" s="142">
        <v>11521</v>
      </c>
      <c r="Q473" s="495"/>
    </row>
    <row r="474" spans="1:17" ht="20.399999999999999">
      <c r="A474" s="456"/>
      <c r="B474" s="456"/>
      <c r="C474" s="456"/>
      <c r="D474" s="459"/>
      <c r="E474" s="456" t="s">
        <v>231</v>
      </c>
      <c r="F474" s="456"/>
      <c r="G474" s="456"/>
      <c r="H474" s="456"/>
      <c r="I474" s="456"/>
      <c r="J474" s="85">
        <v>2483</v>
      </c>
      <c r="K474" s="456"/>
      <c r="L474" s="142">
        <v>2014</v>
      </c>
      <c r="M474" s="456"/>
      <c r="N474" s="85">
        <v>2904</v>
      </c>
      <c r="O474" s="456"/>
      <c r="P474" s="142">
        <v>2654</v>
      </c>
      <c r="Q474" s="495"/>
    </row>
    <row r="475" spans="1:17" ht="20.399999999999999">
      <c r="A475" s="456"/>
      <c r="B475" s="456"/>
      <c r="C475" s="456"/>
      <c r="D475" s="459"/>
      <c r="E475" s="456" t="s">
        <v>232</v>
      </c>
      <c r="F475" s="456"/>
      <c r="G475" s="456"/>
      <c r="H475" s="456"/>
      <c r="I475" s="456"/>
      <c r="J475" s="85">
        <v>4530</v>
      </c>
      <c r="K475" s="456"/>
      <c r="L475" s="142">
        <v>2193</v>
      </c>
      <c r="M475" s="456"/>
      <c r="N475" s="85">
        <v>3985</v>
      </c>
      <c r="O475" s="456"/>
      <c r="P475" s="142">
        <v>2443</v>
      </c>
      <c r="Q475" s="495"/>
    </row>
    <row r="476" spans="1:17" ht="20.399999999999999">
      <c r="A476" s="456"/>
      <c r="B476" s="456"/>
      <c r="C476" s="456"/>
      <c r="D476" s="459"/>
      <c r="E476" s="456" t="s">
        <v>233</v>
      </c>
      <c r="F476" s="456"/>
      <c r="G476" s="456"/>
      <c r="H476" s="456"/>
      <c r="I476" s="456"/>
      <c r="J476" s="145">
        <v>96</v>
      </c>
      <c r="K476" s="456"/>
      <c r="L476" s="142">
        <v>891</v>
      </c>
      <c r="M476" s="456"/>
      <c r="N476" s="145">
        <v>97</v>
      </c>
      <c r="O476" s="456"/>
      <c r="P476" s="142">
        <v>664</v>
      </c>
      <c r="Q476" s="495"/>
    </row>
    <row r="477" spans="1:17" ht="20.399999999999999">
      <c r="A477" s="456"/>
      <c r="B477" s="456"/>
      <c r="C477" s="456"/>
      <c r="D477" s="459"/>
      <c r="E477" s="652" t="s">
        <v>194</v>
      </c>
      <c r="F477" s="456"/>
      <c r="G477" s="459"/>
      <c r="H477" s="459"/>
      <c r="I477" s="459"/>
      <c r="J477" s="146">
        <f>SUM(J473:J476)</f>
        <v>34314</v>
      </c>
      <c r="K477" s="136"/>
      <c r="L477" s="146">
        <f>SUM(L473:L476)</f>
        <v>14270</v>
      </c>
      <c r="M477" s="136"/>
      <c r="N477" s="146">
        <f>SUM(N473:N476)</f>
        <v>33193</v>
      </c>
      <c r="O477" s="459"/>
      <c r="P477" s="146">
        <f>SUM(P473:P476)</f>
        <v>17282</v>
      </c>
      <c r="Q477" s="495"/>
    </row>
    <row r="478" spans="1:17" ht="20.399999999999999">
      <c r="A478" s="456"/>
      <c r="B478" s="456"/>
      <c r="C478" s="652" t="s">
        <v>235</v>
      </c>
      <c r="D478" s="459"/>
      <c r="E478" s="459"/>
      <c r="F478" s="456"/>
      <c r="G478" s="459"/>
      <c r="H478" s="459"/>
      <c r="I478" s="459"/>
      <c r="J478" s="144">
        <f>J471+J477</f>
        <v>396671</v>
      </c>
      <c r="K478" s="136"/>
      <c r="L478" s="144">
        <f>L471+L477</f>
        <v>212537</v>
      </c>
      <c r="M478" s="136"/>
      <c r="N478" s="144">
        <f>N471+N477</f>
        <v>427070</v>
      </c>
      <c r="O478" s="459"/>
      <c r="P478" s="144">
        <f>P471+P477</f>
        <v>234456</v>
      </c>
      <c r="Q478" s="495"/>
    </row>
    <row r="479" spans="1:17" ht="20.399999999999999">
      <c r="A479" s="456"/>
      <c r="B479" s="456"/>
      <c r="C479" s="459" t="s">
        <v>236</v>
      </c>
      <c r="D479" s="456"/>
      <c r="E479" s="456"/>
      <c r="F479" s="456"/>
      <c r="G479" s="456"/>
      <c r="H479" s="456"/>
      <c r="I479" s="456"/>
      <c r="J479" s="456"/>
      <c r="K479" s="456"/>
      <c r="L479" s="456"/>
      <c r="M479" s="456"/>
      <c r="N479" s="456"/>
      <c r="O479" s="456"/>
      <c r="P479" s="456"/>
      <c r="Q479" s="495"/>
    </row>
    <row r="480" spans="1:17">
      <c r="A480" s="456"/>
      <c r="B480" s="456"/>
      <c r="C480" s="456"/>
      <c r="D480" s="456" t="s">
        <v>228</v>
      </c>
      <c r="E480" s="456"/>
      <c r="F480" s="456"/>
      <c r="G480" s="456"/>
      <c r="H480" s="456"/>
      <c r="I480" s="456"/>
      <c r="J480" s="85">
        <v>86225</v>
      </c>
      <c r="K480" s="456"/>
      <c r="L480" s="142">
        <v>136993</v>
      </c>
      <c r="M480" s="456"/>
      <c r="N480" s="85">
        <v>85059</v>
      </c>
      <c r="O480" s="456"/>
      <c r="P480" s="142">
        <v>134117</v>
      </c>
      <c r="Q480" s="495"/>
    </row>
    <row r="481" spans="1:22">
      <c r="A481" s="456"/>
      <c r="B481" s="456"/>
      <c r="C481" s="456"/>
      <c r="D481" s="456" t="s">
        <v>229</v>
      </c>
      <c r="E481" s="456"/>
      <c r="F481" s="456"/>
      <c r="G481" s="456"/>
      <c r="H481" s="456"/>
      <c r="I481" s="456"/>
      <c r="J481" s="85"/>
      <c r="K481" s="456"/>
      <c r="L481" s="142"/>
      <c r="M481" s="456"/>
      <c r="N481" s="85"/>
      <c r="O481" s="456"/>
      <c r="P481" s="142"/>
      <c r="Q481" s="495"/>
    </row>
    <row r="482" spans="1:22" ht="20.399999999999999">
      <c r="A482" s="456"/>
      <c r="B482" s="456"/>
      <c r="C482" s="456"/>
      <c r="D482" s="459"/>
      <c r="E482" s="456" t="s">
        <v>230</v>
      </c>
      <c r="F482" s="456"/>
      <c r="G482" s="456"/>
      <c r="H482" s="456"/>
      <c r="I482" s="456"/>
      <c r="J482" s="85">
        <v>54939</v>
      </c>
      <c r="K482" s="456"/>
      <c r="L482" s="142">
        <v>86490</v>
      </c>
      <c r="M482" s="456"/>
      <c r="N482" s="85">
        <v>54837</v>
      </c>
      <c r="O482" s="456"/>
      <c r="P482" s="142">
        <v>85681</v>
      </c>
      <c r="Q482" s="495"/>
    </row>
    <row r="483" spans="1:22" ht="20.399999999999999">
      <c r="A483" s="456"/>
      <c r="B483" s="456"/>
      <c r="C483" s="456"/>
      <c r="D483" s="459"/>
      <c r="E483" s="456" t="s">
        <v>231</v>
      </c>
      <c r="F483" s="456"/>
      <c r="G483" s="456"/>
      <c r="H483" s="456"/>
      <c r="I483" s="456"/>
      <c r="J483" s="85">
        <v>18075</v>
      </c>
      <c r="K483" s="456"/>
      <c r="L483" s="142">
        <v>28354</v>
      </c>
      <c r="M483" s="456"/>
      <c r="N483" s="85">
        <v>17974</v>
      </c>
      <c r="O483" s="456"/>
      <c r="P483" s="142">
        <v>27940</v>
      </c>
      <c r="Q483" s="495"/>
    </row>
    <row r="484" spans="1:22" ht="20.399999999999999">
      <c r="A484" s="456"/>
      <c r="B484" s="456"/>
      <c r="C484" s="456"/>
      <c r="D484" s="459"/>
      <c r="E484" s="456" t="s">
        <v>232</v>
      </c>
      <c r="F484" s="456"/>
      <c r="G484" s="456"/>
      <c r="H484" s="456"/>
      <c r="I484" s="456"/>
      <c r="J484" s="85">
        <v>16318</v>
      </c>
      <c r="K484" s="456"/>
      <c r="L484" s="142">
        <v>38279</v>
      </c>
      <c r="M484" s="456"/>
      <c r="N484" s="85">
        <v>15885</v>
      </c>
      <c r="O484" s="456"/>
      <c r="P484" s="142">
        <v>37656</v>
      </c>
      <c r="Q484" s="495"/>
    </row>
    <row r="485" spans="1:22" ht="20.399999999999999">
      <c r="A485" s="456"/>
      <c r="B485" s="456"/>
      <c r="C485" s="456"/>
      <c r="D485" s="459"/>
      <c r="E485" s="456" t="s">
        <v>233</v>
      </c>
      <c r="F485" s="456"/>
      <c r="G485" s="456"/>
      <c r="H485" s="456"/>
      <c r="I485" s="456"/>
      <c r="J485" s="145">
        <v>51054</v>
      </c>
      <c r="K485" s="456"/>
      <c r="L485" s="147">
        <v>30495</v>
      </c>
      <c r="M485" s="456"/>
      <c r="N485" s="145">
        <v>46503</v>
      </c>
      <c r="O485" s="456"/>
      <c r="P485" s="147">
        <v>26889</v>
      </c>
      <c r="Q485" s="495"/>
    </row>
    <row r="486" spans="1:22" ht="20.399999999999999">
      <c r="A486" s="456"/>
      <c r="B486" s="456"/>
      <c r="C486" s="456"/>
      <c r="D486" s="459"/>
      <c r="E486" s="652" t="s">
        <v>194</v>
      </c>
      <c r="F486" s="456"/>
      <c r="G486" s="459"/>
      <c r="H486" s="459"/>
      <c r="I486" s="459"/>
      <c r="J486" s="144">
        <f>SUM(J480:J485)</f>
        <v>226611</v>
      </c>
      <c r="K486" s="136"/>
      <c r="L486" s="144">
        <f>SUM(L480:L485)</f>
        <v>320611</v>
      </c>
      <c r="M486" s="136"/>
      <c r="N486" s="144">
        <f>SUM(N480:N485)</f>
        <v>220258</v>
      </c>
      <c r="O486" s="459"/>
      <c r="P486" s="144">
        <f>SUM(P480:P485)</f>
        <v>312283</v>
      </c>
      <c r="Q486" s="495"/>
    </row>
    <row r="487" spans="1:22" ht="20.399999999999999">
      <c r="A487" s="456"/>
      <c r="B487" s="456"/>
      <c r="C487" s="459" t="s">
        <v>237</v>
      </c>
      <c r="D487" s="456"/>
      <c r="E487" s="456"/>
      <c r="F487" s="456"/>
      <c r="G487" s="456"/>
      <c r="H487" s="456"/>
      <c r="I487" s="456"/>
      <c r="J487" s="456"/>
      <c r="K487" s="456"/>
      <c r="L487" s="643"/>
      <c r="M487" s="456"/>
      <c r="N487" s="456"/>
      <c r="O487" s="456"/>
      <c r="P487" s="456"/>
      <c r="Q487" s="495"/>
    </row>
    <row r="488" spans="1:22" ht="20.399999999999999">
      <c r="A488" s="456"/>
      <c r="B488" s="456"/>
      <c r="C488" s="456"/>
      <c r="D488" s="459"/>
      <c r="E488" s="456" t="s">
        <v>230</v>
      </c>
      <c r="F488" s="456"/>
      <c r="G488" s="456"/>
      <c r="H488" s="456"/>
      <c r="I488" s="456"/>
      <c r="J488" s="85">
        <v>87242</v>
      </c>
      <c r="K488" s="456"/>
      <c r="L488" s="142">
        <v>70205</v>
      </c>
      <c r="M488" s="456"/>
      <c r="N488" s="85">
        <v>86400</v>
      </c>
      <c r="O488" s="456"/>
      <c r="P488" s="142">
        <v>70205</v>
      </c>
      <c r="Q488" s="495"/>
    </row>
    <row r="489" spans="1:22" ht="20.399999999999999">
      <c r="A489" s="456"/>
      <c r="B489" s="456"/>
      <c r="C489" s="456"/>
      <c r="D489" s="459"/>
      <c r="E489" s="456" t="s">
        <v>231</v>
      </c>
      <c r="F489" s="456"/>
      <c r="G489" s="456"/>
      <c r="H489" s="456"/>
      <c r="I489" s="456"/>
      <c r="J489" s="85">
        <v>30506</v>
      </c>
      <c r="K489" s="456"/>
      <c r="L489" s="142">
        <v>27651</v>
      </c>
      <c r="M489" s="456"/>
      <c r="N489" s="85">
        <v>30506</v>
      </c>
      <c r="O489" s="456"/>
      <c r="P489" s="142">
        <v>27615</v>
      </c>
      <c r="Q489" s="495"/>
    </row>
    <row r="490" spans="1:22" ht="20.399999999999999">
      <c r="A490" s="456"/>
      <c r="B490" s="456"/>
      <c r="C490" s="456"/>
      <c r="D490" s="459"/>
      <c r="E490" s="456" t="s">
        <v>232</v>
      </c>
      <c r="F490" s="456"/>
      <c r="G490" s="456"/>
      <c r="H490" s="456"/>
      <c r="I490" s="456"/>
      <c r="J490" s="85">
        <v>68752</v>
      </c>
      <c r="K490" s="456"/>
      <c r="L490" s="142">
        <v>62547</v>
      </c>
      <c r="M490" s="456"/>
      <c r="N490" s="85">
        <v>68664</v>
      </c>
      <c r="O490" s="456"/>
      <c r="P490" s="142">
        <v>62525</v>
      </c>
      <c r="Q490" s="495"/>
    </row>
    <row r="491" spans="1:22" ht="20.399999999999999">
      <c r="A491" s="456"/>
      <c r="B491" s="456"/>
      <c r="C491" s="456"/>
      <c r="D491" s="459"/>
      <c r="E491" s="456" t="s">
        <v>233</v>
      </c>
      <c r="F491" s="456"/>
      <c r="G491" s="456"/>
      <c r="H491" s="456"/>
      <c r="I491" s="456"/>
      <c r="J491" s="145">
        <v>60852</v>
      </c>
      <c r="K491" s="456"/>
      <c r="L491" s="142">
        <v>60168</v>
      </c>
      <c r="M491" s="456"/>
      <c r="N491" s="145">
        <v>60852</v>
      </c>
      <c r="O491" s="456"/>
      <c r="P491" s="147">
        <v>60168</v>
      </c>
      <c r="Q491" s="495"/>
    </row>
    <row r="492" spans="1:22" ht="20.399999999999999">
      <c r="A492" s="456"/>
      <c r="B492" s="456"/>
      <c r="C492" s="456"/>
      <c r="D492" s="459"/>
      <c r="E492" s="652" t="s">
        <v>194</v>
      </c>
      <c r="F492" s="456"/>
      <c r="G492" s="459"/>
      <c r="H492" s="459"/>
      <c r="I492" s="459"/>
      <c r="J492" s="644">
        <f>SUM(J488:J491)</f>
        <v>247352</v>
      </c>
      <c r="K492" s="136"/>
      <c r="L492" s="644">
        <f>SUM(L488:L491)</f>
        <v>220571</v>
      </c>
      <c r="M492" s="136"/>
      <c r="N492" s="644">
        <f>SUM(N488:N491)</f>
        <v>246422</v>
      </c>
      <c r="O492" s="459"/>
      <c r="P492" s="644">
        <f>SUM(P488:P491)</f>
        <v>220513</v>
      </c>
      <c r="Q492" s="495"/>
      <c r="S492" s="547">
        <f>J478-J426</f>
        <v>0</v>
      </c>
      <c r="T492" s="461">
        <f>L478-L426</f>
        <v>0</v>
      </c>
      <c r="U492" s="461">
        <f>N478-N426</f>
        <v>0</v>
      </c>
      <c r="V492" s="547">
        <f>P478-P426</f>
        <v>0</v>
      </c>
    </row>
    <row r="493" spans="1:22" ht="20.399999999999999">
      <c r="A493" s="456"/>
      <c r="B493" s="456"/>
      <c r="C493" s="652" t="s">
        <v>238</v>
      </c>
      <c r="D493" s="459"/>
      <c r="E493" s="456"/>
      <c r="F493" s="456"/>
      <c r="G493" s="459"/>
      <c r="H493" s="459"/>
      <c r="I493" s="459"/>
      <c r="J493" s="644">
        <f>J492+J486</f>
        <v>473963</v>
      </c>
      <c r="K493" s="136"/>
      <c r="L493" s="644">
        <f>L492+L486</f>
        <v>541182</v>
      </c>
      <c r="M493" s="136"/>
      <c r="N493" s="644">
        <f>N492+N486</f>
        <v>466680</v>
      </c>
      <c r="O493" s="459"/>
      <c r="P493" s="644">
        <f>P492+P486</f>
        <v>532796</v>
      </c>
      <c r="Q493" s="495"/>
      <c r="S493" s="547">
        <f>J493-J427</f>
        <v>0</v>
      </c>
      <c r="T493" s="461">
        <f>L493-L427</f>
        <v>0</v>
      </c>
      <c r="U493" s="461">
        <f>N493-N427</f>
        <v>0</v>
      </c>
      <c r="V493" s="645">
        <f>P493-P427</f>
        <v>0</v>
      </c>
    </row>
    <row r="494" spans="1:22" ht="21" thickBot="1">
      <c r="A494" s="456"/>
      <c r="B494" s="456"/>
      <c r="C494" s="652" t="s">
        <v>239</v>
      </c>
      <c r="D494" s="459"/>
      <c r="E494" s="456"/>
      <c r="F494" s="456"/>
      <c r="G494" s="459"/>
      <c r="H494" s="459"/>
      <c r="I494" s="459"/>
      <c r="J494" s="635">
        <f>J493+J478</f>
        <v>870634</v>
      </c>
      <c r="K494" s="136"/>
      <c r="L494" s="635">
        <f>L493+L478</f>
        <v>753719</v>
      </c>
      <c r="M494" s="136"/>
      <c r="N494" s="635">
        <f>N493+N478</f>
        <v>893750</v>
      </c>
      <c r="O494" s="459"/>
      <c r="P494" s="635">
        <f>P493+P478</f>
        <v>767252</v>
      </c>
      <c r="Q494" s="495"/>
      <c r="S494" s="547">
        <f>J494-J428</f>
        <v>0</v>
      </c>
      <c r="T494" s="461">
        <f>L494-L428</f>
        <v>0</v>
      </c>
      <c r="U494" s="461">
        <f>N494-N428</f>
        <v>0</v>
      </c>
      <c r="V494" s="547">
        <f>P494-P428</f>
        <v>0</v>
      </c>
    </row>
    <row r="495" spans="1:22" ht="21" thickTop="1">
      <c r="A495" s="1"/>
      <c r="B495" s="1"/>
      <c r="C495" s="1"/>
      <c r="D495" s="4"/>
      <c r="E495" s="1"/>
      <c r="F495" s="1"/>
      <c r="G495" s="1"/>
      <c r="H495" s="1"/>
      <c r="I495" s="1"/>
      <c r="J495" s="123"/>
      <c r="K495" s="4"/>
      <c r="L495" s="123"/>
      <c r="M495" s="124"/>
      <c r="N495" s="123"/>
      <c r="O495" s="124"/>
      <c r="P495" s="122">
        <v>28</v>
      </c>
      <c r="Q495" s="495"/>
    </row>
    <row r="496" spans="1:22" ht="20.399999999999999">
      <c r="A496" s="65" t="s">
        <v>93</v>
      </c>
      <c r="B496" s="4" t="s">
        <v>226</v>
      </c>
      <c r="C496" s="1"/>
      <c r="D496" s="4"/>
      <c r="E496" s="1"/>
      <c r="F496" s="1"/>
      <c r="G496" s="1"/>
      <c r="H496" s="1"/>
      <c r="I496" s="1"/>
      <c r="J496" s="123"/>
      <c r="K496" s="4"/>
      <c r="L496" s="123"/>
      <c r="M496" s="124"/>
      <c r="N496" s="123"/>
      <c r="O496" s="124"/>
      <c r="P496" s="122"/>
      <c r="Q496" s="495"/>
    </row>
    <row r="497" spans="1:17" ht="20.399999999999999">
      <c r="A497" s="1"/>
      <c r="B497" s="4"/>
      <c r="C497" s="1"/>
      <c r="D497" s="1" t="s">
        <v>240</v>
      </c>
      <c r="E497" s="1"/>
      <c r="F497" s="4"/>
      <c r="G497" s="4"/>
      <c r="H497" s="4"/>
      <c r="I497" s="4"/>
      <c r="J497" s="148"/>
      <c r="K497" s="136"/>
      <c r="L497" s="148"/>
      <c r="M497" s="136"/>
      <c r="N497" s="148"/>
      <c r="O497" s="4"/>
      <c r="P497" s="148"/>
      <c r="Q497" s="495"/>
    </row>
    <row r="498" spans="1:17" ht="20.399999999999999">
      <c r="A498" s="1"/>
      <c r="B498" s="4"/>
      <c r="C498" s="1" t="s">
        <v>241</v>
      </c>
      <c r="D498" s="1"/>
      <c r="E498" s="1"/>
      <c r="F498" s="4"/>
      <c r="G498" s="4"/>
      <c r="H498" s="4"/>
      <c r="I498" s="4"/>
      <c r="J498" s="148"/>
      <c r="K498" s="136"/>
      <c r="L498" s="148"/>
      <c r="M498" s="136"/>
      <c r="N498" s="148"/>
      <c r="O498" s="4"/>
      <c r="P498" s="148"/>
      <c r="Q498" s="495"/>
    </row>
    <row r="499" spans="1:17" ht="20.399999999999999">
      <c r="A499" s="1"/>
      <c r="B499" s="459"/>
      <c r="C499" s="664"/>
      <c r="D499" s="664" t="s">
        <v>884</v>
      </c>
      <c r="E499" s="664"/>
      <c r="F499" s="459"/>
      <c r="G499" s="459"/>
      <c r="H499" s="459"/>
      <c r="I499" s="459"/>
      <c r="J499" s="148"/>
      <c r="K499" s="136"/>
      <c r="L499" s="148"/>
      <c r="M499" s="136"/>
      <c r="N499" s="148"/>
      <c r="O499" s="459"/>
      <c r="P499" s="148"/>
      <c r="Q499" s="495"/>
    </row>
    <row r="500" spans="1:17">
      <c r="A500" s="1"/>
      <c r="B500" s="1"/>
      <c r="C500" s="664" t="s">
        <v>885</v>
      </c>
      <c r="D500" s="664"/>
      <c r="E500" s="664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495"/>
    </row>
    <row r="501" spans="1:17">
      <c r="A501" s="1"/>
      <c r="B501" s="1"/>
      <c r="C501" s="664"/>
      <c r="D501" s="664" t="s">
        <v>886</v>
      </c>
      <c r="E501" s="664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495"/>
    </row>
    <row r="502" spans="1:17">
      <c r="A502" s="1"/>
      <c r="B502" s="1"/>
      <c r="C502" s="664"/>
      <c r="D502" s="664"/>
      <c r="E502" s="664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495"/>
    </row>
    <row r="503" spans="1:17" ht="20.399999999999999">
      <c r="A503" s="65" t="s">
        <v>95</v>
      </c>
      <c r="B503" s="4" t="s">
        <v>242</v>
      </c>
      <c r="C503" s="1"/>
      <c r="D503" s="1"/>
      <c r="E503" s="1"/>
      <c r="F503" s="1"/>
      <c r="G503" s="1"/>
      <c r="H503" s="1"/>
      <c r="I503" s="1"/>
      <c r="J503" s="134"/>
      <c r="K503" s="137"/>
      <c r="L503" s="134"/>
      <c r="M503" s="137"/>
      <c r="N503" s="134"/>
      <c r="O503" s="137"/>
      <c r="P503" s="79"/>
      <c r="Q503" s="495"/>
    </row>
    <row r="504" spans="1:17" ht="20.399999999999999">
      <c r="A504" s="4"/>
      <c r="B504" s="1"/>
      <c r="C504" s="1"/>
      <c r="D504" s="4"/>
      <c r="E504" s="1"/>
      <c r="F504" s="1"/>
      <c r="G504" s="1"/>
      <c r="H504" s="1"/>
      <c r="I504" s="1"/>
      <c r="J504" s="123"/>
      <c r="K504" s="4"/>
      <c r="L504" s="123"/>
      <c r="M504" s="124"/>
      <c r="N504" s="123"/>
      <c r="O504" s="124"/>
      <c r="P504" s="79" t="s">
        <v>183</v>
      </c>
      <c r="Q504" s="495"/>
    </row>
    <row r="505" spans="1:17" ht="20.399999999999999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733" t="s">
        <v>185</v>
      </c>
      <c r="O505" s="733"/>
      <c r="P505" s="733"/>
      <c r="Q505" s="495"/>
    </row>
    <row r="506" spans="1:17" ht="20.399999999999999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732" t="s">
        <v>36</v>
      </c>
      <c r="O506" s="732"/>
      <c r="P506" s="732"/>
      <c r="Q506" s="495"/>
    </row>
    <row r="507" spans="1:17" ht="20.399999999999999">
      <c r="A507" s="4"/>
      <c r="B507" s="4"/>
      <c r="C507" s="4"/>
      <c r="D507" s="4"/>
      <c r="E507" s="4"/>
      <c r="F507" s="4"/>
      <c r="G507" s="4"/>
      <c r="H507" s="4"/>
      <c r="I507" s="4"/>
      <c r="J507" s="108"/>
      <c r="K507" s="124"/>
      <c r="L507" s="149"/>
      <c r="M507" s="124"/>
      <c r="N507" s="92" t="s">
        <v>581</v>
      </c>
      <c r="O507" s="93"/>
      <c r="P507" s="92" t="s">
        <v>40</v>
      </c>
      <c r="Q507" s="495"/>
    </row>
    <row r="508" spans="1:17" ht="20.399999999999999">
      <c r="A508" s="1"/>
      <c r="B508" s="1"/>
      <c r="C508" s="37" t="s">
        <v>243</v>
      </c>
      <c r="D508" s="41"/>
      <c r="E508" s="1"/>
      <c r="F508" s="1"/>
      <c r="G508" s="1"/>
      <c r="H508" s="1"/>
      <c r="I508" s="1"/>
      <c r="J508" s="150"/>
      <c r="K508" s="137"/>
      <c r="L508" s="150"/>
      <c r="M508" s="137"/>
      <c r="N508" s="134"/>
      <c r="O508" s="137"/>
      <c r="P508" s="134"/>
      <c r="Q508" s="495"/>
    </row>
    <row r="509" spans="1:17">
      <c r="A509" s="1"/>
      <c r="B509" s="1"/>
      <c r="C509" s="41" t="s">
        <v>244</v>
      </c>
      <c r="D509" s="41"/>
      <c r="E509" s="1"/>
      <c r="F509" s="1"/>
      <c r="G509" s="1"/>
      <c r="H509" s="1"/>
      <c r="I509" s="1"/>
      <c r="J509" s="151"/>
      <c r="K509" s="137"/>
      <c r="L509" s="151"/>
      <c r="M509" s="137"/>
      <c r="N509" s="125">
        <v>0</v>
      </c>
      <c r="O509" s="137"/>
      <c r="P509" s="125">
        <v>2452</v>
      </c>
      <c r="Q509" s="495"/>
    </row>
    <row r="510" spans="1:17">
      <c r="A510" s="1"/>
      <c r="B510" s="1"/>
      <c r="C510" s="41" t="s">
        <v>245</v>
      </c>
      <c r="D510" s="41"/>
      <c r="E510" s="1"/>
      <c r="F510" s="1"/>
      <c r="G510" s="1"/>
      <c r="H510" s="1"/>
      <c r="I510" s="1"/>
      <c r="J510" s="151"/>
      <c r="K510" s="137"/>
      <c r="L510" s="151"/>
      <c r="M510" s="137"/>
      <c r="N510" s="125">
        <v>0</v>
      </c>
      <c r="O510" s="137"/>
      <c r="P510" s="125">
        <v>-171</v>
      </c>
      <c r="Q510" s="495"/>
    </row>
    <row r="511" spans="1:17" ht="20.399999999999999">
      <c r="A511" s="1"/>
      <c r="B511" s="1"/>
      <c r="C511" s="37" t="s">
        <v>246</v>
      </c>
      <c r="D511" s="41"/>
      <c r="E511" s="1"/>
      <c r="F511" s="1"/>
      <c r="G511" s="1"/>
      <c r="H511" s="1"/>
      <c r="I511" s="1"/>
      <c r="J511" s="152"/>
      <c r="K511" s="153"/>
      <c r="L511" s="152"/>
      <c r="M511" s="153"/>
      <c r="N511" s="154">
        <v>0</v>
      </c>
      <c r="O511" s="153"/>
      <c r="P511" s="154">
        <v>2281</v>
      </c>
      <c r="Q511" s="495"/>
    </row>
    <row r="512" spans="1:17" ht="21" thickBot="1">
      <c r="A512" s="1"/>
      <c r="B512" s="1"/>
      <c r="C512" s="37"/>
      <c r="D512" s="4" t="s">
        <v>194</v>
      </c>
      <c r="E512" s="1"/>
      <c r="F512" s="1"/>
      <c r="G512" s="1"/>
      <c r="H512" s="1"/>
      <c r="I512" s="1"/>
      <c r="J512" s="152"/>
      <c r="K512" s="153"/>
      <c r="L512" s="152"/>
      <c r="M512" s="153"/>
      <c r="N512" s="155">
        <v>0</v>
      </c>
      <c r="O512" s="153"/>
      <c r="P512" s="155">
        <v>2281</v>
      </c>
      <c r="Q512" s="495"/>
    </row>
    <row r="513" spans="1:17" ht="21" thickTop="1">
      <c r="A513" s="1"/>
      <c r="B513" s="1"/>
      <c r="C513" s="37"/>
      <c r="D513" s="4"/>
      <c r="E513" s="1"/>
      <c r="F513" s="1"/>
      <c r="G513" s="1"/>
      <c r="H513" s="1"/>
      <c r="I513" s="1"/>
      <c r="J513" s="152"/>
      <c r="K513" s="153"/>
      <c r="L513" s="152"/>
      <c r="M513" s="153"/>
      <c r="N513" s="152"/>
      <c r="O513" s="153"/>
      <c r="Q513" s="495"/>
    </row>
    <row r="514" spans="1:17" ht="20.399999999999999">
      <c r="A514" s="65" t="s">
        <v>97</v>
      </c>
      <c r="B514" s="4" t="s">
        <v>247</v>
      </c>
      <c r="C514" s="77"/>
      <c r="D514" s="118"/>
      <c r="E514" s="156"/>
      <c r="F514" s="4"/>
      <c r="G514" s="4"/>
      <c r="H514" s="4"/>
      <c r="I514" s="4"/>
      <c r="J514" s="98"/>
      <c r="K514" s="107"/>
      <c r="L514" s="98"/>
      <c r="M514" s="107"/>
      <c r="N514" s="98"/>
      <c r="O514" s="107"/>
      <c r="P514" s="1"/>
      <c r="Q514" s="495"/>
    </row>
    <row r="515" spans="1:17" ht="20.399999999999999">
      <c r="A515" s="4"/>
      <c r="B515" s="4"/>
      <c r="C515" s="77"/>
      <c r="D515" s="118"/>
      <c r="E515" s="156"/>
      <c r="F515" s="4"/>
      <c r="G515" s="4"/>
      <c r="H515" s="4"/>
      <c r="I515" s="4"/>
      <c r="J515" s="1"/>
      <c r="K515" s="1"/>
      <c r="L515" s="1"/>
      <c r="M515" s="1"/>
      <c r="N515" s="1"/>
      <c r="O515" s="1"/>
      <c r="P515" s="79" t="s">
        <v>183</v>
      </c>
      <c r="Q515" s="495"/>
    </row>
    <row r="516" spans="1:17" ht="20.399999999999999">
      <c r="A516" s="4"/>
      <c r="B516" s="4"/>
      <c r="C516" s="77"/>
      <c r="D516" s="118"/>
      <c r="E516" s="156"/>
      <c r="F516" s="4"/>
      <c r="G516" s="4"/>
      <c r="H516" s="4"/>
      <c r="I516" s="4"/>
      <c r="J516" s="733" t="s">
        <v>184</v>
      </c>
      <c r="K516" s="733"/>
      <c r="L516" s="733"/>
      <c r="M516" s="4"/>
      <c r="N516" s="733" t="s">
        <v>185</v>
      </c>
      <c r="O516" s="733"/>
      <c r="P516" s="733"/>
      <c r="Q516" s="495"/>
    </row>
    <row r="517" spans="1:17" ht="20.399999999999999">
      <c r="A517" s="4"/>
      <c r="B517" s="4"/>
      <c r="C517" s="77"/>
      <c r="D517" s="118"/>
      <c r="E517" s="156"/>
      <c r="F517" s="4"/>
      <c r="G517" s="4"/>
      <c r="H517" s="4"/>
      <c r="I517" s="4"/>
      <c r="J517" s="732" t="s">
        <v>36</v>
      </c>
      <c r="K517" s="732"/>
      <c r="L517" s="732"/>
      <c r="M517" s="4"/>
      <c r="N517" s="732" t="s">
        <v>36</v>
      </c>
      <c r="O517" s="732"/>
      <c r="P517" s="732"/>
      <c r="Q517" s="495"/>
    </row>
    <row r="518" spans="1:17" ht="20.399999999999999">
      <c r="A518" s="4"/>
      <c r="B518" s="4"/>
      <c r="C518" s="77"/>
      <c r="D518" s="118"/>
      <c r="E518" s="156"/>
      <c r="F518" s="4"/>
      <c r="G518" s="4"/>
      <c r="H518" s="4"/>
      <c r="I518" s="4"/>
      <c r="J518" s="92" t="s">
        <v>581</v>
      </c>
      <c r="K518" s="93"/>
      <c r="L518" s="92" t="s">
        <v>40</v>
      </c>
      <c r="M518" s="93"/>
      <c r="N518" s="92" t="s">
        <v>581</v>
      </c>
      <c r="O518" s="93"/>
      <c r="P518" s="92" t="s">
        <v>40</v>
      </c>
      <c r="Q518" s="495"/>
    </row>
    <row r="519" spans="1:17" ht="20.399999999999999">
      <c r="A519" s="4"/>
      <c r="B519" s="1"/>
      <c r="C519" s="157" t="s">
        <v>248</v>
      </c>
      <c r="D519" s="77"/>
      <c r="E519" s="156"/>
      <c r="F519" s="4"/>
      <c r="G519" s="4"/>
      <c r="H519" s="4"/>
      <c r="I519" s="4"/>
      <c r="J519" s="456"/>
      <c r="K519" s="456"/>
      <c r="L519" s="456"/>
      <c r="M519" s="1"/>
      <c r="N519" s="1"/>
      <c r="O519" s="1"/>
      <c r="P519" s="1"/>
      <c r="Q519" s="495"/>
    </row>
    <row r="520" spans="1:17" ht="20.399999999999999">
      <c r="A520" s="4"/>
      <c r="B520" s="1"/>
      <c r="C520" s="157"/>
      <c r="D520" s="158" t="s">
        <v>249</v>
      </c>
      <c r="E520" s="156"/>
      <c r="F520" s="4"/>
      <c r="G520" s="4"/>
      <c r="H520" s="4"/>
      <c r="I520" s="4"/>
      <c r="J520" s="159">
        <v>1796</v>
      </c>
      <c r="K520" s="160"/>
      <c r="L520" s="159">
        <v>1796</v>
      </c>
      <c r="M520" s="160"/>
      <c r="N520" s="159">
        <v>1796</v>
      </c>
      <c r="O520" s="160"/>
      <c r="P520" s="159">
        <v>1796</v>
      </c>
      <c r="Q520" s="495"/>
    </row>
    <row r="521" spans="1:17" ht="20.399999999999999">
      <c r="A521" s="4"/>
      <c r="B521" s="1"/>
      <c r="C521" s="157" t="s">
        <v>250</v>
      </c>
      <c r="D521" s="161"/>
      <c r="E521" s="139"/>
      <c r="F521" s="139"/>
      <c r="G521" s="4"/>
      <c r="H521" s="4"/>
      <c r="I521" s="4"/>
      <c r="J521" s="150"/>
      <c r="K521" s="150"/>
      <c r="L521" s="162"/>
      <c r="M521" s="152"/>
      <c r="N521" s="150"/>
      <c r="O521" s="150"/>
      <c r="P521" s="162"/>
      <c r="Q521" s="495"/>
    </row>
    <row r="522" spans="1:17" ht="20.399999999999999">
      <c r="A522" s="4"/>
      <c r="B522" s="1"/>
      <c r="C522" s="157"/>
      <c r="D522" s="161" t="s">
        <v>251</v>
      </c>
      <c r="E522" s="139"/>
      <c r="F522" s="139"/>
      <c r="G522" s="4"/>
      <c r="H522" s="4"/>
      <c r="I522" s="4"/>
      <c r="J522" s="150"/>
      <c r="K522" s="150"/>
      <c r="L522" s="162"/>
      <c r="M522" s="152"/>
      <c r="N522" s="150"/>
      <c r="O522" s="150"/>
      <c r="P522" s="162"/>
      <c r="Q522" s="495"/>
    </row>
    <row r="523" spans="1:17" ht="20.399999999999999">
      <c r="A523" s="4"/>
      <c r="B523" s="1"/>
      <c r="C523" s="157"/>
      <c r="D523" s="1"/>
      <c r="E523" s="161" t="s">
        <v>252</v>
      </c>
      <c r="F523" s="139"/>
      <c r="G523" s="4"/>
      <c r="H523" s="4"/>
      <c r="I523" s="4"/>
      <c r="J523" s="150">
        <v>14782</v>
      </c>
      <c r="K523" s="150"/>
      <c r="L523" s="162">
        <v>13687</v>
      </c>
      <c r="M523" s="141"/>
      <c r="N523" s="150">
        <v>14607</v>
      </c>
      <c r="O523" s="150"/>
      <c r="P523" s="162">
        <v>13521</v>
      </c>
      <c r="Q523" s="495"/>
    </row>
    <row r="524" spans="1:17" ht="20.399999999999999">
      <c r="A524" s="4"/>
      <c r="B524" s="1"/>
      <c r="C524" s="157"/>
      <c r="D524" s="1"/>
      <c r="E524" s="161" t="s">
        <v>253</v>
      </c>
      <c r="F524" s="139"/>
      <c r="G524" s="4"/>
      <c r="H524" s="4"/>
      <c r="I524" s="4"/>
      <c r="J524" s="126">
        <v>1158</v>
      </c>
      <c r="K524" s="150"/>
      <c r="L524" s="162">
        <v>818</v>
      </c>
      <c r="M524" s="141"/>
      <c r="N524" s="126">
        <v>1158</v>
      </c>
      <c r="O524" s="150"/>
      <c r="P524" s="162">
        <v>818</v>
      </c>
      <c r="Q524" s="495"/>
    </row>
    <row r="525" spans="1:17" ht="21" thickBot="1">
      <c r="A525" s="4"/>
      <c r="B525" s="1"/>
      <c r="C525" s="1"/>
      <c r="D525" s="139" t="s">
        <v>210</v>
      </c>
      <c r="E525" s="139"/>
      <c r="F525" s="139"/>
      <c r="G525" s="139"/>
      <c r="H525" s="139"/>
      <c r="I525" s="4"/>
      <c r="J525" s="155">
        <f>SUM(J520:J524)</f>
        <v>17736</v>
      </c>
      <c r="K525" s="152"/>
      <c r="L525" s="155">
        <f>SUM(L520:L524)</f>
        <v>16301</v>
      </c>
      <c r="M525" s="141"/>
      <c r="N525" s="155">
        <f>SUM(N520:N524)</f>
        <v>17561</v>
      </c>
      <c r="O525" s="152"/>
      <c r="P525" s="155">
        <f>SUM(P520:P524)</f>
        <v>16135</v>
      </c>
      <c r="Q525" s="495"/>
    </row>
    <row r="526" spans="1:17" ht="20.399999999999999" thickTop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495"/>
    </row>
    <row r="527" spans="1:17">
      <c r="A527" s="1"/>
      <c r="B527" s="1"/>
      <c r="Q527" s="495"/>
    </row>
    <row r="528" spans="1:17">
      <c r="A528" s="1"/>
      <c r="B528" s="1"/>
      <c r="Q528" s="495"/>
    </row>
    <row r="529" spans="1:17">
      <c r="A529" s="1"/>
      <c r="B529" s="1"/>
      <c r="Q529" s="495"/>
    </row>
    <row r="530" spans="1:17">
      <c r="A530" s="1"/>
      <c r="B530" s="1"/>
      <c r="Q530" s="495"/>
    </row>
    <row r="531" spans="1:17">
      <c r="A531" s="1"/>
      <c r="B531" s="1"/>
      <c r="Q531" s="495"/>
    </row>
    <row r="532" spans="1:17">
      <c r="A532" s="1"/>
      <c r="B532" s="1"/>
      <c r="Q532" s="495"/>
    </row>
    <row r="533" spans="1:17">
      <c r="A533" s="1"/>
      <c r="B533" s="1"/>
      <c r="C533" s="456"/>
      <c r="D533" s="456"/>
      <c r="E533" s="456"/>
      <c r="F533" s="456"/>
      <c r="G533" s="456"/>
      <c r="H533" s="456"/>
      <c r="I533" s="456"/>
      <c r="J533" s="132"/>
      <c r="K533" s="456"/>
      <c r="L533" s="132"/>
      <c r="M533" s="523"/>
      <c r="N533" s="132"/>
      <c r="O533" s="523"/>
      <c r="P533" s="1">
        <v>29</v>
      </c>
      <c r="Q533" s="495"/>
    </row>
    <row r="534" spans="1:17" ht="20.399999999999999">
      <c r="A534" s="65" t="s">
        <v>97</v>
      </c>
      <c r="B534" s="4" t="s">
        <v>839</v>
      </c>
      <c r="Q534" s="495"/>
    </row>
    <row r="535" spans="1:17" ht="20.399999999999999">
      <c r="A535" s="1"/>
      <c r="B535" s="1"/>
      <c r="C535" s="1"/>
      <c r="D535" s="4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79" t="s">
        <v>183</v>
      </c>
      <c r="Q535" s="495"/>
    </row>
    <row r="536" spans="1:17" ht="20.399999999999999">
      <c r="A536" s="1"/>
      <c r="B536" s="1"/>
      <c r="C536" s="1"/>
      <c r="D536" s="4"/>
      <c r="E536" s="1"/>
      <c r="F536" s="1"/>
      <c r="G536" s="1"/>
      <c r="H536" s="1"/>
      <c r="I536" s="1"/>
      <c r="J536" s="733" t="s">
        <v>184</v>
      </c>
      <c r="K536" s="733"/>
      <c r="L536" s="733"/>
      <c r="M536" s="4"/>
      <c r="N536" s="733" t="s">
        <v>185</v>
      </c>
      <c r="O536" s="733"/>
      <c r="P536" s="733"/>
      <c r="Q536" s="495"/>
    </row>
    <row r="537" spans="1:17" ht="20.399999999999999">
      <c r="A537" s="1"/>
      <c r="B537" s="1"/>
      <c r="C537" s="1"/>
      <c r="D537" s="4"/>
      <c r="E537" s="1"/>
      <c r="F537" s="1"/>
      <c r="G537" s="1"/>
      <c r="H537" s="1"/>
      <c r="I537" s="1"/>
      <c r="J537" s="750" t="s">
        <v>600</v>
      </c>
      <c r="K537" s="750"/>
      <c r="L537" s="750"/>
      <c r="M537" s="750"/>
      <c r="N537" s="750"/>
      <c r="O537" s="750"/>
      <c r="P537" s="750"/>
      <c r="Q537" s="495"/>
    </row>
    <row r="538" spans="1:17" ht="20.399999999999999">
      <c r="A538" s="1"/>
      <c r="B538" s="1"/>
      <c r="C538" s="1"/>
      <c r="D538" s="4"/>
      <c r="E538" s="1"/>
      <c r="F538" s="1"/>
      <c r="G538" s="1"/>
      <c r="H538" s="1"/>
      <c r="I538" s="1"/>
      <c r="J538" s="83" t="s">
        <v>186</v>
      </c>
      <c r="K538" s="81"/>
      <c r="L538" s="83" t="s">
        <v>187</v>
      </c>
      <c r="M538" s="81"/>
      <c r="N538" s="83" t="s">
        <v>186</v>
      </c>
      <c r="O538" s="81"/>
      <c r="P538" s="83" t="s">
        <v>187</v>
      </c>
      <c r="Q538" s="495"/>
    </row>
    <row r="539" spans="1:17">
      <c r="A539" s="1"/>
      <c r="B539" s="1"/>
      <c r="C539" s="1" t="s">
        <v>604</v>
      </c>
      <c r="D539" s="1"/>
      <c r="E539" s="1"/>
      <c r="F539" s="1"/>
      <c r="G539" s="1"/>
      <c r="H539" s="1"/>
      <c r="I539" s="1"/>
      <c r="J539" s="132">
        <v>126</v>
      </c>
      <c r="K539" s="456"/>
      <c r="L539" s="132">
        <v>28</v>
      </c>
      <c r="M539" s="130"/>
      <c r="N539" s="132">
        <v>126</v>
      </c>
      <c r="O539" s="130"/>
      <c r="P539" s="132">
        <v>5</v>
      </c>
      <c r="Q539" s="495"/>
    </row>
    <row r="540" spans="1:17">
      <c r="A540" s="1"/>
      <c r="B540" s="1"/>
      <c r="C540" s="1" t="s">
        <v>605</v>
      </c>
      <c r="D540" s="1"/>
      <c r="E540" s="1"/>
      <c r="F540" s="1"/>
      <c r="G540" s="1"/>
      <c r="H540" s="1"/>
      <c r="I540" s="1"/>
      <c r="J540" s="485"/>
      <c r="K540" s="485"/>
      <c r="L540" s="485"/>
      <c r="N540" s="485"/>
      <c r="P540" s="485"/>
      <c r="Q540" s="495"/>
    </row>
    <row r="541" spans="1:17">
      <c r="A541" s="1"/>
      <c r="B541" s="1"/>
      <c r="C541" s="1"/>
      <c r="D541" s="1" t="s">
        <v>606</v>
      </c>
      <c r="E541" s="1"/>
      <c r="F541" s="1"/>
      <c r="G541" s="1"/>
      <c r="H541" s="1"/>
      <c r="I541" s="1"/>
      <c r="J541" s="132">
        <v>-29</v>
      </c>
      <c r="K541" s="456"/>
      <c r="L541" s="132">
        <f>-2274-1</f>
        <v>-2275</v>
      </c>
      <c r="M541" s="130"/>
      <c r="N541" s="132">
        <v>-25</v>
      </c>
      <c r="O541" s="130"/>
      <c r="P541" s="132">
        <v>-2246</v>
      </c>
      <c r="Q541" s="495"/>
    </row>
    <row r="542" spans="1:17" ht="21" thickBot="1">
      <c r="A542" s="1"/>
      <c r="B542" s="1"/>
      <c r="C542" s="456"/>
      <c r="D542" s="456"/>
      <c r="E542" s="459" t="s">
        <v>194</v>
      </c>
      <c r="F542" s="456"/>
      <c r="G542" s="456"/>
      <c r="H542" s="456"/>
      <c r="I542" s="456"/>
      <c r="J542" s="163">
        <f>SUM(J539:J541)</f>
        <v>97</v>
      </c>
      <c r="K542" s="456"/>
      <c r="L542" s="163">
        <f>SUM(L539:L541)</f>
        <v>-2247</v>
      </c>
      <c r="M542" s="523"/>
      <c r="N542" s="163">
        <f>SUM(N539:N541)</f>
        <v>101</v>
      </c>
      <c r="O542" s="523"/>
      <c r="P542" s="163">
        <f>SUM(P539:P541)</f>
        <v>-2241</v>
      </c>
      <c r="Q542" s="495"/>
    </row>
    <row r="543" spans="1:17" ht="20.399999999999999" thickTop="1">
      <c r="A543" s="1"/>
      <c r="B543" s="1"/>
      <c r="C543" s="456"/>
      <c r="D543" s="456"/>
      <c r="E543" s="456"/>
      <c r="F543" s="456"/>
      <c r="G543" s="456"/>
      <c r="H543" s="456"/>
      <c r="I543" s="456"/>
      <c r="J543" s="132"/>
      <c r="K543" s="456"/>
      <c r="L543" s="132"/>
      <c r="M543" s="523"/>
      <c r="N543" s="132"/>
      <c r="O543" s="523"/>
      <c r="P543" s="1"/>
      <c r="Q543" s="495"/>
    </row>
    <row r="544" spans="1:17" ht="20.399999999999999">
      <c r="A544" s="1"/>
      <c r="B544" s="1"/>
      <c r="C544" s="1"/>
      <c r="D544" s="4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79" t="s">
        <v>183</v>
      </c>
      <c r="Q544" s="495"/>
    </row>
    <row r="545" spans="1:19" ht="20.399999999999999">
      <c r="A545" s="1"/>
      <c r="B545" s="1"/>
      <c r="C545" s="1"/>
      <c r="D545" s="4"/>
      <c r="E545" s="1"/>
      <c r="F545" s="1"/>
      <c r="G545" s="1"/>
      <c r="H545" s="1"/>
      <c r="I545" s="1"/>
      <c r="J545" s="733" t="s">
        <v>184</v>
      </c>
      <c r="K545" s="733"/>
      <c r="L545" s="733"/>
      <c r="M545" s="4"/>
      <c r="N545" s="733" t="s">
        <v>185</v>
      </c>
      <c r="O545" s="733"/>
      <c r="P545" s="733"/>
      <c r="Q545" s="495"/>
    </row>
    <row r="546" spans="1:19" ht="20.399999999999999">
      <c r="A546" s="1"/>
      <c r="B546" s="1"/>
      <c r="C546" s="1"/>
      <c r="D546" s="4"/>
      <c r="E546" s="1"/>
      <c r="F546" s="1"/>
      <c r="G546" s="1"/>
      <c r="H546" s="1"/>
      <c r="I546" s="1"/>
      <c r="J546" s="754" t="s">
        <v>601</v>
      </c>
      <c r="K546" s="754"/>
      <c r="L546" s="754"/>
      <c r="M546" s="754"/>
      <c r="N546" s="754"/>
      <c r="O546" s="754"/>
      <c r="P546" s="754"/>
      <c r="Q546" s="495"/>
    </row>
    <row r="547" spans="1:19" ht="20.399999999999999">
      <c r="A547" s="1"/>
      <c r="B547" s="1"/>
      <c r="C547" s="1"/>
      <c r="D547" s="4"/>
      <c r="E547" s="1"/>
      <c r="F547" s="1"/>
      <c r="G547" s="1"/>
      <c r="H547" s="1"/>
      <c r="I547" s="1"/>
      <c r="J547" s="83" t="s">
        <v>186</v>
      </c>
      <c r="K547" s="81"/>
      <c r="L547" s="83" t="s">
        <v>187</v>
      </c>
      <c r="M547" s="81"/>
      <c r="N547" s="83" t="s">
        <v>186</v>
      </c>
      <c r="O547" s="81"/>
      <c r="P547" s="83" t="s">
        <v>187</v>
      </c>
      <c r="Q547" s="495"/>
    </row>
    <row r="548" spans="1:19">
      <c r="A548" s="1"/>
      <c r="B548" s="1"/>
      <c r="C548" s="1" t="s">
        <v>604</v>
      </c>
      <c r="D548" s="1"/>
      <c r="E548" s="1"/>
      <c r="F548" s="1"/>
      <c r="G548" s="1"/>
      <c r="H548" s="1"/>
      <c r="I548" s="1"/>
      <c r="J548" s="132">
        <v>931</v>
      </c>
      <c r="K548" s="456"/>
      <c r="L548" s="132">
        <v>61</v>
      </c>
      <c r="M548" s="130"/>
      <c r="N548" s="132">
        <v>931</v>
      </c>
      <c r="O548" s="130"/>
      <c r="P548" s="132">
        <v>38</v>
      </c>
      <c r="Q548" s="495"/>
      <c r="S548" s="461"/>
    </row>
    <row r="549" spans="1:19">
      <c r="A549" s="1"/>
      <c r="B549" s="1"/>
      <c r="C549" s="1" t="s">
        <v>605</v>
      </c>
      <c r="D549" s="1"/>
      <c r="E549" s="1"/>
      <c r="F549" s="1"/>
      <c r="G549" s="1"/>
      <c r="H549" s="1"/>
      <c r="I549" s="1"/>
      <c r="J549" s="485"/>
      <c r="K549" s="485"/>
      <c r="L549" s="485"/>
      <c r="N549" s="485"/>
      <c r="P549" s="485"/>
      <c r="Q549" s="495"/>
      <c r="S549" s="461"/>
    </row>
    <row r="550" spans="1:19">
      <c r="A550" s="1"/>
      <c r="B550" s="1"/>
      <c r="C550" s="1"/>
      <c r="D550" s="1" t="s">
        <v>606</v>
      </c>
      <c r="E550" s="1"/>
      <c r="F550" s="1"/>
      <c r="G550" s="1"/>
      <c r="H550" s="1"/>
      <c r="I550" s="1"/>
      <c r="J550" s="132">
        <v>1460</v>
      </c>
      <c r="K550" s="456"/>
      <c r="L550" s="132">
        <v>-4994</v>
      </c>
      <c r="M550" s="130"/>
      <c r="N550" s="132">
        <v>1451</v>
      </c>
      <c r="O550" s="130"/>
      <c r="P550" s="132">
        <f>-4880-1</f>
        <v>-4881</v>
      </c>
      <c r="Q550" s="495"/>
      <c r="S550" s="665"/>
    </row>
    <row r="551" spans="1:19" ht="21" thickBot="1">
      <c r="A551" s="1"/>
      <c r="B551" s="1"/>
      <c r="C551" s="456"/>
      <c r="D551" s="456"/>
      <c r="E551" s="459" t="s">
        <v>194</v>
      </c>
      <c r="F551" s="456"/>
      <c r="G551" s="456"/>
      <c r="H551" s="456"/>
      <c r="I551" s="456"/>
      <c r="J551" s="163">
        <f>SUM(J548:J550)</f>
        <v>2391</v>
      </c>
      <c r="K551" s="456"/>
      <c r="L551" s="163">
        <f>SUM(L548:L550)</f>
        <v>-4933</v>
      </c>
      <c r="M551" s="523"/>
      <c r="N551" s="163">
        <f>SUM(N548:N550)</f>
        <v>2382</v>
      </c>
      <c r="O551" s="523"/>
      <c r="P551" s="163">
        <f>SUM(P548:P550)</f>
        <v>-4843</v>
      </c>
      <c r="Q551" s="495"/>
    </row>
    <row r="552" spans="1:19" ht="20.399999999999999" thickTop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495"/>
    </row>
    <row r="553" spans="1:19" ht="20.399999999999999">
      <c r="A553" s="492" t="s">
        <v>99</v>
      </c>
      <c r="B553" s="459" t="s">
        <v>254</v>
      </c>
      <c r="C553" s="459"/>
      <c r="D553" s="459"/>
      <c r="E553" s="456"/>
      <c r="F553" s="456"/>
      <c r="G553" s="459"/>
      <c r="H553" s="459"/>
      <c r="I553" s="459"/>
      <c r="J553" s="123"/>
      <c r="K553" s="459"/>
      <c r="L553" s="123"/>
      <c r="M553" s="459"/>
      <c r="N553" s="123"/>
      <c r="O553" s="459"/>
      <c r="P553" s="123"/>
      <c r="Q553" s="495"/>
    </row>
    <row r="554" spans="1:19" ht="20.399999999999999">
      <c r="A554" s="459"/>
      <c r="B554" s="459"/>
      <c r="C554" s="459"/>
      <c r="D554" s="459"/>
      <c r="E554" s="459"/>
      <c r="F554" s="459"/>
      <c r="G554" s="459"/>
      <c r="H554" s="459"/>
      <c r="I554" s="459"/>
      <c r="J554" s="456"/>
      <c r="K554" s="456"/>
      <c r="L554" s="456"/>
      <c r="M554" s="456"/>
      <c r="N554" s="456"/>
      <c r="O554" s="456"/>
      <c r="P554" s="639" t="s">
        <v>183</v>
      </c>
      <c r="Q554" s="495"/>
    </row>
    <row r="555" spans="1:19" ht="20.399999999999999">
      <c r="A555" s="459"/>
      <c r="B555" s="459"/>
      <c r="C555" s="459"/>
      <c r="D555" s="459"/>
      <c r="E555" s="459"/>
      <c r="F555" s="459"/>
      <c r="G555" s="459"/>
      <c r="H555" s="459"/>
      <c r="I555" s="459"/>
      <c r="J555" s="753" t="s">
        <v>184</v>
      </c>
      <c r="K555" s="753"/>
      <c r="L555" s="753"/>
      <c r="M555" s="459"/>
      <c r="N555" s="753" t="s">
        <v>185</v>
      </c>
      <c r="O555" s="753"/>
      <c r="P555" s="753"/>
      <c r="Q555" s="495"/>
    </row>
    <row r="556" spans="1:19" ht="20.399999999999999">
      <c r="A556" s="459"/>
      <c r="B556" s="459"/>
      <c r="C556" s="459"/>
      <c r="D556" s="459"/>
      <c r="E556" s="459"/>
      <c r="F556" s="459"/>
      <c r="G556" s="459"/>
      <c r="H556" s="459"/>
      <c r="I556" s="459"/>
      <c r="J556" s="752" t="s">
        <v>36</v>
      </c>
      <c r="K556" s="752"/>
      <c r="L556" s="752"/>
      <c r="M556" s="459"/>
      <c r="N556" s="752" t="s">
        <v>36</v>
      </c>
      <c r="O556" s="752"/>
      <c r="P556" s="752"/>
      <c r="Q556" s="495"/>
    </row>
    <row r="557" spans="1:19" ht="20.399999999999999">
      <c r="A557" s="459"/>
      <c r="B557" s="459"/>
      <c r="C557" s="459"/>
      <c r="D557" s="459"/>
      <c r="E557" s="459"/>
      <c r="F557" s="459"/>
      <c r="G557" s="459"/>
      <c r="H557" s="459"/>
      <c r="I557" s="459"/>
      <c r="J557" s="576" t="s">
        <v>581</v>
      </c>
      <c r="K557" s="540"/>
      <c r="L557" s="576" t="s">
        <v>40</v>
      </c>
      <c r="M557" s="540"/>
      <c r="N557" s="576" t="s">
        <v>581</v>
      </c>
      <c r="O557" s="540"/>
      <c r="P557" s="576" t="s">
        <v>40</v>
      </c>
      <c r="Q557" s="495"/>
    </row>
    <row r="558" spans="1:19" ht="20.399999999999999">
      <c r="A558" s="459"/>
      <c r="B558" s="459"/>
      <c r="C558" s="489" t="s">
        <v>255</v>
      </c>
      <c r="D558" s="459"/>
      <c r="E558" s="456"/>
      <c r="F558" s="456"/>
      <c r="G558" s="459"/>
      <c r="H558" s="459"/>
      <c r="I558" s="459"/>
      <c r="J558" s="132">
        <v>31731</v>
      </c>
      <c r="K558" s="459"/>
      <c r="L558" s="126">
        <v>21490</v>
      </c>
      <c r="M558" s="459"/>
      <c r="N558" s="126">
        <v>26378</v>
      </c>
      <c r="O558" s="459">
        <v>20404.255870000001</v>
      </c>
      <c r="P558" s="126">
        <v>16728</v>
      </c>
      <c r="Q558" s="495"/>
    </row>
    <row r="559" spans="1:19" ht="20.399999999999999">
      <c r="A559" s="459"/>
      <c r="B559" s="459"/>
      <c r="C559" s="489" t="s">
        <v>256</v>
      </c>
      <c r="D559" s="459"/>
      <c r="E559" s="456"/>
      <c r="F559" s="456"/>
      <c r="G559" s="459"/>
      <c r="H559" s="459"/>
      <c r="I559" s="459"/>
      <c r="J559" s="132">
        <v>83</v>
      </c>
      <c r="K559" s="459"/>
      <c r="L559" s="126">
        <v>0</v>
      </c>
      <c r="M559" s="459"/>
      <c r="N559" s="126">
        <v>0</v>
      </c>
      <c r="O559" s="459">
        <v>3092.5043799999999</v>
      </c>
      <c r="P559" s="126">
        <v>0</v>
      </c>
      <c r="Q559" s="495"/>
    </row>
    <row r="560" spans="1:19" ht="21" thickBot="1">
      <c r="A560" s="459"/>
      <c r="B560" s="459"/>
      <c r="C560" s="489"/>
      <c r="D560" s="459" t="s">
        <v>194</v>
      </c>
      <c r="E560" s="456"/>
      <c r="F560" s="456"/>
      <c r="G560" s="459"/>
      <c r="H560" s="459"/>
      <c r="I560" s="459"/>
      <c r="J560" s="163">
        <f>SUM(J558:J559)</f>
        <v>31814</v>
      </c>
      <c r="K560" s="459"/>
      <c r="L560" s="163">
        <f>SUM(L558:L559)</f>
        <v>21490</v>
      </c>
      <c r="M560" s="459"/>
      <c r="N560" s="163">
        <f>SUM(N558:N559)</f>
        <v>26378</v>
      </c>
      <c r="O560" s="459"/>
      <c r="P560" s="163">
        <f>SUM(P558:P559)</f>
        <v>16728</v>
      </c>
      <c r="Q560" s="495"/>
    </row>
    <row r="561" spans="1:21" s="485" customFormat="1" ht="21" thickTop="1">
      <c r="A561" s="459"/>
      <c r="B561" s="459"/>
      <c r="C561" s="489"/>
      <c r="D561" s="459"/>
      <c r="E561" s="456"/>
      <c r="F561" s="456"/>
      <c r="G561" s="459"/>
      <c r="H561" s="459"/>
      <c r="I561" s="459"/>
      <c r="J561" s="123"/>
      <c r="K561" s="459"/>
      <c r="L561" s="123"/>
      <c r="M561" s="459"/>
      <c r="N561" s="123"/>
      <c r="O561" s="459"/>
      <c r="P561" s="123"/>
      <c r="Q561" s="487"/>
      <c r="T561" s="488"/>
      <c r="U561" s="488"/>
    </row>
    <row r="562" spans="1:21" s="485" customFormat="1" ht="20.399999999999999">
      <c r="A562" s="459"/>
      <c r="B562" s="459"/>
      <c r="C562" s="489"/>
      <c r="D562" s="459"/>
      <c r="E562" s="456"/>
      <c r="F562" s="456"/>
      <c r="G562" s="459"/>
      <c r="H562" s="459"/>
      <c r="I562" s="459"/>
      <c r="J562" s="123"/>
      <c r="K562" s="459"/>
      <c r="L562" s="123"/>
      <c r="M562" s="459"/>
      <c r="N562" s="123"/>
      <c r="O562" s="459"/>
      <c r="P562" s="123"/>
      <c r="Q562" s="487"/>
      <c r="T562" s="488"/>
      <c r="U562" s="488"/>
    </row>
    <row r="563" spans="1:21" s="485" customFormat="1" ht="20.399999999999999">
      <c r="A563" s="459"/>
      <c r="B563" s="459"/>
      <c r="C563" s="489"/>
      <c r="D563" s="459"/>
      <c r="E563" s="456"/>
      <c r="F563" s="456"/>
      <c r="G563" s="459"/>
      <c r="H563" s="459"/>
      <c r="I563" s="459"/>
      <c r="J563" s="123"/>
      <c r="K563" s="459"/>
      <c r="L563" s="123"/>
      <c r="M563" s="459"/>
      <c r="N563" s="123"/>
      <c r="O563" s="459"/>
      <c r="P563" s="123"/>
      <c r="Q563" s="487"/>
      <c r="T563" s="488"/>
      <c r="U563" s="488"/>
    </row>
    <row r="564" spans="1:21" s="485" customFormat="1" ht="20.399999999999999">
      <c r="A564" s="459"/>
      <c r="B564" s="459"/>
      <c r="C564" s="489"/>
      <c r="D564" s="459"/>
      <c r="E564" s="456"/>
      <c r="F564" s="456"/>
      <c r="G564" s="459"/>
      <c r="H564" s="459"/>
      <c r="I564" s="459"/>
      <c r="J564" s="123"/>
      <c r="K564" s="459"/>
      <c r="L564" s="123"/>
      <c r="M564" s="459"/>
      <c r="N564" s="123"/>
      <c r="O564" s="459"/>
      <c r="P564" s="123"/>
      <c r="Q564" s="487"/>
      <c r="T564" s="488"/>
      <c r="U564" s="488"/>
    </row>
    <row r="565" spans="1:21" s="485" customFormat="1" ht="20.399999999999999">
      <c r="A565" s="459"/>
      <c r="B565" s="459"/>
      <c r="C565" s="489"/>
      <c r="D565" s="459"/>
      <c r="E565" s="456"/>
      <c r="F565" s="456"/>
      <c r="G565" s="459"/>
      <c r="H565" s="459"/>
      <c r="I565" s="459"/>
      <c r="J565" s="123"/>
      <c r="K565" s="459"/>
      <c r="L565" s="123"/>
      <c r="M565" s="459"/>
      <c r="N565" s="123"/>
      <c r="O565" s="459"/>
      <c r="P565" s="123"/>
      <c r="Q565" s="487"/>
      <c r="T565" s="488"/>
      <c r="U565" s="488"/>
    </row>
    <row r="566" spans="1:21" s="485" customFormat="1" ht="20.399999999999999">
      <c r="A566" s="459"/>
      <c r="B566" s="459"/>
      <c r="C566" s="489"/>
      <c r="D566" s="459"/>
      <c r="E566" s="456"/>
      <c r="F566" s="456"/>
      <c r="G566" s="459"/>
      <c r="H566" s="459"/>
      <c r="I566" s="459"/>
      <c r="J566" s="123"/>
      <c r="K566" s="459"/>
      <c r="L566" s="123"/>
      <c r="M566" s="459"/>
      <c r="N566" s="123"/>
      <c r="O566" s="459"/>
      <c r="P566" s="123"/>
      <c r="Q566" s="487"/>
      <c r="T566" s="488"/>
      <c r="U566" s="488"/>
    </row>
    <row r="567" spans="1:21" s="485" customFormat="1" ht="20.399999999999999">
      <c r="A567" s="459"/>
      <c r="B567" s="459"/>
      <c r="C567" s="489"/>
      <c r="D567" s="459"/>
      <c r="E567" s="456"/>
      <c r="F567" s="456"/>
      <c r="G567" s="459"/>
      <c r="H567" s="459"/>
      <c r="I567" s="459"/>
      <c r="J567" s="123"/>
      <c r="K567" s="459"/>
      <c r="L567" s="123"/>
      <c r="M567" s="459"/>
      <c r="N567" s="123"/>
      <c r="O567" s="459"/>
      <c r="P567" s="123"/>
      <c r="Q567" s="487"/>
      <c r="T567" s="488"/>
      <c r="U567" s="488"/>
    </row>
    <row r="568" spans="1:21" s="485" customFormat="1" ht="20.399999999999999">
      <c r="A568" s="459"/>
      <c r="B568" s="459"/>
      <c r="C568" s="489"/>
      <c r="D568" s="459"/>
      <c r="E568" s="456"/>
      <c r="F568" s="456"/>
      <c r="G568" s="459"/>
      <c r="H568" s="459"/>
      <c r="I568" s="459"/>
      <c r="J568" s="123"/>
      <c r="K568" s="459"/>
      <c r="L568" s="123"/>
      <c r="M568" s="459"/>
      <c r="N568" s="123"/>
      <c r="O568" s="459"/>
      <c r="P568" s="123"/>
      <c r="Q568" s="487"/>
      <c r="T568" s="488"/>
      <c r="U568" s="488"/>
    </row>
    <row r="569" spans="1:21" s="485" customFormat="1" ht="20.399999999999999">
      <c r="A569" s="459"/>
      <c r="B569" s="459"/>
      <c r="C569" s="489"/>
      <c r="D569" s="459"/>
      <c r="E569" s="456"/>
      <c r="F569" s="456"/>
      <c r="G569" s="459"/>
      <c r="H569" s="459"/>
      <c r="I569" s="459"/>
      <c r="J569" s="123"/>
      <c r="K569" s="459"/>
      <c r="L569" s="123"/>
      <c r="M569" s="459"/>
      <c r="N569" s="123"/>
      <c r="O569" s="459"/>
      <c r="P569" s="123"/>
      <c r="Q569" s="487"/>
      <c r="T569" s="488"/>
      <c r="U569" s="488"/>
    </row>
    <row r="570" spans="1:21" s="485" customFormat="1" ht="20.399999999999999">
      <c r="A570" s="459"/>
      <c r="B570" s="459"/>
      <c r="C570" s="489"/>
      <c r="D570" s="459"/>
      <c r="E570" s="456"/>
      <c r="F570" s="456"/>
      <c r="G570" s="459"/>
      <c r="H570" s="459"/>
      <c r="I570" s="459"/>
      <c r="J570" s="123"/>
      <c r="K570" s="459"/>
      <c r="L570" s="123"/>
      <c r="M570" s="459"/>
      <c r="N570" s="123"/>
      <c r="O570" s="459"/>
      <c r="P570" s="123"/>
      <c r="Q570" s="487"/>
      <c r="T570" s="488"/>
      <c r="U570" s="488"/>
    </row>
    <row r="571" spans="1:21" ht="20.399999999999999">
      <c r="A571" s="4"/>
      <c r="B571" s="4"/>
      <c r="C571" s="4"/>
      <c r="D571" s="4"/>
      <c r="E571" s="1"/>
      <c r="F571" s="1"/>
      <c r="G571" s="4"/>
      <c r="H571" s="4"/>
      <c r="I571" s="4"/>
      <c r="J571" s="123"/>
      <c r="K571" s="4"/>
      <c r="L571" s="123"/>
      <c r="M571" s="4"/>
      <c r="N571" s="123"/>
      <c r="O571" s="4"/>
      <c r="P571" s="138">
        <v>38</v>
      </c>
      <c r="Q571" s="495"/>
    </row>
    <row r="572" spans="1:21" ht="20.399999999999999">
      <c r="A572" s="164" t="s">
        <v>101</v>
      </c>
      <c r="B572" s="165" t="s">
        <v>257</v>
      </c>
      <c r="C572" s="4"/>
      <c r="D572" s="4"/>
      <c r="E572" s="1"/>
      <c r="F572" s="1"/>
      <c r="G572" s="4"/>
      <c r="H572" s="4"/>
      <c r="I572" s="4"/>
      <c r="J572" s="123"/>
      <c r="K572" s="4"/>
      <c r="L572" s="123"/>
      <c r="M572" s="4"/>
      <c r="N572" s="123"/>
      <c r="O572" s="4"/>
      <c r="P572" s="132"/>
      <c r="Q572" s="495"/>
    </row>
    <row r="573" spans="1:21" ht="20.399999999999999">
      <c r="A573" s="1"/>
      <c r="B573" s="65" t="s">
        <v>620</v>
      </c>
      <c r="C573" s="6"/>
      <c r="D573" s="6"/>
      <c r="E573" s="8"/>
      <c r="F573" s="8"/>
      <c r="G573" s="6"/>
      <c r="H573" s="6"/>
      <c r="I573" s="6"/>
      <c r="J573" s="166"/>
      <c r="K573" s="6"/>
      <c r="L573" s="166"/>
      <c r="M573" s="6"/>
      <c r="N573" s="166"/>
      <c r="O573" s="6"/>
      <c r="P573" s="166"/>
      <c r="Q573" s="495"/>
    </row>
    <row r="574" spans="1:21" ht="20.399999999999999">
      <c r="A574" s="6"/>
      <c r="B574" s="7"/>
      <c r="C574" s="8" t="s">
        <v>723</v>
      </c>
      <c r="D574" s="8"/>
      <c r="E574" s="8"/>
      <c r="F574" s="8"/>
      <c r="G574" s="6"/>
      <c r="H574" s="6"/>
      <c r="I574" s="6"/>
      <c r="J574" s="166"/>
      <c r="K574" s="6"/>
      <c r="L574" s="166"/>
      <c r="M574" s="6"/>
      <c r="N574" s="166"/>
      <c r="O574" s="6"/>
      <c r="P574" s="166"/>
      <c r="Q574" s="495"/>
    </row>
    <row r="575" spans="1:21" ht="20.399999999999999">
      <c r="A575" s="6"/>
      <c r="B575" s="8" t="s">
        <v>870</v>
      </c>
      <c r="C575" s="8"/>
      <c r="D575" s="8"/>
      <c r="E575" s="6"/>
      <c r="F575" s="6"/>
      <c r="G575" s="6"/>
      <c r="H575" s="6"/>
      <c r="I575" s="6"/>
      <c r="J575" s="167"/>
      <c r="K575" s="6"/>
      <c r="L575" s="167"/>
      <c r="M575" s="6"/>
      <c r="N575" s="168"/>
      <c r="O575" s="169"/>
      <c r="P575" s="79"/>
      <c r="Q575" s="495"/>
    </row>
    <row r="576" spans="1:21" ht="20.399999999999999">
      <c r="A576" s="6"/>
      <c r="B576" s="8"/>
      <c r="C576" s="8"/>
      <c r="D576" s="8"/>
      <c r="E576" s="6"/>
      <c r="F576" s="6"/>
      <c r="G576" s="6"/>
      <c r="H576" s="6"/>
      <c r="I576" s="6"/>
      <c r="J576" s="1"/>
      <c r="K576" s="1"/>
      <c r="L576" s="79"/>
      <c r="M576" s="6"/>
      <c r="N576" s="1"/>
      <c r="O576" s="1"/>
      <c r="P576" s="79" t="s">
        <v>183</v>
      </c>
      <c r="Q576" s="495"/>
    </row>
    <row r="577" spans="1:17" ht="20.399999999999999">
      <c r="A577" s="6"/>
      <c r="B577" s="170"/>
      <c r="C577" s="7"/>
      <c r="D577" s="171"/>
      <c r="E577" s="171"/>
      <c r="F577" s="6"/>
      <c r="G577" s="6"/>
      <c r="H577" s="6"/>
      <c r="I577" s="6"/>
      <c r="J577" s="733" t="s">
        <v>184</v>
      </c>
      <c r="K577" s="733"/>
      <c r="L577" s="733"/>
      <c r="M577" s="733"/>
      <c r="N577" s="733"/>
      <c r="O577" s="733"/>
      <c r="P577" s="733"/>
      <c r="Q577" s="495"/>
    </row>
    <row r="578" spans="1:17" ht="20.399999999999999">
      <c r="A578" s="6"/>
      <c r="B578" s="172"/>
      <c r="C578" s="7"/>
      <c r="D578" s="171"/>
      <c r="E578" s="171"/>
      <c r="F578" s="6"/>
      <c r="G578" s="6"/>
      <c r="H578" s="6"/>
      <c r="I578" s="6"/>
      <c r="J578" s="750" t="s">
        <v>258</v>
      </c>
      <c r="K578" s="750"/>
      <c r="L578" s="750"/>
      <c r="M578" s="750"/>
      <c r="N578" s="750"/>
      <c r="O578" s="750"/>
      <c r="P578" s="750"/>
      <c r="Q578" s="495"/>
    </row>
    <row r="579" spans="1:17" ht="20.399999999999999">
      <c r="A579" s="6"/>
      <c r="B579" s="170"/>
      <c r="C579" s="6"/>
      <c r="D579" s="171"/>
      <c r="E579" s="171"/>
      <c r="F579" s="6"/>
      <c r="G579" s="6"/>
      <c r="H579" s="6"/>
      <c r="I579" s="6"/>
      <c r="J579" s="751" t="s">
        <v>622</v>
      </c>
      <c r="K579" s="751"/>
      <c r="L579" s="751"/>
      <c r="M579" s="6"/>
      <c r="N579" s="751" t="s">
        <v>259</v>
      </c>
      <c r="O579" s="751"/>
      <c r="P579" s="751"/>
      <c r="Q579" s="495"/>
    </row>
    <row r="580" spans="1:17" ht="20.399999999999999">
      <c r="A580" s="6"/>
      <c r="B580" s="170"/>
      <c r="C580" s="6"/>
      <c r="D580" s="171"/>
      <c r="E580" s="24"/>
      <c r="F580" s="6"/>
      <c r="G580" s="6"/>
      <c r="H580" s="6"/>
      <c r="I580" s="6"/>
      <c r="J580" s="92" t="s">
        <v>581</v>
      </c>
      <c r="K580" s="93"/>
      <c r="L580" s="92" t="s">
        <v>625</v>
      </c>
      <c r="M580" s="93"/>
      <c r="N580" s="92" t="s">
        <v>581</v>
      </c>
      <c r="O580" s="93"/>
      <c r="P580" s="92" t="s">
        <v>625</v>
      </c>
      <c r="Q580" s="495"/>
    </row>
    <row r="581" spans="1:17" ht="20.399999999999999">
      <c r="A581" s="6"/>
      <c r="B581" s="173"/>
      <c r="C581" s="170" t="s">
        <v>260</v>
      </c>
      <c r="D581" s="171"/>
      <c r="E581" s="171"/>
      <c r="F581" s="6"/>
      <c r="G581" s="6"/>
      <c r="H581" s="6"/>
      <c r="I581" s="6"/>
      <c r="J581" s="617">
        <v>7206</v>
      </c>
      <c r="K581" s="452"/>
      <c r="L581" s="617">
        <v>8055</v>
      </c>
      <c r="M581" s="453"/>
      <c r="N581" s="175">
        <v>2947</v>
      </c>
      <c r="O581" s="452"/>
      <c r="P581" s="175">
        <v>1699</v>
      </c>
      <c r="Q581" s="495"/>
    </row>
    <row r="582" spans="1:17" ht="20.399999999999999">
      <c r="A582" s="6"/>
      <c r="B582" s="173"/>
      <c r="C582" s="161" t="s">
        <v>261</v>
      </c>
      <c r="D582" s="171"/>
      <c r="E582" s="171"/>
      <c r="F582" s="6"/>
      <c r="G582" s="6"/>
      <c r="H582" s="6"/>
      <c r="I582" s="6"/>
      <c r="J582" s="617">
        <v>-56</v>
      </c>
      <c r="K582" s="452"/>
      <c r="L582" s="617">
        <v>1253</v>
      </c>
      <c r="M582" s="453"/>
      <c r="N582" s="617">
        <v>-76</v>
      </c>
      <c r="O582" s="452"/>
      <c r="P582" s="617">
        <v>1211</v>
      </c>
      <c r="Q582" s="495"/>
    </row>
    <row r="583" spans="1:17" ht="20.399999999999999">
      <c r="A583" s="6"/>
      <c r="B583" s="173"/>
      <c r="C583" s="161" t="s">
        <v>262</v>
      </c>
      <c r="D583" s="171"/>
      <c r="E583" s="171"/>
      <c r="F583" s="6"/>
      <c r="G583" s="6"/>
      <c r="H583" s="6"/>
      <c r="I583" s="6"/>
      <c r="J583" s="617">
        <v>0</v>
      </c>
      <c r="K583" s="452"/>
      <c r="L583" s="176">
        <v>0</v>
      </c>
      <c r="M583" s="453"/>
      <c r="N583" s="620">
        <v>0</v>
      </c>
      <c r="O583" s="452"/>
      <c r="P583" s="176">
        <v>0</v>
      </c>
      <c r="Q583" s="495"/>
    </row>
    <row r="584" spans="1:17" ht="20.399999999999999">
      <c r="A584" s="6"/>
      <c r="B584" s="173"/>
      <c r="C584" s="161" t="s">
        <v>91</v>
      </c>
      <c r="D584" s="171"/>
      <c r="E584" s="171"/>
      <c r="F584" s="6"/>
      <c r="G584" s="6"/>
      <c r="H584" s="6"/>
      <c r="I584" s="6"/>
      <c r="J584" s="617">
        <v>0</v>
      </c>
      <c r="K584" s="452"/>
      <c r="L584" s="176">
        <v>0</v>
      </c>
      <c r="M584" s="453"/>
      <c r="N584" s="617">
        <v>-88</v>
      </c>
      <c r="O584" s="452"/>
      <c r="P584" s="176">
        <v>0</v>
      </c>
      <c r="Q584" s="495"/>
    </row>
    <row r="585" spans="1:17" ht="20.399999999999999">
      <c r="A585" s="6"/>
      <c r="B585" s="173"/>
      <c r="C585" s="170" t="s">
        <v>263</v>
      </c>
      <c r="D585" s="171"/>
      <c r="E585" s="171"/>
      <c r="F585" s="6"/>
      <c r="G585" s="6"/>
      <c r="H585" s="6"/>
      <c r="I585" s="6"/>
      <c r="J585" s="617">
        <v>0</v>
      </c>
      <c r="K585" s="452"/>
      <c r="L585" s="176">
        <v>0</v>
      </c>
      <c r="M585" s="453"/>
      <c r="N585" s="175">
        <v>0</v>
      </c>
      <c r="O585" s="452"/>
      <c r="P585" s="176">
        <v>0</v>
      </c>
      <c r="Q585" s="495"/>
    </row>
    <row r="586" spans="1:17" ht="20.399999999999999">
      <c r="A586" s="6"/>
      <c r="B586" s="173"/>
      <c r="C586" s="170" t="s">
        <v>264</v>
      </c>
      <c r="D586" s="171"/>
      <c r="E586" s="171"/>
      <c r="F586" s="6"/>
      <c r="G586" s="6"/>
      <c r="H586" s="6"/>
      <c r="I586" s="6"/>
      <c r="J586" s="617">
        <v>228</v>
      </c>
      <c r="K586" s="452"/>
      <c r="L586" s="617">
        <v>-264</v>
      </c>
      <c r="M586" s="453"/>
      <c r="N586" s="617">
        <v>228</v>
      </c>
      <c r="O586" s="452"/>
      <c r="P586" s="617">
        <v>0</v>
      </c>
      <c r="Q586" s="495"/>
    </row>
    <row r="587" spans="1:17" ht="20.399999999999999">
      <c r="A587" s="6"/>
      <c r="B587" s="173"/>
      <c r="C587" s="170" t="s">
        <v>98</v>
      </c>
      <c r="D587" s="171"/>
      <c r="E587" s="171"/>
      <c r="F587" s="6"/>
      <c r="G587" s="6"/>
      <c r="H587" s="6"/>
      <c r="I587" s="6"/>
      <c r="J587" s="617">
        <v>0</v>
      </c>
      <c r="K587" s="452"/>
      <c r="L587" s="176">
        <v>0</v>
      </c>
      <c r="M587" s="453"/>
      <c r="N587" s="620">
        <v>0</v>
      </c>
      <c r="O587" s="452"/>
      <c r="P587" s="176">
        <v>0</v>
      </c>
      <c r="Q587" s="495"/>
    </row>
    <row r="588" spans="1:17" ht="20.399999999999999">
      <c r="A588" s="6"/>
      <c r="B588" s="170"/>
      <c r="C588" s="8" t="s">
        <v>100</v>
      </c>
      <c r="D588" s="171"/>
      <c r="E588" s="24"/>
      <c r="F588" s="6"/>
      <c r="G588" s="6"/>
      <c r="H588" s="6"/>
      <c r="I588" s="6"/>
      <c r="J588" s="617">
        <v>5108</v>
      </c>
      <c r="K588" s="452"/>
      <c r="L588" s="177">
        <v>1165</v>
      </c>
      <c r="M588" s="618"/>
      <c r="N588" s="619">
        <v>4348</v>
      </c>
      <c r="O588" s="619"/>
      <c r="P588" s="177">
        <v>1165</v>
      </c>
      <c r="Q588" s="495"/>
    </row>
    <row r="589" spans="1:17" ht="20.399999999999999">
      <c r="A589" s="6"/>
      <c r="B589" s="173"/>
      <c r="C589" s="170" t="s">
        <v>102</v>
      </c>
      <c r="D589" s="171"/>
      <c r="E589" s="171"/>
      <c r="F589" s="6"/>
      <c r="G589" s="6"/>
      <c r="H589" s="6"/>
      <c r="I589" s="6"/>
      <c r="J589" s="617">
        <v>1195</v>
      </c>
      <c r="K589" s="452"/>
      <c r="L589" s="617">
        <v>568</v>
      </c>
      <c r="M589" s="453"/>
      <c r="N589" s="617">
        <v>407</v>
      </c>
      <c r="O589" s="452"/>
      <c r="P589" s="175">
        <v>184</v>
      </c>
      <c r="Q589" s="495"/>
    </row>
    <row r="590" spans="1:17" ht="20.399999999999999">
      <c r="A590" s="6"/>
      <c r="B590" s="173"/>
      <c r="C590" s="170" t="s">
        <v>104</v>
      </c>
      <c r="D590" s="171"/>
      <c r="E590" s="171"/>
      <c r="F590" s="6"/>
      <c r="G590" s="6"/>
      <c r="H590" s="6"/>
      <c r="I590" s="6"/>
      <c r="J590" s="617">
        <v>0</v>
      </c>
      <c r="K590" s="452"/>
      <c r="L590" s="176">
        <v>0</v>
      </c>
      <c r="M590" s="453"/>
      <c r="N590" s="620">
        <v>0</v>
      </c>
      <c r="O590" s="452"/>
      <c r="P590" s="176">
        <v>0</v>
      </c>
      <c r="Q590" s="495"/>
    </row>
    <row r="591" spans="1:17" ht="20.399999999999999">
      <c r="A591" s="6"/>
      <c r="B591" s="173"/>
      <c r="C591" s="170" t="s">
        <v>265</v>
      </c>
      <c r="D591" s="171"/>
      <c r="E591" s="171"/>
      <c r="F591" s="6"/>
      <c r="G591" s="6"/>
      <c r="H591" s="6"/>
      <c r="I591" s="6"/>
      <c r="J591" s="617">
        <v>0</v>
      </c>
      <c r="K591" s="452"/>
      <c r="L591" s="176">
        <v>0</v>
      </c>
      <c r="M591" s="453"/>
      <c r="N591" s="620">
        <v>0</v>
      </c>
      <c r="O591" s="452"/>
      <c r="P591" s="176">
        <v>0</v>
      </c>
      <c r="Q591" s="495"/>
    </row>
    <row r="592" spans="1:17" ht="20.399999999999999">
      <c r="A592" s="6"/>
      <c r="B592" s="173"/>
      <c r="C592" s="161" t="s">
        <v>266</v>
      </c>
      <c r="D592" s="171"/>
      <c r="E592" s="171"/>
      <c r="F592" s="6"/>
      <c r="G592" s="6"/>
      <c r="H592" s="6"/>
      <c r="I592" s="6"/>
      <c r="J592" s="617">
        <v>0</v>
      </c>
      <c r="K592" s="452"/>
      <c r="L592" s="617">
        <v>-3</v>
      </c>
      <c r="M592" s="453"/>
      <c r="N592" s="620">
        <v>0</v>
      </c>
      <c r="O592" s="452"/>
      <c r="P592" s="617">
        <v>-389</v>
      </c>
      <c r="Q592" s="495"/>
    </row>
    <row r="593" spans="1:17" ht="20.399999999999999">
      <c r="A593" s="6"/>
      <c r="B593" s="173"/>
      <c r="C593" s="170" t="s">
        <v>110</v>
      </c>
      <c r="D593" s="171"/>
      <c r="E593" s="171"/>
      <c r="F593" s="6"/>
      <c r="G593" s="6"/>
      <c r="H593" s="6"/>
      <c r="I593" s="6"/>
      <c r="J593" s="617">
        <v>0</v>
      </c>
      <c r="K593" s="452"/>
      <c r="L593" s="176">
        <v>0</v>
      </c>
      <c r="M593" s="453"/>
      <c r="N593" s="620">
        <v>0</v>
      </c>
      <c r="O593" s="452"/>
      <c r="P593" s="176">
        <v>0</v>
      </c>
      <c r="Q593" s="495"/>
    </row>
    <row r="594" spans="1:17" ht="20.399999999999999">
      <c r="A594" s="6"/>
      <c r="B594" s="173"/>
      <c r="C594" s="170" t="s">
        <v>112</v>
      </c>
      <c r="D594" s="171"/>
      <c r="E594" s="171"/>
      <c r="F594" s="6"/>
      <c r="G594" s="6"/>
      <c r="H594" s="6"/>
      <c r="I594" s="6"/>
      <c r="J594" s="617">
        <v>2629</v>
      </c>
      <c r="K594" s="452"/>
      <c r="L594" s="617">
        <v>926</v>
      </c>
      <c r="M594" s="453"/>
      <c r="N594" s="617">
        <v>1268</v>
      </c>
      <c r="O594" s="452"/>
      <c r="P594" s="617">
        <v>556</v>
      </c>
      <c r="Q594" s="495"/>
    </row>
    <row r="595" spans="1:17" ht="20.399999999999999">
      <c r="A595" s="6"/>
      <c r="B595" s="173"/>
      <c r="C595" s="1" t="s">
        <v>114</v>
      </c>
      <c r="D595" s="171"/>
      <c r="E595" s="171"/>
      <c r="F595" s="6"/>
      <c r="G595" s="6"/>
      <c r="H595" s="6"/>
      <c r="I595" s="6"/>
      <c r="J595" s="617">
        <v>0</v>
      </c>
      <c r="K595" s="452"/>
      <c r="L595" s="176">
        <v>0</v>
      </c>
      <c r="M595" s="453"/>
      <c r="N595" s="620">
        <v>0</v>
      </c>
      <c r="O595" s="452"/>
      <c r="P595" s="176">
        <v>0</v>
      </c>
      <c r="Q595" s="495"/>
    </row>
    <row r="596" spans="1:17" ht="20.399999999999999">
      <c r="A596" s="6"/>
      <c r="B596" s="173"/>
      <c r="C596" s="170" t="s">
        <v>267</v>
      </c>
      <c r="D596" s="171"/>
      <c r="E596" s="171"/>
      <c r="F596" s="6"/>
      <c r="G596" s="6"/>
      <c r="H596" s="6"/>
      <c r="I596" s="6"/>
      <c r="J596" s="617">
        <v>0</v>
      </c>
      <c r="K596" s="452"/>
      <c r="L596" s="617">
        <v>-96</v>
      </c>
      <c r="M596" s="453"/>
      <c r="N596" s="620">
        <v>0</v>
      </c>
      <c r="O596" s="452"/>
      <c r="P596" s="617">
        <v>-56</v>
      </c>
      <c r="Q596" s="495"/>
    </row>
    <row r="597" spans="1:17" ht="20.399999999999999">
      <c r="A597" s="6"/>
      <c r="B597" s="173"/>
      <c r="C597" s="161" t="s">
        <v>118</v>
      </c>
      <c r="D597" s="171"/>
      <c r="E597" s="171"/>
      <c r="F597" s="6"/>
      <c r="G597" s="6"/>
      <c r="H597" s="6"/>
      <c r="I597" s="6"/>
      <c r="J597" s="617">
        <v>0</v>
      </c>
      <c r="K597" s="452"/>
      <c r="L597" s="176">
        <v>0</v>
      </c>
      <c r="M597" s="453"/>
      <c r="N597" s="620">
        <v>0</v>
      </c>
      <c r="O597" s="452"/>
      <c r="P597" s="176">
        <v>0</v>
      </c>
      <c r="Q597" s="495"/>
    </row>
    <row r="598" spans="1:17" ht="20.399999999999999">
      <c r="A598" s="6"/>
      <c r="B598" s="173"/>
      <c r="C598" s="524" t="s">
        <v>268</v>
      </c>
      <c r="D598" s="621"/>
      <c r="E598" s="621"/>
      <c r="F598" s="453"/>
      <c r="G598" s="453"/>
      <c r="H598" s="453"/>
      <c r="I598" s="453"/>
      <c r="J598" s="617">
        <v>-186</v>
      </c>
      <c r="K598" s="452"/>
      <c r="L598" s="176">
        <v>0</v>
      </c>
      <c r="M598" s="453"/>
      <c r="N598" s="617">
        <v>0</v>
      </c>
      <c r="O598" s="452"/>
      <c r="P598" s="176">
        <v>0</v>
      </c>
      <c r="Q598" s="495"/>
    </row>
    <row r="599" spans="1:17" ht="20.399999999999999">
      <c r="A599" s="6"/>
      <c r="B599" s="173"/>
      <c r="C599" s="1" t="s">
        <v>122</v>
      </c>
      <c r="D599" s="171"/>
      <c r="E599" s="171"/>
      <c r="F599" s="6"/>
      <c r="G599" s="6"/>
      <c r="H599" s="6"/>
      <c r="I599" s="6"/>
      <c r="J599" s="617">
        <v>440</v>
      </c>
      <c r="K599" s="452"/>
      <c r="L599" s="176">
        <v>0</v>
      </c>
      <c r="M599" s="453"/>
      <c r="N599" s="617">
        <v>-255</v>
      </c>
      <c r="O599" s="452"/>
      <c r="P599" s="176">
        <v>0</v>
      </c>
      <c r="Q599" s="495"/>
    </row>
    <row r="600" spans="1:17" ht="20.399999999999999">
      <c r="A600" s="6"/>
      <c r="B600" s="173"/>
      <c r="C600" s="170" t="s">
        <v>124</v>
      </c>
      <c r="D600" s="171"/>
      <c r="E600" s="171"/>
      <c r="F600" s="6"/>
      <c r="G600" s="6"/>
      <c r="H600" s="6"/>
      <c r="I600" s="6"/>
      <c r="J600" s="617">
        <v>0</v>
      </c>
      <c r="K600" s="452"/>
      <c r="L600" s="176">
        <v>0</v>
      </c>
      <c r="M600" s="453"/>
      <c r="N600" s="620">
        <v>0</v>
      </c>
      <c r="O600" s="452"/>
      <c r="P600" s="176">
        <v>0</v>
      </c>
      <c r="Q600" s="495"/>
    </row>
    <row r="601" spans="1:17" ht="20.399999999999999">
      <c r="A601" s="4"/>
      <c r="B601" s="173"/>
      <c r="C601" s="524" t="s">
        <v>269</v>
      </c>
      <c r="D601" s="456"/>
      <c r="E601" s="467"/>
      <c r="F601" s="467"/>
      <c r="G601" s="459"/>
      <c r="H601" s="459"/>
      <c r="I601" s="4"/>
      <c r="J601" s="177">
        <v>0</v>
      </c>
      <c r="K601" s="177"/>
      <c r="L601" s="176">
        <v>0</v>
      </c>
      <c r="M601" s="141"/>
      <c r="N601" s="620">
        <v>0</v>
      </c>
      <c r="O601" s="177"/>
      <c r="P601" s="176">
        <v>0</v>
      </c>
      <c r="Q601" s="495"/>
    </row>
    <row r="602" spans="1:17" ht="20.399999999999999">
      <c r="A602" s="4"/>
      <c r="B602" s="173"/>
      <c r="C602" s="161" t="s">
        <v>128</v>
      </c>
      <c r="D602" s="1"/>
      <c r="E602" s="139"/>
      <c r="F602" s="139"/>
      <c r="G602" s="4"/>
      <c r="H602" s="459"/>
      <c r="I602" s="459"/>
      <c r="J602" s="617">
        <v>242</v>
      </c>
      <c r="K602" s="177"/>
      <c r="L602" s="176">
        <v>0</v>
      </c>
      <c r="M602" s="141"/>
      <c r="N602" s="617">
        <v>266</v>
      </c>
      <c r="O602" s="177"/>
      <c r="P602" s="176">
        <v>0</v>
      </c>
      <c r="Q602" s="495"/>
    </row>
    <row r="603" spans="1:17" ht="20.399999999999999">
      <c r="A603" s="4"/>
      <c r="B603" s="173"/>
      <c r="C603" s="161" t="s">
        <v>270</v>
      </c>
      <c r="D603" s="1"/>
      <c r="E603" s="139"/>
      <c r="F603" s="139"/>
      <c r="G603" s="4"/>
      <c r="H603" s="4"/>
      <c r="I603" s="4"/>
      <c r="J603" s="177">
        <v>0</v>
      </c>
      <c r="K603" s="177"/>
      <c r="L603" s="176">
        <v>0</v>
      </c>
      <c r="M603" s="141"/>
      <c r="N603" s="620">
        <v>0</v>
      </c>
      <c r="O603" s="177"/>
      <c r="P603" s="176">
        <v>0</v>
      </c>
      <c r="Q603" s="495"/>
    </row>
    <row r="604" spans="1:17" ht="20.399999999999999">
      <c r="A604" s="4"/>
      <c r="B604" s="139"/>
      <c r="C604" s="1" t="s">
        <v>271</v>
      </c>
      <c r="D604" s="1"/>
      <c r="E604" s="139"/>
      <c r="F604" s="139"/>
      <c r="G604" s="4"/>
      <c r="H604" s="4"/>
      <c r="I604" s="4"/>
      <c r="J604" s="177">
        <v>0</v>
      </c>
      <c r="K604" s="177"/>
      <c r="L604" s="177">
        <v>0</v>
      </c>
      <c r="M604" s="141"/>
      <c r="N604" s="620">
        <v>0</v>
      </c>
      <c r="O604" s="177"/>
      <c r="P604" s="617">
        <v>-20</v>
      </c>
      <c r="Q604" s="495"/>
    </row>
    <row r="605" spans="1:17" ht="20.399999999999999">
      <c r="A605" s="4"/>
      <c r="B605" s="139"/>
      <c r="C605" s="161" t="s">
        <v>133</v>
      </c>
      <c r="D605" s="1"/>
      <c r="E605" s="139"/>
      <c r="F605" s="139"/>
      <c r="G605" s="4"/>
      <c r="H605" s="4"/>
      <c r="I605" s="4"/>
      <c r="J605" s="177">
        <v>0</v>
      </c>
      <c r="K605" s="177"/>
      <c r="L605" s="176">
        <v>0</v>
      </c>
      <c r="M605" s="141"/>
      <c r="N605" s="620">
        <v>0</v>
      </c>
      <c r="O605" s="176"/>
      <c r="P605" s="176">
        <v>0</v>
      </c>
      <c r="Q605" s="495"/>
    </row>
    <row r="606" spans="1:17" ht="20.399999999999999">
      <c r="A606" s="4"/>
      <c r="B606" s="139"/>
      <c r="C606" s="161" t="s">
        <v>135</v>
      </c>
      <c r="D606" s="1"/>
      <c r="E606" s="139"/>
      <c r="F606" s="139"/>
      <c r="G606" s="4"/>
      <c r="H606" s="4"/>
      <c r="I606" s="4"/>
      <c r="J606" s="177">
        <v>0</v>
      </c>
      <c r="K606" s="177"/>
      <c r="L606" s="176">
        <v>0</v>
      </c>
      <c r="M606" s="141"/>
      <c r="N606" s="620">
        <v>0</v>
      </c>
      <c r="O606" s="176"/>
      <c r="P606" s="176">
        <v>0</v>
      </c>
      <c r="Q606" s="495"/>
    </row>
    <row r="607" spans="1:17" ht="20.399999999999999">
      <c r="A607" s="4"/>
      <c r="B607" s="139"/>
      <c r="C607" s="161" t="s">
        <v>137</v>
      </c>
      <c r="D607" s="1"/>
      <c r="E607" s="139"/>
      <c r="F607" s="139"/>
      <c r="G607" s="4"/>
      <c r="H607" s="4"/>
      <c r="I607" s="4"/>
      <c r="J607" s="177">
        <v>0</v>
      </c>
      <c r="K607" s="177"/>
      <c r="L607" s="177">
        <v>0</v>
      </c>
      <c r="M607" s="141"/>
      <c r="N607" s="620">
        <v>0</v>
      </c>
      <c r="O607" s="177"/>
      <c r="P607" s="177">
        <v>0</v>
      </c>
      <c r="Q607" s="495"/>
    </row>
    <row r="608" spans="1:17" ht="20.399999999999999">
      <c r="A608" s="4"/>
      <c r="B608" s="139"/>
      <c r="C608" s="1" t="s">
        <v>139</v>
      </c>
      <c r="D608" s="1"/>
      <c r="E608" s="139"/>
      <c r="F608" s="139"/>
      <c r="G608" s="4"/>
      <c r="H608" s="459"/>
      <c r="I608" s="459"/>
      <c r="J608" s="177">
        <v>0</v>
      </c>
      <c r="K608" s="177"/>
      <c r="L608" s="177">
        <v>0</v>
      </c>
      <c r="M608" s="141"/>
      <c r="N608" s="620">
        <v>0</v>
      </c>
      <c r="O608" s="177"/>
      <c r="P608" s="617">
        <v>-368</v>
      </c>
      <c r="Q608" s="495"/>
    </row>
    <row r="609" spans="1:17" ht="20.399999999999999">
      <c r="A609" s="4"/>
      <c r="B609" s="139"/>
      <c r="C609" s="161"/>
      <c r="D609" s="1"/>
      <c r="E609" s="139"/>
      <c r="F609" s="139"/>
      <c r="G609" s="4"/>
      <c r="H609" s="4"/>
      <c r="I609" s="4"/>
      <c r="J609" s="140"/>
      <c r="K609" s="140"/>
      <c r="L609" s="140"/>
      <c r="M609" s="141"/>
      <c r="N609" s="177"/>
      <c r="O609" s="177"/>
      <c r="P609" s="122">
        <v>39</v>
      </c>
      <c r="Q609" s="495"/>
    </row>
    <row r="610" spans="1:17" ht="20.399999999999999">
      <c r="A610" s="164" t="s">
        <v>101</v>
      </c>
      <c r="B610" s="165" t="s">
        <v>257</v>
      </c>
      <c r="C610" s="4"/>
      <c r="D610" s="1"/>
      <c r="E610" s="139"/>
      <c r="F610" s="139"/>
      <c r="G610" s="4"/>
      <c r="H610" s="4"/>
      <c r="I610" s="4"/>
      <c r="J610" s="140"/>
      <c r="K610" s="140"/>
      <c r="L610" s="140"/>
      <c r="M610" s="141"/>
      <c r="N610" s="140"/>
      <c r="O610" s="140"/>
      <c r="P610" s="1"/>
      <c r="Q610" s="495"/>
    </row>
    <row r="611" spans="1:17" ht="20.399999999999999">
      <c r="A611" s="1"/>
      <c r="B611" s="65" t="s">
        <v>621</v>
      </c>
      <c r="C611" s="6"/>
      <c r="D611" s="6"/>
      <c r="E611" s="8"/>
      <c r="F611" s="8"/>
      <c r="G611" s="6"/>
      <c r="H611" s="6"/>
      <c r="I611" s="6"/>
      <c r="J611" s="166"/>
      <c r="K611" s="6"/>
      <c r="L611" s="166"/>
      <c r="M611" s="6"/>
      <c r="N611" s="166"/>
      <c r="O611" s="6"/>
      <c r="P611" s="166"/>
      <c r="Q611" s="495"/>
    </row>
    <row r="612" spans="1:17" ht="20.399999999999999">
      <c r="A612" s="4"/>
      <c r="B612" s="139"/>
      <c r="C612" s="161"/>
      <c r="D612" s="1"/>
      <c r="E612" s="139"/>
      <c r="F612" s="139"/>
      <c r="G612" s="4"/>
      <c r="H612" s="4"/>
      <c r="I612" s="4"/>
      <c r="J612" s="1"/>
      <c r="K612" s="1"/>
      <c r="L612" s="79"/>
      <c r="M612" s="6"/>
      <c r="N612" s="1"/>
      <c r="O612" s="1"/>
      <c r="P612" s="79" t="s">
        <v>183</v>
      </c>
      <c r="Q612" s="495"/>
    </row>
    <row r="613" spans="1:17" ht="20.399999999999999">
      <c r="A613" s="4"/>
      <c r="B613" s="139"/>
      <c r="C613" s="161"/>
      <c r="D613" s="1"/>
      <c r="E613" s="139"/>
      <c r="F613" s="139"/>
      <c r="G613" s="4"/>
      <c r="H613" s="4"/>
      <c r="I613" s="4"/>
      <c r="J613" s="733" t="s">
        <v>184</v>
      </c>
      <c r="K613" s="733"/>
      <c r="L613" s="733"/>
      <c r="M613" s="733"/>
      <c r="N613" s="733"/>
      <c r="O613" s="733"/>
      <c r="P613" s="733"/>
      <c r="Q613" s="495"/>
    </row>
    <row r="614" spans="1:17" ht="20.399999999999999">
      <c r="A614" s="4"/>
      <c r="B614" s="139"/>
      <c r="C614" s="161"/>
      <c r="D614" s="1"/>
      <c r="E614" s="139"/>
      <c r="F614" s="139"/>
      <c r="G614" s="4"/>
      <c r="H614" s="4"/>
      <c r="I614" s="4"/>
      <c r="J614" s="750" t="s">
        <v>258</v>
      </c>
      <c r="K614" s="750"/>
      <c r="L614" s="750"/>
      <c r="M614" s="750"/>
      <c r="N614" s="750"/>
      <c r="O614" s="750"/>
      <c r="P614" s="750"/>
      <c r="Q614" s="495"/>
    </row>
    <row r="615" spans="1:17" ht="20.399999999999999">
      <c r="A615" s="4"/>
      <c r="B615" s="139"/>
      <c r="C615" s="161"/>
      <c r="D615" s="1"/>
      <c r="E615" s="139"/>
      <c r="F615" s="139"/>
      <c r="G615" s="4"/>
      <c r="H615" s="4"/>
      <c r="I615" s="4"/>
      <c r="J615" s="751" t="s">
        <v>622</v>
      </c>
      <c r="K615" s="751"/>
      <c r="L615" s="751"/>
      <c r="M615" s="6"/>
      <c r="N615" s="751" t="s">
        <v>259</v>
      </c>
      <c r="O615" s="751"/>
      <c r="P615" s="751"/>
      <c r="Q615" s="495"/>
    </row>
    <row r="616" spans="1:17" ht="20.399999999999999">
      <c r="A616" s="4"/>
      <c r="B616" s="139"/>
      <c r="C616" s="161"/>
      <c r="D616" s="1"/>
      <c r="E616" s="139"/>
      <c r="F616" s="139"/>
      <c r="G616" s="4"/>
      <c r="H616" s="4"/>
      <c r="I616" s="4"/>
      <c r="J616" s="92" t="s">
        <v>581</v>
      </c>
      <c r="K616" s="93"/>
      <c r="L616" s="92" t="s">
        <v>625</v>
      </c>
      <c r="M616" s="93"/>
      <c r="N616" s="92" t="s">
        <v>581</v>
      </c>
      <c r="O616" s="93"/>
      <c r="P616" s="92" t="s">
        <v>625</v>
      </c>
      <c r="Q616" s="495"/>
    </row>
    <row r="617" spans="1:17" ht="20.399999999999999">
      <c r="A617" s="4"/>
      <c r="B617" s="139"/>
      <c r="C617" s="161" t="s">
        <v>141</v>
      </c>
      <c r="D617" s="1"/>
      <c r="E617" s="139"/>
      <c r="F617" s="139"/>
      <c r="G617" s="4"/>
      <c r="H617" s="4"/>
      <c r="I617" s="4"/>
      <c r="J617" s="617">
        <v>-287</v>
      </c>
      <c r="K617" s="177"/>
      <c r="L617" s="177">
        <v>181</v>
      </c>
      <c r="M617" s="141"/>
      <c r="N617" s="178">
        <v>-181</v>
      </c>
      <c r="O617" s="140"/>
      <c r="P617" s="178">
        <v>170</v>
      </c>
      <c r="Q617" s="495"/>
    </row>
    <row r="618" spans="1:17" ht="20.399999999999999">
      <c r="A618" s="4"/>
      <c r="B618" s="139"/>
      <c r="C618" s="161" t="s">
        <v>143</v>
      </c>
      <c r="D618" s="1"/>
      <c r="E618" s="139"/>
      <c r="F618" s="139"/>
      <c r="G618" s="4"/>
      <c r="H618" s="4"/>
      <c r="I618" s="4"/>
      <c r="J618" s="177">
        <v>0</v>
      </c>
      <c r="K618" s="177"/>
      <c r="L618" s="176">
        <v>0</v>
      </c>
      <c r="M618" s="141"/>
      <c r="N618" s="620">
        <v>0</v>
      </c>
      <c r="O618" s="179"/>
      <c r="P618" s="176">
        <v>0</v>
      </c>
      <c r="Q618" s="495"/>
    </row>
    <row r="619" spans="1:17" ht="20.399999999999999">
      <c r="A619" s="4"/>
      <c r="B619" s="139"/>
      <c r="C619" s="161" t="s">
        <v>145</v>
      </c>
      <c r="D619" s="1"/>
      <c r="E619" s="139"/>
      <c r="F619" s="139"/>
      <c r="G619" s="4"/>
      <c r="H619" s="4"/>
      <c r="I619" s="4"/>
      <c r="J619" s="177">
        <v>0</v>
      </c>
      <c r="K619" s="177"/>
      <c r="L619" s="176">
        <v>0</v>
      </c>
      <c r="M619" s="141"/>
      <c r="N619" s="620">
        <v>0</v>
      </c>
      <c r="O619" s="179"/>
      <c r="P619" s="176">
        <v>0</v>
      </c>
      <c r="Q619" s="495"/>
    </row>
    <row r="620" spans="1:17" ht="20.399999999999999">
      <c r="A620" s="4"/>
      <c r="B620" s="139"/>
      <c r="C620" s="161" t="s">
        <v>147</v>
      </c>
      <c r="D620" s="1"/>
      <c r="E620" s="139"/>
      <c r="F620" s="139"/>
      <c r="G620" s="4"/>
      <c r="H620" s="4"/>
      <c r="I620" s="4"/>
      <c r="J620" s="177">
        <v>2896</v>
      </c>
      <c r="K620" s="177"/>
      <c r="L620" s="177">
        <v>1461</v>
      </c>
      <c r="M620" s="141"/>
      <c r="N620" s="178">
        <v>1679</v>
      </c>
      <c r="O620" s="140"/>
      <c r="P620" s="178">
        <v>601</v>
      </c>
      <c r="Q620" s="495"/>
    </row>
    <row r="621" spans="1:17" ht="20.399999999999999">
      <c r="A621" s="4"/>
      <c r="B621" s="139"/>
      <c r="C621" s="161" t="s">
        <v>149</v>
      </c>
      <c r="D621" s="1"/>
      <c r="E621" s="139"/>
      <c r="F621" s="139"/>
      <c r="G621" s="4"/>
      <c r="H621" s="4"/>
      <c r="I621" s="4"/>
      <c r="J621" s="177">
        <v>0</v>
      </c>
      <c r="K621" s="177"/>
      <c r="L621" s="176">
        <v>0</v>
      </c>
      <c r="M621" s="141"/>
      <c r="N621" s="620">
        <v>0</v>
      </c>
      <c r="O621" s="140"/>
      <c r="P621" s="176">
        <v>0</v>
      </c>
      <c r="Q621" s="495"/>
    </row>
    <row r="622" spans="1:17" ht="20.399999999999999">
      <c r="A622" s="4"/>
      <c r="B622" s="139"/>
      <c r="C622" s="161" t="s">
        <v>151</v>
      </c>
      <c r="D622" s="1"/>
      <c r="E622" s="139"/>
      <c r="F622" s="139"/>
      <c r="G622" s="4"/>
      <c r="H622" s="4"/>
      <c r="I622" s="4"/>
      <c r="J622" s="617">
        <v>-99</v>
      </c>
      <c r="K622" s="177"/>
      <c r="L622" s="177">
        <v>1523</v>
      </c>
      <c r="M622" s="141"/>
      <c r="N622" s="176">
        <v>0</v>
      </c>
      <c r="O622" s="140"/>
      <c r="P622" s="178">
        <v>1464</v>
      </c>
      <c r="Q622" s="495"/>
    </row>
    <row r="623" spans="1:17" ht="20.399999999999999">
      <c r="A623" s="4"/>
      <c r="B623" s="139"/>
      <c r="C623" s="1" t="s">
        <v>272</v>
      </c>
      <c r="D623" s="1"/>
      <c r="E623" s="139"/>
      <c r="F623" s="139"/>
      <c r="G623" s="4"/>
      <c r="H623" s="4"/>
      <c r="I623" s="4"/>
      <c r="J623" s="177">
        <v>240</v>
      </c>
      <c r="K623" s="177"/>
      <c r="L623" s="177">
        <v>757</v>
      </c>
      <c r="M623" s="141"/>
      <c r="N623" s="175">
        <v>240</v>
      </c>
      <c r="O623" s="140"/>
      <c r="P623" s="178">
        <v>485</v>
      </c>
      <c r="Q623" s="495"/>
    </row>
    <row r="624" spans="1:17" ht="20.399999999999999">
      <c r="A624" s="4"/>
      <c r="B624" s="139"/>
      <c r="C624" s="1" t="s">
        <v>155</v>
      </c>
      <c r="D624" s="1"/>
      <c r="E624" s="139"/>
      <c r="F624" s="139"/>
      <c r="G624" s="4"/>
      <c r="H624" s="4"/>
      <c r="I624" s="4"/>
      <c r="J624" s="177">
        <v>0</v>
      </c>
      <c r="K624" s="177"/>
      <c r="L624" s="178">
        <v>-34</v>
      </c>
      <c r="M624" s="141"/>
      <c r="N624" s="620">
        <v>0</v>
      </c>
      <c r="O624" s="140"/>
      <c r="P624" s="176">
        <v>0</v>
      </c>
      <c r="Q624" s="495"/>
    </row>
    <row r="625" spans="1:17" ht="20.399999999999999">
      <c r="A625" s="4"/>
      <c r="B625" s="139"/>
      <c r="C625" s="1" t="s">
        <v>157</v>
      </c>
      <c r="D625" s="1"/>
      <c r="E625" s="139"/>
      <c r="F625" s="139"/>
      <c r="G625" s="4"/>
      <c r="H625" s="4"/>
      <c r="I625" s="4"/>
      <c r="J625" s="177">
        <v>3097</v>
      </c>
      <c r="K625" s="177"/>
      <c r="L625" s="177">
        <v>27419</v>
      </c>
      <c r="M625" s="141"/>
      <c r="N625" s="177">
        <v>1743</v>
      </c>
      <c r="O625" s="140"/>
      <c r="P625" s="177">
        <v>27419</v>
      </c>
      <c r="Q625" s="495"/>
    </row>
    <row r="626" spans="1:17" ht="20.399999999999999">
      <c r="A626" s="4"/>
      <c r="B626" s="139"/>
      <c r="C626" s="647" t="s">
        <v>623</v>
      </c>
      <c r="D626" s="456"/>
      <c r="E626" s="467"/>
      <c r="F626" s="467"/>
      <c r="G626" s="459"/>
      <c r="H626" s="459"/>
      <c r="I626" s="459"/>
      <c r="J626" s="177"/>
      <c r="K626" s="177"/>
      <c r="L626" s="176"/>
      <c r="M626" s="141"/>
      <c r="N626" s="178"/>
      <c r="O626" s="140"/>
      <c r="P626" s="176"/>
      <c r="Q626" s="495"/>
    </row>
    <row r="627" spans="1:17" ht="20.399999999999999">
      <c r="A627" s="4"/>
      <c r="B627" s="139"/>
      <c r="C627" s="456"/>
      <c r="D627" s="456" t="s">
        <v>744</v>
      </c>
      <c r="E627" s="467"/>
      <c r="F627" s="467"/>
      <c r="G627" s="459"/>
      <c r="H627" s="459"/>
      <c r="I627" s="459"/>
      <c r="J627" s="177">
        <v>11497</v>
      </c>
      <c r="K627" s="177"/>
      <c r="L627" s="176">
        <v>0</v>
      </c>
      <c r="M627" s="141"/>
      <c r="N627" s="178">
        <v>11497</v>
      </c>
      <c r="O627" s="140"/>
      <c r="P627" s="176">
        <v>0</v>
      </c>
      <c r="Q627" s="495"/>
    </row>
    <row r="628" spans="1:17" ht="21" thickBot="1">
      <c r="A628" s="4"/>
      <c r="B628" s="139"/>
      <c r="C628" s="646"/>
      <c r="D628" s="459" t="s">
        <v>194</v>
      </c>
      <c r="E628" s="467"/>
      <c r="F628" s="467"/>
      <c r="G628" s="459"/>
      <c r="H628" s="459"/>
      <c r="I628" s="459"/>
      <c r="J628" s="180">
        <f>SUM(J617:J627,J581:J608)</f>
        <v>34150</v>
      </c>
      <c r="K628" s="140"/>
      <c r="L628" s="180">
        <f>SUM(L617:L627,L581:L608)</f>
        <v>42911</v>
      </c>
      <c r="M628" s="141"/>
      <c r="N628" s="180">
        <f>SUM(N617:N627,N581:N608)</f>
        <v>24023</v>
      </c>
      <c r="O628" s="140"/>
      <c r="P628" s="180">
        <f>SUM(P617:P627,P581:P608)</f>
        <v>34121</v>
      </c>
      <c r="Q628" s="495"/>
    </row>
    <row r="629" spans="1:17" ht="21" thickTop="1">
      <c r="A629" s="4"/>
      <c r="B629" s="139"/>
      <c r="C629" s="1"/>
      <c r="D629" s="1"/>
      <c r="E629" s="139"/>
      <c r="F629" s="139"/>
      <c r="G629" s="4"/>
      <c r="H629" s="4"/>
      <c r="I629" s="4"/>
      <c r="J629" s="140"/>
      <c r="K629" s="140"/>
      <c r="L629" s="140"/>
      <c r="M629" s="141"/>
      <c r="N629" s="178"/>
      <c r="O629" s="140"/>
      <c r="P629" s="178"/>
      <c r="Q629" s="495"/>
    </row>
    <row r="630" spans="1:17" ht="20.399999999999999">
      <c r="A630" s="4"/>
      <c r="B630" s="65" t="s">
        <v>624</v>
      </c>
      <c r="D630" s="139"/>
      <c r="E630" s="139"/>
      <c r="F630" s="139"/>
      <c r="G630" s="4"/>
      <c r="H630" s="4"/>
      <c r="I630" s="4"/>
      <c r="J630" s="1"/>
      <c r="K630" s="1"/>
      <c r="L630" s="79"/>
      <c r="M630" s="6"/>
      <c r="N630" s="1"/>
      <c r="O630" s="1"/>
      <c r="P630" s="79" t="s">
        <v>183</v>
      </c>
      <c r="Q630" s="495"/>
    </row>
    <row r="631" spans="1:17" ht="20.399999999999999">
      <c r="A631" s="4"/>
      <c r="B631" s="139"/>
      <c r="C631" s="1"/>
      <c r="D631" s="1"/>
      <c r="E631" s="139"/>
      <c r="F631" s="139"/>
      <c r="G631" s="4"/>
      <c r="H631" s="4"/>
      <c r="I631" s="4"/>
      <c r="J631" s="733" t="s">
        <v>184</v>
      </c>
      <c r="K631" s="733"/>
      <c r="L631" s="733"/>
      <c r="M631" s="733"/>
      <c r="N631" s="733"/>
      <c r="O631" s="733"/>
      <c r="P631" s="733"/>
      <c r="Q631" s="495"/>
    </row>
    <row r="632" spans="1:17" ht="20.399999999999999">
      <c r="A632" s="4"/>
      <c r="B632" s="139"/>
      <c r="C632" s="1"/>
      <c r="D632" s="1"/>
      <c r="E632" s="139"/>
      <c r="F632" s="139"/>
      <c r="G632" s="4"/>
      <c r="H632" s="4"/>
      <c r="I632" s="4"/>
      <c r="J632" s="750" t="s">
        <v>189</v>
      </c>
      <c r="K632" s="750"/>
      <c r="L632" s="750"/>
      <c r="M632" s="750"/>
      <c r="N632" s="750"/>
      <c r="O632" s="750"/>
      <c r="P632" s="750"/>
      <c r="Q632" s="495"/>
    </row>
    <row r="633" spans="1:17" ht="20.399999999999999">
      <c r="A633" s="4"/>
      <c r="B633" s="139"/>
      <c r="C633" s="1"/>
      <c r="D633" s="1"/>
      <c r="E633" s="139"/>
      <c r="F633" s="139"/>
      <c r="G633" s="4"/>
      <c r="H633" s="4"/>
      <c r="I633" s="4"/>
      <c r="J633" s="751" t="s">
        <v>622</v>
      </c>
      <c r="K633" s="751"/>
      <c r="L633" s="751"/>
      <c r="M633" s="6"/>
      <c r="N633" s="751" t="s">
        <v>259</v>
      </c>
      <c r="O633" s="751"/>
      <c r="P633" s="751"/>
      <c r="Q633" s="495"/>
    </row>
    <row r="634" spans="1:17" ht="20.399999999999999">
      <c r="A634" s="4"/>
      <c r="B634" s="139"/>
      <c r="C634" s="1"/>
      <c r="D634" s="1"/>
      <c r="E634" s="139"/>
      <c r="F634" s="139"/>
      <c r="G634" s="4"/>
      <c r="H634" s="4"/>
      <c r="I634" s="4"/>
      <c r="J634" s="92" t="s">
        <v>581</v>
      </c>
      <c r="K634" s="93"/>
      <c r="L634" s="92" t="s">
        <v>625</v>
      </c>
      <c r="M634" s="93"/>
      <c r="N634" s="92" t="s">
        <v>581</v>
      </c>
      <c r="O634" s="93"/>
      <c r="P634" s="92" t="s">
        <v>625</v>
      </c>
      <c r="Q634" s="495"/>
    </row>
    <row r="635" spans="1:17" ht="20.399999999999999">
      <c r="A635" s="4"/>
      <c r="B635" s="139"/>
      <c r="C635" s="1" t="s">
        <v>102</v>
      </c>
      <c r="D635" s="1"/>
      <c r="E635" s="139"/>
      <c r="F635" s="139"/>
      <c r="G635" s="4"/>
      <c r="H635" s="4"/>
      <c r="I635" s="4"/>
      <c r="J635" s="177">
        <v>0</v>
      </c>
      <c r="K635" s="177"/>
      <c r="L635" s="177">
        <v>75</v>
      </c>
      <c r="M635" s="134"/>
      <c r="N635" s="176">
        <v>0</v>
      </c>
      <c r="O635" s="177"/>
      <c r="P635" s="178">
        <v>75</v>
      </c>
      <c r="Q635" s="495"/>
    </row>
    <row r="636" spans="1:17" ht="20.399999999999999">
      <c r="A636" s="4"/>
      <c r="B636" s="139"/>
      <c r="C636" s="1" t="s">
        <v>112</v>
      </c>
      <c r="D636" s="1"/>
      <c r="E636" s="139"/>
      <c r="F636" s="139"/>
      <c r="G636" s="4"/>
      <c r="H636" s="4"/>
      <c r="I636" s="4"/>
      <c r="J636" s="177">
        <v>625</v>
      </c>
      <c r="K636" s="177"/>
      <c r="L636" s="177">
        <v>385</v>
      </c>
      <c r="M636" s="134"/>
      <c r="N636" s="545">
        <v>0</v>
      </c>
      <c r="O636" s="177"/>
      <c r="P636" s="178">
        <v>385</v>
      </c>
      <c r="Q636" s="495"/>
    </row>
    <row r="637" spans="1:17" ht="20.399999999999999">
      <c r="A637" s="4"/>
      <c r="B637" s="139"/>
      <c r="C637" s="1" t="s">
        <v>85</v>
      </c>
      <c r="D637" s="1"/>
      <c r="E637" s="139"/>
      <c r="F637" s="139"/>
      <c r="G637" s="4"/>
      <c r="H637" s="4"/>
      <c r="I637" s="4"/>
      <c r="J637" s="177">
        <v>1800</v>
      </c>
      <c r="K637" s="177"/>
      <c r="L637" s="177">
        <v>1350</v>
      </c>
      <c r="M637" s="134"/>
      <c r="N637" s="545">
        <v>0</v>
      </c>
      <c r="O637" s="177"/>
      <c r="P637" s="178">
        <v>1350</v>
      </c>
      <c r="Q637" s="495"/>
    </row>
    <row r="638" spans="1:17" ht="20.399999999999999">
      <c r="A638" s="4"/>
      <c r="B638" s="139"/>
      <c r="C638" s="1" t="s">
        <v>98</v>
      </c>
      <c r="D638" s="1"/>
      <c r="E638" s="139"/>
      <c r="F638" s="139"/>
      <c r="G638" s="4"/>
      <c r="H638" s="4"/>
      <c r="I638" s="4"/>
      <c r="J638" s="177">
        <v>0</v>
      </c>
      <c r="K638" s="177"/>
      <c r="L638" s="177">
        <v>300</v>
      </c>
      <c r="M638" s="134"/>
      <c r="N638" s="545">
        <v>0</v>
      </c>
      <c r="O638" s="177"/>
      <c r="P638" s="178">
        <v>300</v>
      </c>
      <c r="Q638" s="495"/>
    </row>
    <row r="639" spans="1:17" ht="21" thickBot="1">
      <c r="A639" s="4"/>
      <c r="B639" s="139"/>
      <c r="C639" s="1"/>
      <c r="D639" s="4" t="s">
        <v>194</v>
      </c>
      <c r="E639" s="139"/>
      <c r="F639" s="139"/>
      <c r="G639" s="4"/>
      <c r="H639" s="4"/>
      <c r="I639" s="4"/>
      <c r="J639" s="181">
        <f>SUM(J635:J638)</f>
        <v>2425</v>
      </c>
      <c r="K639" s="140"/>
      <c r="L639" s="181">
        <f>SUM(L635:L638)</f>
        <v>2110</v>
      </c>
      <c r="M639" s="141"/>
      <c r="N639" s="616">
        <f>SUM(N635:N638)</f>
        <v>0</v>
      </c>
      <c r="O639" s="140"/>
      <c r="P639" s="182">
        <f>SUM(P635:P638)</f>
        <v>2110</v>
      </c>
      <c r="Q639" s="495"/>
    </row>
    <row r="640" spans="1:17" ht="21" thickTop="1">
      <c r="A640" s="4"/>
      <c r="B640" s="139"/>
      <c r="C640" s="1"/>
      <c r="D640" s="1"/>
      <c r="E640" s="139"/>
      <c r="F640" s="139"/>
      <c r="G640" s="4"/>
      <c r="H640" s="4"/>
      <c r="I640" s="4"/>
      <c r="J640" s="178"/>
      <c r="K640" s="178"/>
      <c r="L640" s="178"/>
      <c r="M640" s="178"/>
      <c r="N640" s="178"/>
      <c r="O640" s="140"/>
      <c r="P640" s="178"/>
      <c r="Q640" s="495"/>
    </row>
    <row r="641" spans="1:17" ht="20.399999999999999">
      <c r="A641" s="4"/>
      <c r="B641" s="139"/>
      <c r="C641" s="1"/>
      <c r="D641" s="1"/>
      <c r="E641" s="139"/>
      <c r="F641" s="139"/>
      <c r="G641" s="4"/>
      <c r="H641" s="4"/>
      <c r="I641" s="4"/>
      <c r="J641" s="178"/>
      <c r="K641" s="178"/>
      <c r="L641" s="178"/>
      <c r="M641" s="178"/>
      <c r="N641" s="178"/>
      <c r="O641" s="140"/>
      <c r="P641" s="178"/>
      <c r="Q641" s="495"/>
    </row>
    <row r="642" spans="1:17" ht="20.399999999999999">
      <c r="A642" s="4"/>
      <c r="B642" s="139"/>
      <c r="C642" s="1"/>
      <c r="D642" s="1"/>
      <c r="E642" s="139"/>
      <c r="F642" s="139"/>
      <c r="G642" s="4"/>
      <c r="H642" s="4"/>
      <c r="I642" s="4"/>
      <c r="J642" s="140"/>
      <c r="K642" s="140"/>
      <c r="L642" s="140"/>
      <c r="M642" s="141"/>
      <c r="N642" s="178"/>
      <c r="O642" s="140"/>
      <c r="P642" s="178"/>
      <c r="Q642" s="495"/>
    </row>
    <row r="643" spans="1:17" ht="20.399999999999999">
      <c r="A643" s="4"/>
      <c r="B643" s="139"/>
      <c r="C643" s="1"/>
      <c r="D643" s="1"/>
      <c r="E643" s="139"/>
      <c r="F643" s="139"/>
      <c r="G643" s="4"/>
      <c r="H643" s="4"/>
      <c r="I643" s="4"/>
      <c r="J643" s="140"/>
      <c r="K643" s="140"/>
      <c r="L643" s="140"/>
      <c r="M643" s="141"/>
      <c r="N643" s="178"/>
      <c r="O643" s="140"/>
      <c r="P643" s="178"/>
      <c r="Q643" s="495"/>
    </row>
    <row r="644" spans="1:17" ht="20.399999999999999">
      <c r="A644" s="4"/>
      <c r="B644" s="139"/>
      <c r="C644" s="1"/>
      <c r="D644" s="1"/>
      <c r="E644" s="139"/>
      <c r="F644" s="139"/>
      <c r="G644" s="4"/>
      <c r="H644" s="4"/>
      <c r="I644" s="4"/>
      <c r="J644" s="140"/>
      <c r="K644" s="140"/>
      <c r="L644" s="140"/>
      <c r="M644" s="141"/>
      <c r="N644" s="178"/>
      <c r="O644" s="140"/>
      <c r="P644" s="178"/>
      <c r="Q644" s="495"/>
    </row>
    <row r="645" spans="1:17" ht="20.399999999999999">
      <c r="A645" s="4"/>
      <c r="B645" s="139"/>
      <c r="C645" s="1"/>
      <c r="D645" s="1"/>
      <c r="E645" s="139"/>
      <c r="F645" s="139"/>
      <c r="G645" s="4"/>
      <c r="H645" s="4"/>
      <c r="I645" s="4"/>
      <c r="J645" s="140"/>
      <c r="K645" s="140"/>
      <c r="L645" s="140"/>
      <c r="M645" s="141"/>
      <c r="N645" s="178"/>
      <c r="O645" s="140"/>
      <c r="P645" s="178"/>
      <c r="Q645" s="495"/>
    </row>
    <row r="646" spans="1:17" ht="20.399999999999999">
      <c r="A646" s="4"/>
      <c r="B646" s="139"/>
      <c r="C646" s="1"/>
      <c r="D646" s="1"/>
      <c r="E646" s="139"/>
      <c r="F646" s="139"/>
      <c r="G646" s="4"/>
      <c r="H646" s="4"/>
      <c r="I646" s="4"/>
      <c r="J646" s="140"/>
      <c r="K646" s="140"/>
      <c r="L646" s="140"/>
      <c r="M646" s="141"/>
      <c r="N646" s="178"/>
      <c r="O646" s="140"/>
      <c r="P646" s="178"/>
      <c r="Q646" s="495"/>
    </row>
    <row r="647" spans="1:17" ht="20.399999999999999">
      <c r="A647" s="4"/>
      <c r="C647" s="1"/>
      <c r="D647" s="1"/>
      <c r="E647" s="139"/>
      <c r="F647" s="139"/>
      <c r="G647" s="4"/>
      <c r="H647" s="4"/>
      <c r="I647" s="4"/>
      <c r="J647" s="140"/>
      <c r="K647" s="140"/>
      <c r="L647" s="140"/>
      <c r="M647" s="141"/>
      <c r="N647" s="178"/>
      <c r="O647" s="140"/>
      <c r="P647" s="183">
        <v>40</v>
      </c>
      <c r="Q647" s="495"/>
    </row>
    <row r="648" spans="1:17" ht="20.399999999999999">
      <c r="A648" s="164" t="s">
        <v>103</v>
      </c>
      <c r="B648" s="6" t="s">
        <v>273</v>
      </c>
      <c r="C648" s="8"/>
      <c r="D648" s="8"/>
      <c r="E648" s="8"/>
      <c r="F648" s="185"/>
      <c r="G648" s="8"/>
      <c r="H648" s="8"/>
      <c r="I648" s="4"/>
      <c r="J648" s="4"/>
      <c r="K648" s="4"/>
      <c r="L648" s="4"/>
      <c r="M648" s="4"/>
      <c r="N648" s="4"/>
      <c r="O648" s="4"/>
      <c r="P648" s="4"/>
      <c r="Q648" s="495"/>
    </row>
    <row r="649" spans="1:17" ht="20.399999999999999">
      <c r="A649" s="4"/>
      <c r="B649" s="4"/>
      <c r="C649" s="4"/>
      <c r="D649" s="4"/>
      <c r="E649" s="4"/>
      <c r="F649" s="733" t="s">
        <v>185</v>
      </c>
      <c r="G649" s="733"/>
      <c r="H649" s="733"/>
      <c r="I649" s="733"/>
      <c r="J649" s="733"/>
      <c r="K649" s="733"/>
      <c r="L649" s="733"/>
      <c r="M649" s="733"/>
      <c r="N649" s="733"/>
      <c r="O649" s="733"/>
      <c r="P649" s="733"/>
      <c r="Q649" s="495"/>
    </row>
    <row r="650" spans="1:17" ht="20.399999999999999">
      <c r="A650" s="1"/>
      <c r="B650" s="1"/>
      <c r="C650" s="1"/>
      <c r="D650" s="1"/>
      <c r="E650" s="1"/>
      <c r="F650" s="749" t="s">
        <v>275</v>
      </c>
      <c r="G650" s="749"/>
      <c r="H650" s="749"/>
      <c r="I650" s="4"/>
      <c r="J650" s="749" t="s">
        <v>274</v>
      </c>
      <c r="K650" s="749"/>
      <c r="L650" s="749"/>
      <c r="M650" s="4"/>
      <c r="N650" s="749" t="s">
        <v>276</v>
      </c>
      <c r="O650" s="749"/>
      <c r="P650" s="749"/>
      <c r="Q650" s="495"/>
    </row>
    <row r="651" spans="1:17" ht="20.399999999999999">
      <c r="A651" s="1"/>
      <c r="B651" s="1"/>
      <c r="C651" s="1"/>
      <c r="D651" s="1"/>
      <c r="E651" s="1"/>
      <c r="F651" s="732" t="s">
        <v>36</v>
      </c>
      <c r="G651" s="732"/>
      <c r="H651" s="732"/>
      <c r="I651" s="4"/>
      <c r="J651" s="732" t="s">
        <v>191</v>
      </c>
      <c r="K651" s="732"/>
      <c r="L651" s="732"/>
      <c r="M651" s="4"/>
      <c r="N651" s="732" t="s">
        <v>191</v>
      </c>
      <c r="O651" s="732"/>
      <c r="P651" s="732"/>
      <c r="Q651" s="495"/>
    </row>
    <row r="652" spans="1:17" ht="20.399999999999999">
      <c r="A652" s="4"/>
      <c r="B652" s="733" t="s">
        <v>37</v>
      </c>
      <c r="C652" s="733"/>
      <c r="D652" s="733"/>
      <c r="E652" s="733"/>
      <c r="F652" s="92" t="s">
        <v>581</v>
      </c>
      <c r="G652" s="93"/>
      <c r="H652" s="92" t="s">
        <v>40</v>
      </c>
      <c r="I652" s="4"/>
      <c r="J652" s="92" t="s">
        <v>581</v>
      </c>
      <c r="K652" s="93"/>
      <c r="L652" s="92" t="s">
        <v>40</v>
      </c>
      <c r="M652" s="1"/>
      <c r="N652" s="92" t="s">
        <v>581</v>
      </c>
      <c r="O652" s="124"/>
      <c r="P652" s="92" t="s">
        <v>40</v>
      </c>
      <c r="Q652" s="495"/>
    </row>
    <row r="653" spans="1:17" ht="20.399999999999999">
      <c r="A653" s="143"/>
      <c r="B653" s="734" t="s">
        <v>277</v>
      </c>
      <c r="C653" s="734"/>
      <c r="D653" s="734"/>
      <c r="E653" s="73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95"/>
    </row>
    <row r="654" spans="1:17">
      <c r="A654" s="49"/>
      <c r="B654" s="466" t="s">
        <v>278</v>
      </c>
      <c r="C654" s="24"/>
      <c r="D654" s="24"/>
      <c r="E654" s="24"/>
      <c r="F654" s="186">
        <v>95000</v>
      </c>
      <c r="G654" s="130"/>
      <c r="H654" s="186">
        <v>95000</v>
      </c>
      <c r="I654" s="1"/>
      <c r="J654" s="464">
        <v>100</v>
      </c>
      <c r="K654" s="1"/>
      <c r="L654" s="464">
        <v>100</v>
      </c>
      <c r="M654" s="1"/>
      <c r="N654" s="187">
        <v>95000</v>
      </c>
      <c r="O654" s="1"/>
      <c r="P654" s="187">
        <v>95000</v>
      </c>
      <c r="Q654" s="495"/>
    </row>
    <row r="655" spans="1:17">
      <c r="A655" s="49"/>
      <c r="B655" s="507" t="s">
        <v>279</v>
      </c>
      <c r="C655" s="508"/>
      <c r="D655" s="508"/>
      <c r="E655" s="508"/>
      <c r="Q655" s="495"/>
    </row>
    <row r="656" spans="1:17">
      <c r="A656" s="290"/>
      <c r="B656" s="462" t="s">
        <v>626</v>
      </c>
      <c r="C656" s="290"/>
      <c r="D656" s="294"/>
      <c r="E656" s="463"/>
      <c r="F656" s="8"/>
      <c r="G656" s="8"/>
      <c r="H656" s="8"/>
      <c r="I656" s="8"/>
      <c r="J656" s="188"/>
      <c r="K656" s="8"/>
      <c r="L656" s="188"/>
      <c r="M656" s="8"/>
      <c r="N656" s="188"/>
      <c r="O656" s="8"/>
      <c r="P656" s="41"/>
      <c r="Q656" s="495"/>
    </row>
    <row r="657" spans="1:17">
      <c r="A657" s="27"/>
      <c r="B657" s="507" t="s">
        <v>280</v>
      </c>
      <c r="Q657" s="495"/>
    </row>
    <row r="658" spans="1:17" ht="20.399999999999999">
      <c r="A658" s="4"/>
      <c r="B658" s="466" t="s">
        <v>281</v>
      </c>
      <c r="C658" s="24"/>
      <c r="D658" s="24"/>
      <c r="E658" s="24"/>
      <c r="F658" s="189">
        <v>100000</v>
      </c>
      <c r="G658" s="8"/>
      <c r="H658" s="189">
        <v>100000</v>
      </c>
      <c r="I658" s="1"/>
      <c r="J658" s="464">
        <v>100</v>
      </c>
      <c r="K658" s="1"/>
      <c r="L658" s="464">
        <v>100</v>
      </c>
      <c r="M658" s="1"/>
      <c r="N658" s="187">
        <v>10000</v>
      </c>
      <c r="O658" s="1"/>
      <c r="P658" s="187">
        <v>10000</v>
      </c>
      <c r="Q658" s="495"/>
    </row>
    <row r="659" spans="1:17" ht="21" thickBot="1">
      <c r="A659" s="4"/>
      <c r="B659" s="19"/>
      <c r="C659" s="36" t="s">
        <v>194</v>
      </c>
      <c r="D659" s="19"/>
      <c r="E659" s="27"/>
      <c r="F659" s="27"/>
      <c r="G659" s="27"/>
      <c r="H659" s="21"/>
      <c r="I659" s="19"/>
      <c r="J659" s="19"/>
      <c r="K659" s="19"/>
      <c r="L659" s="29"/>
      <c r="M659" s="36"/>
      <c r="N659" s="465">
        <f>SUM(N654:N658)</f>
        <v>105000</v>
      </c>
      <c r="O659" s="695"/>
      <c r="P659" s="465">
        <f>SUM(P654:P658)</f>
        <v>105000</v>
      </c>
      <c r="Q659" s="495"/>
    </row>
    <row r="660" spans="1:17" ht="21" thickTop="1">
      <c r="A660" s="4"/>
      <c r="B660" s="4"/>
      <c r="C660" s="192"/>
      <c r="D660" s="33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1"/>
      <c r="Q660" s="495"/>
    </row>
    <row r="661" spans="1:17" ht="20.399999999999999">
      <c r="A661" s="4"/>
      <c r="B661" s="4"/>
      <c r="C661" s="192"/>
      <c r="D661" s="33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1"/>
      <c r="Q661" s="495"/>
    </row>
    <row r="662" spans="1:17" ht="20.399999999999999">
      <c r="A662" s="4"/>
      <c r="B662" s="4"/>
      <c r="C662" s="192"/>
      <c r="D662" s="33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1"/>
      <c r="Q662" s="495"/>
    </row>
    <row r="663" spans="1:17" ht="20.399999999999999">
      <c r="A663" s="4"/>
      <c r="B663" s="4"/>
      <c r="C663" s="192"/>
      <c r="D663" s="33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1"/>
      <c r="Q663" s="495"/>
    </row>
    <row r="664" spans="1:17" ht="20.399999999999999">
      <c r="A664" s="4"/>
      <c r="B664" s="4"/>
      <c r="C664" s="192"/>
      <c r="D664" s="33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1"/>
      <c r="Q664" s="495"/>
    </row>
    <row r="665" spans="1:17" ht="20.399999999999999">
      <c r="A665" s="4"/>
      <c r="B665" s="4"/>
      <c r="C665" s="192"/>
      <c r="D665" s="33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1"/>
      <c r="Q665" s="495"/>
    </row>
    <row r="666" spans="1:17" ht="20.399999999999999">
      <c r="A666" s="4"/>
      <c r="B666" s="4"/>
      <c r="C666" s="192"/>
      <c r="D666" s="33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1"/>
      <c r="Q666" s="495"/>
    </row>
    <row r="667" spans="1:17" ht="20.399999999999999">
      <c r="A667" s="4"/>
      <c r="B667" s="4"/>
      <c r="C667" s="192"/>
      <c r="D667" s="33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1"/>
      <c r="Q667" s="495"/>
    </row>
    <row r="668" spans="1:17" ht="20.399999999999999">
      <c r="A668" s="4"/>
      <c r="B668" s="4"/>
      <c r="C668" s="192"/>
      <c r="D668" s="33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1"/>
      <c r="Q668" s="495"/>
    </row>
    <row r="669" spans="1:17" ht="20.399999999999999">
      <c r="A669" s="4"/>
      <c r="B669" s="4"/>
      <c r="C669" s="192"/>
      <c r="D669" s="33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1"/>
      <c r="Q669" s="495"/>
    </row>
    <row r="670" spans="1:17" ht="20.399999999999999">
      <c r="A670" s="4"/>
      <c r="B670" s="4"/>
      <c r="C670" s="192"/>
      <c r="D670" s="33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1"/>
      <c r="Q670" s="495"/>
    </row>
    <row r="671" spans="1:17" ht="20.399999999999999">
      <c r="A671" s="4"/>
      <c r="B671" s="4"/>
      <c r="C671" s="192"/>
      <c r="D671" s="33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1"/>
      <c r="Q671" s="495"/>
    </row>
    <row r="672" spans="1:17" ht="20.399999999999999">
      <c r="A672" s="4"/>
      <c r="B672" s="4"/>
      <c r="C672" s="192"/>
      <c r="D672" s="33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1"/>
      <c r="Q672" s="495"/>
    </row>
    <row r="673" spans="1:17" ht="20.399999999999999">
      <c r="A673" s="4"/>
      <c r="B673" s="4"/>
      <c r="C673" s="192"/>
      <c r="D673" s="33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1"/>
      <c r="Q673" s="495"/>
    </row>
    <row r="674" spans="1:17" ht="20.399999999999999">
      <c r="A674" s="4"/>
      <c r="B674" s="4"/>
      <c r="C674" s="192"/>
      <c r="D674" s="33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1"/>
      <c r="Q674" s="495"/>
    </row>
    <row r="675" spans="1:17" ht="20.399999999999999">
      <c r="A675" s="4"/>
      <c r="B675" s="4"/>
      <c r="C675" s="192"/>
      <c r="D675" s="33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1"/>
      <c r="Q675" s="495"/>
    </row>
    <row r="676" spans="1:17" ht="20.399999999999999">
      <c r="A676" s="4"/>
      <c r="B676" s="4"/>
      <c r="C676" s="192"/>
      <c r="D676" s="33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1"/>
      <c r="Q676" s="495"/>
    </row>
    <row r="677" spans="1:17" ht="20.399999999999999">
      <c r="A677" s="4"/>
      <c r="B677" s="4"/>
      <c r="C677" s="192"/>
      <c r="D677" s="33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1"/>
      <c r="Q677" s="495"/>
    </row>
    <row r="678" spans="1:17" ht="20.399999999999999">
      <c r="A678" s="4"/>
      <c r="B678" s="4"/>
      <c r="C678" s="192"/>
      <c r="D678" s="33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1"/>
      <c r="Q678" s="495"/>
    </row>
    <row r="679" spans="1:17" ht="20.399999999999999">
      <c r="A679" s="4"/>
      <c r="B679" s="4"/>
      <c r="C679" s="192"/>
      <c r="D679" s="33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1"/>
      <c r="Q679" s="495"/>
    </row>
    <row r="680" spans="1:17" ht="20.399999999999999">
      <c r="A680" s="4"/>
      <c r="B680" s="4"/>
      <c r="C680" s="192"/>
      <c r="D680" s="33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1"/>
      <c r="Q680" s="495"/>
    </row>
    <row r="681" spans="1:17" ht="20.399999999999999">
      <c r="A681" s="4"/>
      <c r="B681" s="4"/>
      <c r="C681" s="192"/>
      <c r="D681" s="33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1"/>
      <c r="Q681" s="495"/>
    </row>
    <row r="682" spans="1:17" ht="20.399999999999999">
      <c r="A682" s="4"/>
      <c r="B682" s="4"/>
      <c r="C682" s="192"/>
      <c r="D682" s="33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1"/>
      <c r="Q682" s="495"/>
    </row>
    <row r="683" spans="1:17" ht="20.399999999999999">
      <c r="A683" s="4"/>
      <c r="B683" s="4"/>
      <c r="C683" s="192"/>
      <c r="D683" s="33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1"/>
      <c r="Q683" s="495"/>
    </row>
    <row r="684" spans="1:17" ht="20.399999999999999">
      <c r="A684" s="4"/>
      <c r="B684" s="4"/>
      <c r="C684" s="192"/>
      <c r="D684" s="33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1"/>
      <c r="Q684" s="495"/>
    </row>
    <row r="685" spans="1:17" ht="20.399999999999999">
      <c r="A685" s="4"/>
      <c r="B685" s="4"/>
      <c r="C685" s="192"/>
      <c r="D685" s="33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1">
        <v>42</v>
      </c>
      <c r="Q685" s="495"/>
    </row>
    <row r="686" spans="1:17" ht="20.399999999999999">
      <c r="A686" s="193" t="s">
        <v>292</v>
      </c>
      <c r="B686" s="194" t="s">
        <v>282</v>
      </c>
      <c r="C686" s="195"/>
      <c r="D686" s="195"/>
      <c r="E686" s="195"/>
      <c r="F686" s="195"/>
      <c r="G686" s="194"/>
      <c r="H686" s="194"/>
      <c r="I686" s="194"/>
      <c r="J686" s="194"/>
      <c r="K686" s="194"/>
      <c r="L686" s="194"/>
      <c r="M686" s="194"/>
      <c r="N686" s="196"/>
      <c r="O686" s="6"/>
      <c r="P686" s="197"/>
      <c r="Q686" s="495"/>
    </row>
    <row r="687" spans="1:17" ht="20.399999999999999">
      <c r="A687" s="198"/>
      <c r="B687" s="199"/>
      <c r="C687" s="200"/>
      <c r="D687" s="200"/>
      <c r="E687" s="200"/>
      <c r="F687" s="200"/>
      <c r="G687" s="199"/>
      <c r="H687" s="199"/>
      <c r="I687" s="199"/>
      <c r="J687" s="199"/>
      <c r="K687" s="199"/>
      <c r="L687" s="199"/>
      <c r="M687" s="199"/>
      <c r="N687" s="1"/>
      <c r="O687" s="1"/>
      <c r="P687" s="79" t="s">
        <v>183</v>
      </c>
      <c r="Q687" s="495"/>
    </row>
    <row r="688" spans="1:17" ht="20.399999999999999">
      <c r="A688" s="198"/>
      <c r="B688" s="199"/>
      <c r="C688" s="200"/>
      <c r="D688" s="200"/>
      <c r="E688" s="200"/>
      <c r="F688" s="200"/>
      <c r="G688" s="199"/>
      <c r="H688" s="199"/>
      <c r="I688" s="199"/>
      <c r="J688" s="199"/>
      <c r="K688" s="199"/>
      <c r="L688" s="199"/>
      <c r="M688" s="199"/>
      <c r="N688" s="130"/>
      <c r="O688" s="130"/>
      <c r="P688" s="690" t="s">
        <v>283</v>
      </c>
      <c r="Q688" s="495"/>
    </row>
    <row r="689" spans="1:21" ht="20.399999999999999">
      <c r="A689" s="198"/>
      <c r="B689" s="199"/>
      <c r="C689" s="200"/>
      <c r="D689" s="200"/>
      <c r="E689" s="200"/>
      <c r="F689" s="200"/>
      <c r="G689" s="199"/>
      <c r="H689" s="199"/>
      <c r="I689" s="199"/>
      <c r="K689" s="199"/>
      <c r="L689" s="199"/>
      <c r="M689" s="199"/>
      <c r="N689" s="704" t="s">
        <v>184</v>
      </c>
      <c r="O689" s="124"/>
      <c r="P689" s="704" t="s">
        <v>284</v>
      </c>
      <c r="Q689" s="495"/>
    </row>
    <row r="690" spans="1:21" ht="20.399999999999999">
      <c r="A690" s="198"/>
      <c r="B690" s="199"/>
      <c r="C690" s="201" t="s">
        <v>285</v>
      </c>
      <c r="D690" s="1"/>
      <c r="E690" s="1"/>
      <c r="F690" s="8"/>
      <c r="G690" s="1"/>
      <c r="H690" s="199"/>
      <c r="I690" s="199"/>
      <c r="K690" s="199"/>
      <c r="L690" s="450"/>
      <c r="M690" s="199"/>
      <c r="N690" s="663">
        <v>3673790</v>
      </c>
      <c r="O690" s="453"/>
      <c r="P690" s="662">
        <v>3523467</v>
      </c>
      <c r="Q690" s="495"/>
      <c r="S690" s="645"/>
    </row>
    <row r="691" spans="1:21">
      <c r="A691" s="198"/>
      <c r="B691" s="199"/>
      <c r="C691" s="203" t="s">
        <v>286</v>
      </c>
      <c r="D691" s="1"/>
      <c r="E691" s="1" t="s">
        <v>287</v>
      </c>
      <c r="F691" s="8"/>
      <c r="G691" s="1"/>
      <c r="H691" s="199"/>
      <c r="I691" s="199"/>
      <c r="K691" s="199"/>
      <c r="L691" s="450"/>
      <c r="M691" s="199"/>
      <c r="N691" s="677">
        <v>707062</v>
      </c>
      <c r="O691" s="452"/>
      <c r="P691" s="197">
        <v>723125</v>
      </c>
      <c r="Q691" s="495"/>
      <c r="S691" s="645">
        <f>N692+N693</f>
        <v>-203475</v>
      </c>
      <c r="T691" s="506">
        <f>P692+P693</f>
        <v>-203475</v>
      </c>
    </row>
    <row r="692" spans="1:21">
      <c r="A692" s="198"/>
      <c r="B692" s="199"/>
      <c r="C692" s="203"/>
      <c r="D692" s="1"/>
      <c r="E692" s="1" t="s">
        <v>860</v>
      </c>
      <c r="F692" s="8"/>
      <c r="G692" s="1"/>
      <c r="H692" s="199"/>
      <c r="I692" s="199"/>
      <c r="K692" s="199"/>
      <c r="L692" s="450"/>
      <c r="M692" s="199"/>
      <c r="N692" s="677">
        <v>729607</v>
      </c>
      <c r="O692" s="452"/>
      <c r="P692" s="197">
        <v>729607</v>
      </c>
      <c r="Q692" s="495"/>
      <c r="S692" s="645">
        <f>N730+N731</f>
        <v>47163</v>
      </c>
      <c r="T692" s="506">
        <f>P730+P731</f>
        <v>59532</v>
      </c>
      <c r="U692" s="645"/>
    </row>
    <row r="693" spans="1:21">
      <c r="A693" s="198"/>
      <c r="B693" s="199"/>
      <c r="C693" s="203" t="s">
        <v>288</v>
      </c>
      <c r="D693" s="1"/>
      <c r="E693" s="1" t="s">
        <v>289</v>
      </c>
      <c r="F693" s="8"/>
      <c r="G693" s="1"/>
      <c r="H693" s="199"/>
      <c r="I693" s="199"/>
      <c r="K693" s="199"/>
      <c r="L693" s="450"/>
      <c r="M693" s="199"/>
      <c r="N693" s="677">
        <v>-933082</v>
      </c>
      <c r="O693" s="452"/>
      <c r="P693" s="197">
        <v>-933082</v>
      </c>
      <c r="Q693" s="495"/>
      <c r="S693" s="645">
        <f>N746+N747</f>
        <v>156312</v>
      </c>
      <c r="T693" s="506">
        <f>P746+P747</f>
        <v>143943</v>
      </c>
      <c r="U693" s="645"/>
    </row>
    <row r="694" spans="1:21">
      <c r="A694" s="198"/>
      <c r="B694" s="199"/>
      <c r="C694" s="203"/>
      <c r="D694" s="1"/>
      <c r="E694" s="1" t="s">
        <v>290</v>
      </c>
      <c r="F694" s="8"/>
      <c r="G694" s="1"/>
      <c r="H694" s="199"/>
      <c r="I694" s="199"/>
      <c r="K694" s="199"/>
      <c r="L694" s="450"/>
      <c r="M694" s="199"/>
      <c r="N694" s="677">
        <v>0</v>
      </c>
      <c r="O694" s="452"/>
      <c r="P694" s="197">
        <v>-5532</v>
      </c>
      <c r="Q694" s="495"/>
      <c r="S694" s="645">
        <f>SUM(S691:S693)</f>
        <v>0</v>
      </c>
      <c r="T694" s="531">
        <f>SUM(T691:T693)</f>
        <v>0</v>
      </c>
      <c r="U694" s="645"/>
    </row>
    <row r="695" spans="1:21">
      <c r="A695" s="198"/>
      <c r="B695" s="199"/>
      <c r="C695" s="203"/>
      <c r="D695" s="1"/>
      <c r="E695" s="1" t="s">
        <v>291</v>
      </c>
      <c r="F695" s="8"/>
      <c r="G695" s="1"/>
      <c r="H695" s="199"/>
      <c r="I695" s="199"/>
      <c r="K695" s="199"/>
      <c r="L695" s="450"/>
      <c r="M695" s="199"/>
      <c r="N695" s="678">
        <v>-199261</v>
      </c>
      <c r="O695" s="452"/>
      <c r="P695" s="197">
        <v>-194031</v>
      </c>
      <c r="Q695" s="495"/>
      <c r="S695" s="645"/>
      <c r="U695" s="645"/>
    </row>
    <row r="696" spans="1:21" ht="21" thickBot="1">
      <c r="A696" s="198"/>
      <c r="B696" s="199"/>
      <c r="C696" s="4" t="s">
        <v>629</v>
      </c>
      <c r="D696" s="4"/>
      <c r="E696" s="4"/>
      <c r="F696" s="8"/>
      <c r="G696" s="4"/>
      <c r="H696" s="199"/>
      <c r="I696" s="199"/>
      <c r="K696" s="199"/>
      <c r="L696" s="199"/>
      <c r="M696" s="199"/>
      <c r="N696" s="679">
        <f>SUM(N690:N695)</f>
        <v>3978116</v>
      </c>
      <c r="O696" s="452"/>
      <c r="P696" s="679">
        <f>SUM(P690:P695)</f>
        <v>3843554</v>
      </c>
      <c r="Q696" s="495"/>
      <c r="U696" s="363"/>
    </row>
    <row r="697" spans="1:21" ht="21" thickTop="1">
      <c r="A697" s="198"/>
      <c r="B697" s="199"/>
      <c r="C697" s="4"/>
      <c r="D697" s="4"/>
      <c r="F697" s="8"/>
      <c r="G697" s="4"/>
      <c r="H697" s="199"/>
      <c r="I697" s="199"/>
      <c r="J697" s="199"/>
      <c r="K697" s="199"/>
      <c r="L697" s="199"/>
      <c r="M697" s="199"/>
      <c r="N697" s="204"/>
      <c r="O697" s="8"/>
      <c r="P697" s="204"/>
      <c r="Q697" s="495"/>
      <c r="S697" s="645">
        <f>N695</f>
        <v>-199261</v>
      </c>
      <c r="T697" s="506">
        <f>P695</f>
        <v>-194031</v>
      </c>
      <c r="U697" s="363"/>
    </row>
    <row r="698" spans="1:21" ht="20.399999999999999">
      <c r="A698" s="1"/>
      <c r="B698" s="205"/>
      <c r="C698" s="456"/>
      <c r="D698" s="456" t="s">
        <v>726</v>
      </c>
      <c r="E698" s="509"/>
      <c r="F698" s="456"/>
      <c r="G698" s="456"/>
      <c r="H698" s="456"/>
      <c r="I698" s="456"/>
      <c r="J698" s="481"/>
      <c r="K698" s="481"/>
      <c r="L698" s="481"/>
      <c r="M698" s="456"/>
      <c r="N698" s="96"/>
      <c r="O698" s="512"/>
      <c r="P698" s="511"/>
      <c r="Q698" s="495"/>
      <c r="S698" s="506">
        <v>111279</v>
      </c>
      <c r="T698" s="506">
        <v>111279</v>
      </c>
      <c r="U698" s="363"/>
    </row>
    <row r="699" spans="1:21" ht="20.399999999999999">
      <c r="A699" s="1"/>
      <c r="B699" s="205"/>
      <c r="C699" s="456" t="s">
        <v>895</v>
      </c>
      <c r="D699" s="513"/>
      <c r="E699" s="509"/>
      <c r="F699" s="456"/>
      <c r="G699" s="456"/>
      <c r="H699" s="456"/>
      <c r="I699" s="456"/>
      <c r="J699" s="707"/>
      <c r="K699" s="510"/>
      <c r="L699" s="511"/>
      <c r="M699" s="456"/>
      <c r="N699" s="96"/>
      <c r="O699" s="512"/>
      <c r="P699" s="511"/>
      <c r="Q699" s="495"/>
      <c r="S699" s="645">
        <f>SUM(S697:S698)</f>
        <v>-87982</v>
      </c>
      <c r="T699" s="645">
        <f>SUM(T697:T698)</f>
        <v>-82752</v>
      </c>
      <c r="U699" s="363"/>
    </row>
    <row r="700" spans="1:21" ht="20.399999999999999">
      <c r="A700" s="1"/>
      <c r="B700" s="205"/>
      <c r="C700" s="456"/>
      <c r="D700" s="456" t="s">
        <v>727</v>
      </c>
      <c r="E700" s="509"/>
      <c r="F700" s="456"/>
      <c r="G700" s="456"/>
      <c r="H700" s="456"/>
      <c r="I700" s="456"/>
      <c r="J700" s="210"/>
      <c r="K700" s="510"/>
      <c r="L700" s="511"/>
      <c r="M700" s="456"/>
      <c r="N700" s="96"/>
      <c r="O700" s="512"/>
      <c r="P700" s="511"/>
      <c r="Q700" s="495"/>
      <c r="S700" s="513"/>
      <c r="U700" s="513"/>
    </row>
    <row r="701" spans="1:21" ht="20.399999999999999">
      <c r="A701" s="1"/>
      <c r="B701" s="205"/>
      <c r="C701" s="456" t="s">
        <v>882</v>
      </c>
      <c r="D701" s="513"/>
      <c r="E701" s="509"/>
      <c r="F701" s="456"/>
      <c r="G701" s="456"/>
      <c r="H701" s="456"/>
      <c r="I701" s="456"/>
      <c r="J701" s="210"/>
      <c r="K701" s="510"/>
      <c r="L701" s="511"/>
      <c r="M701" s="456"/>
      <c r="N701" s="96"/>
      <c r="O701" s="512"/>
      <c r="P701" s="511"/>
      <c r="Q701" s="495"/>
      <c r="S701" s="456"/>
      <c r="T701" s="513"/>
      <c r="U701" s="456"/>
    </row>
    <row r="702" spans="1:21" ht="20.399999999999999">
      <c r="A702" s="1"/>
      <c r="B702" s="205"/>
      <c r="C702" s="456"/>
      <c r="D702" s="513" t="s">
        <v>682</v>
      </c>
      <c r="E702" s="509"/>
      <c r="F702" s="456"/>
      <c r="G702" s="456"/>
      <c r="H702" s="456"/>
      <c r="I702" s="456"/>
      <c r="J702" s="210"/>
      <c r="K702" s="510"/>
      <c r="L702" s="511"/>
      <c r="M702" s="456"/>
      <c r="N702" s="96"/>
      <c r="O702" s="512"/>
      <c r="P702" s="511"/>
      <c r="Q702" s="487"/>
      <c r="S702" s="461"/>
      <c r="T702" s="363"/>
    </row>
    <row r="703" spans="1:21" ht="20.399999999999999">
      <c r="A703" s="1"/>
      <c r="B703" s="205"/>
      <c r="C703" s="456" t="s">
        <v>745</v>
      </c>
      <c r="D703" s="513"/>
      <c r="E703" s="509"/>
      <c r="F703" s="456"/>
      <c r="G703" s="456"/>
      <c r="H703" s="456"/>
      <c r="I703" s="456"/>
      <c r="J703" s="210"/>
      <c r="K703" s="510"/>
      <c r="L703" s="511"/>
      <c r="M703" s="456"/>
      <c r="N703" s="96"/>
      <c r="O703" s="512"/>
      <c r="P703" s="511"/>
      <c r="Q703" s="487"/>
      <c r="U703" s="363"/>
    </row>
    <row r="704" spans="1:21" ht="20.399999999999999">
      <c r="A704" s="1"/>
      <c r="B704" s="205"/>
      <c r="C704" s="456" t="s">
        <v>876</v>
      </c>
      <c r="D704" s="513"/>
      <c r="E704" s="509"/>
      <c r="F704" s="456"/>
      <c r="G704" s="456"/>
      <c r="H704" s="456"/>
      <c r="I704" s="456"/>
      <c r="J704" s="210"/>
      <c r="K704" s="510"/>
      <c r="L704" s="511"/>
      <c r="M704" s="456"/>
      <c r="N704" s="96"/>
      <c r="O704" s="512"/>
      <c r="P704" s="511"/>
      <c r="Q704" s="487"/>
      <c r="U704" s="363"/>
    </row>
    <row r="705" spans="1:21" ht="20.399999999999999">
      <c r="A705" s="1"/>
      <c r="B705" s="205"/>
      <c r="C705" s="456"/>
      <c r="D705" s="661" t="s">
        <v>59</v>
      </c>
      <c r="E705" s="509" t="s">
        <v>732</v>
      </c>
      <c r="F705" s="456"/>
      <c r="G705" s="456"/>
      <c r="H705" s="456"/>
      <c r="I705" s="456"/>
      <c r="J705" s="210"/>
      <c r="K705" s="510"/>
      <c r="L705" s="511"/>
      <c r="M705" s="456"/>
      <c r="N705" s="96"/>
      <c r="O705" s="512"/>
      <c r="P705" s="511"/>
      <c r="Q705" s="487"/>
      <c r="U705" s="363"/>
    </row>
    <row r="706" spans="1:21" ht="20.399999999999999">
      <c r="A706" s="1"/>
      <c r="B706" s="205"/>
      <c r="C706" s="456"/>
      <c r="D706" s="661" t="s">
        <v>59</v>
      </c>
      <c r="E706" s="509" t="s">
        <v>734</v>
      </c>
      <c r="F706" s="456"/>
      <c r="G706" s="456"/>
      <c r="H706" s="456"/>
      <c r="I706" s="456"/>
      <c r="J706" s="210"/>
      <c r="K706" s="510"/>
      <c r="L706" s="511"/>
      <c r="M706" s="456"/>
      <c r="N706" s="96"/>
      <c r="O706" s="512"/>
      <c r="P706" s="511"/>
      <c r="Q706" s="487"/>
      <c r="U706" s="363"/>
    </row>
    <row r="707" spans="1:21" ht="20.399999999999999">
      <c r="A707" s="1"/>
      <c r="B707" s="205"/>
      <c r="C707" s="456"/>
      <c r="D707" s="661" t="s">
        <v>59</v>
      </c>
      <c r="E707" s="509" t="s">
        <v>733</v>
      </c>
      <c r="F707" s="456"/>
      <c r="G707" s="456"/>
      <c r="H707" s="456"/>
      <c r="I707" s="456"/>
      <c r="J707" s="210"/>
      <c r="K707" s="510"/>
      <c r="L707" s="511"/>
      <c r="M707" s="456"/>
      <c r="N707" s="96"/>
      <c r="O707" s="512"/>
      <c r="P707" s="511"/>
      <c r="Q707" s="487"/>
      <c r="U707" s="363"/>
    </row>
    <row r="708" spans="1:21" ht="20.399999999999999">
      <c r="A708" s="1"/>
      <c r="B708" s="205"/>
      <c r="C708" s="485"/>
      <c r="D708" s="456" t="s">
        <v>736</v>
      </c>
      <c r="E708" s="509"/>
      <c r="F708" s="456"/>
      <c r="G708" s="456"/>
      <c r="H708" s="456"/>
      <c r="I708" s="456"/>
      <c r="J708" s="210"/>
      <c r="K708" s="510"/>
      <c r="L708" s="511"/>
      <c r="M708" s="456"/>
      <c r="N708" s="96"/>
      <c r="O708" s="512"/>
      <c r="P708" s="511"/>
      <c r="Q708" s="487"/>
      <c r="U708" s="363"/>
    </row>
    <row r="709" spans="1:21" ht="20.399999999999999">
      <c r="A709" s="1"/>
      <c r="B709" s="205"/>
      <c r="C709" s="513" t="s">
        <v>777</v>
      </c>
      <c r="D709" s="513"/>
      <c r="E709" s="509"/>
      <c r="F709" s="456"/>
      <c r="G709" s="456"/>
      <c r="H709" s="456"/>
      <c r="I709" s="456"/>
      <c r="J709" s="210"/>
      <c r="K709" s="510"/>
      <c r="L709" s="511"/>
      <c r="M709" s="456"/>
      <c r="N709" s="96"/>
      <c r="O709" s="512"/>
      <c r="P709" s="511"/>
      <c r="Q709" s="487"/>
      <c r="U709" s="363"/>
    </row>
    <row r="710" spans="1:21" ht="20.399999999999999">
      <c r="A710" s="1"/>
      <c r="B710" s="205"/>
      <c r="C710" s="456" t="s">
        <v>746</v>
      </c>
      <c r="D710" s="485"/>
      <c r="E710" s="509"/>
      <c r="F710" s="456"/>
      <c r="G710" s="456"/>
      <c r="H710" s="456"/>
      <c r="I710" s="456"/>
      <c r="J710" s="210"/>
      <c r="K710" s="510"/>
      <c r="L710" s="511"/>
      <c r="M710" s="456"/>
      <c r="N710" s="96"/>
      <c r="O710" s="512"/>
      <c r="P710" s="511"/>
      <c r="Q710" s="487"/>
      <c r="U710" s="363"/>
    </row>
    <row r="711" spans="1:21" ht="20.399999999999999">
      <c r="A711" s="1"/>
      <c r="B711" s="205"/>
      <c r="C711" s="456" t="s">
        <v>747</v>
      </c>
      <c r="D711" s="513"/>
      <c r="E711" s="509"/>
      <c r="F711" s="456"/>
      <c r="G711" s="456"/>
      <c r="H711" s="456"/>
      <c r="I711" s="456"/>
      <c r="J711" s="210"/>
      <c r="K711" s="510"/>
      <c r="L711" s="511"/>
      <c r="M711" s="456"/>
      <c r="N711" s="96"/>
      <c r="O711" s="512"/>
      <c r="P711" s="511"/>
      <c r="Q711" s="487"/>
      <c r="U711" s="363"/>
    </row>
    <row r="712" spans="1:21" ht="20.399999999999999">
      <c r="A712" s="1"/>
      <c r="B712" s="205"/>
      <c r="C712" s="529"/>
      <c r="D712" s="529" t="s">
        <v>730</v>
      </c>
      <c r="E712" s="509"/>
      <c r="F712" s="456"/>
      <c r="G712" s="456"/>
      <c r="H712" s="456"/>
      <c r="I712" s="456"/>
      <c r="J712" s="210"/>
      <c r="K712" s="510"/>
      <c r="L712" s="511"/>
      <c r="M712" s="456"/>
      <c r="N712" s="96"/>
      <c r="O712" s="512"/>
      <c r="P712" s="511"/>
      <c r="Q712" s="487"/>
      <c r="U712" s="363"/>
    </row>
    <row r="713" spans="1:21" ht="20.399999999999999">
      <c r="A713" s="1"/>
      <c r="B713" s="205"/>
      <c r="C713" s="529" t="s">
        <v>731</v>
      </c>
      <c r="D713" s="529"/>
      <c r="E713" s="509"/>
      <c r="F713" s="456"/>
      <c r="G713" s="456"/>
      <c r="H713" s="456"/>
      <c r="I713" s="456"/>
      <c r="J713" s="210"/>
      <c r="K713" s="510"/>
      <c r="L713" s="511"/>
      <c r="M713" s="456"/>
      <c r="N713" s="96"/>
      <c r="O713" s="512"/>
      <c r="P713" s="511"/>
      <c r="Q713" s="487"/>
      <c r="U713" s="363"/>
    </row>
    <row r="714" spans="1:21" ht="20.399999999999999">
      <c r="A714" s="1"/>
      <c r="B714" s="205"/>
      <c r="C714" s="1"/>
      <c r="D714" s="209"/>
      <c r="E714" s="206"/>
      <c r="F714" s="1"/>
      <c r="G714" s="1"/>
      <c r="H714" s="1"/>
      <c r="I714" s="1"/>
      <c r="J714" s="210"/>
      <c r="K714" s="691"/>
      <c r="L714" s="208"/>
      <c r="M714" s="1"/>
      <c r="N714" s="96"/>
      <c r="O714" s="207"/>
      <c r="P714" s="208"/>
      <c r="Q714" s="495"/>
      <c r="U714" s="363"/>
    </row>
    <row r="715" spans="1:21" ht="20.399999999999999">
      <c r="A715" s="1"/>
      <c r="B715" s="205"/>
      <c r="C715" s="1"/>
      <c r="D715" s="209"/>
      <c r="E715" s="206"/>
      <c r="F715" s="1"/>
      <c r="G715" s="1"/>
      <c r="H715" s="1"/>
      <c r="I715" s="1"/>
      <c r="J715" s="210"/>
      <c r="K715" s="691"/>
      <c r="L715" s="208"/>
      <c r="M715" s="1"/>
      <c r="N715" s="96"/>
      <c r="O715" s="207"/>
      <c r="P715" s="208"/>
      <c r="Q715" s="495"/>
      <c r="U715" s="363"/>
    </row>
    <row r="716" spans="1:21" ht="20.399999999999999">
      <c r="A716" s="1"/>
      <c r="B716" s="205"/>
      <c r="C716" s="1"/>
      <c r="D716" s="209"/>
      <c r="E716" s="206"/>
      <c r="F716" s="1"/>
      <c r="G716" s="1"/>
      <c r="H716" s="1"/>
      <c r="I716" s="1"/>
      <c r="J716" s="210"/>
      <c r="K716" s="691"/>
      <c r="L716" s="208"/>
      <c r="M716" s="1"/>
      <c r="N716" s="96"/>
      <c r="O716" s="207"/>
      <c r="P716" s="208"/>
      <c r="Q716" s="495"/>
      <c r="U716" s="363"/>
    </row>
    <row r="717" spans="1:21" ht="20.399999999999999">
      <c r="A717" s="1"/>
      <c r="B717" s="205"/>
      <c r="C717" s="1"/>
      <c r="D717" s="209"/>
      <c r="E717" s="206"/>
      <c r="F717" s="1"/>
      <c r="G717" s="1"/>
      <c r="H717" s="1"/>
      <c r="I717" s="1"/>
      <c r="J717" s="210"/>
      <c r="K717" s="691"/>
      <c r="L717" s="208"/>
      <c r="M717" s="1"/>
      <c r="N717" s="96"/>
      <c r="O717" s="207"/>
      <c r="P717" s="208"/>
      <c r="Q717" s="495"/>
      <c r="U717" s="363"/>
    </row>
    <row r="718" spans="1:21" ht="20.399999999999999">
      <c r="A718" s="1"/>
      <c r="B718" s="205"/>
      <c r="C718" s="1"/>
      <c r="D718" s="209"/>
      <c r="E718" s="206"/>
      <c r="F718" s="1"/>
      <c r="G718" s="1"/>
      <c r="H718" s="1"/>
      <c r="I718" s="1"/>
      <c r="J718" s="210"/>
      <c r="K718" s="691"/>
      <c r="L718" s="208"/>
      <c r="M718" s="1"/>
      <c r="N718" s="96"/>
      <c r="O718" s="207"/>
      <c r="P718" s="208"/>
      <c r="Q718" s="495"/>
      <c r="U718" s="363"/>
    </row>
    <row r="719" spans="1:21" ht="20.399999999999999">
      <c r="A719" s="1"/>
      <c r="B719" s="205"/>
      <c r="C719" s="1"/>
      <c r="D719" s="209"/>
      <c r="E719" s="206"/>
      <c r="F719" s="1"/>
      <c r="G719" s="1"/>
      <c r="H719" s="1"/>
      <c r="I719" s="1"/>
      <c r="J719" s="210"/>
      <c r="K719" s="691"/>
      <c r="L719" s="208"/>
      <c r="M719" s="1"/>
      <c r="N719" s="96"/>
      <c r="O719" s="207"/>
      <c r="P719" s="208"/>
      <c r="Q719" s="495"/>
      <c r="U719" s="363"/>
    </row>
    <row r="720" spans="1:21" ht="20.399999999999999">
      <c r="A720" s="1"/>
      <c r="B720" s="205"/>
      <c r="C720" s="1"/>
      <c r="D720" s="209"/>
      <c r="E720" s="206"/>
      <c r="F720" s="1"/>
      <c r="G720" s="1"/>
      <c r="H720" s="1"/>
      <c r="I720" s="1"/>
      <c r="J720" s="210"/>
      <c r="K720" s="691"/>
      <c r="L720" s="208"/>
      <c r="M720" s="1"/>
      <c r="N720" s="96"/>
      <c r="O720" s="207"/>
      <c r="P720" s="208"/>
      <c r="Q720" s="495"/>
      <c r="U720" s="363"/>
    </row>
    <row r="721" spans="1:21" ht="20.399999999999999">
      <c r="A721" s="1"/>
      <c r="B721" s="205"/>
      <c r="C721" s="1"/>
      <c r="D721" s="209"/>
      <c r="E721" s="206"/>
      <c r="F721" s="1"/>
      <c r="G721" s="1"/>
      <c r="H721" s="1"/>
      <c r="I721" s="1"/>
      <c r="J721" s="210"/>
      <c r="K721" s="691"/>
      <c r="L721" s="208"/>
      <c r="M721" s="1"/>
      <c r="N721" s="96"/>
      <c r="O721" s="207"/>
      <c r="P721" s="208"/>
      <c r="Q721" s="495"/>
      <c r="U721" s="363"/>
    </row>
    <row r="722" spans="1:21" ht="20.399999999999999">
      <c r="A722" s="1"/>
      <c r="B722" s="205"/>
      <c r="C722" s="1"/>
      <c r="D722" s="209"/>
      <c r="E722" s="206"/>
      <c r="F722" s="1"/>
      <c r="G722" s="1"/>
      <c r="H722" s="1"/>
      <c r="I722" s="1"/>
      <c r="J722" s="210"/>
      <c r="K722" s="691"/>
      <c r="L722" s="208"/>
      <c r="M722" s="1"/>
      <c r="N722" s="96"/>
      <c r="O722" s="207"/>
      <c r="P722" s="208"/>
      <c r="Q722" s="495"/>
      <c r="U722" s="363"/>
    </row>
    <row r="723" spans="1:21" ht="20.399999999999999">
      <c r="A723" s="1"/>
      <c r="B723" s="205"/>
      <c r="C723" s="1"/>
      <c r="D723" s="209"/>
      <c r="E723" s="206"/>
      <c r="F723" s="1"/>
      <c r="G723" s="1"/>
      <c r="H723" s="1"/>
      <c r="I723" s="1"/>
      <c r="J723" s="210"/>
      <c r="K723" s="691"/>
      <c r="L723" s="208"/>
      <c r="M723" s="1"/>
      <c r="N723" s="96"/>
      <c r="O723" s="207"/>
      <c r="P723" s="190">
        <v>43</v>
      </c>
      <c r="Q723" s="495"/>
      <c r="U723" s="363"/>
    </row>
    <row r="724" spans="1:21" ht="20.399999999999999">
      <c r="A724" s="65" t="s">
        <v>109</v>
      </c>
      <c r="B724" s="37" t="s">
        <v>293</v>
      </c>
      <c r="C724" s="1"/>
      <c r="D724" s="209"/>
      <c r="E724" s="206"/>
      <c r="F724" s="1"/>
      <c r="G724" s="1"/>
      <c r="H724" s="1"/>
      <c r="I724" s="1"/>
      <c r="J724" s="210"/>
      <c r="K724" s="691"/>
      <c r="L724" s="208"/>
      <c r="M724" s="1"/>
      <c r="N724" s="96"/>
      <c r="O724" s="207"/>
      <c r="P724" s="208"/>
      <c r="Q724" s="495"/>
      <c r="U724" s="363"/>
    </row>
    <row r="725" spans="1:21" ht="20.399999999999999">
      <c r="A725" s="1"/>
      <c r="B725" s="205"/>
      <c r="C725" s="1"/>
      <c r="D725" s="209"/>
      <c r="E725" s="206"/>
      <c r="F725" s="1"/>
      <c r="G725" s="1"/>
      <c r="H725" s="1"/>
      <c r="I725" s="1"/>
      <c r="J725" s="210"/>
      <c r="K725" s="691"/>
      <c r="L725" s="208"/>
      <c r="M725" s="1"/>
      <c r="N725" s="1"/>
      <c r="O725" s="1"/>
      <c r="P725" s="79" t="s">
        <v>183</v>
      </c>
      <c r="Q725" s="495"/>
      <c r="U725" s="363"/>
    </row>
    <row r="726" spans="1:21" ht="20.399999999999999">
      <c r="A726" s="1"/>
      <c r="B726" s="205"/>
      <c r="C726" s="1"/>
      <c r="D726" s="209"/>
      <c r="E726" s="206"/>
      <c r="F726" s="1"/>
      <c r="G726" s="1"/>
      <c r="H726" s="1"/>
      <c r="I726" s="1"/>
      <c r="J726" s="210"/>
      <c r="K726" s="691"/>
      <c r="L726" s="208"/>
      <c r="M726" s="1"/>
      <c r="N726" s="130"/>
      <c r="O726" s="130"/>
      <c r="P726" s="690" t="s">
        <v>283</v>
      </c>
      <c r="Q726" s="495"/>
      <c r="U726" s="363"/>
    </row>
    <row r="727" spans="1:21" ht="20.399999999999999">
      <c r="A727" s="1"/>
      <c r="B727" s="205"/>
      <c r="C727" s="1"/>
      <c r="D727" s="209"/>
      <c r="E727" s="206"/>
      <c r="F727" s="1"/>
      <c r="G727" s="1"/>
      <c r="H727" s="1"/>
      <c r="I727" s="1"/>
      <c r="J727" s="210"/>
      <c r="K727" s="691"/>
      <c r="L727" s="208"/>
      <c r="M727" s="1"/>
      <c r="N727" s="704" t="s">
        <v>184</v>
      </c>
      <c r="O727" s="124"/>
      <c r="P727" s="704" t="s">
        <v>284</v>
      </c>
      <c r="Q727" s="495"/>
      <c r="U727" s="363"/>
    </row>
    <row r="728" spans="1:21" ht="20.399999999999999">
      <c r="A728" s="198"/>
      <c r="B728" s="199"/>
      <c r="C728" s="201" t="s">
        <v>285</v>
      </c>
      <c r="D728" s="1"/>
      <c r="E728" s="1"/>
      <c r="F728" s="8"/>
      <c r="G728" s="1"/>
      <c r="H728" s="199"/>
      <c r="I728" s="199"/>
      <c r="J728" s="199"/>
      <c r="K728" s="199"/>
      <c r="L728" s="199"/>
      <c r="M728" s="199"/>
      <c r="N728" s="662">
        <v>1622223</v>
      </c>
      <c r="O728" s="453"/>
      <c r="P728" s="662">
        <v>1573266</v>
      </c>
      <c r="Q728" s="495"/>
      <c r="U728" s="363"/>
    </row>
    <row r="729" spans="1:21">
      <c r="A729" s="198"/>
      <c r="B729" s="199"/>
      <c r="C729" s="203" t="s">
        <v>286</v>
      </c>
      <c r="D729" s="1"/>
      <c r="E729" s="8" t="s">
        <v>294</v>
      </c>
      <c r="F729" s="8"/>
      <c r="G729" s="1"/>
      <c r="H729" s="199"/>
      <c r="I729" s="199"/>
      <c r="J729" s="199"/>
      <c r="K729" s="199"/>
      <c r="L729" s="199"/>
      <c r="M729" s="199"/>
      <c r="N729" s="211">
        <v>107234</v>
      </c>
      <c r="O729" s="452"/>
      <c r="P729" s="197">
        <v>107234</v>
      </c>
      <c r="Q729" s="495"/>
      <c r="U729" s="363"/>
    </row>
    <row r="730" spans="1:21">
      <c r="A730" s="198"/>
      <c r="B730" s="199"/>
      <c r="C730" s="203"/>
      <c r="D730" s="1"/>
      <c r="E730" s="8" t="s">
        <v>860</v>
      </c>
      <c r="F730" s="8"/>
      <c r="G730" s="1"/>
      <c r="H730" s="199"/>
      <c r="I730" s="199"/>
      <c r="J730" s="199"/>
      <c r="K730" s="199"/>
      <c r="L730" s="199"/>
      <c r="M730" s="199"/>
      <c r="N730" s="211">
        <v>704293</v>
      </c>
      <c r="O730" s="452"/>
      <c r="P730" s="197">
        <v>704293</v>
      </c>
      <c r="Q730" s="495"/>
      <c r="S730" s="645">
        <f>N734</f>
        <v>-175244</v>
      </c>
      <c r="T730" s="645">
        <f>P734</f>
        <v>-169521</v>
      </c>
      <c r="U730" s="363"/>
    </row>
    <row r="731" spans="1:21">
      <c r="A731" s="198"/>
      <c r="B731" s="199"/>
      <c r="C731" s="203" t="s">
        <v>288</v>
      </c>
      <c r="D731" s="1"/>
      <c r="E731" s="1" t="s">
        <v>289</v>
      </c>
      <c r="F731" s="8"/>
      <c r="G731" s="1"/>
      <c r="H731" s="199"/>
      <c r="I731" s="199"/>
      <c r="J731" s="199"/>
      <c r="K731" s="199"/>
      <c r="L731" s="199"/>
      <c r="M731" s="199"/>
      <c r="N731" s="197">
        <v>-657130</v>
      </c>
      <c r="O731" s="452"/>
      <c r="P731" s="197">
        <v>-644761</v>
      </c>
      <c r="Q731" s="495"/>
      <c r="S731" s="547">
        <f>L931</f>
        <v>87899</v>
      </c>
      <c r="T731" s="547">
        <f>P931</f>
        <v>87899</v>
      </c>
      <c r="U731" s="363"/>
    </row>
    <row r="732" spans="1:21">
      <c r="A732" s="198"/>
      <c r="B732" s="199"/>
      <c r="C732" s="203"/>
      <c r="D732" s="1"/>
      <c r="E732" s="1" t="s">
        <v>837</v>
      </c>
      <c r="F732" s="8"/>
      <c r="G732" s="1"/>
      <c r="H732" s="199"/>
      <c r="I732" s="199"/>
      <c r="J732" s="199"/>
      <c r="K732" s="199"/>
      <c r="L732" s="199"/>
      <c r="M732" s="199"/>
      <c r="N732" s="197">
        <v>-4653</v>
      </c>
      <c r="O732" s="452"/>
      <c r="P732" s="197">
        <v>-4653</v>
      </c>
      <c r="Q732" s="495"/>
      <c r="S732" s="645">
        <f>SUM(S730:S731)</f>
        <v>-87345</v>
      </c>
      <c r="T732" s="461">
        <f>SUM(T730:T731)</f>
        <v>-81622</v>
      </c>
      <c r="U732" s="363"/>
    </row>
    <row r="733" spans="1:21">
      <c r="A733" s="198"/>
      <c r="B733" s="199"/>
      <c r="D733" s="1"/>
      <c r="E733" s="1" t="s">
        <v>290</v>
      </c>
      <c r="F733" s="8"/>
      <c r="G733" s="1"/>
      <c r="H733" s="199"/>
      <c r="I733" s="199"/>
      <c r="J733" s="199"/>
      <c r="K733" s="199"/>
      <c r="L733" s="622"/>
      <c r="M733" s="199"/>
      <c r="N733" s="197">
        <v>-5151</v>
      </c>
      <c r="O733" s="452"/>
      <c r="P733" s="197">
        <v>-5151</v>
      </c>
      <c r="Q733" s="495"/>
      <c r="U733" s="363"/>
    </row>
    <row r="734" spans="1:21">
      <c r="A734" s="198"/>
      <c r="B734" s="199"/>
      <c r="C734" s="203"/>
      <c r="D734" s="1"/>
      <c r="E734" s="1" t="s">
        <v>295</v>
      </c>
      <c r="F734" s="8"/>
      <c r="G734" s="1"/>
      <c r="H734" s="199"/>
      <c r="I734" s="199"/>
      <c r="J734" s="199"/>
      <c r="K734" s="199"/>
      <c r="L734" s="622"/>
      <c r="M734" s="199"/>
      <c r="N734" s="678">
        <v>-175244</v>
      </c>
      <c r="O734" s="452"/>
      <c r="P734" s="197">
        <v>-169521</v>
      </c>
      <c r="Q734" s="495"/>
      <c r="S734" s="547"/>
      <c r="T734" s="506"/>
      <c r="U734" s="363"/>
    </row>
    <row r="735" spans="1:21" ht="21" thickBot="1">
      <c r="A735" s="198"/>
      <c r="B735" s="199"/>
      <c r="C735" s="4" t="s">
        <v>629</v>
      </c>
      <c r="D735" s="4"/>
      <c r="E735" s="4"/>
      <c r="F735" s="8"/>
      <c r="G735" s="4"/>
      <c r="H735" s="199"/>
      <c r="I735" s="199"/>
      <c r="J735" s="199"/>
      <c r="K735" s="199"/>
      <c r="L735" s="199"/>
      <c r="M735" s="199"/>
      <c r="N735" s="679">
        <f>SUM(N728:N734)</f>
        <v>1591572</v>
      </c>
      <c r="O735" s="452"/>
      <c r="P735" s="679">
        <f>SUM(P728:P734)</f>
        <v>1560707</v>
      </c>
      <c r="Q735" s="495"/>
      <c r="S735" s="645"/>
      <c r="U735" s="363"/>
    </row>
    <row r="736" spans="1:21" ht="11.4" customHeight="1" thickTop="1">
      <c r="A736" s="198"/>
      <c r="B736" s="199"/>
      <c r="C736" s="4"/>
      <c r="D736" s="4"/>
      <c r="E736" s="4"/>
      <c r="F736" s="8"/>
      <c r="G736" s="4"/>
      <c r="H736" s="199"/>
      <c r="I736" s="199"/>
      <c r="J736" s="199"/>
      <c r="K736" s="199"/>
      <c r="L736" s="199"/>
      <c r="M736" s="199"/>
      <c r="N736" s="204"/>
      <c r="O736" s="8"/>
      <c r="Q736" s="495"/>
      <c r="U736" s="363"/>
    </row>
    <row r="737" spans="1:28" ht="20.399999999999999">
      <c r="A737" s="198"/>
      <c r="B737" s="199"/>
      <c r="C737" s="1"/>
      <c r="D737" s="1" t="s">
        <v>877</v>
      </c>
      <c r="E737" s="4"/>
      <c r="F737" s="8"/>
      <c r="G737" s="4"/>
      <c r="H737" s="199"/>
      <c r="I737" s="199"/>
      <c r="J737" s="199"/>
      <c r="K737" s="199"/>
      <c r="L737" s="199"/>
      <c r="M737" s="199"/>
      <c r="N737" s="204"/>
      <c r="O737" s="8"/>
      <c r="Q737" s="495"/>
      <c r="U737" s="363"/>
    </row>
    <row r="738" spans="1:28" ht="20.399999999999999">
      <c r="A738" s="198"/>
      <c r="B738" s="199"/>
      <c r="C738" s="1" t="s">
        <v>899</v>
      </c>
      <c r="D738" s="1"/>
      <c r="E738" s="4"/>
      <c r="F738" s="8"/>
      <c r="G738" s="4"/>
      <c r="H738" s="199"/>
      <c r="I738" s="199"/>
      <c r="J738" s="199"/>
      <c r="K738" s="199"/>
      <c r="L738" s="199"/>
      <c r="M738" s="199"/>
      <c r="N738" s="204"/>
      <c r="O738" s="8"/>
      <c r="P738" s="461"/>
      <c r="Q738" s="495"/>
      <c r="U738" s="363"/>
    </row>
    <row r="739" spans="1:28" ht="20.399999999999999">
      <c r="A739" s="198"/>
      <c r="B739" s="199"/>
      <c r="C739" s="1"/>
      <c r="D739" s="1"/>
      <c r="E739" s="4"/>
      <c r="F739" s="8"/>
      <c r="G739" s="4"/>
      <c r="H739" s="199"/>
      <c r="I739" s="199"/>
      <c r="J739" s="199"/>
      <c r="K739" s="199"/>
      <c r="L739" s="199"/>
      <c r="M739" s="199"/>
      <c r="N739" s="204"/>
      <c r="O739" s="8"/>
      <c r="P739" s="461"/>
      <c r="Q739" s="495"/>
      <c r="U739" s="363"/>
    </row>
    <row r="740" spans="1:28" ht="20.399999999999999">
      <c r="A740" s="193" t="s">
        <v>111</v>
      </c>
      <c r="B740" s="194" t="s">
        <v>296</v>
      </c>
      <c r="C740" s="195"/>
      <c r="D740" s="195"/>
      <c r="E740" s="195"/>
      <c r="F740" s="195"/>
      <c r="G740" s="194"/>
      <c r="H740" s="194"/>
      <c r="I740" s="194"/>
      <c r="J740" s="194"/>
      <c r="K740" s="194"/>
      <c r="L740" s="194"/>
      <c r="M740" s="194"/>
      <c r="N740" s="196"/>
      <c r="O740" s="6"/>
      <c r="P740" s="197"/>
      <c r="Q740" s="495"/>
      <c r="U740" s="363"/>
    </row>
    <row r="741" spans="1:28" ht="20.399999999999999">
      <c r="A741" s="1"/>
      <c r="B741" s="1"/>
      <c r="C741" s="1"/>
      <c r="D741" s="1"/>
      <c r="E741" s="1"/>
      <c r="F741" s="1"/>
      <c r="G741" s="1"/>
      <c r="H741" s="1"/>
      <c r="I741" s="1"/>
      <c r="J741" s="691"/>
      <c r="K741" s="691"/>
      <c r="L741" s="691"/>
      <c r="M741" s="1"/>
      <c r="N741" s="1"/>
      <c r="O741" s="1"/>
      <c r="P741" s="79" t="s">
        <v>183</v>
      </c>
      <c r="Q741" s="495"/>
      <c r="U741" s="363"/>
    </row>
    <row r="742" spans="1:28" ht="20.399999999999999">
      <c r="A742" s="690"/>
      <c r="B742" s="690"/>
      <c r="C742" s="690"/>
      <c r="D742" s="690"/>
      <c r="E742" s="690"/>
      <c r="F742" s="690"/>
      <c r="G742" s="690"/>
      <c r="H742" s="690"/>
      <c r="I742" s="690"/>
      <c r="J742" s="690"/>
      <c r="K742" s="690"/>
      <c r="L742" s="690"/>
      <c r="M742" s="690"/>
      <c r="N742" s="130"/>
      <c r="O742" s="130"/>
      <c r="P742" s="690" t="s">
        <v>283</v>
      </c>
      <c r="Q742" s="495"/>
      <c r="U742" s="363"/>
    </row>
    <row r="743" spans="1:28" ht="20.399999999999999">
      <c r="A743" s="690"/>
      <c r="B743" s="690"/>
      <c r="C743" s="690"/>
      <c r="D743" s="690"/>
      <c r="E743" s="690"/>
      <c r="F743" s="690"/>
      <c r="G743" s="690"/>
      <c r="H743" s="690"/>
      <c r="I743" s="690"/>
      <c r="J743" s="690"/>
      <c r="K743" s="690"/>
      <c r="L743" s="690"/>
      <c r="M743" s="690"/>
      <c r="N743" s="704" t="s">
        <v>184</v>
      </c>
      <c r="O743" s="124"/>
      <c r="P743" s="704" t="s">
        <v>284</v>
      </c>
      <c r="Q743" s="495"/>
      <c r="U743" s="363"/>
    </row>
    <row r="744" spans="1:28" ht="20.399999999999999">
      <c r="A744" s="198"/>
      <c r="B744" s="199"/>
      <c r="C744" s="201" t="s">
        <v>285</v>
      </c>
      <c r="D744" s="1"/>
      <c r="E744" s="1"/>
      <c r="F744" s="8"/>
      <c r="G744" s="1"/>
      <c r="H744" s="199"/>
      <c r="I744" s="199"/>
      <c r="J744" s="199"/>
      <c r="K744" s="199"/>
      <c r="L744" s="199"/>
      <c r="M744" s="199"/>
      <c r="N744" s="662">
        <v>703743</v>
      </c>
      <c r="O744" s="453"/>
      <c r="P744" s="662">
        <v>705976</v>
      </c>
      <c r="Q744" s="487"/>
      <c r="R744" s="485"/>
      <c r="S744" s="485"/>
      <c r="T744" s="488"/>
      <c r="U744" s="485"/>
      <c r="V744" s="531"/>
    </row>
    <row r="745" spans="1:28">
      <c r="A745" s="1"/>
      <c r="B745" s="1"/>
      <c r="C745" s="203" t="s">
        <v>286</v>
      </c>
      <c r="D745" s="1"/>
      <c r="E745" s="8" t="s">
        <v>294</v>
      </c>
      <c r="F745" s="212"/>
      <c r="G745" s="212"/>
      <c r="H745" s="213"/>
      <c r="I745" s="162"/>
      <c r="J745" s="213"/>
      <c r="K745" s="162"/>
      <c r="L745" s="162"/>
      <c r="M745" s="162"/>
      <c r="N745" s="680">
        <v>498605</v>
      </c>
      <c r="O745" s="213"/>
      <c r="P745" s="680">
        <v>501485</v>
      </c>
      <c r="Q745" s="487"/>
      <c r="R745" s="485"/>
      <c r="S745" s="485"/>
      <c r="T745" s="363"/>
      <c r="U745" s="485"/>
      <c r="V745" s="531"/>
    </row>
    <row r="746" spans="1:28">
      <c r="A746" s="1"/>
      <c r="B746" s="1"/>
      <c r="C746" s="203"/>
      <c r="D746" s="1"/>
      <c r="E746" s="1" t="s">
        <v>860</v>
      </c>
      <c r="F746" s="212"/>
      <c r="G746" s="212"/>
      <c r="H746" s="213"/>
      <c r="I746" s="162"/>
      <c r="J746" s="213"/>
      <c r="K746" s="162"/>
      <c r="L746" s="162"/>
      <c r="M746" s="162"/>
      <c r="N746" s="680">
        <v>244680</v>
      </c>
      <c r="O746" s="213"/>
      <c r="P746" s="680">
        <v>232311</v>
      </c>
      <c r="Q746" s="487"/>
      <c r="R746" s="485"/>
      <c r="T746" s="363"/>
      <c r="U746" s="363"/>
      <c r="V746" s="531"/>
    </row>
    <row r="747" spans="1:28">
      <c r="A747" s="1"/>
      <c r="B747" s="1"/>
      <c r="C747" s="203" t="s">
        <v>288</v>
      </c>
      <c r="D747" s="1"/>
      <c r="E747" s="1" t="s">
        <v>289</v>
      </c>
      <c r="F747" s="212"/>
      <c r="G747" s="212"/>
      <c r="H747" s="213"/>
      <c r="I747" s="162"/>
      <c r="J747" s="213"/>
      <c r="K747" s="162"/>
      <c r="L747" s="162"/>
      <c r="M747" s="162"/>
      <c r="N747" s="680">
        <v>-88368</v>
      </c>
      <c r="O747" s="213"/>
      <c r="P747" s="680">
        <v>-88368</v>
      </c>
      <c r="Q747" s="487"/>
      <c r="R747" s="485"/>
      <c r="S747" s="485"/>
      <c r="T747" s="488"/>
      <c r="U747" s="531"/>
      <c r="V747" s="531"/>
      <c r="Y747" s="711" t="str">
        <f>N743</f>
        <v>งบการเงินรวม</v>
      </c>
      <c r="Z747" s="711" t="str">
        <f>P743</f>
        <v>เฉพาะกิจการ</v>
      </c>
    </row>
    <row r="748" spans="1:28">
      <c r="A748" s="1"/>
      <c r="B748" s="1"/>
      <c r="D748" s="1"/>
      <c r="E748" s="1" t="s">
        <v>290</v>
      </c>
      <c r="F748" s="212"/>
      <c r="G748" s="212"/>
      <c r="H748" s="213"/>
      <c r="I748" s="162"/>
      <c r="J748" s="213"/>
      <c r="K748" s="162"/>
      <c r="L748" s="162"/>
      <c r="M748" s="162"/>
      <c r="N748" s="680">
        <v>-24496</v>
      </c>
      <c r="O748" s="213"/>
      <c r="P748" s="680">
        <v>-24496</v>
      </c>
      <c r="Q748" s="487"/>
      <c r="R748" s="485"/>
      <c r="S748" s="709">
        <f>N749</f>
        <v>-41437</v>
      </c>
      <c r="T748" s="531">
        <f>P749</f>
        <v>-42062</v>
      </c>
      <c r="U748" s="531">
        <f>S730</f>
        <v>-175244</v>
      </c>
      <c r="V748" s="531">
        <f>T730</f>
        <v>-169521</v>
      </c>
      <c r="W748" s="645">
        <f>S697</f>
        <v>-199261</v>
      </c>
      <c r="X748" s="645">
        <f>T697</f>
        <v>-194031</v>
      </c>
      <c r="Y748" s="710">
        <f>S748+U748+W748</f>
        <v>-415942</v>
      </c>
      <c r="Z748" s="645">
        <f>T748+V748+X748</f>
        <v>-405614</v>
      </c>
      <c r="AB748" s="363" t="s">
        <v>915</v>
      </c>
    </row>
    <row r="749" spans="1:28">
      <c r="A749" s="1"/>
      <c r="B749" s="1"/>
      <c r="C749" s="203"/>
      <c r="D749" s="1"/>
      <c r="E749" s="1" t="s">
        <v>295</v>
      </c>
      <c r="F749" s="212"/>
      <c r="G749" s="212"/>
      <c r="H749" s="213"/>
      <c r="I749" s="162"/>
      <c r="J749" s="213"/>
      <c r="K749" s="162"/>
      <c r="L749" s="162"/>
      <c r="M749" s="162"/>
      <c r="N749" s="681">
        <v>-41437</v>
      </c>
      <c r="O749" s="132"/>
      <c r="P749" s="681">
        <v>-42062</v>
      </c>
      <c r="Q749" s="487"/>
      <c r="R749" s="485"/>
      <c r="S749" s="531">
        <v>24024</v>
      </c>
      <c r="T749" s="531">
        <v>24024</v>
      </c>
      <c r="U749" s="531">
        <f t="shared" ref="U749:V749" si="2">S731</f>
        <v>87899</v>
      </c>
      <c r="V749" s="531">
        <f t="shared" si="2"/>
        <v>87899</v>
      </c>
      <c r="W749" s="645">
        <f t="shared" ref="W749:X749" si="3">S698</f>
        <v>111279</v>
      </c>
      <c r="X749" s="645">
        <f t="shared" si="3"/>
        <v>111279</v>
      </c>
      <c r="Y749" s="710">
        <f t="shared" ref="Y749" si="4">S749+U749+W749</f>
        <v>223202</v>
      </c>
      <c r="Z749" s="645">
        <f t="shared" ref="Z749:Z750" si="5">T749+V749+X749</f>
        <v>223202</v>
      </c>
      <c r="AB749" s="363" t="s">
        <v>913</v>
      </c>
    </row>
    <row r="750" spans="1:28" ht="21" thickBot="1">
      <c r="A750" s="1"/>
      <c r="B750" s="1"/>
      <c r="C750" s="4" t="s">
        <v>629</v>
      </c>
      <c r="D750" s="4"/>
      <c r="E750" s="4"/>
      <c r="F750" s="214"/>
      <c r="G750" s="691"/>
      <c r="H750" s="215"/>
      <c r="I750" s="90"/>
      <c r="J750" s="215"/>
      <c r="K750" s="90"/>
      <c r="L750" s="215"/>
      <c r="M750" s="90"/>
      <c r="N750" s="679">
        <f>SUM(N744:N749)</f>
        <v>1292727</v>
      </c>
      <c r="O750" s="452"/>
      <c r="P750" s="679">
        <f>SUM(P744:P749)</f>
        <v>1284846</v>
      </c>
      <c r="Q750" s="487"/>
      <c r="R750" s="485"/>
      <c r="S750" s="709">
        <f>SUM(S748:S749)</f>
        <v>-17413</v>
      </c>
      <c r="T750" s="709">
        <f>SUM(T748:T749)</f>
        <v>-18038</v>
      </c>
      <c r="U750" s="531">
        <f t="shared" ref="U750:V750" si="6">S732</f>
        <v>-87345</v>
      </c>
      <c r="V750" s="531">
        <f t="shared" si="6"/>
        <v>-81622</v>
      </c>
      <c r="W750" s="645">
        <f t="shared" ref="W750:X750" si="7">S699</f>
        <v>-87982</v>
      </c>
      <c r="X750" s="645">
        <f t="shared" si="7"/>
        <v>-82752</v>
      </c>
      <c r="Y750" s="710">
        <f>S750+U750+W750</f>
        <v>-192740</v>
      </c>
      <c r="Z750" s="645">
        <f t="shared" si="5"/>
        <v>-182412</v>
      </c>
      <c r="AB750" s="363" t="s">
        <v>914</v>
      </c>
    </row>
    <row r="751" spans="1:28" ht="11.4" customHeight="1" thickTop="1">
      <c r="A751" s="198"/>
      <c r="B751" s="199"/>
      <c r="C751" s="4"/>
      <c r="D751" s="4"/>
      <c r="E751" s="4"/>
      <c r="F751" s="8"/>
      <c r="G751" s="4"/>
      <c r="H751" s="199"/>
      <c r="I751" s="199"/>
      <c r="J751" s="199"/>
      <c r="K751" s="199"/>
      <c r="L751" s="199"/>
      <c r="M751" s="199"/>
      <c r="N751" s="204"/>
      <c r="O751" s="8"/>
      <c r="Q751" s="495"/>
    </row>
    <row r="752" spans="1:28" ht="20.399999999999999">
      <c r="A752" s="1"/>
      <c r="B752" s="1"/>
      <c r="C752" s="456"/>
      <c r="D752" s="456" t="s">
        <v>726</v>
      </c>
      <c r="E752" s="509"/>
      <c r="F752" s="456"/>
      <c r="G752" s="456"/>
      <c r="H752" s="456"/>
      <c r="I752" s="456"/>
      <c r="J752" s="210"/>
      <c r="K752" s="510"/>
      <c r="L752" s="511"/>
      <c r="M752" s="456"/>
      <c r="N752" s="96"/>
      <c r="O752" s="512"/>
      <c r="P752" s="511"/>
      <c r="Q752" s="495"/>
    </row>
    <row r="753" spans="1:17" ht="20.399999999999999">
      <c r="A753" s="1"/>
      <c r="B753" s="1"/>
      <c r="C753" s="456" t="s">
        <v>868</v>
      </c>
      <c r="D753" s="513"/>
      <c r="E753" s="509"/>
      <c r="F753" s="456"/>
      <c r="G753" s="456"/>
      <c r="H753" s="456"/>
      <c r="I753" s="456"/>
      <c r="J753" s="210"/>
      <c r="K753" s="510"/>
      <c r="L753" s="511"/>
      <c r="M753" s="456"/>
      <c r="N753" s="96"/>
      <c r="O753" s="512"/>
      <c r="P753" s="511"/>
      <c r="Q753" s="495"/>
    </row>
    <row r="754" spans="1:17" ht="20.399999999999999">
      <c r="A754" s="1"/>
      <c r="B754" s="456"/>
      <c r="C754" s="456"/>
      <c r="D754" s="456" t="s">
        <v>728</v>
      </c>
      <c r="E754" s="509"/>
      <c r="F754" s="456"/>
      <c r="G754" s="456"/>
      <c r="H754" s="456"/>
      <c r="I754" s="456"/>
      <c r="J754" s="210"/>
      <c r="K754" s="510"/>
      <c r="L754" s="511"/>
      <c r="M754" s="456"/>
      <c r="N754" s="96"/>
      <c r="O754" s="512"/>
      <c r="P754" s="511"/>
      <c r="Q754" s="495"/>
    </row>
    <row r="755" spans="1:17" ht="20.399999999999999">
      <c r="A755" s="1"/>
      <c r="B755" s="456"/>
      <c r="C755" s="456" t="s">
        <v>883</v>
      </c>
      <c r="D755" s="513"/>
      <c r="E755" s="509"/>
      <c r="F755" s="456"/>
      <c r="G755" s="456"/>
      <c r="H755" s="456"/>
      <c r="I755" s="456"/>
      <c r="J755" s="210"/>
      <c r="K755" s="510"/>
      <c r="L755" s="511"/>
      <c r="M755" s="456"/>
      <c r="N755" s="96"/>
      <c r="O755" s="512"/>
      <c r="P755" s="511"/>
      <c r="Q755" s="495"/>
    </row>
    <row r="756" spans="1:17" ht="20.399999999999999">
      <c r="A756" s="1"/>
      <c r="B756" s="1"/>
      <c r="C756" s="1"/>
      <c r="D756" s="4"/>
      <c r="E756" s="4"/>
      <c r="F756" s="214"/>
      <c r="G756" s="691"/>
      <c r="H756" s="215"/>
      <c r="I756" s="90"/>
      <c r="J756" s="216"/>
      <c r="K756" s="90"/>
      <c r="L756" s="215"/>
      <c r="M756" s="90"/>
      <c r="N756" s="215"/>
      <c r="O756" s="215"/>
      <c r="P756" s="1"/>
      <c r="Q756" s="495"/>
    </row>
    <row r="757" spans="1:17" ht="20.399999999999999">
      <c r="A757" s="65" t="s">
        <v>113</v>
      </c>
      <c r="B757" s="4" t="s">
        <v>297</v>
      </c>
      <c r="C757" s="1"/>
      <c r="D757" s="1"/>
      <c r="E757" s="1"/>
      <c r="F757" s="4"/>
      <c r="G757" s="4"/>
      <c r="H757" s="4"/>
      <c r="I757" s="4"/>
      <c r="J757" s="153"/>
      <c r="K757" s="4"/>
      <c r="L757" s="217"/>
      <c r="M757" s="4"/>
      <c r="N757" s="153"/>
      <c r="O757" s="4"/>
      <c r="P757" s="153"/>
      <c r="Q757" s="495"/>
    </row>
    <row r="758" spans="1:17" ht="20.399999999999999">
      <c r="A758" s="4"/>
      <c r="C758" s="1" t="s">
        <v>682</v>
      </c>
      <c r="D758" s="1"/>
      <c r="E758" s="1"/>
      <c r="F758" s="4"/>
      <c r="G758" s="4"/>
      <c r="H758" s="4"/>
      <c r="I758" s="4"/>
      <c r="J758" s="153"/>
      <c r="K758" s="4"/>
      <c r="L758" s="153"/>
      <c r="M758" s="4"/>
      <c r="N758" s="153"/>
      <c r="O758" s="4"/>
      <c r="P758" s="153"/>
      <c r="Q758" s="495"/>
    </row>
    <row r="759" spans="1:17" ht="20.399999999999999">
      <c r="A759" s="4"/>
      <c r="B759" s="1" t="s">
        <v>900</v>
      </c>
      <c r="C759" s="1"/>
      <c r="D759" s="1"/>
      <c r="E759" s="4"/>
      <c r="F759" s="4"/>
      <c r="G759" s="4"/>
      <c r="H759" s="4"/>
      <c r="I759" s="4"/>
      <c r="J759" s="153"/>
      <c r="K759" s="4"/>
      <c r="L759" s="153"/>
      <c r="M759" s="4"/>
      <c r="N759" s="153"/>
      <c r="O759" s="4"/>
      <c r="P759" s="153"/>
      <c r="Q759" s="495"/>
    </row>
    <row r="760" spans="1:17">
      <c r="A760" s="1"/>
      <c r="B760" s="1"/>
      <c r="C760" s="1" t="s">
        <v>893</v>
      </c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495"/>
    </row>
    <row r="761" spans="1:17" ht="20.399999999999999">
      <c r="A761" s="1"/>
      <c r="B761" s="1" t="s">
        <v>894</v>
      </c>
      <c r="C761" s="4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495"/>
    </row>
    <row r="762" spans="1:17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>
        <v>44</v>
      </c>
      <c r="Q762" s="495"/>
    </row>
    <row r="763" spans="1:17" ht="20.399999999999999">
      <c r="A763" s="65" t="s">
        <v>115</v>
      </c>
      <c r="B763" s="4" t="s">
        <v>298</v>
      </c>
      <c r="C763" s="4"/>
      <c r="D763" s="4"/>
      <c r="E763" s="1"/>
      <c r="F763" s="1"/>
      <c r="G763" s="4"/>
      <c r="H763" s="4"/>
      <c r="I763" s="4"/>
      <c r="J763" s="123"/>
      <c r="K763" s="4"/>
      <c r="L763" s="123"/>
      <c r="M763" s="4"/>
      <c r="N763" s="123"/>
      <c r="O763" s="4"/>
      <c r="P763" s="123"/>
      <c r="Q763" s="495"/>
    </row>
    <row r="764" spans="1:17" ht="20.399999999999999">
      <c r="A764" s="4"/>
      <c r="B764" s="4"/>
      <c r="C764" s="4"/>
      <c r="D764" s="4"/>
      <c r="E764" s="4"/>
      <c r="F764" s="4"/>
      <c r="G764" s="4"/>
      <c r="H764" s="4"/>
      <c r="I764" s="4"/>
      <c r="J764" s="1"/>
      <c r="K764" s="1"/>
      <c r="L764" s="1"/>
      <c r="M764" s="1"/>
      <c r="N764" s="1"/>
      <c r="O764" s="1"/>
      <c r="P764" s="79" t="s">
        <v>183</v>
      </c>
      <c r="Q764" s="495"/>
    </row>
    <row r="765" spans="1:17" ht="20.399999999999999">
      <c r="A765" s="4"/>
      <c r="B765" s="4"/>
      <c r="C765" s="4"/>
      <c r="D765" s="4"/>
      <c r="E765" s="4"/>
      <c r="F765" s="4"/>
      <c r="G765" s="4"/>
      <c r="H765" s="4"/>
      <c r="I765" s="4"/>
      <c r="J765" s="733" t="s">
        <v>184</v>
      </c>
      <c r="K765" s="733"/>
      <c r="L765" s="733"/>
      <c r="M765" s="4"/>
      <c r="N765" s="733" t="s">
        <v>185</v>
      </c>
      <c r="O765" s="733"/>
      <c r="P765" s="733"/>
      <c r="Q765" s="495"/>
    </row>
    <row r="766" spans="1:17" ht="20.399999999999999">
      <c r="A766" s="4"/>
      <c r="B766" s="4"/>
      <c r="C766" s="4"/>
      <c r="D766" s="4"/>
      <c r="E766" s="4"/>
      <c r="F766" s="4"/>
      <c r="G766" s="4"/>
      <c r="H766" s="4"/>
      <c r="I766" s="4"/>
      <c r="J766" s="732" t="s">
        <v>36</v>
      </c>
      <c r="K766" s="732"/>
      <c r="L766" s="732"/>
      <c r="M766" s="4"/>
      <c r="N766" s="732" t="s">
        <v>36</v>
      </c>
      <c r="O766" s="732"/>
      <c r="P766" s="732"/>
      <c r="Q766" s="495"/>
    </row>
    <row r="767" spans="1:17" ht="20.399999999999999">
      <c r="A767" s="4"/>
      <c r="B767" s="4"/>
      <c r="C767" s="4"/>
      <c r="D767" s="4"/>
      <c r="E767" s="4"/>
      <c r="F767" s="4"/>
      <c r="G767" s="4"/>
      <c r="H767" s="4"/>
      <c r="I767" s="4"/>
      <c r="J767" s="92" t="s">
        <v>581</v>
      </c>
      <c r="K767" s="93"/>
      <c r="L767" s="92" t="s">
        <v>40</v>
      </c>
      <c r="M767" s="124"/>
      <c r="N767" s="92" t="s">
        <v>581</v>
      </c>
      <c r="O767" s="93"/>
      <c r="P767" s="92" t="s">
        <v>40</v>
      </c>
      <c r="Q767" s="495"/>
    </row>
    <row r="768" spans="1:17" ht="20.399999999999999">
      <c r="A768" s="4"/>
      <c r="B768" s="4"/>
      <c r="C768" s="489" t="s">
        <v>299</v>
      </c>
      <c r="D768" s="459"/>
      <c r="E768" s="456"/>
      <c r="F768" s="456"/>
      <c r="G768" s="459"/>
      <c r="H768" s="459"/>
      <c r="I768" s="459"/>
      <c r="J768" s="132">
        <v>28951</v>
      </c>
      <c r="K768" s="459"/>
      <c r="L768" s="126">
        <v>29063</v>
      </c>
      <c r="M768" s="459"/>
      <c r="N768" s="126">
        <v>26848</v>
      </c>
      <c r="O768" s="459"/>
      <c r="P768" s="126">
        <v>26961</v>
      </c>
      <c r="Q768" s="495"/>
    </row>
    <row r="769" spans="1:20" ht="20.399999999999999">
      <c r="A769" s="4"/>
      <c r="B769" s="4"/>
      <c r="C769" s="489" t="s">
        <v>748</v>
      </c>
      <c r="D769" s="459"/>
      <c r="E769" s="456"/>
      <c r="F769" s="456"/>
      <c r="G769" s="459"/>
      <c r="H769" s="459"/>
      <c r="I769" s="459"/>
      <c r="J769" s="459"/>
      <c r="K769" s="459"/>
      <c r="L769" s="459"/>
      <c r="M769" s="459"/>
      <c r="N769" s="459"/>
      <c r="O769" s="459"/>
      <c r="P769" s="459"/>
      <c r="Q769" s="495"/>
    </row>
    <row r="770" spans="1:20" ht="20.399999999999999">
      <c r="A770" s="4"/>
      <c r="B770" s="4"/>
      <c r="C770" s="485"/>
      <c r="D770" s="648" t="s">
        <v>768</v>
      </c>
      <c r="E770" s="456"/>
      <c r="F770" s="456"/>
      <c r="G770" s="459"/>
      <c r="H770" s="459"/>
      <c r="I770" s="459"/>
      <c r="J770" s="132">
        <f>185568-160579</f>
        <v>24989</v>
      </c>
      <c r="K770" s="459"/>
      <c r="L770" s="126">
        <v>0</v>
      </c>
      <c r="M770" s="459"/>
      <c r="N770" s="126">
        <f>185568-160579</f>
        <v>24989</v>
      </c>
      <c r="O770" s="459"/>
      <c r="P770" s="126">
        <v>0</v>
      </c>
      <c r="Q770" s="495"/>
      <c r="S770" s="461">
        <v>24989</v>
      </c>
      <c r="T770" s="461">
        <f>N770-S770</f>
        <v>0</v>
      </c>
    </row>
    <row r="771" spans="1:20" ht="20.399999999999999">
      <c r="A771" s="4"/>
      <c r="B771" s="4"/>
      <c r="C771" s="489" t="s">
        <v>300</v>
      </c>
      <c r="D771" s="459"/>
      <c r="E771" s="456"/>
      <c r="F771" s="456"/>
      <c r="G771" s="459"/>
      <c r="H771" s="459"/>
      <c r="I771" s="459"/>
      <c r="J771" s="132">
        <v>14501</v>
      </c>
      <c r="K771" s="459"/>
      <c r="L771" s="126">
        <v>14501</v>
      </c>
      <c r="M771" s="459"/>
      <c r="N771" s="126">
        <v>14501</v>
      </c>
      <c r="O771" s="459"/>
      <c r="P771" s="126">
        <v>14501</v>
      </c>
      <c r="Q771" s="495"/>
    </row>
    <row r="772" spans="1:20" ht="20.399999999999999">
      <c r="A772" s="4"/>
      <c r="B772" s="459"/>
      <c r="C772" s="489" t="s">
        <v>674</v>
      </c>
      <c r="D772" s="459"/>
      <c r="E772" s="456"/>
      <c r="F772" s="456"/>
      <c r="G772" s="459"/>
      <c r="H772" s="459"/>
      <c r="I772" s="459"/>
      <c r="J772" s="132">
        <v>8792</v>
      </c>
      <c r="K772" s="459"/>
      <c r="L772" s="126">
        <v>0</v>
      </c>
      <c r="M772" s="459"/>
      <c r="N772" s="126">
        <v>8792</v>
      </c>
      <c r="O772" s="459"/>
      <c r="P772" s="126">
        <v>0</v>
      </c>
      <c r="Q772" s="495"/>
    </row>
    <row r="773" spans="1:20" ht="20.399999999999999">
      <c r="A773" s="4"/>
      <c r="B773" s="4"/>
      <c r="C773" s="489" t="s">
        <v>301</v>
      </c>
      <c r="D773" s="459"/>
      <c r="E773" s="456"/>
      <c r="F773" s="456"/>
      <c r="G773" s="459"/>
      <c r="H773" s="459"/>
      <c r="I773" s="459"/>
      <c r="J773" s="132">
        <v>11523</v>
      </c>
      <c r="K773" s="459"/>
      <c r="L773" s="126">
        <v>13334</v>
      </c>
      <c r="M773" s="459"/>
      <c r="N773" s="126">
        <v>11523</v>
      </c>
      <c r="O773" s="459"/>
      <c r="P773" s="126">
        <v>13334</v>
      </c>
      <c r="Q773" s="495"/>
    </row>
    <row r="774" spans="1:20" ht="21" thickBot="1">
      <c r="A774" s="4"/>
      <c r="B774" s="4"/>
      <c r="C774" s="459"/>
      <c r="D774" s="458" t="s">
        <v>194</v>
      </c>
      <c r="E774" s="456"/>
      <c r="F774" s="456"/>
      <c r="G774" s="459"/>
      <c r="H774" s="459"/>
      <c r="I774" s="459"/>
      <c r="J774" s="163">
        <f>SUM(J768:J773)</f>
        <v>88756</v>
      </c>
      <c r="K774" s="459"/>
      <c r="L774" s="163">
        <f>SUM(L768:L773)</f>
        <v>56898</v>
      </c>
      <c r="M774" s="459"/>
      <c r="N774" s="163">
        <f>SUM(N768:N773)</f>
        <v>86653</v>
      </c>
      <c r="O774" s="459"/>
      <c r="P774" s="163">
        <f>SUM(P768:P773)</f>
        <v>54796</v>
      </c>
      <c r="Q774" s="495"/>
      <c r="S774" s="506">
        <f>'[1]FS-BS'!$G$33</f>
        <v>88756</v>
      </c>
      <c r="T774" s="506">
        <f>'[1]FS-BS'!$K$33</f>
        <v>86653</v>
      </c>
    </row>
    <row r="775" spans="1:20" ht="20.399999999999999" thickTop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495"/>
      <c r="S775" s="645">
        <f>J774-S774</f>
        <v>0</v>
      </c>
      <c r="T775" s="461">
        <f>N774-T774</f>
        <v>0</v>
      </c>
    </row>
    <row r="776" spans="1:20" ht="20.399999999999999">
      <c r="A776" s="65" t="s">
        <v>117</v>
      </c>
      <c r="B776" s="4" t="s">
        <v>302</v>
      </c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495"/>
    </row>
    <row r="777" spans="1:20" ht="20.399999999999999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79" t="s">
        <v>183</v>
      </c>
      <c r="Q777" s="495"/>
    </row>
    <row r="778" spans="1:20" ht="20.399999999999999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737" t="s">
        <v>303</v>
      </c>
      <c r="O778" s="737"/>
      <c r="P778" s="737"/>
      <c r="Q778" s="495"/>
    </row>
    <row r="779" spans="1:20" ht="20.399999999999999">
      <c r="A779" s="1"/>
      <c r="B779" s="1"/>
      <c r="C779" s="1"/>
      <c r="D779" s="1"/>
      <c r="E779" s="1"/>
      <c r="F779" s="1"/>
      <c r="G779" s="1"/>
      <c r="H779" s="1"/>
      <c r="I779" s="1"/>
      <c r="J779" s="4"/>
      <c r="K779" s="4"/>
      <c r="L779" s="4"/>
      <c r="M779" s="4"/>
      <c r="N779" s="738" t="s">
        <v>185</v>
      </c>
      <c r="O779" s="738"/>
      <c r="P779" s="738"/>
      <c r="Q779" s="495"/>
    </row>
    <row r="780" spans="1:20" ht="20.399999999999999">
      <c r="A780" s="1"/>
      <c r="B780" s="1"/>
      <c r="C780" s="1"/>
      <c r="D780" s="1"/>
      <c r="E780" s="1"/>
      <c r="F780" s="1"/>
      <c r="G780" s="1"/>
      <c r="H780" s="1"/>
      <c r="I780" s="1"/>
      <c r="J780" s="4"/>
      <c r="K780" s="4"/>
      <c r="L780" s="4"/>
      <c r="M780" s="4"/>
      <c r="N780" s="732" t="s">
        <v>36</v>
      </c>
      <c r="O780" s="732"/>
      <c r="P780" s="732"/>
      <c r="Q780" s="495"/>
    </row>
    <row r="781" spans="1:20" ht="20.399999999999999">
      <c r="A781" s="1"/>
      <c r="B781" s="1"/>
      <c r="C781" s="1"/>
      <c r="D781" s="1"/>
      <c r="E781" s="1"/>
      <c r="F781" s="1"/>
      <c r="G781" s="1"/>
      <c r="H781" s="690"/>
      <c r="I781" s="130"/>
      <c r="J781" s="92" t="s">
        <v>304</v>
      </c>
      <c r="K781" s="93"/>
      <c r="L781" s="92" t="s">
        <v>305</v>
      </c>
      <c r="M781" s="93"/>
      <c r="N781" s="92" t="s">
        <v>581</v>
      </c>
      <c r="O781" s="93"/>
      <c r="P781" s="92" t="s">
        <v>40</v>
      </c>
      <c r="Q781" s="495"/>
    </row>
    <row r="782" spans="1:20" ht="20.399999999999999">
      <c r="A782" s="1"/>
      <c r="B782" s="1"/>
      <c r="C782" s="1" t="s">
        <v>306</v>
      </c>
      <c r="D782" s="1"/>
      <c r="E782" s="1"/>
      <c r="F782" s="1"/>
      <c r="G782" s="1"/>
      <c r="H782" s="690"/>
      <c r="I782" s="130"/>
      <c r="J782" s="218" t="s">
        <v>759</v>
      </c>
      <c r="K782" s="93"/>
      <c r="L782" s="219" t="s">
        <v>59</v>
      </c>
      <c r="M782" s="93"/>
      <c r="N782" s="159">
        <v>12894</v>
      </c>
      <c r="O782" s="220"/>
      <c r="P782" s="159">
        <v>22534</v>
      </c>
      <c r="Q782" s="495"/>
    </row>
    <row r="783" spans="1:20" ht="20.399999999999999">
      <c r="A783" s="1"/>
      <c r="B783" s="1"/>
      <c r="C783" s="1" t="s">
        <v>307</v>
      </c>
      <c r="D783" s="1"/>
      <c r="E783" s="1"/>
      <c r="F783" s="1"/>
      <c r="G783" s="1"/>
      <c r="H783" s="690"/>
      <c r="I783" s="742" t="s">
        <v>878</v>
      </c>
      <c r="J783" s="742"/>
      <c r="K783" s="742"/>
      <c r="L783" s="221" t="s">
        <v>761</v>
      </c>
      <c r="M783" s="93"/>
      <c r="N783" s="159">
        <v>201449</v>
      </c>
      <c r="O783" s="540"/>
      <c r="P783" s="222">
        <v>338380</v>
      </c>
      <c r="Q783" s="495"/>
    </row>
    <row r="784" spans="1:20" ht="20.399999999999999">
      <c r="A784" s="1"/>
      <c r="B784" s="1"/>
      <c r="C784" s="1" t="s">
        <v>308</v>
      </c>
      <c r="D784" s="1"/>
      <c r="E784" s="1"/>
      <c r="F784" s="1"/>
      <c r="G784" s="1"/>
      <c r="H784" s="690"/>
      <c r="I784" s="130"/>
      <c r="J784" s="223"/>
      <c r="K784" s="93"/>
      <c r="L784" s="222"/>
      <c r="M784" s="93"/>
      <c r="N784" s="159">
        <v>149611</v>
      </c>
      <c r="O784" s="540"/>
      <c r="P784" s="222">
        <v>0</v>
      </c>
      <c r="Q784" s="495"/>
    </row>
    <row r="785" spans="1:17" ht="20.399999999999999">
      <c r="A785" s="1"/>
      <c r="B785" s="1"/>
      <c r="C785" s="1" t="s">
        <v>309</v>
      </c>
      <c r="D785" s="1"/>
      <c r="E785" s="1"/>
      <c r="F785" s="1"/>
      <c r="G785" s="1"/>
      <c r="H785" s="690"/>
      <c r="I785" s="130"/>
      <c r="J785" s="218" t="s">
        <v>760</v>
      </c>
      <c r="K785" s="224"/>
      <c r="L785" s="221" t="s">
        <v>762</v>
      </c>
      <c r="M785" s="225"/>
      <c r="N785" s="85">
        <v>760000</v>
      </c>
      <c r="O785" s="225"/>
      <c r="P785" s="222">
        <v>900000</v>
      </c>
      <c r="Q785" s="495"/>
    </row>
    <row r="786" spans="1:17" ht="20.399999999999999">
      <c r="A786" s="4"/>
      <c r="B786" s="4"/>
      <c r="C786" s="203" t="s">
        <v>630</v>
      </c>
      <c r="D786" s="1"/>
      <c r="E786" s="4"/>
      <c r="F786" s="4"/>
      <c r="G786" s="4"/>
      <c r="H786" s="4"/>
      <c r="I786" s="4"/>
      <c r="J786" s="1"/>
      <c r="K786" s="1"/>
      <c r="L786" s="226"/>
      <c r="M786" s="225"/>
      <c r="N786" s="226">
        <v>-11498</v>
      </c>
      <c r="O786" s="456"/>
      <c r="P786" s="226">
        <v>-6818</v>
      </c>
      <c r="Q786" s="495"/>
    </row>
    <row r="787" spans="1:17" ht="20.399999999999999">
      <c r="A787" s="4"/>
      <c r="B787" s="4"/>
      <c r="C787" s="1"/>
      <c r="D787" s="4" t="s">
        <v>310</v>
      </c>
      <c r="E787" s="4"/>
      <c r="F787" s="4"/>
      <c r="G787" s="4"/>
      <c r="H787" s="4"/>
      <c r="I787" s="4"/>
      <c r="J787" s="1"/>
      <c r="K787" s="1"/>
      <c r="L787" s="226"/>
      <c r="M787" s="225"/>
      <c r="N787" s="227">
        <f>SUM(N785:N786)</f>
        <v>748502</v>
      </c>
      <c r="O787" s="459"/>
      <c r="P787" s="227">
        <f>SUM(P785:P786)</f>
        <v>893182</v>
      </c>
      <c r="Q787" s="495"/>
    </row>
    <row r="788" spans="1:17" ht="21" thickBot="1">
      <c r="A788" s="4"/>
      <c r="B788" s="4"/>
      <c r="C788" s="1"/>
      <c r="D788" s="1"/>
      <c r="E788" s="4" t="s">
        <v>194</v>
      </c>
      <c r="F788" s="1"/>
      <c r="G788" s="1"/>
      <c r="H788" s="1"/>
      <c r="I788" s="1"/>
      <c r="J788" s="228"/>
      <c r="K788" s="224"/>
      <c r="L788" s="222"/>
      <c r="M788" s="225"/>
      <c r="N788" s="94">
        <f>N787+N782+N783+N784</f>
        <v>1112456</v>
      </c>
      <c r="O788" s="459"/>
      <c r="P788" s="94">
        <f>P787+P782+P783+P784</f>
        <v>1254096</v>
      </c>
      <c r="Q788" s="495"/>
    </row>
    <row r="789" spans="1:17" ht="21" thickTop="1">
      <c r="A789" s="4"/>
      <c r="B789" s="4"/>
      <c r="C789" s="1"/>
      <c r="D789" s="8"/>
      <c r="E789" s="8"/>
      <c r="F789" s="4"/>
      <c r="G789" s="4"/>
      <c r="H789" s="4"/>
      <c r="I789" s="4"/>
      <c r="J789" s="1"/>
      <c r="K789" s="4"/>
      <c r="L789" s="229"/>
      <c r="M789" s="4"/>
      <c r="N789" s="98"/>
      <c r="O789" s="4"/>
      <c r="P789" s="1"/>
      <c r="Q789" s="495"/>
    </row>
    <row r="790" spans="1:17" ht="20.399999999999999">
      <c r="A790" s="4"/>
      <c r="B790" s="4"/>
      <c r="C790" s="1"/>
      <c r="D790" s="8" t="s">
        <v>682</v>
      </c>
      <c r="E790" s="8"/>
      <c r="F790" s="4"/>
      <c r="G790" s="4"/>
      <c r="H790" s="4"/>
      <c r="I790" s="4"/>
      <c r="J790" s="1"/>
      <c r="K790" s="4"/>
      <c r="L790" s="229"/>
      <c r="M790" s="4"/>
      <c r="N790" s="98"/>
      <c r="O790" s="4"/>
      <c r="P790" s="1"/>
      <c r="Q790" s="495"/>
    </row>
    <row r="791" spans="1:17" ht="20.399999999999999">
      <c r="A791" s="4"/>
      <c r="B791" s="4"/>
      <c r="C791" s="8" t="s">
        <v>683</v>
      </c>
      <c r="E791" s="8"/>
      <c r="F791" s="4"/>
      <c r="G791" s="4"/>
      <c r="H791" s="4"/>
      <c r="I791" s="4"/>
      <c r="J791" s="1"/>
      <c r="K791" s="4"/>
      <c r="L791" s="229"/>
      <c r="M791" s="4"/>
      <c r="N791" s="98"/>
      <c r="O791" s="4"/>
      <c r="P791" s="1"/>
      <c r="Q791" s="495"/>
    </row>
    <row r="792" spans="1:17" ht="20.399999999999999">
      <c r="A792" s="4"/>
      <c r="B792" s="4"/>
      <c r="C792" s="8" t="s">
        <v>684</v>
      </c>
      <c r="E792" s="8"/>
      <c r="F792" s="4"/>
      <c r="G792" s="4"/>
      <c r="H792" s="4"/>
      <c r="I792" s="4"/>
      <c r="J792" s="1"/>
      <c r="K792" s="4"/>
      <c r="L792" s="229"/>
      <c r="M792" s="4"/>
      <c r="N792" s="98"/>
      <c r="O792" s="4"/>
      <c r="P792" s="1"/>
      <c r="Q792" s="495"/>
    </row>
    <row r="793" spans="1:17" ht="20.399999999999999">
      <c r="A793" s="4"/>
      <c r="B793" s="4"/>
      <c r="C793" s="8" t="s">
        <v>756</v>
      </c>
      <c r="E793" s="8"/>
      <c r="F793" s="4"/>
      <c r="G793" s="4"/>
      <c r="H793" s="4"/>
      <c r="I793" s="4"/>
      <c r="J793" s="1"/>
      <c r="K793" s="4"/>
      <c r="L793" s="229"/>
      <c r="M793" s="4"/>
      <c r="N793" s="98"/>
      <c r="O793" s="4"/>
      <c r="P793" s="1"/>
      <c r="Q793" s="495"/>
    </row>
    <row r="794" spans="1:17" ht="20.399999999999999">
      <c r="A794" s="4"/>
      <c r="B794" s="4"/>
      <c r="C794" s="8" t="s">
        <v>859</v>
      </c>
      <c r="E794" s="8"/>
      <c r="F794" s="4"/>
      <c r="G794" s="4"/>
      <c r="H794" s="4"/>
      <c r="I794" s="4"/>
      <c r="J794" s="1"/>
      <c r="K794" s="4"/>
      <c r="L794" s="229"/>
      <c r="M794" s="4"/>
      <c r="N794" s="98"/>
      <c r="O794" s="4"/>
      <c r="P794" s="1"/>
      <c r="Q794" s="495"/>
    </row>
    <row r="795" spans="1:17" ht="20.399999999999999">
      <c r="A795" s="4"/>
      <c r="B795" s="4"/>
      <c r="C795" s="8" t="s">
        <v>871</v>
      </c>
      <c r="E795" s="8"/>
      <c r="F795" s="4"/>
      <c r="G795" s="4"/>
      <c r="H795" s="4"/>
      <c r="I795" s="4"/>
      <c r="J795" s="1"/>
      <c r="K795" s="4"/>
      <c r="L795" s="229"/>
      <c r="M795" s="4"/>
      <c r="N795" s="98"/>
      <c r="O795" s="4"/>
      <c r="P795" s="1"/>
      <c r="Q795" s="495"/>
    </row>
    <row r="796" spans="1:17" ht="20.399999999999999">
      <c r="A796" s="4"/>
      <c r="B796" s="4"/>
      <c r="C796" s="8" t="s">
        <v>757</v>
      </c>
      <c r="E796" s="8"/>
      <c r="F796" s="4"/>
      <c r="G796" s="4"/>
      <c r="H796" s="4"/>
      <c r="I796" s="4"/>
      <c r="J796" s="1"/>
      <c r="K796" s="4"/>
      <c r="L796" s="229"/>
      <c r="M796" s="4"/>
      <c r="N796" s="98"/>
      <c r="O796" s="4"/>
      <c r="P796" s="1"/>
      <c r="Q796" s="495"/>
    </row>
    <row r="797" spans="1:17" ht="20.399999999999999">
      <c r="A797" s="4"/>
      <c r="B797" s="4"/>
      <c r="C797" s="1"/>
      <c r="D797" s="8"/>
      <c r="E797" s="8"/>
      <c r="F797" s="4"/>
      <c r="G797" s="4"/>
      <c r="H797" s="4"/>
      <c r="I797" s="4"/>
      <c r="J797" s="1"/>
      <c r="K797" s="4"/>
      <c r="L797" s="229"/>
      <c r="M797" s="4"/>
      <c r="N797" s="98"/>
      <c r="O797" s="4"/>
      <c r="P797" s="1"/>
      <c r="Q797" s="495"/>
    </row>
    <row r="798" spans="1:17" ht="20.399999999999999">
      <c r="A798" s="4"/>
      <c r="B798" s="4"/>
      <c r="C798" s="1"/>
      <c r="D798" s="8"/>
      <c r="E798" s="8"/>
      <c r="F798" s="4"/>
      <c r="G798" s="4"/>
      <c r="H798" s="4"/>
      <c r="I798" s="4"/>
      <c r="J798" s="1"/>
      <c r="K798" s="4"/>
      <c r="L798" s="229"/>
      <c r="M798" s="4"/>
      <c r="N798" s="98"/>
      <c r="O798" s="4"/>
      <c r="P798" s="1"/>
      <c r="Q798" s="495"/>
    </row>
    <row r="799" spans="1:17" ht="20.399999999999999">
      <c r="A799" s="4"/>
      <c r="B799" s="4"/>
      <c r="C799" s="1"/>
      <c r="D799" s="8"/>
      <c r="E799" s="8"/>
      <c r="F799" s="4"/>
      <c r="G799" s="4"/>
      <c r="H799" s="4"/>
      <c r="I799" s="4"/>
      <c r="J799" s="1"/>
      <c r="K799" s="4"/>
      <c r="L799" s="229"/>
      <c r="M799" s="4"/>
      <c r="N799" s="98"/>
      <c r="O799" s="4"/>
      <c r="P799" s="1"/>
      <c r="Q799" s="495"/>
    </row>
    <row r="800" spans="1:17" ht="20.399999999999999">
      <c r="A800" s="4"/>
      <c r="B800" s="4"/>
      <c r="C800" s="1"/>
      <c r="D800" s="8"/>
      <c r="E800" s="8"/>
      <c r="F800" s="4"/>
      <c r="G800" s="4"/>
      <c r="H800" s="4"/>
      <c r="I800" s="4"/>
      <c r="J800" s="1"/>
      <c r="K800" s="4"/>
      <c r="L800" s="229"/>
      <c r="M800" s="4"/>
      <c r="N800" s="98"/>
      <c r="O800" s="4"/>
      <c r="P800" s="1">
        <v>46</v>
      </c>
      <c r="Q800" s="495"/>
    </row>
    <row r="801" spans="1:19" ht="20.399999999999999">
      <c r="A801" s="65" t="s">
        <v>119</v>
      </c>
      <c r="B801" s="4" t="s">
        <v>311</v>
      </c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495"/>
    </row>
    <row r="802" spans="1:19" ht="20.399999999999999">
      <c r="A802" s="4"/>
      <c r="B802" s="4"/>
      <c r="C802" s="4"/>
      <c r="D802" s="4"/>
      <c r="E802" s="4"/>
      <c r="F802" s="4"/>
      <c r="G802" s="4"/>
      <c r="H802" s="4"/>
      <c r="I802" s="4"/>
      <c r="J802" s="1"/>
      <c r="K802" s="1"/>
      <c r="L802" s="1"/>
      <c r="M802" s="1"/>
      <c r="N802" s="1"/>
      <c r="O802" s="1"/>
      <c r="P802" s="79" t="s">
        <v>183</v>
      </c>
      <c r="Q802" s="495"/>
    </row>
    <row r="803" spans="1:19" ht="20.399999999999999">
      <c r="A803" s="4"/>
      <c r="B803" s="4"/>
      <c r="C803" s="4"/>
      <c r="D803" s="4"/>
      <c r="E803" s="4"/>
      <c r="F803" s="4"/>
      <c r="G803" s="4"/>
      <c r="H803" s="4"/>
      <c r="I803" s="4"/>
      <c r="J803" s="733" t="s">
        <v>184</v>
      </c>
      <c r="K803" s="733"/>
      <c r="L803" s="733"/>
      <c r="M803" s="4"/>
      <c r="N803" s="733" t="s">
        <v>185</v>
      </c>
      <c r="O803" s="733"/>
      <c r="P803" s="733"/>
      <c r="Q803" s="495"/>
    </row>
    <row r="804" spans="1:19" ht="20.399999999999999">
      <c r="A804" s="4"/>
      <c r="B804" s="4"/>
      <c r="C804" s="4"/>
      <c r="D804" s="4"/>
      <c r="E804" s="4"/>
      <c r="F804" s="4"/>
      <c r="G804" s="4"/>
      <c r="H804" s="4"/>
      <c r="I804" s="4"/>
      <c r="J804" s="732" t="s">
        <v>36</v>
      </c>
      <c r="K804" s="732"/>
      <c r="L804" s="732"/>
      <c r="M804" s="4"/>
      <c r="N804" s="732" t="s">
        <v>36</v>
      </c>
      <c r="O804" s="732"/>
      <c r="P804" s="732"/>
      <c r="Q804" s="495"/>
    </row>
    <row r="805" spans="1:19" ht="20.399999999999999">
      <c r="A805" s="4"/>
      <c r="B805" s="4"/>
      <c r="C805" s="4"/>
      <c r="D805" s="4"/>
      <c r="E805" s="4"/>
      <c r="F805" s="4"/>
      <c r="G805" s="4"/>
      <c r="H805" s="4"/>
      <c r="I805" s="4"/>
      <c r="J805" s="92" t="s">
        <v>581</v>
      </c>
      <c r="K805" s="93"/>
      <c r="L805" s="92" t="s">
        <v>40</v>
      </c>
      <c r="M805" s="124"/>
      <c r="N805" s="92" t="s">
        <v>581</v>
      </c>
      <c r="O805" s="93"/>
      <c r="P805" s="92" t="s">
        <v>40</v>
      </c>
      <c r="Q805" s="495"/>
    </row>
    <row r="806" spans="1:19" ht="20.399999999999999">
      <c r="A806" s="1"/>
      <c r="B806" s="28"/>
      <c r="C806" s="139" t="s">
        <v>201</v>
      </c>
      <c r="D806" s="1"/>
      <c r="E806" s="1"/>
      <c r="F806" s="1"/>
      <c r="G806" s="1"/>
      <c r="H806" s="1"/>
      <c r="I806" s="1"/>
      <c r="J806" s="137"/>
      <c r="K806" s="1"/>
      <c r="L806" s="137"/>
      <c r="M806" s="1"/>
      <c r="N806" s="137"/>
      <c r="O806" s="1"/>
      <c r="P806" s="137"/>
      <c r="Q806" s="495"/>
    </row>
    <row r="807" spans="1:19" ht="20.399999999999999">
      <c r="A807" s="1"/>
      <c r="B807" s="28"/>
      <c r="C807" s="157"/>
      <c r="D807" s="157" t="s">
        <v>180</v>
      </c>
      <c r="E807" s="139"/>
      <c r="F807" s="1"/>
      <c r="G807" s="1"/>
      <c r="H807" s="1"/>
      <c r="I807" s="1"/>
      <c r="J807" s="85">
        <v>188328</v>
      </c>
      <c r="K807" s="456"/>
      <c r="L807" s="85">
        <v>166439</v>
      </c>
      <c r="M807" s="456"/>
      <c r="N807" s="230">
        <v>180229</v>
      </c>
      <c r="O807" s="456"/>
      <c r="P807" s="230">
        <v>162828</v>
      </c>
      <c r="Q807" s="495"/>
    </row>
    <row r="808" spans="1:19" ht="20.399999999999999">
      <c r="A808" s="1"/>
      <c r="B808" s="28"/>
      <c r="C808" s="157"/>
      <c r="D808" s="157" t="s">
        <v>218</v>
      </c>
      <c r="E808" s="139"/>
      <c r="F808" s="1"/>
      <c r="G808" s="1"/>
      <c r="H808" s="1"/>
      <c r="I808" s="1"/>
      <c r="J808" s="145">
        <v>148125</v>
      </c>
      <c r="K808" s="456"/>
      <c r="L808" s="145">
        <v>219980</v>
      </c>
      <c r="M808" s="456"/>
      <c r="N808" s="231">
        <v>147966</v>
      </c>
      <c r="O808" s="456"/>
      <c r="P808" s="231">
        <v>219518</v>
      </c>
      <c r="Q808" s="495"/>
      <c r="R808" s="506"/>
      <c r="S808" s="547"/>
    </row>
    <row r="809" spans="1:19" ht="20.399999999999999">
      <c r="A809" s="1"/>
      <c r="B809" s="28"/>
      <c r="C809" s="157"/>
      <c r="D809" s="1"/>
      <c r="E809" s="139" t="s">
        <v>210</v>
      </c>
      <c r="F809" s="4"/>
      <c r="G809" s="4"/>
      <c r="H809" s="4"/>
      <c r="I809" s="4"/>
      <c r="J809" s="232">
        <f>SUM(J807:J808)</f>
        <v>336453</v>
      </c>
      <c r="K809" s="459"/>
      <c r="L809" s="232">
        <f>SUM(L807:L808)</f>
        <v>386419</v>
      </c>
      <c r="M809" s="233"/>
      <c r="N809" s="232">
        <f>SUM(N807:N808)</f>
        <v>328195</v>
      </c>
      <c r="O809" s="459"/>
      <c r="P809" s="232">
        <f>SUM(P807:P808)</f>
        <v>382346</v>
      </c>
      <c r="Q809" s="495"/>
      <c r="R809" s="506"/>
    </row>
    <row r="810" spans="1:19" ht="20.399999999999999">
      <c r="A810" s="1"/>
      <c r="B810" s="28"/>
      <c r="C810" s="139" t="s">
        <v>206</v>
      </c>
      <c r="D810" s="157"/>
      <c r="E810" s="139"/>
      <c r="F810" s="1"/>
      <c r="G810" s="1"/>
      <c r="H810" s="1"/>
      <c r="I810" s="1"/>
      <c r="J810" s="134"/>
      <c r="K810" s="456"/>
      <c r="L810" s="134"/>
      <c r="M810" s="456"/>
      <c r="N810" s="456"/>
      <c r="O810" s="456"/>
      <c r="P810" s="230"/>
      <c r="Q810" s="495"/>
      <c r="R810" s="506"/>
    </row>
    <row r="811" spans="1:19" ht="20.399999999999999">
      <c r="A811" s="1"/>
      <c r="B811" s="28"/>
      <c r="C811" s="139"/>
      <c r="D811" s="157" t="s">
        <v>312</v>
      </c>
      <c r="E811" s="139"/>
      <c r="F811" s="1"/>
      <c r="G811" s="1"/>
      <c r="H811" s="1"/>
      <c r="I811" s="1"/>
      <c r="J811" s="85">
        <v>204704</v>
      </c>
      <c r="K811" s="456"/>
      <c r="L811" s="85">
        <v>35851</v>
      </c>
      <c r="M811" s="456"/>
      <c r="N811" s="230">
        <v>218158</v>
      </c>
      <c r="O811" s="456"/>
      <c r="P811" s="230">
        <v>33450</v>
      </c>
      <c r="Q811" s="495"/>
      <c r="R811" s="506"/>
    </row>
    <row r="812" spans="1:19" ht="20.399999999999999">
      <c r="A812" s="1"/>
      <c r="B812" s="28"/>
      <c r="C812" s="1"/>
      <c r="D812" s="157" t="s">
        <v>313</v>
      </c>
      <c r="E812" s="139"/>
      <c r="F812" s="1"/>
      <c r="G812" s="1"/>
      <c r="H812" s="1"/>
      <c r="I812" s="1"/>
      <c r="J812" s="85">
        <v>341423</v>
      </c>
      <c r="K812" s="456"/>
      <c r="L812" s="85">
        <v>22515</v>
      </c>
      <c r="M812" s="456"/>
      <c r="N812" s="230">
        <v>341423</v>
      </c>
      <c r="O812" s="456"/>
      <c r="P812" s="230">
        <v>22515</v>
      </c>
      <c r="Q812" s="495"/>
      <c r="R812" s="506"/>
    </row>
    <row r="813" spans="1:19" ht="20.399999999999999">
      <c r="A813" s="1"/>
      <c r="B813" s="28"/>
      <c r="C813" s="1"/>
      <c r="D813" s="157" t="s">
        <v>206</v>
      </c>
      <c r="E813" s="139"/>
      <c r="F813" s="1"/>
      <c r="G813" s="1"/>
      <c r="H813" s="1"/>
      <c r="I813" s="1"/>
      <c r="J813" s="85">
        <v>57709</v>
      </c>
      <c r="K813" s="456"/>
      <c r="L813" s="85">
        <v>54588</v>
      </c>
      <c r="M813" s="456"/>
      <c r="N813" s="230">
        <v>54637</v>
      </c>
      <c r="O813" s="456"/>
      <c r="P813" s="230">
        <v>52166</v>
      </c>
      <c r="Q813" s="495"/>
      <c r="R813" s="506"/>
      <c r="S813" s="547"/>
    </row>
    <row r="814" spans="1:19">
      <c r="A814" s="1"/>
      <c r="B814" s="28"/>
      <c r="C814" s="1"/>
      <c r="D814" s="157" t="s">
        <v>204</v>
      </c>
      <c r="E814" s="157"/>
      <c r="F814" s="1"/>
      <c r="G814" s="1"/>
      <c r="H814" s="1"/>
      <c r="I814" s="1"/>
      <c r="J814" s="96">
        <v>23733</v>
      </c>
      <c r="K814" s="456"/>
      <c r="L814" s="96">
        <v>20405</v>
      </c>
      <c r="M814" s="456"/>
      <c r="N814" s="177">
        <v>24436</v>
      </c>
      <c r="O814" s="456"/>
      <c r="P814" s="177">
        <v>18232</v>
      </c>
      <c r="Q814" s="495"/>
    </row>
    <row r="815" spans="1:19">
      <c r="A815" s="1"/>
      <c r="B815" s="28"/>
      <c r="C815" s="1"/>
      <c r="D815" s="157" t="s">
        <v>314</v>
      </c>
      <c r="E815" s="157"/>
      <c r="F815" s="1"/>
      <c r="G815" s="1"/>
      <c r="H815" s="1"/>
      <c r="I815" s="1"/>
      <c r="J815" s="96">
        <f>50935-1</f>
        <v>50934</v>
      </c>
      <c r="K815" s="456"/>
      <c r="L815" s="96">
        <v>13290</v>
      </c>
      <c r="M815" s="456"/>
      <c r="N815" s="177">
        <v>50280</v>
      </c>
      <c r="O815" s="456"/>
      <c r="P815" s="177">
        <v>12021</v>
      </c>
      <c r="Q815" s="495"/>
    </row>
    <row r="816" spans="1:19" ht="20.399999999999999">
      <c r="A816" s="1"/>
      <c r="B816" s="28"/>
      <c r="C816" s="139"/>
      <c r="D816" s="1"/>
      <c r="E816" s="139" t="s">
        <v>194</v>
      </c>
      <c r="F816" s="1"/>
      <c r="G816" s="1"/>
      <c r="H816" s="1"/>
      <c r="I816" s="1"/>
      <c r="J816" s="234">
        <f>SUM(J811:J815)</f>
        <v>678503</v>
      </c>
      <c r="K816" s="459"/>
      <c r="L816" s="234">
        <f>SUM(L811:L815)</f>
        <v>146649</v>
      </c>
      <c r="M816" s="459"/>
      <c r="N816" s="234">
        <f>SUM(N811:N815)</f>
        <v>688934</v>
      </c>
      <c r="O816" s="459"/>
      <c r="P816" s="234">
        <f>SUM(P811:P815)</f>
        <v>138384</v>
      </c>
      <c r="Q816" s="495"/>
    </row>
    <row r="817" spans="1:17" ht="21" thickBot="1">
      <c r="A817" s="1"/>
      <c r="B817" s="28"/>
      <c r="C817" s="139" t="s">
        <v>315</v>
      </c>
      <c r="D817" s="139"/>
      <c r="E817" s="139"/>
      <c r="F817" s="1"/>
      <c r="G817" s="1"/>
      <c r="H817" s="1"/>
      <c r="I817" s="1"/>
      <c r="J817" s="181">
        <f>J809+J816</f>
        <v>1014956</v>
      </c>
      <c r="K817" s="459"/>
      <c r="L817" s="181">
        <f>L809+L816</f>
        <v>533068</v>
      </c>
      <c r="M817" s="459"/>
      <c r="N817" s="181">
        <f>N809+N816</f>
        <v>1017129</v>
      </c>
      <c r="O817" s="459"/>
      <c r="P817" s="181">
        <f>P809+P816</f>
        <v>520730</v>
      </c>
      <c r="Q817" s="495"/>
    </row>
    <row r="818" spans="1:17" ht="21" thickTop="1">
      <c r="A818" s="1"/>
      <c r="B818" s="28"/>
      <c r="C818" s="139"/>
      <c r="D818" s="1"/>
      <c r="E818" s="139"/>
      <c r="F818" s="1"/>
      <c r="G818" s="1"/>
      <c r="H818" s="1"/>
      <c r="I818" s="1"/>
      <c r="J818" s="98"/>
      <c r="K818" s="4"/>
      <c r="L818" s="98"/>
      <c r="M818" s="4"/>
      <c r="N818" s="98"/>
      <c r="O818" s="4"/>
      <c r="P818" s="98"/>
      <c r="Q818" s="495"/>
    </row>
    <row r="819" spans="1:17" ht="20.399999999999999">
      <c r="A819" s="65" t="s">
        <v>121</v>
      </c>
      <c r="B819" s="4" t="s">
        <v>316</v>
      </c>
      <c r="C819" s="1"/>
      <c r="D819" s="37"/>
      <c r="E819" s="1"/>
      <c r="F819" s="1"/>
      <c r="G819" s="1"/>
      <c r="H819" s="1"/>
      <c r="I819" s="1"/>
      <c r="J819" s="1"/>
      <c r="K819" s="1"/>
      <c r="L819" s="90"/>
      <c r="M819" s="1"/>
      <c r="N819" s="1"/>
      <c r="O819" s="1"/>
      <c r="P819" s="90"/>
      <c r="Q819" s="495"/>
    </row>
    <row r="820" spans="1:17" ht="20.399999999999999">
      <c r="A820" s="1"/>
      <c r="B820" s="1"/>
      <c r="C820" s="1"/>
      <c r="D820" s="37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79" t="s">
        <v>183</v>
      </c>
      <c r="Q820" s="495"/>
    </row>
    <row r="821" spans="1:17" ht="20.399999999999999">
      <c r="A821" s="4"/>
      <c r="B821" s="4"/>
      <c r="C821" s="4"/>
      <c r="D821" s="4"/>
      <c r="E821" s="4"/>
      <c r="F821" s="4"/>
      <c r="G821" s="4"/>
      <c r="H821" s="4"/>
      <c r="I821" s="4"/>
      <c r="J821" s="733" t="s">
        <v>184</v>
      </c>
      <c r="K821" s="733"/>
      <c r="L821" s="733"/>
      <c r="M821" s="4"/>
      <c r="N821" s="733" t="s">
        <v>185</v>
      </c>
      <c r="O821" s="733"/>
      <c r="P821" s="733"/>
      <c r="Q821" s="495"/>
    </row>
    <row r="822" spans="1:17" ht="20.399999999999999">
      <c r="A822" s="4"/>
      <c r="B822" s="4"/>
      <c r="C822" s="4"/>
      <c r="D822" s="4"/>
      <c r="E822" s="4"/>
      <c r="F822" s="4"/>
      <c r="G822" s="4"/>
      <c r="H822" s="4"/>
      <c r="I822" s="4"/>
      <c r="J822" s="732" t="s">
        <v>36</v>
      </c>
      <c r="K822" s="732"/>
      <c r="L822" s="732"/>
      <c r="M822" s="4"/>
      <c r="N822" s="732" t="s">
        <v>36</v>
      </c>
      <c r="O822" s="732"/>
      <c r="P822" s="732"/>
      <c r="Q822" s="495"/>
    </row>
    <row r="823" spans="1:17" ht="20.399999999999999">
      <c r="A823" s="4"/>
      <c r="B823" s="4"/>
      <c r="C823" s="4"/>
      <c r="D823" s="4"/>
      <c r="E823" s="4"/>
      <c r="F823" s="4"/>
      <c r="G823" s="4"/>
      <c r="H823" s="4"/>
      <c r="I823" s="4"/>
      <c r="J823" s="92" t="s">
        <v>581</v>
      </c>
      <c r="K823" s="93"/>
      <c r="L823" s="92" t="s">
        <v>40</v>
      </c>
      <c r="M823" s="124"/>
      <c r="N823" s="92" t="s">
        <v>581</v>
      </c>
      <c r="O823" s="93"/>
      <c r="P823" s="92" t="s">
        <v>40</v>
      </c>
      <c r="Q823" s="495"/>
    </row>
    <row r="824" spans="1:17" ht="20.399999999999999">
      <c r="A824" s="4"/>
      <c r="B824" s="691"/>
      <c r="C824" s="235" t="s">
        <v>317</v>
      </c>
      <c r="D824" s="691"/>
      <c r="E824" s="691"/>
      <c r="F824" s="691"/>
      <c r="G824" s="4"/>
      <c r="H824" s="691"/>
      <c r="I824" s="4"/>
      <c r="J824" s="108"/>
      <c r="K824" s="124"/>
      <c r="L824" s="149"/>
      <c r="M824" s="124"/>
      <c r="N824" s="108"/>
      <c r="O824" s="124"/>
      <c r="P824" s="149"/>
      <c r="Q824" s="495"/>
    </row>
    <row r="825" spans="1:17" ht="20.399999999999999">
      <c r="A825" s="4"/>
      <c r="B825" s="691"/>
      <c r="C825" s="236" t="s">
        <v>318</v>
      </c>
      <c r="D825" s="207"/>
      <c r="E825" s="691"/>
      <c r="F825" s="691"/>
      <c r="G825" s="4"/>
      <c r="H825" s="691"/>
      <c r="I825" s="4"/>
      <c r="J825" s="219"/>
      <c r="K825" s="130"/>
      <c r="L825" s="159"/>
      <c r="M825" s="130"/>
      <c r="N825" s="159"/>
      <c r="O825" s="130"/>
      <c r="P825" s="159"/>
      <c r="Q825" s="495"/>
    </row>
    <row r="826" spans="1:17" ht="20.399999999999999">
      <c r="A826" s="4"/>
      <c r="B826" s="691"/>
      <c r="C826" s="236"/>
      <c r="D826" s="236" t="s">
        <v>319</v>
      </c>
      <c r="E826" s="691"/>
      <c r="F826" s="691"/>
      <c r="G826" s="4"/>
      <c r="H826" s="691"/>
      <c r="I826" s="4"/>
      <c r="J826" s="493">
        <v>39044</v>
      </c>
      <c r="K826" s="534"/>
      <c r="L826" s="493">
        <v>182057</v>
      </c>
      <c r="M826" s="534"/>
      <c r="N826" s="493">
        <v>26768</v>
      </c>
      <c r="O826" s="534"/>
      <c r="P826" s="493">
        <v>170232</v>
      </c>
      <c r="Q826" s="495"/>
    </row>
    <row r="827" spans="1:17" ht="20.399999999999999">
      <c r="A827" s="4"/>
      <c r="B827" s="691"/>
      <c r="C827" s="236" t="s">
        <v>320</v>
      </c>
      <c r="D827" s="236"/>
      <c r="E827" s="691"/>
      <c r="F827" s="691"/>
      <c r="G827" s="4"/>
      <c r="H827" s="691"/>
      <c r="I827" s="4"/>
      <c r="J827" s="493">
        <v>0</v>
      </c>
      <c r="K827" s="534"/>
      <c r="L827" s="493">
        <v>499765</v>
      </c>
      <c r="M827" s="534"/>
      <c r="N827" s="493">
        <v>0</v>
      </c>
      <c r="O827" s="534"/>
      <c r="P827" s="493">
        <v>499765</v>
      </c>
      <c r="Q827" s="495"/>
    </row>
    <row r="828" spans="1:17" ht="20.399999999999999">
      <c r="A828" s="4"/>
      <c r="B828" s="691"/>
      <c r="C828" s="691"/>
      <c r="D828" s="143" t="s">
        <v>194</v>
      </c>
      <c r="E828" s="691"/>
      <c r="F828" s="691"/>
      <c r="G828" s="4"/>
      <c r="H828" s="691"/>
      <c r="I828" s="4"/>
      <c r="J828" s="533">
        <f>SUM(J826:J827)</f>
        <v>39044</v>
      </c>
      <c r="K828" s="535"/>
      <c r="L828" s="533">
        <f>SUM(L826:L827)</f>
        <v>681822</v>
      </c>
      <c r="M828" s="535"/>
      <c r="N828" s="533">
        <f>SUM(N826:N827)</f>
        <v>26768</v>
      </c>
      <c r="O828" s="535"/>
      <c r="P828" s="533">
        <f>SUM(P826:P827)</f>
        <v>669997</v>
      </c>
      <c r="Q828" s="495"/>
    </row>
    <row r="829" spans="1:17" ht="20.399999999999999">
      <c r="A829" s="4"/>
      <c r="B829" s="691"/>
      <c r="C829" s="235" t="s">
        <v>321</v>
      </c>
      <c r="D829" s="691"/>
      <c r="E829" s="691"/>
      <c r="F829" s="691"/>
      <c r="G829" s="4"/>
      <c r="H829" s="691"/>
      <c r="I829" s="4"/>
      <c r="J829" s="536"/>
      <c r="K829" s="535"/>
      <c r="L829" s="536"/>
      <c r="M829" s="535"/>
      <c r="N829" s="536"/>
      <c r="O829" s="535"/>
      <c r="P829" s="536"/>
      <c r="Q829" s="495"/>
    </row>
    <row r="830" spans="1:17" ht="20.399999999999999">
      <c r="A830" s="4"/>
      <c r="B830" s="691"/>
      <c r="C830" s="236" t="s">
        <v>318</v>
      </c>
      <c r="D830" s="207"/>
      <c r="E830" s="691"/>
      <c r="F830" s="691"/>
      <c r="G830" s="4"/>
      <c r="H830" s="691"/>
      <c r="I830" s="4"/>
      <c r="J830" s="653"/>
      <c r="K830" s="534"/>
      <c r="L830" s="493"/>
      <c r="M830" s="534"/>
      <c r="N830" s="493"/>
      <c r="O830" s="534"/>
      <c r="P830" s="493"/>
      <c r="Q830" s="495"/>
    </row>
    <row r="831" spans="1:17" ht="20.399999999999999">
      <c r="A831" s="4"/>
      <c r="B831" s="691"/>
      <c r="C831" s="236"/>
      <c r="D831" s="236" t="s">
        <v>322</v>
      </c>
      <c r="E831" s="691"/>
      <c r="F831" s="691"/>
      <c r="G831" s="4"/>
      <c r="H831" s="691"/>
      <c r="I831" s="4"/>
      <c r="J831" s="493">
        <v>69874</v>
      </c>
      <c r="K831" s="534"/>
      <c r="L831" s="493">
        <v>1058243</v>
      </c>
      <c r="M831" s="534"/>
      <c r="N831" s="493">
        <v>13247</v>
      </c>
      <c r="O831" s="534"/>
      <c r="P831" s="493">
        <v>992024</v>
      </c>
      <c r="Q831" s="495"/>
    </row>
    <row r="832" spans="1:17" ht="20.399999999999999">
      <c r="A832" s="4"/>
      <c r="B832" s="691"/>
      <c r="C832" s="236" t="s">
        <v>758</v>
      </c>
      <c r="J832" s="531">
        <v>296385</v>
      </c>
      <c r="K832" s="531"/>
      <c r="L832" s="531">
        <v>0</v>
      </c>
      <c r="M832" s="531"/>
      <c r="N832" s="531">
        <v>296385</v>
      </c>
      <c r="O832" s="531"/>
      <c r="P832" s="531">
        <v>0</v>
      </c>
      <c r="Q832" s="495"/>
    </row>
    <row r="833" spans="1:17" ht="20.399999999999999">
      <c r="A833" s="4"/>
      <c r="B833" s="691"/>
      <c r="C833" s="691"/>
      <c r="D833" s="143" t="s">
        <v>194</v>
      </c>
      <c r="E833" s="691"/>
      <c r="F833" s="691"/>
      <c r="G833" s="4"/>
      <c r="H833" s="691"/>
      <c r="I833" s="4"/>
      <c r="J833" s="533">
        <f>SUM(J831:J832)</f>
        <v>366259</v>
      </c>
      <c r="K833" s="535"/>
      <c r="L833" s="533">
        <f>SUM(L831:L832)</f>
        <v>1058243</v>
      </c>
      <c r="M833" s="535"/>
      <c r="N833" s="533">
        <f>SUM(N831:N832)</f>
        <v>309632</v>
      </c>
      <c r="O833" s="535"/>
      <c r="P833" s="533">
        <f>SUM(P831:P832)</f>
        <v>992024</v>
      </c>
      <c r="Q833" s="495"/>
    </row>
    <row r="834" spans="1:17" ht="21" thickBot="1">
      <c r="A834" s="4"/>
      <c r="B834" s="691"/>
      <c r="C834" s="143" t="s">
        <v>323</v>
      </c>
      <c r="D834" s="1"/>
      <c r="E834" s="691"/>
      <c r="F834" s="691"/>
      <c r="G834" s="4"/>
      <c r="H834" s="691"/>
      <c r="I834" s="4"/>
      <c r="J834" s="494">
        <f>J828+J833</f>
        <v>405303</v>
      </c>
      <c r="K834" s="535"/>
      <c r="L834" s="494">
        <f>L828+L833</f>
        <v>1740065</v>
      </c>
      <c r="M834" s="535"/>
      <c r="N834" s="494">
        <f>N828+N833</f>
        <v>336400</v>
      </c>
      <c r="O834" s="535"/>
      <c r="P834" s="494">
        <f>P828+P833</f>
        <v>1662021</v>
      </c>
      <c r="Q834" s="495"/>
    </row>
    <row r="835" spans="1:17" ht="21" thickTop="1">
      <c r="A835" s="4"/>
      <c r="B835" s="691"/>
      <c r="J835" s="485"/>
      <c r="K835" s="485"/>
      <c r="L835" s="485"/>
      <c r="M835" s="485"/>
      <c r="N835" s="485"/>
      <c r="O835" s="485"/>
      <c r="P835" s="485"/>
      <c r="Q835" s="495"/>
    </row>
    <row r="836" spans="1:17" ht="20.399999999999999">
      <c r="A836" s="4"/>
      <c r="B836" s="691"/>
      <c r="Q836" s="495"/>
    </row>
    <row r="837" spans="1:17" ht="20.399999999999999">
      <c r="A837" s="4"/>
      <c r="B837" s="691"/>
      <c r="Q837" s="495"/>
    </row>
    <row r="838" spans="1:17" ht="20.399999999999999">
      <c r="A838" s="4"/>
      <c r="B838" s="691"/>
      <c r="C838" s="691"/>
      <c r="D838" s="143"/>
      <c r="E838" s="691"/>
      <c r="F838" s="691"/>
      <c r="G838" s="4"/>
      <c r="H838" s="691"/>
      <c r="I838" s="4"/>
      <c r="J838" s="237"/>
      <c r="K838" s="124"/>
      <c r="L838" s="237"/>
      <c r="M838" s="124"/>
      <c r="N838" s="237"/>
      <c r="O838" s="124"/>
      <c r="P838" s="238">
        <v>47</v>
      </c>
      <c r="Q838" s="495"/>
    </row>
    <row r="839" spans="1:17" ht="20.399999999999999">
      <c r="A839" s="65" t="s">
        <v>121</v>
      </c>
      <c r="B839" s="4" t="s">
        <v>324</v>
      </c>
      <c r="C839" s="691"/>
      <c r="D839" s="143"/>
      <c r="E839" s="691"/>
      <c r="F839" s="691"/>
      <c r="G839" s="4"/>
      <c r="H839" s="691"/>
      <c r="I839" s="4"/>
      <c r="J839" s="237"/>
      <c r="K839" s="124"/>
      <c r="L839" s="237"/>
      <c r="M839" s="124"/>
      <c r="N839" s="237"/>
      <c r="O839" s="124"/>
      <c r="P839" s="237"/>
      <c r="Q839" s="495"/>
    </row>
    <row r="840" spans="1:17" ht="20.399999999999999">
      <c r="A840" s="4"/>
      <c r="B840" s="4"/>
      <c r="C840" s="1" t="s">
        <v>879</v>
      </c>
      <c r="D840" s="4"/>
      <c r="E840" s="4"/>
      <c r="F840" s="1"/>
      <c r="G840" s="1"/>
      <c r="H840" s="239"/>
      <c r="I840" s="1"/>
      <c r="J840" s="240"/>
      <c r="K840" s="152"/>
      <c r="L840" s="240"/>
      <c r="M840" s="141"/>
      <c r="N840" s="240"/>
      <c r="O840" s="141"/>
      <c r="P840" s="240"/>
      <c r="Q840" s="495"/>
    </row>
    <row r="841" spans="1:17" ht="20.399999999999999">
      <c r="A841" s="1"/>
      <c r="B841" s="1"/>
      <c r="C841" s="1"/>
      <c r="D841" s="37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79" t="s">
        <v>183</v>
      </c>
      <c r="Q841" s="495"/>
    </row>
    <row r="842" spans="1:17" ht="20.399999999999999">
      <c r="A842" s="1"/>
      <c r="B842" s="1"/>
      <c r="C842" s="1"/>
      <c r="D842" s="37"/>
      <c r="E842" s="1"/>
      <c r="F842" s="1"/>
      <c r="G842" s="1"/>
      <c r="H842" s="1"/>
      <c r="I842" s="1"/>
      <c r="J842" s="733" t="s">
        <v>184</v>
      </c>
      <c r="K842" s="733"/>
      <c r="L842" s="733"/>
      <c r="M842" s="1"/>
      <c r="N842" s="733" t="s">
        <v>185</v>
      </c>
      <c r="O842" s="733"/>
      <c r="P842" s="733"/>
      <c r="Q842" s="495"/>
    </row>
    <row r="843" spans="1:17" ht="20.399999999999999">
      <c r="A843" s="4"/>
      <c r="B843" s="4"/>
      <c r="C843" s="4"/>
      <c r="D843" s="4"/>
      <c r="E843" s="4"/>
      <c r="F843" s="4"/>
      <c r="G843" s="4"/>
      <c r="H843" s="4"/>
      <c r="I843" s="4"/>
      <c r="J843" s="732" t="s">
        <v>631</v>
      </c>
      <c r="K843" s="732"/>
      <c r="L843" s="732"/>
      <c r="M843" s="1"/>
      <c r="N843" s="732" t="s">
        <v>631</v>
      </c>
      <c r="O843" s="732"/>
      <c r="P843" s="732"/>
      <c r="Q843" s="495"/>
    </row>
    <row r="844" spans="1:17" ht="20.399999999999999">
      <c r="A844" s="4"/>
      <c r="B844" s="1"/>
      <c r="C844" s="4"/>
      <c r="D844" s="241"/>
      <c r="E844" s="241"/>
      <c r="F844" s="1"/>
      <c r="G844" s="1"/>
      <c r="H844" s="239"/>
      <c r="I844" s="1"/>
      <c r="J844" s="242" t="s">
        <v>186</v>
      </c>
      <c r="K844" s="93"/>
      <c r="L844" s="92" t="s">
        <v>187</v>
      </c>
      <c r="M844" s="1"/>
      <c r="N844" s="242" t="s">
        <v>186</v>
      </c>
      <c r="O844" s="93"/>
      <c r="P844" s="92" t="s">
        <v>187</v>
      </c>
      <c r="Q844" s="495"/>
    </row>
    <row r="845" spans="1:17" ht="20.399999999999999">
      <c r="A845" s="4"/>
      <c r="B845" s="1"/>
      <c r="C845" s="75" t="s">
        <v>325</v>
      </c>
      <c r="D845" s="241"/>
      <c r="E845" s="241"/>
      <c r="F845" s="1"/>
      <c r="G845" s="1"/>
      <c r="H845" s="239"/>
      <c r="I845" s="1"/>
      <c r="J845" s="243">
        <v>1240301</v>
      </c>
      <c r="K845" s="549"/>
      <c r="L845" s="548">
        <v>1162614</v>
      </c>
      <c r="M845" s="456"/>
      <c r="N845" s="243">
        <v>1162256</v>
      </c>
      <c r="O845" s="549"/>
      <c r="P845" s="548">
        <v>1078910</v>
      </c>
      <c r="Q845" s="495"/>
    </row>
    <row r="846" spans="1:17" ht="20.399999999999999">
      <c r="A846" s="4"/>
      <c r="B846" s="1"/>
      <c r="C846" s="735" t="s">
        <v>286</v>
      </c>
      <c r="D846" s="736"/>
      <c r="E846" s="209" t="s">
        <v>326</v>
      </c>
      <c r="F846" s="1"/>
      <c r="G846" s="1"/>
      <c r="H846" s="239"/>
      <c r="I846" s="1"/>
      <c r="J846" s="243">
        <v>0</v>
      </c>
      <c r="K846" s="549"/>
      <c r="L846" s="548">
        <v>337909</v>
      </c>
      <c r="M846" s="456"/>
      <c r="N846" s="243">
        <v>0</v>
      </c>
      <c r="O846" s="549"/>
      <c r="P846" s="548">
        <v>337909</v>
      </c>
      <c r="Q846" s="495"/>
    </row>
    <row r="847" spans="1:17" ht="20.399999999999999">
      <c r="A847" s="4"/>
      <c r="B847" s="1"/>
      <c r="E847" s="209" t="s">
        <v>724</v>
      </c>
      <c r="F847" s="1"/>
      <c r="G847" s="1"/>
      <c r="H847" s="239"/>
      <c r="I847" s="1"/>
      <c r="J847" s="116">
        <v>7497</v>
      </c>
      <c r="K847" s="549"/>
      <c r="L847" s="537">
        <v>-4727</v>
      </c>
      <c r="M847" s="456"/>
      <c r="N847" s="116">
        <v>7427</v>
      </c>
      <c r="O847" s="245"/>
      <c r="P847" s="537">
        <v>-4804</v>
      </c>
      <c r="Q847" s="495"/>
    </row>
    <row r="848" spans="1:17" ht="20.399999999999999">
      <c r="A848" s="4"/>
      <c r="B848" s="1"/>
      <c r="C848" s="244" t="s">
        <v>288</v>
      </c>
      <c r="D848" s="75"/>
      <c r="E848" s="209" t="s">
        <v>327</v>
      </c>
      <c r="F848" s="1"/>
      <c r="G848" s="1"/>
      <c r="H848" s="239"/>
      <c r="I848" s="1"/>
      <c r="J848" s="537">
        <v>-1138880</v>
      </c>
      <c r="K848" s="549"/>
      <c r="L848" s="539">
        <v>-252619</v>
      </c>
      <c r="M848" s="456"/>
      <c r="N848" s="539">
        <v>-1129668</v>
      </c>
      <c r="O848" s="245"/>
      <c r="P848" s="539">
        <v>-249809</v>
      </c>
      <c r="Q848" s="495"/>
    </row>
    <row r="849" spans="1:24" ht="21" thickBot="1">
      <c r="A849" s="4"/>
      <c r="B849" s="1"/>
      <c r="C849" s="118" t="s">
        <v>328</v>
      </c>
      <c r="D849" s="241"/>
      <c r="E849" s="241"/>
      <c r="F849" s="1"/>
      <c r="G849" s="1"/>
      <c r="H849" s="239"/>
      <c r="I849" s="1"/>
      <c r="J849" s="538">
        <f>SUM(J845:J848)</f>
        <v>108918</v>
      </c>
      <c r="K849" s="152"/>
      <c r="L849" s="538">
        <f>SUM(L845:L848)</f>
        <v>1243177</v>
      </c>
      <c r="M849" s="456"/>
      <c r="N849" s="538">
        <f>SUM(N845:N848)</f>
        <v>40015</v>
      </c>
      <c r="O849" s="141"/>
      <c r="P849" s="538">
        <f>SUM(P845:P848)</f>
        <v>1162206</v>
      </c>
      <c r="Q849" s="495"/>
      <c r="S849" s="547">
        <f>J826+J831-J849</f>
        <v>0</v>
      </c>
      <c r="T849" s="461">
        <f>N826+N831-N849</f>
        <v>0</v>
      </c>
    </row>
    <row r="850" spans="1:24" ht="21" thickTop="1">
      <c r="A850" s="4"/>
      <c r="B850" s="1"/>
      <c r="C850" s="118"/>
      <c r="D850" s="241"/>
      <c r="E850" s="241"/>
      <c r="F850" s="1"/>
      <c r="G850" s="1"/>
      <c r="H850" s="239"/>
      <c r="I850" s="1"/>
      <c r="J850" s="240"/>
      <c r="K850" s="152"/>
      <c r="L850" s="240"/>
      <c r="M850" s="1"/>
      <c r="N850" s="240"/>
      <c r="O850" s="141"/>
      <c r="P850" s="240"/>
      <c r="Q850" s="495"/>
      <c r="S850" s="547"/>
    </row>
    <row r="851" spans="1:24" ht="20.399999999999999">
      <c r="A851" s="4"/>
      <c r="B851" s="1"/>
      <c r="C851" s="514"/>
      <c r="D851" s="515" t="s">
        <v>682</v>
      </c>
      <c r="E851" s="516"/>
      <c r="F851" s="691"/>
      <c r="G851" s="4"/>
      <c r="H851" s="691"/>
      <c r="I851" s="4"/>
      <c r="J851" s="237"/>
      <c r="K851" s="124"/>
      <c r="L851" s="237"/>
      <c r="M851" s="124"/>
      <c r="N851" s="237"/>
      <c r="O851" s="124"/>
      <c r="P851" s="237"/>
      <c r="Q851" s="495"/>
    </row>
    <row r="852" spans="1:24" ht="20.399999999999999">
      <c r="A852" s="4"/>
      <c r="B852" s="1"/>
      <c r="C852" s="517" t="s">
        <v>880</v>
      </c>
      <c r="D852" s="515"/>
      <c r="E852" s="516"/>
      <c r="F852" s="691"/>
      <c r="G852" s="4"/>
      <c r="H852" s="691"/>
      <c r="I852" s="4"/>
      <c r="J852" s="237"/>
      <c r="K852" s="124"/>
      <c r="L852" s="237"/>
      <c r="M852" s="124"/>
      <c r="N852" s="237"/>
      <c r="O852" s="124"/>
      <c r="P852" s="237"/>
      <c r="Q852" s="495"/>
    </row>
    <row r="853" spans="1:24" ht="20.399999999999999">
      <c r="A853" s="4"/>
      <c r="B853" s="1"/>
      <c r="C853" s="515" t="s">
        <v>685</v>
      </c>
      <c r="D853" s="518"/>
      <c r="E853" s="515"/>
      <c r="F853" s="691"/>
      <c r="G853" s="4"/>
      <c r="H853" s="691"/>
      <c r="I853" s="4"/>
      <c r="J853" s="237"/>
      <c r="K853" s="124"/>
      <c r="L853" s="237"/>
      <c r="M853" s="124"/>
      <c r="N853" s="237"/>
      <c r="O853" s="124"/>
      <c r="P853" s="237"/>
      <c r="Q853" s="495"/>
    </row>
    <row r="854" spans="1:24" ht="20.399999999999999">
      <c r="A854" s="4"/>
      <c r="B854" s="1"/>
      <c r="C854" s="118"/>
      <c r="D854" s="241"/>
      <c r="E854" s="241"/>
      <c r="F854" s="1"/>
      <c r="G854" s="1"/>
      <c r="H854" s="239"/>
      <c r="I854" s="1"/>
      <c r="J854" s="240"/>
      <c r="K854" s="152"/>
      <c r="L854" s="240"/>
      <c r="M854" s="1"/>
      <c r="N854" s="240"/>
      <c r="O854" s="141"/>
      <c r="P854" s="240"/>
      <c r="Q854" s="495"/>
    </row>
    <row r="855" spans="1:24" ht="20.399999999999999">
      <c r="A855" s="4"/>
      <c r="B855" s="4"/>
      <c r="C855" s="1" t="s">
        <v>769</v>
      </c>
      <c r="D855" s="1"/>
      <c r="E855" s="4"/>
      <c r="F855" s="4"/>
      <c r="G855" s="4"/>
      <c r="H855" s="4"/>
      <c r="I855" s="4"/>
      <c r="J855" s="246"/>
      <c r="K855" s="246"/>
      <c r="L855" s="246"/>
      <c r="M855" s="1"/>
      <c r="N855" s="246"/>
      <c r="O855" s="246"/>
      <c r="P855" s="246"/>
      <c r="Q855" s="495"/>
    </row>
    <row r="856" spans="1:24" ht="20.399999999999999">
      <c r="A856" s="1"/>
      <c r="B856" s="1"/>
      <c r="C856" s="1"/>
      <c r="D856" s="37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79" t="s">
        <v>183</v>
      </c>
      <c r="Q856" s="495"/>
    </row>
    <row r="857" spans="1:24" ht="20.399999999999999">
      <c r="A857" s="1"/>
      <c r="B857" s="1"/>
      <c r="C857" s="1"/>
      <c r="D857" s="37"/>
      <c r="E857" s="1"/>
      <c r="F857" s="1"/>
      <c r="G857" s="1"/>
      <c r="H857" s="1"/>
      <c r="I857" s="1"/>
      <c r="J857" s="1"/>
      <c r="K857" s="1"/>
      <c r="L857" s="1"/>
      <c r="M857" s="1"/>
      <c r="N857" s="737" t="s">
        <v>303</v>
      </c>
      <c r="O857" s="737"/>
      <c r="P857" s="737"/>
      <c r="Q857" s="495"/>
    </row>
    <row r="858" spans="1:24" ht="20.399999999999999">
      <c r="A858" s="1"/>
      <c r="B858" s="1"/>
      <c r="C858" s="1"/>
      <c r="D858" s="37"/>
      <c r="E858" s="1"/>
      <c r="F858" s="1"/>
      <c r="G858" s="1"/>
      <c r="H858" s="1"/>
      <c r="I858" s="1"/>
      <c r="J858" s="1"/>
      <c r="K858" s="1"/>
      <c r="L858" s="1"/>
      <c r="M858" s="1"/>
      <c r="N858" s="738" t="s">
        <v>185</v>
      </c>
      <c r="O858" s="738"/>
      <c r="P858" s="738"/>
      <c r="Q858" s="495"/>
    </row>
    <row r="859" spans="1:24" ht="20.39999999999999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247"/>
      <c r="M859" s="4"/>
      <c r="N859" s="732" t="s">
        <v>631</v>
      </c>
      <c r="O859" s="732"/>
      <c r="P859" s="732"/>
      <c r="Q859" s="495"/>
    </row>
    <row r="860" spans="1:24" ht="20.399999999999999">
      <c r="A860" s="4"/>
      <c r="B860" s="1"/>
      <c r="C860" s="4"/>
      <c r="D860" s="241"/>
      <c r="E860" s="241"/>
      <c r="F860" s="1"/>
      <c r="G860" s="1"/>
      <c r="H860" s="239"/>
      <c r="I860" s="1"/>
      <c r="J860" s="96"/>
      <c r="K860" s="152"/>
      <c r="L860" s="96"/>
      <c r="M860" s="152"/>
      <c r="N860" s="242" t="s">
        <v>186</v>
      </c>
      <c r="O860" s="93"/>
      <c r="P860" s="92" t="s">
        <v>187</v>
      </c>
      <c r="Q860" s="495"/>
    </row>
    <row r="861" spans="1:24" ht="20.399999999999999">
      <c r="A861" s="4"/>
      <c r="B861" s="1"/>
      <c r="C861" s="75" t="s">
        <v>325</v>
      </c>
      <c r="D861" s="241"/>
      <c r="E861" s="241"/>
      <c r="F861" s="1"/>
      <c r="G861" s="1"/>
      <c r="H861" s="239"/>
      <c r="I861" s="1"/>
      <c r="K861" s="152"/>
      <c r="L861" s="90"/>
      <c r="M861" s="152"/>
      <c r="N861" s="243">
        <v>499765</v>
      </c>
      <c r="O861" s="564"/>
      <c r="P861" s="243">
        <v>497371</v>
      </c>
      <c r="Q861" s="495"/>
      <c r="V861" s="545"/>
      <c r="X861" s="547"/>
    </row>
    <row r="862" spans="1:24" ht="20.399999999999999">
      <c r="A862" s="4"/>
      <c r="B862" s="1"/>
      <c r="C862" s="244" t="s">
        <v>286</v>
      </c>
      <c r="D862" s="75"/>
      <c r="E862" s="209" t="s">
        <v>326</v>
      </c>
      <c r="F862" s="1"/>
      <c r="G862" s="1"/>
      <c r="H862" s="239"/>
      <c r="I862" s="1"/>
      <c r="K862" s="152"/>
      <c r="L862" s="248"/>
      <c r="M862" s="152"/>
      <c r="N862" s="539">
        <v>300000</v>
      </c>
      <c r="O862" s="565"/>
      <c r="P862" s="539">
        <v>0</v>
      </c>
      <c r="Q862" s="495"/>
      <c r="V862" s="545"/>
      <c r="X862" s="547"/>
    </row>
    <row r="863" spans="1:24" ht="20.399999999999999">
      <c r="A863" s="4"/>
      <c r="B863" s="1"/>
      <c r="C863" s="244"/>
      <c r="D863" s="75"/>
      <c r="E863" s="209" t="s">
        <v>329</v>
      </c>
      <c r="F863" s="1"/>
      <c r="G863" s="1"/>
      <c r="H863" s="239"/>
      <c r="I863" s="1"/>
      <c r="K863" s="152"/>
      <c r="L863" s="248"/>
      <c r="M863" s="152"/>
      <c r="N863" s="539">
        <v>340</v>
      </c>
      <c r="O863" s="565"/>
      <c r="P863" s="539">
        <v>1711</v>
      </c>
      <c r="Q863" s="495"/>
      <c r="V863" s="545"/>
      <c r="X863" s="547"/>
    </row>
    <row r="864" spans="1:24" ht="20.399999999999999">
      <c r="A864" s="4"/>
      <c r="B864" s="1"/>
      <c r="C864" s="244" t="s">
        <v>288</v>
      </c>
      <c r="D864" s="75"/>
      <c r="E864" s="363" t="s">
        <v>763</v>
      </c>
      <c r="N864" s="539">
        <v>-500000</v>
      </c>
      <c r="O864" s="566"/>
      <c r="P864" s="567">
        <v>0</v>
      </c>
      <c r="Q864" s="495"/>
      <c r="V864" s="461"/>
      <c r="X864" s="547"/>
    </row>
    <row r="865" spans="1:24" ht="20.399999999999999">
      <c r="A865" s="4"/>
      <c r="B865" s="1"/>
      <c r="C865" s="244"/>
      <c r="D865" s="75"/>
      <c r="E865" s="209" t="s">
        <v>676</v>
      </c>
      <c r="F865" s="1"/>
      <c r="G865" s="1"/>
      <c r="H865" s="239"/>
      <c r="I865" s="1"/>
      <c r="K865" s="152"/>
      <c r="L865" s="248"/>
      <c r="M865" s="152"/>
      <c r="N865" s="539">
        <v>-3720</v>
      </c>
      <c r="O865" s="565"/>
      <c r="P865" s="568">
        <v>0</v>
      </c>
      <c r="Q865" s="495"/>
      <c r="V865" s="545"/>
      <c r="X865" s="547"/>
    </row>
    <row r="866" spans="1:24" ht="21" thickBot="1">
      <c r="A866" s="4"/>
      <c r="B866" s="1"/>
      <c r="C866" s="118" t="s">
        <v>328</v>
      </c>
      <c r="D866" s="241"/>
      <c r="E866" s="241"/>
      <c r="F866" s="1"/>
      <c r="G866" s="1"/>
      <c r="H866" s="239"/>
      <c r="I866" s="1"/>
      <c r="J866" s="240"/>
      <c r="K866" s="152"/>
      <c r="L866" s="248"/>
      <c r="M866" s="152"/>
      <c r="N866" s="569">
        <f>SUM(N861:N865)</f>
        <v>296385</v>
      </c>
      <c r="O866" s="245"/>
      <c r="P866" s="569">
        <f>SUM(P861:P865)</f>
        <v>499082</v>
      </c>
      <c r="Q866" s="495"/>
      <c r="S866" s="547">
        <f>N866-J832</f>
        <v>0</v>
      </c>
      <c r="V866" s="546"/>
      <c r="X866" s="547"/>
    </row>
    <row r="867" spans="1:24" ht="21" thickTop="1">
      <c r="A867" s="4"/>
      <c r="B867" s="1"/>
      <c r="C867" s="1"/>
      <c r="D867" s="41"/>
      <c r="E867" s="1"/>
      <c r="F867" s="1"/>
      <c r="G867" s="1"/>
      <c r="H867" s="1"/>
      <c r="I867" s="1"/>
      <c r="J867" s="1"/>
      <c r="K867" s="1"/>
      <c r="L867" s="1"/>
      <c r="M867" s="1"/>
      <c r="N867" s="90"/>
      <c r="O867" s="1"/>
      <c r="P867" s="1"/>
      <c r="Q867" s="495"/>
    </row>
    <row r="868" spans="1:24" ht="20.399999999999999">
      <c r="A868" s="4"/>
      <c r="B868" s="1"/>
      <c r="C868" s="456"/>
      <c r="D868" s="489" t="s">
        <v>708</v>
      </c>
      <c r="E868" s="456"/>
      <c r="F868" s="456"/>
      <c r="G868" s="456"/>
      <c r="H868" s="456"/>
      <c r="I868" s="456"/>
      <c r="J868" s="456"/>
      <c r="K868" s="456"/>
      <c r="L868" s="456"/>
      <c r="M868" s="456"/>
      <c r="N868" s="519"/>
      <c r="O868" s="456"/>
      <c r="P868" s="456"/>
      <c r="Q868" s="495"/>
    </row>
    <row r="869" spans="1:24" ht="20.399999999999999">
      <c r="A869" s="4"/>
      <c r="B869" s="1"/>
      <c r="C869" s="456" t="s">
        <v>861</v>
      </c>
      <c r="D869" s="489"/>
      <c r="E869" s="456"/>
      <c r="F869" s="456"/>
      <c r="G869" s="456"/>
      <c r="H869" s="456"/>
      <c r="I869" s="456"/>
      <c r="J869" s="456"/>
      <c r="K869" s="456"/>
      <c r="L869" s="456"/>
      <c r="M869" s="456"/>
      <c r="N869" s="519"/>
      <c r="O869" s="456"/>
      <c r="P869" s="456"/>
      <c r="Q869" s="495"/>
    </row>
    <row r="870" spans="1:24" ht="20.399999999999999">
      <c r="A870" s="4"/>
      <c r="B870" s="1"/>
      <c r="C870" s="456" t="s">
        <v>709</v>
      </c>
      <c r="D870" s="489"/>
      <c r="E870" s="456"/>
      <c r="F870" s="456"/>
      <c r="G870" s="456"/>
      <c r="H870" s="456"/>
      <c r="I870" s="456"/>
      <c r="J870" s="456"/>
      <c r="K870" s="456"/>
      <c r="L870" s="456"/>
      <c r="M870" s="456"/>
      <c r="N870" s="519"/>
      <c r="O870" s="456"/>
      <c r="P870" s="456"/>
      <c r="Q870" s="495"/>
    </row>
    <row r="871" spans="1:24" ht="20.399999999999999">
      <c r="A871" s="4"/>
      <c r="B871" s="1"/>
      <c r="C871" s="456"/>
      <c r="D871" s="489" t="s">
        <v>901</v>
      </c>
      <c r="E871" s="456"/>
      <c r="F871" s="456"/>
      <c r="G871" s="456"/>
      <c r="H871" s="456"/>
      <c r="I871" s="456"/>
      <c r="J871" s="456"/>
      <c r="K871" s="456"/>
      <c r="L871" s="456"/>
      <c r="M871" s="456"/>
      <c r="N871" s="519"/>
      <c r="O871" s="456"/>
      <c r="P871" s="456"/>
      <c r="Q871" s="495"/>
    </row>
    <row r="872" spans="1:24" ht="20.399999999999999">
      <c r="A872" s="4"/>
      <c r="B872" s="1"/>
      <c r="C872" s="456" t="s">
        <v>862</v>
      </c>
      <c r="D872" s="489"/>
      <c r="E872" s="456"/>
      <c r="F872" s="456"/>
      <c r="G872" s="456"/>
      <c r="H872" s="456"/>
      <c r="I872" s="456"/>
      <c r="J872" s="456"/>
      <c r="K872" s="456"/>
      <c r="L872" s="456"/>
      <c r="M872" s="456"/>
      <c r="N872" s="519"/>
      <c r="O872" s="456"/>
      <c r="P872" s="456"/>
      <c r="Q872" s="495"/>
    </row>
    <row r="873" spans="1:24" ht="20.399999999999999">
      <c r="A873" s="4"/>
      <c r="B873" s="1"/>
      <c r="C873" s="456" t="s">
        <v>863</v>
      </c>
      <c r="D873" s="489"/>
      <c r="E873" s="456"/>
      <c r="F873" s="456"/>
      <c r="G873" s="456"/>
      <c r="H873" s="456"/>
      <c r="I873" s="456"/>
      <c r="J873" s="456"/>
      <c r="K873" s="456"/>
      <c r="L873" s="456"/>
      <c r="M873" s="456"/>
      <c r="N873" s="519"/>
      <c r="O873" s="456"/>
      <c r="P873" s="456"/>
      <c r="Q873" s="495"/>
    </row>
    <row r="874" spans="1:24" ht="20.399999999999999">
      <c r="A874" s="4"/>
      <c r="B874" s="1"/>
      <c r="C874" s="456"/>
      <c r="D874" s="489"/>
      <c r="E874" s="456"/>
      <c r="F874" s="456"/>
      <c r="G874" s="456"/>
      <c r="H874" s="456"/>
      <c r="I874" s="456"/>
      <c r="J874" s="456"/>
      <c r="K874" s="456"/>
      <c r="L874" s="456"/>
      <c r="M874" s="456"/>
      <c r="N874" s="519"/>
      <c r="O874" s="456"/>
      <c r="P874" s="456"/>
      <c r="Q874" s="495"/>
    </row>
    <row r="875" spans="1:24" ht="20.399999999999999">
      <c r="A875" s="4"/>
      <c r="B875" s="1"/>
      <c r="C875" s="456"/>
      <c r="D875" s="489"/>
      <c r="E875" s="456"/>
      <c r="F875" s="456"/>
      <c r="G875" s="456"/>
      <c r="H875" s="456"/>
      <c r="I875" s="456"/>
      <c r="J875" s="456"/>
      <c r="K875" s="456"/>
      <c r="L875" s="456"/>
      <c r="M875" s="456"/>
      <c r="N875" s="519"/>
      <c r="O875" s="456"/>
      <c r="P875" s="456"/>
      <c r="Q875" s="495"/>
    </row>
    <row r="876" spans="1:24" ht="20.399999999999999">
      <c r="A876" s="4"/>
      <c r="B876" s="1"/>
      <c r="C876" s="1"/>
      <c r="D876" s="41"/>
      <c r="E876" s="1"/>
      <c r="F876" s="1"/>
      <c r="G876" s="1"/>
      <c r="H876" s="1"/>
      <c r="I876" s="1"/>
      <c r="J876" s="1"/>
      <c r="K876" s="1"/>
      <c r="L876" s="1"/>
      <c r="M876" s="1"/>
      <c r="N876" s="90"/>
      <c r="O876" s="1"/>
      <c r="P876" s="8">
        <v>48</v>
      </c>
      <c r="Q876" s="495"/>
    </row>
    <row r="877" spans="1:24" ht="20.399999999999999">
      <c r="A877" s="65" t="s">
        <v>123</v>
      </c>
      <c r="B877" s="4" t="s">
        <v>330</v>
      </c>
      <c r="C877" s="37"/>
      <c r="D877" s="139"/>
      <c r="E877" s="139"/>
      <c r="F877" s="1"/>
      <c r="G877" s="1"/>
      <c r="H877" s="1"/>
      <c r="I877" s="1"/>
      <c r="J877" s="98"/>
      <c r="K877" s="1"/>
      <c r="L877" s="98"/>
      <c r="M877" s="1"/>
      <c r="N877" s="98"/>
      <c r="O877" s="1"/>
      <c r="P877" s="98"/>
      <c r="Q877" s="495"/>
    </row>
    <row r="878" spans="1:24" ht="20.399999999999999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79" t="s">
        <v>183</v>
      </c>
      <c r="Q878" s="495"/>
    </row>
    <row r="879" spans="1:24" ht="20.399999999999999">
      <c r="A879" s="1"/>
      <c r="B879" s="1"/>
      <c r="C879" s="1"/>
      <c r="D879" s="1"/>
      <c r="E879" s="1"/>
      <c r="F879" s="1"/>
      <c r="G879" s="1"/>
      <c r="H879" s="1"/>
      <c r="I879" s="1"/>
      <c r="J879" s="733" t="s">
        <v>184</v>
      </c>
      <c r="K879" s="733"/>
      <c r="L879" s="733"/>
      <c r="M879" s="4"/>
      <c r="N879" s="733" t="s">
        <v>185</v>
      </c>
      <c r="O879" s="733"/>
      <c r="P879" s="733"/>
      <c r="Q879" s="495"/>
    </row>
    <row r="880" spans="1:24" ht="20.399999999999999">
      <c r="A880" s="1"/>
      <c r="B880" s="1"/>
      <c r="C880" s="1"/>
      <c r="D880" s="1"/>
      <c r="E880" s="1"/>
      <c r="F880" s="1"/>
      <c r="G880" s="1"/>
      <c r="H880" s="1"/>
      <c r="I880" s="1"/>
      <c r="J880" s="732" t="s">
        <v>36</v>
      </c>
      <c r="K880" s="732"/>
      <c r="L880" s="732"/>
      <c r="M880" s="4"/>
      <c r="N880" s="732" t="s">
        <v>36</v>
      </c>
      <c r="O880" s="732"/>
      <c r="P880" s="732"/>
      <c r="Q880" s="495"/>
    </row>
    <row r="881" spans="1:26" ht="20.399999999999999">
      <c r="A881" s="4"/>
      <c r="B881" s="4"/>
      <c r="C881" s="4"/>
      <c r="D881" s="4"/>
      <c r="E881" s="4"/>
      <c r="F881" s="4"/>
      <c r="G881" s="4"/>
      <c r="H881" s="4"/>
      <c r="I881" s="4"/>
      <c r="J881" s="92" t="s">
        <v>581</v>
      </c>
      <c r="K881" s="93"/>
      <c r="L881" s="92" t="s">
        <v>40</v>
      </c>
      <c r="M881" s="124"/>
      <c r="N881" s="92" t="s">
        <v>581</v>
      </c>
      <c r="O881" s="93"/>
      <c r="P881" s="92" t="s">
        <v>40</v>
      </c>
      <c r="Q881" s="495"/>
    </row>
    <row r="882" spans="1:26" ht="20.399999999999999">
      <c r="A882" s="1"/>
      <c r="B882" s="1"/>
      <c r="C882" s="37" t="s">
        <v>243</v>
      </c>
      <c r="D882" s="41"/>
      <c r="E882" s="139"/>
      <c r="F882" s="1"/>
      <c r="G882" s="1"/>
      <c r="H882" s="1"/>
      <c r="I882" s="1"/>
      <c r="J882" s="98"/>
      <c r="K882" s="1"/>
      <c r="L882" s="98"/>
      <c r="M882" s="1"/>
      <c r="N882" s="98"/>
      <c r="O882" s="1"/>
      <c r="P882" s="98"/>
      <c r="Q882" s="495"/>
    </row>
    <row r="883" spans="1:26" ht="20.399999999999999">
      <c r="A883" s="1"/>
      <c r="B883" s="1"/>
      <c r="C883" s="41" t="s">
        <v>331</v>
      </c>
      <c r="D883" s="41"/>
      <c r="E883" s="139"/>
      <c r="F883" s="1"/>
      <c r="G883" s="1"/>
      <c r="H883" s="1"/>
      <c r="I883" s="1"/>
      <c r="J883" s="151">
        <v>242306</v>
      </c>
      <c r="K883" s="456"/>
      <c r="L883" s="151">
        <v>629517</v>
      </c>
      <c r="M883" s="456"/>
      <c r="N883" s="126">
        <v>232441</v>
      </c>
      <c r="O883" s="456"/>
      <c r="P883" s="151">
        <v>617454</v>
      </c>
      <c r="Q883" s="495"/>
    </row>
    <row r="884" spans="1:26" ht="20.399999999999999">
      <c r="A884" s="1"/>
      <c r="B884" s="1"/>
      <c r="C884" s="41" t="s">
        <v>332</v>
      </c>
      <c r="D884" s="41"/>
      <c r="E884" s="139"/>
      <c r="F884" s="1"/>
      <c r="G884" s="1"/>
      <c r="H884" s="1"/>
      <c r="I884" s="1"/>
      <c r="J884" s="151">
        <v>-22984</v>
      </c>
      <c r="K884" s="456"/>
      <c r="L884" s="151">
        <v>-50072</v>
      </c>
      <c r="M884" s="456"/>
      <c r="N884" s="151">
        <v>-21741</v>
      </c>
      <c r="O884" s="249"/>
      <c r="P884" s="151">
        <v>-48647</v>
      </c>
      <c r="Q884" s="495"/>
    </row>
    <row r="885" spans="1:26" ht="21" thickBot="1">
      <c r="A885" s="1"/>
      <c r="B885" s="1"/>
      <c r="C885" s="37" t="s">
        <v>246</v>
      </c>
      <c r="D885" s="41"/>
      <c r="E885" s="139"/>
      <c r="F885" s="1"/>
      <c r="G885" s="1"/>
      <c r="H885" s="1"/>
      <c r="I885" s="1"/>
      <c r="J885" s="94">
        <f>SUM(J883:J884)</f>
        <v>219322</v>
      </c>
      <c r="K885" s="456"/>
      <c r="L885" s="94">
        <f>SUM(L883:L884)</f>
        <v>579445</v>
      </c>
      <c r="M885" s="456"/>
      <c r="N885" s="94">
        <f>SUM(N883:N884)</f>
        <v>210700</v>
      </c>
      <c r="O885" s="456"/>
      <c r="P885" s="94">
        <f>SUM(P883:P884)</f>
        <v>568807</v>
      </c>
      <c r="Q885" s="495"/>
    </row>
    <row r="886" spans="1:26" ht="21" thickTop="1">
      <c r="A886" s="1"/>
      <c r="B886" s="1"/>
      <c r="C886" s="37" t="s">
        <v>333</v>
      </c>
      <c r="D886" s="41"/>
      <c r="E886" s="139"/>
      <c r="F886" s="1"/>
      <c r="G886" s="1"/>
      <c r="H886" s="1"/>
      <c r="I886" s="1"/>
      <c r="J886" s="98"/>
      <c r="K886" s="456"/>
      <c r="L886" s="98"/>
      <c r="M886" s="456"/>
      <c r="N886" s="98"/>
      <c r="O886" s="456"/>
      <c r="P886" s="98"/>
      <c r="Q886" s="495"/>
    </row>
    <row r="887" spans="1:26" ht="20.399999999999999">
      <c r="A887" s="1"/>
      <c r="B887" s="1"/>
      <c r="C887" s="41" t="s">
        <v>331</v>
      </c>
      <c r="D887" s="41"/>
      <c r="E887" s="139"/>
      <c r="F887" s="1"/>
      <c r="G887" s="1"/>
      <c r="H887" s="1"/>
      <c r="I887" s="1"/>
      <c r="J887" s="151">
        <v>401860</v>
      </c>
      <c r="K887" s="456"/>
      <c r="L887" s="151">
        <v>889634</v>
      </c>
      <c r="M887" s="456"/>
      <c r="N887" s="151">
        <v>384927</v>
      </c>
      <c r="O887" s="456"/>
      <c r="P887" s="151">
        <v>867486</v>
      </c>
      <c r="Q887" s="495"/>
    </row>
    <row r="888" spans="1:26" ht="20.399999999999999">
      <c r="A888" s="1"/>
      <c r="B888" s="1"/>
      <c r="C888" s="41" t="s">
        <v>332</v>
      </c>
      <c r="D888" s="41"/>
      <c r="E888" s="139"/>
      <c r="F888" s="1"/>
      <c r="G888" s="1"/>
      <c r="H888" s="1"/>
      <c r="I888" s="1"/>
      <c r="J888" s="151">
        <v>-22523</v>
      </c>
      <c r="K888" s="456"/>
      <c r="L888" s="151">
        <v>-66247</v>
      </c>
      <c r="M888" s="456"/>
      <c r="N888" s="151">
        <v>-21460</v>
      </c>
      <c r="O888" s="456"/>
      <c r="P888" s="151">
        <v>-64126</v>
      </c>
      <c r="Q888" s="495"/>
    </row>
    <row r="889" spans="1:26" ht="21" thickBot="1">
      <c r="A889" s="1"/>
      <c r="B889" s="1"/>
      <c r="C889" s="37" t="s">
        <v>246</v>
      </c>
      <c r="D889" s="41"/>
      <c r="E889" s="139"/>
      <c r="F889" s="1"/>
      <c r="G889" s="1"/>
      <c r="H889" s="1"/>
      <c r="I889" s="1"/>
      <c r="J889" s="94">
        <f>SUM(J887:J888)</f>
        <v>379337</v>
      </c>
      <c r="K889" s="456"/>
      <c r="L889" s="94">
        <f>SUM(L887:L888)</f>
        <v>823387</v>
      </c>
      <c r="M889" s="456"/>
      <c r="N889" s="94">
        <f>SUM(N887:N888)</f>
        <v>363467</v>
      </c>
      <c r="O889" s="456"/>
      <c r="P889" s="94">
        <f>SUM(P887:P888)</f>
        <v>803360</v>
      </c>
      <c r="Q889" s="495"/>
    </row>
    <row r="890" spans="1:26" s="485" customFormat="1" ht="21" thickTop="1">
      <c r="A890" s="456"/>
      <c r="B890" s="456"/>
      <c r="C890" s="37"/>
      <c r="D890" s="489"/>
      <c r="E890" s="467"/>
      <c r="F890" s="456"/>
      <c r="G890" s="456"/>
      <c r="H890" s="456"/>
      <c r="I890" s="456"/>
      <c r="J890" s="98"/>
      <c r="K890" s="456"/>
      <c r="L890" s="98"/>
      <c r="M890" s="456"/>
      <c r="N890" s="98"/>
      <c r="O890" s="456"/>
      <c r="P890" s="98"/>
      <c r="Q890" s="487"/>
      <c r="T890" s="488"/>
      <c r="U890" s="488"/>
    </row>
    <row r="891" spans="1:26" ht="20.399999999999999">
      <c r="A891" s="65"/>
      <c r="B891" s="4"/>
      <c r="C891" s="1" t="s">
        <v>881</v>
      </c>
      <c r="D891" s="8"/>
      <c r="E891" s="26"/>
      <c r="F891" s="26"/>
      <c r="G891" s="8"/>
      <c r="H891" s="26"/>
      <c r="I891" s="8"/>
      <c r="J891" s="174"/>
      <c r="K891" s="8"/>
      <c r="L891" s="8"/>
      <c r="M891" s="8"/>
      <c r="N891" s="250"/>
      <c r="O891" s="26"/>
      <c r="P891" s="238"/>
      <c r="Q891" s="495"/>
    </row>
    <row r="892" spans="1:26" ht="20.399999999999999">
      <c r="A892" s="65"/>
      <c r="B892" s="4"/>
      <c r="C892" s="199"/>
      <c r="D892" s="8"/>
      <c r="E892" s="26"/>
      <c r="F892" s="26"/>
      <c r="G892" s="8"/>
      <c r="H892" s="26"/>
      <c r="I892" s="8"/>
      <c r="J892" s="1"/>
      <c r="K892" s="1"/>
      <c r="L892" s="1"/>
      <c r="M892" s="1"/>
      <c r="N892" s="1"/>
      <c r="O892" s="1"/>
      <c r="P892" s="79" t="s">
        <v>183</v>
      </c>
      <c r="Q892" s="495"/>
      <c r="S892" s="461"/>
    </row>
    <row r="893" spans="1:26" ht="20.399999999999999">
      <c r="A893" s="65"/>
      <c r="B893" s="4"/>
      <c r="C893" s="199"/>
      <c r="D893" s="8"/>
      <c r="E893" s="26"/>
      <c r="F893" s="26"/>
      <c r="G893" s="8"/>
      <c r="H893" s="26"/>
      <c r="I893" s="8"/>
      <c r="J893" s="733" t="s">
        <v>184</v>
      </c>
      <c r="K893" s="733"/>
      <c r="L893" s="733"/>
      <c r="M893" s="4"/>
      <c r="N893" s="733" t="s">
        <v>185</v>
      </c>
      <c r="O893" s="733"/>
      <c r="P893" s="733"/>
      <c r="Q893" s="495"/>
      <c r="T893" s="506"/>
    </row>
    <row r="894" spans="1:26" ht="20.399999999999999">
      <c r="A894" s="65"/>
      <c r="B894" s="4"/>
      <c r="C894" s="199"/>
      <c r="D894" s="8"/>
      <c r="E894" s="26"/>
      <c r="F894" s="26"/>
      <c r="G894" s="8"/>
      <c r="H894" s="26"/>
      <c r="I894" s="8"/>
      <c r="J894" s="732" t="s">
        <v>631</v>
      </c>
      <c r="K894" s="732"/>
      <c r="L894" s="732"/>
      <c r="M894" s="1"/>
      <c r="N894" s="732" t="s">
        <v>631</v>
      </c>
      <c r="O894" s="732"/>
      <c r="P894" s="732"/>
      <c r="Q894" s="495"/>
      <c r="T894" s="506"/>
    </row>
    <row r="895" spans="1:26" ht="20.399999999999999">
      <c r="A895" s="65"/>
      <c r="B895" s="4"/>
      <c r="C895" s="199"/>
      <c r="D895" s="8"/>
      <c r="E895" s="26"/>
      <c r="F895" s="26"/>
      <c r="G895" s="8"/>
      <c r="H895" s="26"/>
      <c r="I895" s="8"/>
      <c r="J895" s="242" t="s">
        <v>186</v>
      </c>
      <c r="K895" s="93"/>
      <c r="L895" s="92" t="s">
        <v>187</v>
      </c>
      <c r="M895" s="124"/>
      <c r="N895" s="242" t="s">
        <v>186</v>
      </c>
      <c r="O895" s="93"/>
      <c r="P895" s="92" t="s">
        <v>187</v>
      </c>
      <c r="Q895" s="495"/>
      <c r="T895" s="506"/>
    </row>
    <row r="896" spans="1:26" ht="20.399999999999999">
      <c r="A896" s="65"/>
      <c r="B896" s="4"/>
      <c r="C896" s="75" t="s">
        <v>325</v>
      </c>
      <c r="D896" s="8"/>
      <c r="E896" s="26"/>
      <c r="F896" s="26"/>
      <c r="G896" s="8"/>
      <c r="H896" s="26"/>
      <c r="I896" s="8"/>
      <c r="J896" s="251">
        <v>1402832</v>
      </c>
      <c r="K896" s="251"/>
      <c r="L896" s="243">
        <v>1582202</v>
      </c>
      <c r="M896" s="452"/>
      <c r="N896" s="151">
        <v>1372166</v>
      </c>
      <c r="O896" s="252"/>
      <c r="P896" s="151">
        <v>1543889</v>
      </c>
      <c r="Q896" s="495"/>
      <c r="T896" s="506"/>
      <c r="Z896" s="547"/>
    </row>
    <row r="897" spans="1:26" ht="20.399999999999999">
      <c r="A897" s="65"/>
      <c r="B897" s="4"/>
      <c r="C897" s="735" t="s">
        <v>286</v>
      </c>
      <c r="D897" s="736"/>
      <c r="E897" s="26" t="s">
        <v>334</v>
      </c>
      <c r="F897" s="26"/>
      <c r="G897" s="8"/>
      <c r="H897" s="26"/>
      <c r="I897" s="8"/>
      <c r="J897" s="251">
        <v>11232</v>
      </c>
      <c r="K897" s="251"/>
      <c r="L897" s="243">
        <v>198835</v>
      </c>
      <c r="M897" s="452"/>
      <c r="N897" s="151">
        <v>11232</v>
      </c>
      <c r="O897" s="252"/>
      <c r="P897" s="151">
        <v>198835</v>
      </c>
      <c r="Q897" s="495"/>
      <c r="T897" s="506"/>
      <c r="Z897" s="547"/>
    </row>
    <row r="898" spans="1:26" ht="20.399999999999999">
      <c r="A898" s="65"/>
      <c r="B898" s="4"/>
      <c r="C898" s="701"/>
      <c r="D898" s="694"/>
      <c r="E898" s="26" t="s">
        <v>335</v>
      </c>
      <c r="F898" s="26"/>
      <c r="G898" s="8"/>
      <c r="H898" s="26"/>
      <c r="I898" s="8"/>
      <c r="J898" s="251">
        <v>826</v>
      </c>
      <c r="K898" s="251"/>
      <c r="L898" s="243">
        <v>263</v>
      </c>
      <c r="M898" s="452"/>
      <c r="N898" s="151">
        <v>826</v>
      </c>
      <c r="O898" s="252"/>
      <c r="P898" s="151">
        <v>263</v>
      </c>
      <c r="Q898" s="495"/>
      <c r="S898" s="547"/>
      <c r="T898" s="506"/>
      <c r="Z898" s="547"/>
    </row>
    <row r="899" spans="1:26" ht="20.399999999999999">
      <c r="A899" s="65"/>
      <c r="B899" s="4"/>
      <c r="C899" s="701"/>
      <c r="D899" s="694"/>
      <c r="E899" s="26" t="s">
        <v>712</v>
      </c>
      <c r="F899" s="26"/>
      <c r="G899" s="8"/>
      <c r="H899" s="26"/>
      <c r="I899" s="8"/>
      <c r="J899" s="251">
        <v>80349</v>
      </c>
      <c r="K899" s="251"/>
      <c r="L899" s="243">
        <v>56749</v>
      </c>
      <c r="M899" s="452"/>
      <c r="N899" s="151">
        <v>78937</v>
      </c>
      <c r="O899" s="252"/>
      <c r="P899" s="151">
        <v>55177</v>
      </c>
      <c r="Q899" s="495"/>
      <c r="S899" s="547"/>
      <c r="T899" s="506"/>
      <c r="Z899" s="547"/>
    </row>
    <row r="900" spans="1:26" ht="20.399999999999999">
      <c r="A900" s="65"/>
      <c r="B900" s="4"/>
      <c r="C900" s="244" t="s">
        <v>288</v>
      </c>
      <c r="D900" s="694"/>
      <c r="E900" s="26" t="s">
        <v>837</v>
      </c>
      <c r="F900" s="26"/>
      <c r="G900" s="8"/>
      <c r="H900" s="26"/>
      <c r="I900" s="8"/>
      <c r="J900" s="151">
        <v>-4653</v>
      </c>
      <c r="K900" s="251"/>
      <c r="L900" s="243">
        <v>0</v>
      </c>
      <c r="M900" s="452"/>
      <c r="N900" s="151">
        <v>-4653</v>
      </c>
      <c r="O900" s="252"/>
      <c r="P900" s="151">
        <v>0</v>
      </c>
      <c r="Q900" s="495"/>
      <c r="S900" s="645"/>
      <c r="T900" s="506"/>
      <c r="Z900" s="547"/>
    </row>
    <row r="901" spans="1:26" ht="20.399999999999999">
      <c r="A901" s="65"/>
      <c r="B901" s="4"/>
      <c r="D901" s="8"/>
      <c r="E901" s="8" t="s">
        <v>336</v>
      </c>
      <c r="F901" s="26"/>
      <c r="G901" s="8"/>
      <c r="H901" s="26"/>
      <c r="I901" s="8"/>
      <c r="J901" s="151">
        <v>0</v>
      </c>
      <c r="K901" s="253"/>
      <c r="L901" s="151">
        <v>-1095</v>
      </c>
      <c r="M901" s="253"/>
      <c r="N901" s="151">
        <v>0</v>
      </c>
      <c r="O901" s="253"/>
      <c r="P901" s="151">
        <v>-1095</v>
      </c>
      <c r="Q901" s="495"/>
      <c r="S901" s="506"/>
      <c r="T901" s="506"/>
      <c r="Z901" s="547"/>
    </row>
    <row r="902" spans="1:26" ht="20.399999999999999">
      <c r="A902" s="65"/>
      <c r="B902" s="4"/>
      <c r="C902" s="244"/>
      <c r="D902" s="8"/>
      <c r="E902" s="26" t="s">
        <v>779</v>
      </c>
      <c r="F902" s="26"/>
      <c r="G902" s="8"/>
      <c r="H902" s="26"/>
      <c r="I902" s="8"/>
      <c r="J902" s="151">
        <v>-571</v>
      </c>
      <c r="K902" s="251"/>
      <c r="L902" s="151">
        <v>-25712</v>
      </c>
      <c r="M902" s="452"/>
      <c r="N902" s="151">
        <v>-571</v>
      </c>
      <c r="O902" s="252"/>
      <c r="P902" s="151">
        <v>-25712</v>
      </c>
      <c r="Q902" s="495"/>
      <c r="T902" s="506"/>
      <c r="Z902" s="547"/>
    </row>
    <row r="903" spans="1:26" ht="20.399999999999999">
      <c r="A903" s="65"/>
      <c r="B903" s="4"/>
      <c r="C903" s="244"/>
      <c r="D903" s="8"/>
      <c r="E903" s="26" t="s">
        <v>337</v>
      </c>
      <c r="F903" s="26"/>
      <c r="G903" s="8"/>
      <c r="H903" s="26"/>
      <c r="I903" s="8"/>
      <c r="J903" s="151">
        <v>-891356</v>
      </c>
      <c r="K903" s="251"/>
      <c r="L903" s="151">
        <v>-360870</v>
      </c>
      <c r="M903" s="452"/>
      <c r="N903" s="151">
        <v>-883770</v>
      </c>
      <c r="O903" s="252"/>
      <c r="P903" s="151">
        <v>-353634</v>
      </c>
      <c r="Q903" s="495"/>
      <c r="T903" s="506"/>
      <c r="Z903" s="547"/>
    </row>
    <row r="904" spans="1:26" ht="21" thickBot="1">
      <c r="A904" s="65"/>
      <c r="B904" s="4"/>
      <c r="C904" s="118" t="s">
        <v>328</v>
      </c>
      <c r="D904" s="8"/>
      <c r="E904" s="26"/>
      <c r="F904" s="26"/>
      <c r="G904" s="8"/>
      <c r="H904" s="26"/>
      <c r="I904" s="8"/>
      <c r="J904" s="623">
        <f>SUM(J896:J903)</f>
        <v>598659</v>
      </c>
      <c r="K904" s="252"/>
      <c r="L904" s="623">
        <f>SUM(L896:L903)</f>
        <v>1450372</v>
      </c>
      <c r="M904" s="452"/>
      <c r="N904" s="623">
        <f>SUM(N896:N903)</f>
        <v>574167</v>
      </c>
      <c r="O904" s="252"/>
      <c r="P904" s="623">
        <f>SUM(P896:P903)</f>
        <v>1417723</v>
      </c>
      <c r="Q904" s="495"/>
      <c r="T904" s="506"/>
    </row>
    <row r="905" spans="1:26" ht="21" thickTop="1">
      <c r="A905" s="8"/>
      <c r="B905" s="8"/>
      <c r="C905" s="199"/>
      <c r="D905" s="8"/>
      <c r="E905" s="26"/>
      <c r="F905" s="26"/>
      <c r="G905" s="8"/>
      <c r="H905" s="26"/>
      <c r="I905" s="8"/>
      <c r="J905" s="706"/>
      <c r="K905" s="8"/>
      <c r="L905" s="254"/>
      <c r="M905" s="8"/>
      <c r="N905" s="706"/>
      <c r="O905" s="482"/>
      <c r="P905" s="706"/>
      <c r="Q905" s="495"/>
      <c r="T905" s="506"/>
    </row>
    <row r="906" spans="1:26" ht="20.399999999999999">
      <c r="A906" s="8"/>
      <c r="B906" s="8"/>
      <c r="C906" s="199"/>
      <c r="D906" s="8"/>
      <c r="E906" s="26"/>
      <c r="F906" s="26"/>
      <c r="G906" s="8"/>
      <c r="H906" s="26"/>
      <c r="I906" s="8"/>
      <c r="J906" s="706"/>
      <c r="K906" s="8"/>
      <c r="L906" s="706"/>
      <c r="M906" s="8"/>
      <c r="N906" s="706"/>
      <c r="O906" s="482"/>
      <c r="P906" s="706"/>
      <c r="Q906" s="495"/>
      <c r="T906" s="506"/>
    </row>
    <row r="907" spans="1:26" ht="20.399999999999999">
      <c r="A907" s="8"/>
      <c r="B907" s="8"/>
      <c r="C907" s="199"/>
      <c r="D907" s="8"/>
      <c r="E907" s="26"/>
      <c r="F907" s="26"/>
      <c r="G907" s="8"/>
      <c r="H907" s="26"/>
      <c r="I907" s="8"/>
      <c r="J907" s="254"/>
      <c r="K907" s="8"/>
      <c r="L907" s="254"/>
      <c r="M907" s="8"/>
      <c r="N907" s="254"/>
      <c r="O907" s="26"/>
      <c r="P907" s="254"/>
      <c r="Q907" s="495"/>
    </row>
    <row r="908" spans="1:26" ht="20.399999999999999">
      <c r="A908" s="8"/>
      <c r="B908" s="8"/>
      <c r="C908" s="199"/>
      <c r="D908" s="8"/>
      <c r="E908" s="26"/>
      <c r="F908" s="26"/>
      <c r="G908" s="8"/>
      <c r="H908" s="26"/>
      <c r="I908" s="8"/>
      <c r="J908" s="254"/>
      <c r="K908" s="8"/>
      <c r="L908" s="254"/>
      <c r="M908" s="8"/>
      <c r="N908" s="254"/>
      <c r="O908" s="26"/>
      <c r="P908" s="254"/>
      <c r="Q908" s="495"/>
    </row>
    <row r="909" spans="1:26" ht="20.399999999999999">
      <c r="A909" s="8"/>
      <c r="B909" s="8"/>
      <c r="C909" s="199"/>
      <c r="D909" s="8"/>
      <c r="E909" s="26"/>
      <c r="F909" s="26"/>
      <c r="G909" s="8"/>
      <c r="H909" s="26"/>
      <c r="I909" s="8"/>
      <c r="J909" s="254"/>
      <c r="K909" s="8"/>
      <c r="L909" s="254"/>
      <c r="M909" s="8"/>
      <c r="N909" s="254"/>
      <c r="O909" s="26"/>
      <c r="P909" s="254"/>
      <c r="Q909" s="495"/>
    </row>
    <row r="910" spans="1:26" ht="20.399999999999999">
      <c r="A910" s="8"/>
      <c r="B910" s="8"/>
      <c r="C910" s="199"/>
      <c r="D910" s="8"/>
      <c r="E910" s="26"/>
      <c r="F910" s="26"/>
      <c r="G910" s="8"/>
      <c r="H910" s="26"/>
      <c r="I910" s="8"/>
      <c r="J910" s="254"/>
      <c r="K910" s="8"/>
      <c r="L910" s="254"/>
      <c r="M910" s="8"/>
      <c r="N910" s="254"/>
      <c r="O910" s="26"/>
      <c r="P910" s="254"/>
      <c r="Q910" s="495"/>
    </row>
    <row r="911" spans="1:26" ht="20.399999999999999">
      <c r="A911" s="8"/>
      <c r="B911" s="8"/>
      <c r="C911" s="199"/>
      <c r="D911" s="8"/>
      <c r="E911" s="26"/>
      <c r="F911" s="26"/>
      <c r="G911" s="8"/>
      <c r="H911" s="26"/>
      <c r="I911" s="8"/>
      <c r="J911" s="254"/>
      <c r="K911" s="8"/>
      <c r="L911" s="254"/>
      <c r="M911" s="8"/>
      <c r="N911" s="254"/>
      <c r="O911" s="26"/>
      <c r="P911" s="254"/>
      <c r="Q911" s="495"/>
    </row>
    <row r="912" spans="1:26" ht="20.399999999999999">
      <c r="A912" s="8"/>
      <c r="B912" s="8"/>
      <c r="C912" s="199"/>
      <c r="D912" s="8"/>
      <c r="E912" s="26"/>
      <c r="F912" s="26"/>
      <c r="G912" s="8"/>
      <c r="H912" s="26"/>
      <c r="I912" s="8"/>
      <c r="J912" s="254"/>
      <c r="K912" s="8"/>
      <c r="L912" s="254"/>
      <c r="M912" s="8"/>
      <c r="N912" s="254"/>
      <c r="O912" s="26"/>
      <c r="P912" s="254"/>
      <c r="Q912" s="495"/>
    </row>
    <row r="913" spans="1:23" ht="20.399999999999999">
      <c r="A913" s="8"/>
      <c r="B913" s="8"/>
      <c r="C913" s="199"/>
      <c r="D913" s="8"/>
      <c r="E913" s="26"/>
      <c r="F913" s="26"/>
      <c r="G913" s="8"/>
      <c r="H913" s="26"/>
      <c r="I913" s="8"/>
      <c r="J913" s="254"/>
      <c r="K913" s="8"/>
      <c r="L913" s="254"/>
      <c r="M913" s="8"/>
      <c r="N913" s="254"/>
      <c r="O913" s="26"/>
      <c r="P913" s="254"/>
      <c r="Q913" s="495"/>
    </row>
    <row r="914" spans="1:23" ht="20.399999999999999">
      <c r="A914" s="8"/>
      <c r="B914" s="8"/>
      <c r="C914" s="199"/>
      <c r="D914" s="8"/>
      <c r="E914" s="26"/>
      <c r="F914" s="26"/>
      <c r="G914" s="8"/>
      <c r="H914" s="26"/>
      <c r="I914" s="8"/>
      <c r="J914" s="254"/>
      <c r="K914" s="8"/>
      <c r="L914" s="254"/>
      <c r="M914" s="8"/>
      <c r="N914" s="254"/>
      <c r="O914" s="26"/>
      <c r="P914" s="525">
        <v>49</v>
      </c>
      <c r="Q914" s="495"/>
    </row>
    <row r="915" spans="1:23" ht="20.399999999999999">
      <c r="A915" s="65" t="s">
        <v>123</v>
      </c>
      <c r="B915" s="4" t="s">
        <v>633</v>
      </c>
      <c r="C915" s="199"/>
      <c r="D915" s="8"/>
      <c r="E915" s="26"/>
      <c r="F915" s="26"/>
      <c r="G915" s="8"/>
      <c r="H915" s="26"/>
      <c r="I915" s="8"/>
      <c r="J915" s="254"/>
      <c r="K915" s="8"/>
      <c r="L915" s="254"/>
      <c r="M915" s="8"/>
      <c r="N915" s="254"/>
      <c r="O915" s="26"/>
      <c r="P915" s="254"/>
      <c r="Q915" s="495"/>
    </row>
    <row r="916" spans="1:23" ht="20.399999999999999">
      <c r="A916" s="8"/>
      <c r="B916" s="8"/>
      <c r="C916" s="26" t="s">
        <v>770</v>
      </c>
      <c r="D916" s="8"/>
      <c r="E916" s="8"/>
      <c r="F916" s="26"/>
      <c r="G916" s="8"/>
      <c r="H916" s="8"/>
      <c r="I916" s="8"/>
      <c r="J916" s="174"/>
      <c r="K916" s="8"/>
      <c r="L916" s="8"/>
      <c r="M916" s="8"/>
      <c r="N916" s="250"/>
      <c r="O916" s="26"/>
      <c r="P916" s="238"/>
      <c r="Q916" s="495"/>
    </row>
    <row r="917" spans="1:23" ht="20.399999999999999">
      <c r="A917" s="8"/>
      <c r="B917" s="8"/>
      <c r="C917" s="199"/>
      <c r="D917" s="8"/>
      <c r="E917" s="26"/>
      <c r="F917" s="26"/>
      <c r="G917" s="8"/>
      <c r="H917" s="8"/>
      <c r="I917" s="8"/>
      <c r="J917" s="174"/>
      <c r="K917" s="8"/>
      <c r="L917" s="8"/>
      <c r="M917" s="8"/>
      <c r="N917" s="8"/>
      <c r="O917" s="8"/>
      <c r="P917" s="79" t="s">
        <v>183</v>
      </c>
      <c r="Q917" s="495"/>
    </row>
    <row r="918" spans="1:23" ht="20.399999999999999">
      <c r="A918" s="8"/>
      <c r="B918" s="8"/>
      <c r="C918" s="199"/>
      <c r="D918" s="8"/>
      <c r="E918" s="26"/>
      <c r="F918" s="26"/>
      <c r="G918" s="8"/>
      <c r="H918" s="8"/>
      <c r="I918" s="8"/>
      <c r="J918" s="746" t="s">
        <v>184</v>
      </c>
      <c r="K918" s="746"/>
      <c r="L918" s="746"/>
      <c r="M918" s="8"/>
      <c r="N918" s="747" t="s">
        <v>185</v>
      </c>
      <c r="O918" s="747"/>
      <c r="P918" s="747"/>
      <c r="Q918" s="495"/>
    </row>
    <row r="919" spans="1:23" ht="20.399999999999999">
      <c r="A919" s="8"/>
      <c r="B919" s="8"/>
      <c r="C919" s="199"/>
      <c r="D919" s="8"/>
      <c r="E919" s="26"/>
      <c r="F919" s="26"/>
      <c r="G919" s="8"/>
      <c r="H919" s="8"/>
      <c r="I919" s="8"/>
      <c r="J919" s="746" t="s">
        <v>632</v>
      </c>
      <c r="K919" s="746"/>
      <c r="L919" s="746"/>
      <c r="M919" s="746"/>
      <c r="N919" s="746"/>
      <c r="O919" s="746"/>
      <c r="P919" s="746"/>
      <c r="Q919" s="495"/>
    </row>
    <row r="920" spans="1:23" ht="20.399999999999999">
      <c r="A920" s="8"/>
      <c r="B920" s="8"/>
      <c r="C920" s="199"/>
      <c r="D920" s="8"/>
      <c r="E920" s="8"/>
      <c r="F920" s="26"/>
      <c r="G920" s="8"/>
      <c r="H920" s="8"/>
      <c r="I920" s="8"/>
      <c r="J920" s="255" t="s">
        <v>338</v>
      </c>
      <c r="K920" s="705"/>
      <c r="L920" s="705" t="s">
        <v>339</v>
      </c>
      <c r="M920" s="8"/>
      <c r="N920" s="255" t="s">
        <v>338</v>
      </c>
      <c r="O920" s="705"/>
      <c r="P920" s="705" t="s">
        <v>339</v>
      </c>
      <c r="Q920" s="495"/>
    </row>
    <row r="921" spans="1:23" ht="20.399999999999999">
      <c r="A921" s="8"/>
      <c r="B921" s="8"/>
      <c r="C921" s="199"/>
      <c r="D921" s="8"/>
      <c r="E921" s="8"/>
      <c r="F921" s="26"/>
      <c r="G921" s="8"/>
      <c r="H921" s="8"/>
      <c r="I921" s="8"/>
      <c r="J921" s="256" t="s">
        <v>340</v>
      </c>
      <c r="K921" s="705"/>
      <c r="L921" s="703" t="s">
        <v>341</v>
      </c>
      <c r="M921" s="8"/>
      <c r="N921" s="256" t="s">
        <v>340</v>
      </c>
      <c r="O921" s="705"/>
      <c r="P921" s="703" t="s">
        <v>341</v>
      </c>
      <c r="Q921" s="495"/>
    </row>
    <row r="922" spans="1:23">
      <c r="A922" s="8"/>
      <c r="B922" s="8"/>
      <c r="C922" s="26" t="s">
        <v>342</v>
      </c>
      <c r="D922" s="8"/>
      <c r="E922" s="8"/>
      <c r="F922" s="26"/>
      <c r="G922" s="8"/>
      <c r="H922" s="8"/>
      <c r="I922" s="8"/>
      <c r="J922" s="526">
        <v>66664</v>
      </c>
      <c r="K922" s="253"/>
      <c r="L922" s="253">
        <v>12451</v>
      </c>
      <c r="M922" s="253"/>
      <c r="N922" s="563">
        <v>65330</v>
      </c>
      <c r="O922" s="253"/>
      <c r="P922" s="243">
        <v>12451</v>
      </c>
      <c r="Q922" s="495"/>
      <c r="S922" s="506"/>
    </row>
    <row r="923" spans="1:23">
      <c r="A923" s="8"/>
      <c r="B923" s="8"/>
      <c r="C923" s="26" t="s">
        <v>343</v>
      </c>
      <c r="D923" s="8"/>
      <c r="E923" s="26"/>
      <c r="F923" s="26"/>
      <c r="G923" s="8"/>
      <c r="H923" s="8"/>
      <c r="I923" s="8"/>
      <c r="J923" s="253">
        <v>12684</v>
      </c>
      <c r="K923" s="253"/>
      <c r="L923" s="253">
        <v>36846</v>
      </c>
      <c r="M923" s="253"/>
      <c r="N923" s="670">
        <v>11272</v>
      </c>
      <c r="O923" s="253"/>
      <c r="P923" s="243">
        <v>36846</v>
      </c>
      <c r="Q923" s="495"/>
      <c r="S923" s="645"/>
    </row>
    <row r="924" spans="1:23" ht="21" thickBot="1">
      <c r="A924" s="8"/>
      <c r="B924" s="8"/>
      <c r="C924" s="199"/>
      <c r="D924" s="8"/>
      <c r="E924" s="26"/>
      <c r="F924" s="257" t="s">
        <v>194</v>
      </c>
      <c r="G924" s="8"/>
      <c r="H924" s="8"/>
      <c r="I924" s="8"/>
      <c r="J924" s="708">
        <f>SUM(J922:J923)</f>
        <v>79348</v>
      </c>
      <c r="K924" s="253"/>
      <c r="L924" s="623">
        <f>SUM(L922:L923)</f>
        <v>49297</v>
      </c>
      <c r="M924" s="253"/>
      <c r="N924" s="708">
        <f>SUM(N922:N923)</f>
        <v>76602</v>
      </c>
      <c r="O924" s="253"/>
      <c r="P924" s="623">
        <f>SUM(P922:P923)</f>
        <v>49297</v>
      </c>
      <c r="Q924" s="495"/>
    </row>
    <row r="925" spans="1:23" s="485" customFormat="1" ht="21" thickTop="1">
      <c r="A925" s="452"/>
      <c r="B925" s="452"/>
      <c r="C925" s="481"/>
      <c r="D925" s="452"/>
      <c r="E925" s="482"/>
      <c r="F925" s="483"/>
      <c r="G925" s="452"/>
      <c r="H925" s="452"/>
      <c r="I925" s="452"/>
      <c r="J925" s="484"/>
      <c r="K925" s="253"/>
      <c r="L925" s="484"/>
      <c r="M925" s="253"/>
      <c r="N925" s="484"/>
      <c r="O925" s="253"/>
      <c r="Q925" s="487"/>
      <c r="S925" s="363"/>
      <c r="T925" s="461"/>
      <c r="U925" s="461"/>
      <c r="V925" s="363"/>
      <c r="W925" s="363"/>
    </row>
    <row r="926" spans="1:23" ht="20.399999999999999">
      <c r="A926" s="8"/>
      <c r="B926" s="199"/>
      <c r="C926" s="199"/>
      <c r="D926" s="8"/>
      <c r="E926" s="26"/>
      <c r="F926" s="26"/>
      <c r="G926" s="8"/>
      <c r="H926" s="8"/>
      <c r="I926" s="8"/>
      <c r="J926" s="174"/>
      <c r="K926" s="8"/>
      <c r="L926" s="8"/>
      <c r="M926" s="8"/>
      <c r="N926" s="8"/>
      <c r="O926" s="8"/>
      <c r="P926" s="79" t="s">
        <v>183</v>
      </c>
      <c r="Q926" s="495"/>
    </row>
    <row r="927" spans="1:23" ht="20.399999999999999">
      <c r="A927" s="8"/>
      <c r="B927" s="199"/>
      <c r="C927" s="199"/>
      <c r="D927" s="8"/>
      <c r="E927" s="26"/>
      <c r="F927" s="26"/>
      <c r="G927" s="8"/>
      <c r="H927" s="8"/>
      <c r="I927" s="8"/>
      <c r="J927" s="746" t="s">
        <v>184</v>
      </c>
      <c r="K927" s="746"/>
      <c r="L927" s="746"/>
      <c r="M927" s="8"/>
      <c r="N927" s="747" t="s">
        <v>185</v>
      </c>
      <c r="O927" s="747"/>
      <c r="P927" s="747"/>
      <c r="Q927" s="495"/>
    </row>
    <row r="928" spans="1:23" ht="20.399999999999999">
      <c r="A928" s="8"/>
      <c r="B928" s="199"/>
      <c r="C928" s="199"/>
      <c r="D928" s="8"/>
      <c r="E928" s="26"/>
      <c r="F928" s="26"/>
      <c r="G928" s="8"/>
      <c r="H928" s="8"/>
      <c r="I928" s="8"/>
      <c r="J928" s="746" t="s">
        <v>725</v>
      </c>
      <c r="K928" s="746"/>
      <c r="L928" s="746"/>
      <c r="M928" s="746"/>
      <c r="N928" s="746"/>
      <c r="O928" s="746"/>
      <c r="P928" s="746"/>
      <c r="Q928" s="495"/>
    </row>
    <row r="929" spans="1:23" ht="20.399999999999999">
      <c r="A929" s="8"/>
      <c r="B929" s="199"/>
      <c r="C929" s="199"/>
      <c r="D929" s="8"/>
      <c r="E929" s="8"/>
      <c r="F929" s="26"/>
      <c r="G929" s="8"/>
      <c r="H929" s="8"/>
      <c r="I929" s="8"/>
      <c r="J929" s="255" t="s">
        <v>338</v>
      </c>
      <c r="K929" s="705"/>
      <c r="L929" s="705" t="s">
        <v>339</v>
      </c>
      <c r="M929" s="8"/>
      <c r="N929" s="255" t="s">
        <v>338</v>
      </c>
      <c r="O929" s="705"/>
      <c r="P929" s="705" t="s">
        <v>339</v>
      </c>
      <c r="Q929" s="495"/>
      <c r="S929" s="506">
        <v>92316</v>
      </c>
      <c r="T929" s="506">
        <v>28794</v>
      </c>
      <c r="U929" s="506">
        <v>87927</v>
      </c>
      <c r="V929" s="506">
        <v>28794</v>
      </c>
      <c r="W929" s="363" t="s">
        <v>911</v>
      </c>
    </row>
    <row r="930" spans="1:23" ht="20.399999999999999">
      <c r="A930" s="8"/>
      <c r="B930" s="199"/>
      <c r="C930" s="199"/>
      <c r="D930" s="8"/>
      <c r="E930" s="8"/>
      <c r="F930" s="26"/>
      <c r="G930" s="8"/>
      <c r="H930" s="8"/>
      <c r="I930" s="8"/>
      <c r="J930" s="256" t="s">
        <v>340</v>
      </c>
      <c r="K930" s="705"/>
      <c r="L930" s="703" t="s">
        <v>341</v>
      </c>
      <c r="M930" s="8"/>
      <c r="N930" s="256" t="s">
        <v>340</v>
      </c>
      <c r="O930" s="705"/>
      <c r="P930" s="703" t="s">
        <v>341</v>
      </c>
      <c r="Q930" s="495"/>
      <c r="S930" s="506">
        <f>J931-S929</f>
        <v>-4971</v>
      </c>
      <c r="T930" s="506">
        <f>L931-T929</f>
        <v>59105</v>
      </c>
      <c r="U930" s="506">
        <f>N931-U929</f>
        <v>-6305</v>
      </c>
      <c r="V930" s="506">
        <f>P931-V929</f>
        <v>59105</v>
      </c>
      <c r="W930" s="363" t="s">
        <v>912</v>
      </c>
    </row>
    <row r="931" spans="1:23">
      <c r="A931" s="8"/>
      <c r="B931" s="199"/>
      <c r="C931" s="26" t="s">
        <v>342</v>
      </c>
      <c r="D931" s="8"/>
      <c r="E931" s="8"/>
      <c r="F931" s="26"/>
      <c r="G931" s="8"/>
      <c r="H931" s="8"/>
      <c r="I931" s="8"/>
      <c r="J931" s="253">
        <v>87345</v>
      </c>
      <c r="K931" s="253"/>
      <c r="L931" s="253">
        <v>87899</v>
      </c>
      <c r="M931" s="253"/>
      <c r="N931" s="670">
        <v>81622</v>
      </c>
      <c r="O931" s="253"/>
      <c r="P931" s="243">
        <v>87899</v>
      </c>
      <c r="Q931" s="495"/>
      <c r="S931" s="506"/>
      <c r="T931" s="506"/>
      <c r="U931" s="506"/>
      <c r="V931" s="506"/>
    </row>
    <row r="932" spans="1:23">
      <c r="A932" s="8"/>
      <c r="B932" s="199"/>
      <c r="C932" s="26" t="s">
        <v>343</v>
      </c>
      <c r="D932" s="8"/>
      <c r="E932" s="26"/>
      <c r="F932" s="26"/>
      <c r="G932" s="8"/>
      <c r="H932" s="8"/>
      <c r="I932" s="8"/>
      <c r="J932" s="253">
        <v>41867</v>
      </c>
      <c r="K932" s="253"/>
      <c r="L932" s="253">
        <v>39308</v>
      </c>
      <c r="M932" s="253"/>
      <c r="N932" s="670">
        <v>40455</v>
      </c>
      <c r="O932" s="253"/>
      <c r="P932" s="243">
        <v>39308</v>
      </c>
      <c r="Q932" s="495"/>
      <c r="S932" s="506">
        <v>29183</v>
      </c>
      <c r="T932" s="506">
        <v>2462</v>
      </c>
      <c r="U932" s="506">
        <v>29183</v>
      </c>
      <c r="V932" s="506">
        <v>2462</v>
      </c>
      <c r="W932" s="363" t="s">
        <v>911</v>
      </c>
    </row>
    <row r="933" spans="1:23" ht="21" thickBot="1">
      <c r="A933" s="8"/>
      <c r="B933" s="199"/>
      <c r="C933" s="199"/>
      <c r="D933" s="8"/>
      <c r="E933" s="26"/>
      <c r="F933" s="257" t="s">
        <v>194</v>
      </c>
      <c r="G933" s="8"/>
      <c r="H933" s="8"/>
      <c r="I933" s="8"/>
      <c r="J933" s="623">
        <f>SUM(J931:J932)</f>
        <v>129212</v>
      </c>
      <c r="K933" s="253"/>
      <c r="L933" s="623">
        <f>SUM(L931:L932)</f>
        <v>127207</v>
      </c>
      <c r="M933" s="253"/>
      <c r="N933" s="623">
        <f>SUM(N931:N932)</f>
        <v>122077</v>
      </c>
      <c r="O933" s="253"/>
      <c r="P933" s="623">
        <f>SUM(P931:P932)</f>
        <v>127207</v>
      </c>
      <c r="Q933" s="495"/>
      <c r="S933" s="547">
        <f>J932-S932</f>
        <v>12684</v>
      </c>
      <c r="T933" s="506">
        <f>L932-T932</f>
        <v>36846</v>
      </c>
      <c r="U933" s="506">
        <f>N932-U932</f>
        <v>11272</v>
      </c>
      <c r="V933" s="547">
        <f>P932-V932</f>
        <v>36846</v>
      </c>
      <c r="W933" s="363" t="s">
        <v>912</v>
      </c>
    </row>
    <row r="934" spans="1:23" ht="21" thickTop="1">
      <c r="A934" s="8"/>
      <c r="B934" s="199"/>
      <c r="C934" s="199"/>
      <c r="D934" s="8"/>
      <c r="E934" s="26"/>
      <c r="F934" s="26"/>
      <c r="G934" s="8"/>
      <c r="H934" s="8"/>
      <c r="I934" s="8"/>
      <c r="J934" s="174"/>
      <c r="K934" s="8"/>
      <c r="L934" s="8"/>
      <c r="M934" s="8"/>
      <c r="N934" s="254"/>
      <c r="O934" s="26"/>
      <c r="P934" s="238"/>
      <c r="Q934" s="495"/>
    </row>
    <row r="935" spans="1:23" ht="20.399999999999999">
      <c r="A935" s="8"/>
      <c r="B935" s="199"/>
      <c r="C935" s="8" t="s">
        <v>771</v>
      </c>
      <c r="D935" s="8"/>
      <c r="E935" s="26"/>
      <c r="F935" s="26"/>
      <c r="G935" s="8"/>
      <c r="H935" s="8"/>
      <c r="I935" s="8"/>
      <c r="J935" s="174"/>
      <c r="K935" s="8"/>
      <c r="L935" s="8"/>
      <c r="M935" s="8"/>
      <c r="N935" s="250"/>
      <c r="O935" s="26"/>
      <c r="P935" s="243"/>
      <c r="Q935" s="495"/>
      <c r="S935" s="547"/>
      <c r="T935" s="506"/>
      <c r="V935" s="645"/>
    </row>
    <row r="936" spans="1:23" ht="20.399999999999999">
      <c r="A936" s="8"/>
      <c r="B936" s="199"/>
      <c r="C936" s="199"/>
      <c r="D936" s="8" t="s">
        <v>675</v>
      </c>
      <c r="E936" s="8"/>
      <c r="F936" s="26"/>
      <c r="G936" s="8"/>
      <c r="H936" s="8"/>
      <c r="I936" s="8"/>
      <c r="J936" s="174"/>
      <c r="K936" s="8"/>
      <c r="L936" s="8"/>
      <c r="M936" s="8"/>
      <c r="N936" s="250"/>
      <c r="O936" s="26"/>
      <c r="P936" s="238"/>
      <c r="Q936" s="495"/>
      <c r="S936" s="547"/>
      <c r="T936" s="506"/>
      <c r="V936" s="645"/>
    </row>
    <row r="937" spans="1:23" ht="20.399999999999999">
      <c r="A937" s="8"/>
      <c r="B937" s="199"/>
      <c r="C937" s="8" t="s">
        <v>344</v>
      </c>
      <c r="D937" s="8"/>
      <c r="E937" s="26"/>
      <c r="F937" s="26"/>
      <c r="G937" s="8"/>
      <c r="H937" s="8"/>
      <c r="I937" s="8"/>
      <c r="J937" s="174"/>
      <c r="K937" s="8"/>
      <c r="L937" s="8"/>
      <c r="M937" s="8"/>
      <c r="N937" s="250"/>
      <c r="O937" s="26"/>
      <c r="P937" s="238"/>
      <c r="Q937" s="495"/>
      <c r="S937" s="547"/>
      <c r="T937" s="506"/>
      <c r="V937" s="645"/>
    </row>
    <row r="938" spans="1:23" ht="20.399999999999999">
      <c r="A938" s="8"/>
      <c r="B938" s="199"/>
      <c r="C938" s="8" t="s">
        <v>637</v>
      </c>
      <c r="D938" s="8"/>
      <c r="E938" s="26"/>
      <c r="F938" s="26"/>
      <c r="G938" s="8"/>
      <c r="H938" s="8"/>
      <c r="I938" s="8"/>
      <c r="J938" s="174"/>
      <c r="K938" s="8"/>
      <c r="L938" s="8"/>
      <c r="M938" s="8"/>
      <c r="N938" s="250"/>
      <c r="O938" s="26"/>
      <c r="P938" s="238"/>
      <c r="Q938" s="495"/>
      <c r="S938" s="547"/>
      <c r="T938" s="506"/>
      <c r="V938" s="645"/>
    </row>
    <row r="939" spans="1:23" ht="20.399999999999999">
      <c r="A939" s="8"/>
      <c r="B939" s="199"/>
      <c r="C939" s="199"/>
      <c r="D939" s="8"/>
      <c r="E939" s="26"/>
      <c r="F939" s="26"/>
      <c r="G939" s="8"/>
      <c r="H939" s="8"/>
      <c r="I939" s="8"/>
      <c r="J939" s="174"/>
      <c r="K939" s="8"/>
      <c r="L939" s="8"/>
      <c r="M939" s="8"/>
      <c r="N939" s="8"/>
      <c r="O939" s="8"/>
      <c r="P939" s="79" t="s">
        <v>183</v>
      </c>
      <c r="Q939" s="495"/>
      <c r="S939" s="547"/>
      <c r="T939" s="506"/>
    </row>
    <row r="940" spans="1:23" ht="20.399999999999999">
      <c r="A940" s="8"/>
      <c r="B940" s="199"/>
      <c r="C940" s="199"/>
      <c r="D940" s="8"/>
      <c r="E940" s="26"/>
      <c r="F940" s="26"/>
      <c r="G940" s="8"/>
      <c r="H940" s="8"/>
      <c r="I940" s="8"/>
      <c r="J940" s="746" t="s">
        <v>184</v>
      </c>
      <c r="K940" s="746"/>
      <c r="L940" s="746"/>
      <c r="M940" s="8"/>
      <c r="N940" s="746" t="s">
        <v>185</v>
      </c>
      <c r="O940" s="746"/>
      <c r="P940" s="746"/>
      <c r="Q940" s="495"/>
      <c r="S940" s="547"/>
      <c r="T940" s="547"/>
    </row>
    <row r="941" spans="1:23" ht="20.399999999999999">
      <c r="A941" s="8"/>
      <c r="B941" s="199"/>
      <c r="C941" s="199"/>
      <c r="D941" s="8"/>
      <c r="E941" s="26"/>
      <c r="F941" s="26"/>
      <c r="G941" s="8"/>
      <c r="H941" s="8"/>
      <c r="I941" s="8"/>
      <c r="J941" s="468" t="s">
        <v>634</v>
      </c>
      <c r="K941" s="468"/>
      <c r="L941" s="468" t="s">
        <v>634</v>
      </c>
      <c r="M941" s="8"/>
      <c r="N941" s="468" t="s">
        <v>634</v>
      </c>
      <c r="O941" s="468"/>
      <c r="P941" s="468" t="s">
        <v>634</v>
      </c>
      <c r="Q941" s="495"/>
    </row>
    <row r="942" spans="1:23" ht="20.399999999999999">
      <c r="A942" s="8"/>
      <c r="B942" s="199"/>
      <c r="C942" s="199"/>
      <c r="D942" s="8"/>
      <c r="E942" s="26"/>
      <c r="F942" s="26"/>
      <c r="G942" s="8"/>
      <c r="H942" s="8"/>
      <c r="I942" s="8"/>
      <c r="J942" s="468" t="s">
        <v>635</v>
      </c>
      <c r="K942" s="468"/>
      <c r="L942" s="468" t="s">
        <v>729</v>
      </c>
      <c r="M942" s="8"/>
      <c r="N942" s="468" t="s">
        <v>635</v>
      </c>
      <c r="O942" s="468"/>
      <c r="P942" s="468" t="s">
        <v>729</v>
      </c>
      <c r="Q942" s="495"/>
    </row>
    <row r="943" spans="1:23" ht="20.399999999999999">
      <c r="A943" s="8"/>
      <c r="B943" s="199"/>
      <c r="C943" s="199"/>
      <c r="D943" s="8"/>
      <c r="E943" s="26"/>
      <c r="F943" s="26"/>
      <c r="G943" s="8"/>
      <c r="H943" s="8"/>
      <c r="I943" s="8"/>
      <c r="J943" s="748" t="s">
        <v>636</v>
      </c>
      <c r="K943" s="748"/>
      <c r="L943" s="748"/>
      <c r="M943" s="8"/>
      <c r="N943" s="748" t="s">
        <v>636</v>
      </c>
      <c r="O943" s="748"/>
      <c r="P943" s="748"/>
      <c r="Q943" s="495"/>
      <c r="S943" s="461"/>
    </row>
    <row r="944" spans="1:23">
      <c r="A944" s="8"/>
      <c r="B944" s="199"/>
      <c r="C944" s="8" t="s">
        <v>345</v>
      </c>
      <c r="D944" s="8"/>
      <c r="E944" s="8"/>
      <c r="F944" s="26"/>
      <c r="G944" s="8"/>
      <c r="H944" s="8"/>
      <c r="I944" s="8"/>
      <c r="J944" s="617">
        <v>413</v>
      </c>
      <c r="K944" s="452"/>
      <c r="L944" s="452">
        <v>590</v>
      </c>
      <c r="M944" s="452"/>
      <c r="N944" s="251">
        <v>56</v>
      </c>
      <c r="O944" s="252"/>
      <c r="P944" s="243">
        <v>234</v>
      </c>
      <c r="Q944" s="495"/>
    </row>
    <row r="945" spans="1:17">
      <c r="A945" s="8"/>
      <c r="B945" s="199"/>
      <c r="C945" s="8" t="s">
        <v>346</v>
      </c>
      <c r="D945" s="8"/>
      <c r="E945" s="8"/>
      <c r="F945" s="26"/>
      <c r="G945" s="8"/>
      <c r="H945" s="8"/>
      <c r="I945" s="8"/>
      <c r="J945" s="617">
        <v>163</v>
      </c>
      <c r="K945" s="452"/>
      <c r="L945" s="452">
        <v>756</v>
      </c>
      <c r="M945" s="452"/>
      <c r="N945" s="251">
        <v>163</v>
      </c>
      <c r="O945" s="252"/>
      <c r="P945" s="243">
        <v>734</v>
      </c>
      <c r="Q945" s="495"/>
    </row>
    <row r="946" spans="1:17" ht="21" thickBot="1">
      <c r="A946" s="8"/>
      <c r="B946" s="199"/>
      <c r="C946" s="199"/>
      <c r="D946" s="8"/>
      <c r="E946" s="26"/>
      <c r="F946" s="257" t="s">
        <v>194</v>
      </c>
      <c r="G946" s="8"/>
      <c r="H946" s="8"/>
      <c r="I946" s="8"/>
      <c r="J946" s="623">
        <f>SUM(J944:J945)</f>
        <v>576</v>
      </c>
      <c r="K946" s="252"/>
      <c r="L946" s="623">
        <f>SUM(L944:L945)</f>
        <v>1346</v>
      </c>
      <c r="M946" s="452"/>
      <c r="N946" s="623">
        <f>SUM(N944:N945)</f>
        <v>219</v>
      </c>
      <c r="O946" s="252"/>
      <c r="P946" s="623">
        <f>SUM(P944:P945)</f>
        <v>968</v>
      </c>
      <c r="Q946" s="495"/>
    </row>
    <row r="947" spans="1:17" ht="21" thickTop="1">
      <c r="A947" s="8"/>
      <c r="B947" s="199"/>
      <c r="C947" s="199"/>
      <c r="D947" s="8"/>
      <c r="E947" s="26"/>
      <c r="F947" s="26"/>
      <c r="G947" s="8"/>
      <c r="H947" s="8"/>
      <c r="I947" s="8"/>
      <c r="J947" s="174"/>
      <c r="K947" s="8"/>
      <c r="L947" s="8"/>
      <c r="M947" s="8"/>
      <c r="N947" s="259"/>
      <c r="O947" s="26"/>
      <c r="P947" s="238"/>
      <c r="Q947" s="495"/>
    </row>
    <row r="948" spans="1:17" ht="20.399999999999999">
      <c r="A948" s="8"/>
      <c r="B948" s="199"/>
      <c r="C948" s="199"/>
      <c r="D948" s="8"/>
      <c r="E948" s="26"/>
      <c r="F948" s="26"/>
      <c r="G948" s="8"/>
      <c r="H948" s="8"/>
      <c r="I948" s="8"/>
      <c r="J948" s="174"/>
      <c r="K948" s="8"/>
      <c r="L948" s="8"/>
      <c r="M948" s="8"/>
      <c r="N948" s="259"/>
      <c r="O948" s="26"/>
      <c r="P948" s="238"/>
      <c r="Q948" s="495"/>
    </row>
    <row r="949" spans="1:17" ht="20.399999999999999">
      <c r="A949" s="8"/>
      <c r="B949" s="199"/>
      <c r="C949" s="199"/>
      <c r="D949" s="8"/>
      <c r="E949" s="26"/>
      <c r="F949" s="26"/>
      <c r="G949" s="8"/>
      <c r="H949" s="8"/>
      <c r="I949" s="8"/>
      <c r="J949" s="174"/>
      <c r="K949" s="8"/>
      <c r="L949" s="8"/>
      <c r="M949" s="8"/>
      <c r="N949" s="259"/>
      <c r="O949" s="26"/>
      <c r="P949" s="238"/>
      <c r="Q949" s="495"/>
    </row>
    <row r="950" spans="1:17" ht="20.399999999999999">
      <c r="A950" s="8"/>
      <c r="B950" s="199"/>
      <c r="C950" s="199"/>
      <c r="D950" s="8"/>
      <c r="E950" s="26"/>
      <c r="F950" s="26"/>
      <c r="G950" s="8"/>
      <c r="H950" s="8"/>
      <c r="I950" s="8"/>
      <c r="J950" s="174"/>
      <c r="K950" s="8"/>
      <c r="L950" s="8"/>
      <c r="M950" s="8"/>
      <c r="N950" s="259"/>
      <c r="O950" s="26"/>
      <c r="P950" s="238"/>
      <c r="Q950" s="495"/>
    </row>
    <row r="951" spans="1:17" ht="20.399999999999999">
      <c r="A951" s="8"/>
      <c r="B951" s="199"/>
      <c r="C951" s="199"/>
      <c r="D951" s="8"/>
      <c r="E951" s="26"/>
      <c r="F951" s="26"/>
      <c r="G951" s="8"/>
      <c r="H951" s="8"/>
      <c r="I951" s="8"/>
      <c r="J951" s="174"/>
      <c r="K951" s="8"/>
      <c r="L951" s="8"/>
      <c r="M951" s="8"/>
      <c r="N951" s="259"/>
      <c r="O951" s="26"/>
      <c r="P951" s="238"/>
      <c r="Q951" s="495"/>
    </row>
    <row r="952" spans="1:17" ht="20.399999999999999">
      <c r="A952" s="8"/>
      <c r="B952" s="199"/>
      <c r="C952" s="199"/>
      <c r="D952" s="8"/>
      <c r="E952" s="26"/>
      <c r="F952" s="26"/>
      <c r="G952" s="8"/>
      <c r="H952" s="8"/>
      <c r="I952" s="8"/>
      <c r="J952" s="174"/>
      <c r="K952" s="8"/>
      <c r="L952" s="8"/>
      <c r="M952" s="8"/>
      <c r="N952" s="259"/>
      <c r="O952" s="26"/>
      <c r="P952" s="485">
        <v>50</v>
      </c>
      <c r="Q952" s="495"/>
    </row>
    <row r="953" spans="1:17" ht="20.399999999999999">
      <c r="A953" s="65" t="s">
        <v>125</v>
      </c>
      <c r="B953" s="4" t="s">
        <v>638</v>
      </c>
      <c r="C953" s="199"/>
      <c r="D953" s="8"/>
      <c r="E953" s="26"/>
      <c r="F953" s="26"/>
      <c r="G953" s="8"/>
      <c r="H953" s="8"/>
      <c r="I953" s="8"/>
      <c r="J953" s="174"/>
      <c r="K953" s="8"/>
      <c r="L953" s="8"/>
      <c r="M953" s="8"/>
      <c r="N953" s="259"/>
      <c r="O953" s="26"/>
      <c r="P953" s="238"/>
      <c r="Q953" s="495"/>
    </row>
    <row r="954" spans="1:17" ht="20.399999999999999">
      <c r="A954" s="65"/>
      <c r="B954" s="4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79" t="s">
        <v>183</v>
      </c>
      <c r="Q954" s="495"/>
    </row>
    <row r="955" spans="1:17" ht="20.399999999999999">
      <c r="A955" s="65"/>
      <c r="B955" s="4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741" t="s">
        <v>710</v>
      </c>
      <c r="O955" s="741"/>
      <c r="P955" s="741"/>
      <c r="Q955" s="495"/>
    </row>
    <row r="956" spans="1:17" ht="20.399999999999999">
      <c r="A956" s="65"/>
      <c r="B956" s="4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4"/>
      <c r="N956" s="733" t="s">
        <v>185</v>
      </c>
      <c r="O956" s="733"/>
      <c r="P956" s="733"/>
      <c r="Q956" s="495"/>
    </row>
    <row r="957" spans="1:17" ht="20.399999999999999">
      <c r="A957" s="65"/>
      <c r="B957" s="4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4"/>
      <c r="N957" s="732" t="s">
        <v>36</v>
      </c>
      <c r="O957" s="732"/>
      <c r="P957" s="732"/>
      <c r="Q957" s="495"/>
    </row>
    <row r="958" spans="1:17" ht="20.399999999999999">
      <c r="A958" s="65"/>
      <c r="B958" s="4"/>
      <c r="C958" s="4"/>
      <c r="D958" s="4"/>
      <c r="E958" s="4"/>
      <c r="F958" s="4"/>
      <c r="G958" s="4"/>
      <c r="H958" s="4"/>
      <c r="I958" s="4"/>
      <c r="J958" s="1"/>
      <c r="K958" s="1"/>
      <c r="L958" s="1"/>
      <c r="M958" s="124"/>
      <c r="N958" s="92" t="s">
        <v>581</v>
      </c>
      <c r="O958" s="93"/>
      <c r="P958" s="92" t="s">
        <v>40</v>
      </c>
      <c r="Q958" s="495"/>
    </row>
    <row r="959" spans="1:17" ht="20.399999999999999">
      <c r="A959" s="65"/>
      <c r="B959" s="4"/>
      <c r="C959" s="37" t="s">
        <v>243</v>
      </c>
      <c r="D959" s="41"/>
      <c r="E959" s="139"/>
      <c r="F959" s="1"/>
      <c r="G959" s="1"/>
      <c r="H959" s="1"/>
      <c r="I959" s="1"/>
      <c r="J959" s="1"/>
      <c r="K959" s="1"/>
      <c r="L959" s="1"/>
      <c r="M959" s="1"/>
      <c r="N959" s="98"/>
      <c r="O959" s="1"/>
      <c r="P959" s="98"/>
      <c r="Q959" s="495"/>
    </row>
    <row r="960" spans="1:17" ht="20.399999999999999">
      <c r="A960" s="65"/>
      <c r="B960" s="4"/>
      <c r="C960" s="41" t="s">
        <v>331</v>
      </c>
      <c r="D960" s="41"/>
      <c r="E960" s="139"/>
      <c r="F960" s="1"/>
      <c r="G960" s="1"/>
      <c r="H960" s="1"/>
      <c r="I960" s="1"/>
      <c r="J960" s="1"/>
      <c r="K960" s="1"/>
      <c r="L960" s="1"/>
      <c r="M960" s="1"/>
      <c r="N960" s="126">
        <v>23069</v>
      </c>
      <c r="O960" s="456"/>
      <c r="P960" s="151">
        <v>37849</v>
      </c>
      <c r="Q960" s="495"/>
    </row>
    <row r="961" spans="1:21" ht="20.399999999999999">
      <c r="A961" s="65"/>
      <c r="B961" s="4"/>
      <c r="C961" s="41" t="s">
        <v>332</v>
      </c>
      <c r="D961" s="41"/>
      <c r="E961" s="139"/>
      <c r="F961" s="1"/>
      <c r="G961" s="1"/>
      <c r="H961" s="1"/>
      <c r="I961" s="1"/>
      <c r="J961" s="1"/>
      <c r="K961" s="1"/>
      <c r="L961" s="1"/>
      <c r="M961" s="1"/>
      <c r="N961" s="151">
        <v>-3168</v>
      </c>
      <c r="O961" s="249"/>
      <c r="P961" s="151">
        <v>-5893</v>
      </c>
      <c r="Q961" s="495"/>
    </row>
    <row r="962" spans="1:21" ht="21" thickBot="1">
      <c r="A962" s="65"/>
      <c r="B962" s="4"/>
      <c r="C962" s="37" t="s">
        <v>246</v>
      </c>
      <c r="D962" s="41"/>
      <c r="E962" s="139"/>
      <c r="F962" s="1"/>
      <c r="G962" s="1"/>
      <c r="H962" s="1"/>
      <c r="I962" s="1"/>
      <c r="J962" s="1"/>
      <c r="K962" s="1"/>
      <c r="L962" s="1"/>
      <c r="M962" s="1"/>
      <c r="N962" s="94">
        <f>SUM(N960:N961)</f>
        <v>19901</v>
      </c>
      <c r="O962" s="456"/>
      <c r="P962" s="94">
        <f>SUM(P960:P961)</f>
        <v>31956</v>
      </c>
      <c r="Q962" s="495"/>
    </row>
    <row r="963" spans="1:21" ht="21" thickTop="1">
      <c r="A963" s="65"/>
      <c r="B963" s="4"/>
      <c r="C963" s="37" t="s">
        <v>333</v>
      </c>
      <c r="D963" s="41"/>
      <c r="E963" s="139"/>
      <c r="F963" s="1"/>
      <c r="G963" s="1"/>
      <c r="H963" s="1"/>
      <c r="I963" s="1"/>
      <c r="J963" s="1"/>
      <c r="K963" s="1"/>
      <c r="L963" s="1"/>
      <c r="M963" s="1"/>
      <c r="N963" s="98"/>
      <c r="O963" s="456"/>
      <c r="P963" s="98"/>
      <c r="Q963" s="495"/>
    </row>
    <row r="964" spans="1:21" ht="20.399999999999999">
      <c r="A964" s="65"/>
      <c r="B964" s="4"/>
      <c r="C964" s="41" t="s">
        <v>331</v>
      </c>
      <c r="D964" s="41"/>
      <c r="E964" s="139"/>
      <c r="F964" s="1"/>
      <c r="G964" s="1"/>
      <c r="H964" s="1"/>
      <c r="I964" s="1"/>
      <c r="J964" s="1"/>
      <c r="K964" s="1"/>
      <c r="L964" s="1"/>
      <c r="M964" s="1"/>
      <c r="N964" s="151">
        <v>65821</v>
      </c>
      <c r="O964" s="456"/>
      <c r="P964" s="151">
        <v>129867</v>
      </c>
      <c r="Q964" s="495"/>
    </row>
    <row r="965" spans="1:21" ht="20.399999999999999">
      <c r="A965" s="65"/>
      <c r="B965" s="4"/>
      <c r="C965" s="41" t="s">
        <v>332</v>
      </c>
      <c r="D965" s="41"/>
      <c r="E965" s="139"/>
      <c r="F965" s="1"/>
      <c r="G965" s="1"/>
      <c r="H965" s="1"/>
      <c r="I965" s="1"/>
      <c r="J965" s="1"/>
      <c r="K965" s="1"/>
      <c r="L965" s="1"/>
      <c r="M965" s="1"/>
      <c r="N965" s="151">
        <v>-4087</v>
      </c>
      <c r="O965" s="456"/>
      <c r="P965" s="151">
        <v>-9251</v>
      </c>
      <c r="Q965" s="495"/>
    </row>
    <row r="966" spans="1:21" ht="21" thickBot="1">
      <c r="A966" s="65"/>
      <c r="B966" s="4"/>
      <c r="C966" s="37" t="s">
        <v>246</v>
      </c>
      <c r="D966" s="41"/>
      <c r="E966" s="139"/>
      <c r="F966" s="1"/>
      <c r="G966" s="1"/>
      <c r="H966" s="1"/>
      <c r="I966" s="1"/>
      <c r="J966" s="1"/>
      <c r="K966" s="1"/>
      <c r="L966" s="1"/>
      <c r="M966" s="1"/>
      <c r="N966" s="94">
        <f>SUM(N964:N965)</f>
        <v>61734</v>
      </c>
      <c r="O966" s="456"/>
      <c r="P966" s="94">
        <f>SUM(P964:P965)</f>
        <v>120616</v>
      </c>
      <c r="Q966" s="495"/>
    </row>
    <row r="967" spans="1:21" s="485" customFormat="1" ht="21" thickTop="1">
      <c r="A967" s="492"/>
      <c r="B967" s="459"/>
      <c r="C967" s="458"/>
      <c r="D967" s="489"/>
      <c r="E967" s="467"/>
      <c r="F967" s="456"/>
      <c r="G967" s="456"/>
      <c r="H967" s="456"/>
      <c r="I967" s="456"/>
      <c r="J967" s="98"/>
      <c r="K967" s="456"/>
      <c r="L967" s="98"/>
      <c r="M967" s="456"/>
      <c r="N967" s="98"/>
      <c r="O967" s="456"/>
      <c r="Q967" s="487"/>
      <c r="T967" s="488"/>
      <c r="U967" s="488"/>
    </row>
    <row r="968" spans="1:21" ht="20.399999999999999">
      <c r="A968" s="8"/>
      <c r="B968" s="199"/>
      <c r="C968" s="8" t="s">
        <v>639</v>
      </c>
      <c r="D968" s="8"/>
      <c r="E968" s="8"/>
      <c r="F968" s="26"/>
      <c r="G968" s="8"/>
      <c r="H968" s="8"/>
      <c r="I968" s="8"/>
      <c r="J968" s="174"/>
      <c r="K968" s="8"/>
      <c r="L968" s="8"/>
      <c r="M968" s="8"/>
      <c r="N968" s="250"/>
      <c r="O968" s="26"/>
      <c r="P968" s="238"/>
      <c r="Q968" s="495"/>
    </row>
    <row r="969" spans="1:21" ht="20.399999999999999">
      <c r="A969" s="8"/>
      <c r="B969" s="199" t="s">
        <v>640</v>
      </c>
      <c r="C969" s="8"/>
      <c r="D969" s="8"/>
      <c r="E969" s="26"/>
      <c r="F969" s="26"/>
      <c r="G969" s="8"/>
      <c r="H969" s="8"/>
      <c r="I969" s="8"/>
      <c r="J969" s="174"/>
      <c r="K969" s="8"/>
      <c r="L969" s="8"/>
      <c r="M969" s="8"/>
      <c r="N969" s="250"/>
      <c r="O969" s="26"/>
      <c r="P969" s="238"/>
      <c r="Q969" s="495"/>
    </row>
    <row r="970" spans="1:21" ht="20.399999999999999">
      <c r="A970" s="8"/>
      <c r="B970" s="199" t="s">
        <v>641</v>
      </c>
      <c r="C970" s="8"/>
      <c r="D970" s="8"/>
      <c r="E970" s="26"/>
      <c r="F970" s="26"/>
      <c r="G970" s="8"/>
      <c r="H970" s="8"/>
      <c r="I970" s="8"/>
      <c r="J970" s="174"/>
      <c r="K970" s="8"/>
      <c r="L970" s="8"/>
      <c r="M970" s="8"/>
      <c r="N970" s="250"/>
      <c r="O970" s="26"/>
      <c r="P970" s="238"/>
      <c r="Q970" s="495"/>
    </row>
    <row r="971" spans="1:21" ht="20.399999999999999">
      <c r="A971" s="8"/>
      <c r="B971" s="199" t="s">
        <v>642</v>
      </c>
      <c r="C971" s="8"/>
      <c r="D971" s="8"/>
      <c r="E971" s="26"/>
      <c r="F971" s="26"/>
      <c r="G971" s="8"/>
      <c r="H971" s="8"/>
      <c r="I971" s="8"/>
      <c r="J971" s="174"/>
      <c r="K971" s="8"/>
      <c r="L971" s="8"/>
      <c r="M971" s="8"/>
      <c r="N971" s="250"/>
      <c r="O971" s="26"/>
      <c r="P971" s="238"/>
      <c r="Q971" s="495"/>
    </row>
    <row r="972" spans="1:21" ht="20.399999999999999">
      <c r="A972" s="8"/>
      <c r="B972" s="199"/>
      <c r="C972" s="8"/>
      <c r="D972" s="8"/>
      <c r="E972" s="26"/>
      <c r="F972" s="26"/>
      <c r="G972" s="8"/>
      <c r="H972" s="8"/>
      <c r="I972" s="8"/>
      <c r="J972" s="174"/>
      <c r="K972" s="8"/>
      <c r="L972" s="8"/>
      <c r="M972" s="8"/>
      <c r="N972" s="250"/>
      <c r="O972" s="26"/>
      <c r="P972" s="238"/>
      <c r="Q972" s="495"/>
    </row>
    <row r="973" spans="1:21" ht="20.399999999999999">
      <c r="A973" s="8"/>
      <c r="B973" s="199"/>
      <c r="C973" s="199" t="s">
        <v>643</v>
      </c>
      <c r="D973" s="8"/>
      <c r="E973" s="26"/>
      <c r="F973" s="26"/>
      <c r="G973" s="8"/>
      <c r="H973" s="8"/>
      <c r="I973" s="8"/>
      <c r="J973" s="174"/>
      <c r="K973" s="8"/>
      <c r="M973" s="8"/>
      <c r="N973" s="250"/>
      <c r="O973" s="26"/>
      <c r="P973" s="238"/>
      <c r="Q973" s="495"/>
    </row>
    <row r="974" spans="1:21" ht="20.399999999999999">
      <c r="A974" s="8"/>
      <c r="B974" s="199"/>
      <c r="C974" s="199"/>
      <c r="D974" s="8"/>
      <c r="E974" s="26"/>
      <c r="F974" s="26"/>
      <c r="G974" s="8"/>
      <c r="H974" s="8"/>
      <c r="I974" s="8"/>
      <c r="J974" s="1"/>
      <c r="K974" s="1"/>
      <c r="L974" s="1"/>
      <c r="M974" s="1"/>
      <c r="N974" s="1"/>
      <c r="O974" s="1"/>
      <c r="P974" s="79" t="s">
        <v>183</v>
      </c>
      <c r="Q974" s="495"/>
    </row>
    <row r="975" spans="1:21" ht="20.399999999999999">
      <c r="A975" s="8"/>
      <c r="B975" s="199"/>
      <c r="F975" s="26"/>
      <c r="G975" s="8"/>
      <c r="H975" s="8"/>
      <c r="I975" s="8"/>
      <c r="J975" s="1"/>
      <c r="K975" s="1"/>
      <c r="L975" s="1"/>
      <c r="M975" s="1"/>
      <c r="N975" s="741" t="s">
        <v>710</v>
      </c>
      <c r="O975" s="741"/>
      <c r="P975" s="741"/>
      <c r="Q975" s="495"/>
    </row>
    <row r="976" spans="1:21" ht="20.399999999999999">
      <c r="A976" s="8"/>
      <c r="B976" s="199"/>
      <c r="F976" s="26"/>
      <c r="G976" s="8"/>
      <c r="H976" s="8"/>
      <c r="I976" s="8"/>
      <c r="J976" s="1"/>
      <c r="K976" s="1"/>
      <c r="L976" s="1"/>
      <c r="M976" s="4"/>
      <c r="N976" s="733" t="s">
        <v>185</v>
      </c>
      <c r="O976" s="733"/>
      <c r="P976" s="733"/>
      <c r="Q976" s="495"/>
    </row>
    <row r="977" spans="1:19" ht="20.399999999999999">
      <c r="A977" s="8"/>
      <c r="B977" s="199"/>
      <c r="F977" s="26"/>
      <c r="G977" s="8"/>
      <c r="H977" s="8"/>
      <c r="I977" s="8"/>
      <c r="J977" s="1"/>
      <c r="K977" s="1"/>
      <c r="L977" s="1"/>
      <c r="M977" s="1"/>
      <c r="N977" s="732" t="s">
        <v>631</v>
      </c>
      <c r="O977" s="732"/>
      <c r="P977" s="732"/>
      <c r="Q977" s="495"/>
    </row>
    <row r="978" spans="1:19" ht="20.399999999999999">
      <c r="A978" s="8"/>
      <c r="B978" s="199"/>
      <c r="C978" s="199"/>
      <c r="D978" s="8"/>
      <c r="E978" s="26"/>
      <c r="F978" s="26"/>
      <c r="G978" s="8"/>
      <c r="H978" s="8"/>
      <c r="I978" s="8"/>
      <c r="J978" s="1"/>
      <c r="K978" s="1"/>
      <c r="L978" s="1"/>
      <c r="M978" s="124"/>
      <c r="N978" s="242" t="s">
        <v>186</v>
      </c>
      <c r="O978" s="93"/>
      <c r="P978" s="92" t="s">
        <v>187</v>
      </c>
      <c r="Q978" s="495"/>
    </row>
    <row r="979" spans="1:19" ht="20.399999999999999">
      <c r="A979" s="8"/>
      <c r="B979" s="199"/>
      <c r="C979" s="75" t="s">
        <v>325</v>
      </c>
      <c r="D979" s="8"/>
      <c r="E979" s="26"/>
      <c r="F979" s="26"/>
      <c r="G979" s="8"/>
      <c r="H979" s="8"/>
      <c r="I979" s="8"/>
      <c r="J979" s="1"/>
      <c r="K979" s="1"/>
      <c r="L979" s="1"/>
      <c r="M979" s="124"/>
      <c r="N979" s="493">
        <v>152572</v>
      </c>
      <c r="O979" s="530"/>
      <c r="P979" s="493">
        <v>0</v>
      </c>
      <c r="Q979" s="495"/>
    </row>
    <row r="980" spans="1:19" ht="20.399999999999999">
      <c r="A980" s="8"/>
      <c r="B980" s="199"/>
      <c r="C980" s="735" t="s">
        <v>286</v>
      </c>
      <c r="D980" s="736"/>
      <c r="E980" s="26" t="s">
        <v>644</v>
      </c>
      <c r="F980" s="26"/>
      <c r="G980" s="8"/>
      <c r="H980" s="8"/>
      <c r="I980" s="8"/>
      <c r="J980" s="1"/>
      <c r="K980" s="1"/>
      <c r="L980" s="1"/>
      <c r="M980" s="124"/>
      <c r="N980" s="493">
        <v>65343</v>
      </c>
      <c r="O980" s="530"/>
      <c r="P980" s="493">
        <v>151147</v>
      </c>
      <c r="Q980" s="495"/>
      <c r="S980" s="645">
        <f>N980+N984</f>
        <v>59917</v>
      </c>
    </row>
    <row r="981" spans="1:19" ht="20.399999999999999">
      <c r="A981" s="8"/>
      <c r="B981" s="199"/>
      <c r="C981" s="701"/>
      <c r="D981" s="694"/>
      <c r="E981" s="26" t="s">
        <v>679</v>
      </c>
      <c r="F981" s="26"/>
      <c r="G981" s="8"/>
      <c r="H981" s="8"/>
      <c r="I981" s="8"/>
      <c r="J981" s="1"/>
      <c r="K981" s="1"/>
      <c r="L981" s="1"/>
      <c r="M981" s="124"/>
      <c r="N981" s="493">
        <v>2406</v>
      </c>
      <c r="O981" s="530"/>
      <c r="P981" s="493">
        <v>615</v>
      </c>
      <c r="Q981" s="495"/>
    </row>
    <row r="982" spans="1:19" ht="20.399999999999999">
      <c r="A982" s="8"/>
      <c r="B982" s="199"/>
      <c r="C982" s="701"/>
      <c r="D982" s="694"/>
      <c r="E982" s="365" t="s">
        <v>712</v>
      </c>
      <c r="F982" s="26"/>
      <c r="G982" s="8"/>
      <c r="H982" s="8"/>
      <c r="I982" s="8"/>
      <c r="J982" s="1"/>
      <c r="K982" s="1"/>
      <c r="L982" s="1"/>
      <c r="M982" s="124"/>
      <c r="N982" s="493">
        <v>12108</v>
      </c>
      <c r="O982" s="530"/>
      <c r="P982" s="493">
        <v>1153</v>
      </c>
      <c r="Q982" s="495"/>
    </row>
    <row r="983" spans="1:19" ht="20.399999999999999">
      <c r="A983" s="8"/>
      <c r="B983" s="199"/>
      <c r="C983" s="244" t="s">
        <v>288</v>
      </c>
      <c r="D983" s="8"/>
      <c r="E983" s="8" t="s">
        <v>711</v>
      </c>
      <c r="F983" s="26"/>
      <c r="G983" s="8"/>
      <c r="H983" s="8"/>
      <c r="I983" s="8"/>
      <c r="J983" s="1"/>
      <c r="K983" s="1"/>
      <c r="L983" s="1"/>
      <c r="M983" s="124"/>
      <c r="N983" s="493">
        <v>-1198</v>
      </c>
      <c r="O983" s="530"/>
      <c r="P983" s="493">
        <v>-2874</v>
      </c>
      <c r="Q983" s="495"/>
    </row>
    <row r="984" spans="1:19" ht="20.399999999999999">
      <c r="A984" s="8"/>
      <c r="B984" s="199"/>
      <c r="C984" s="244"/>
      <c r="D984" s="8"/>
      <c r="E984" s="26" t="s">
        <v>779</v>
      </c>
      <c r="F984" s="26"/>
      <c r="G984" s="8"/>
      <c r="H984" s="8"/>
      <c r="I984" s="8"/>
      <c r="J984" s="1"/>
      <c r="K984" s="1"/>
      <c r="L984" s="1"/>
      <c r="M984" s="124"/>
      <c r="N984" s="493">
        <v>-5426</v>
      </c>
      <c r="O984" s="530"/>
      <c r="P984" s="493">
        <v>-12632</v>
      </c>
      <c r="Q984" s="495"/>
    </row>
    <row r="985" spans="1:19" ht="20.399999999999999">
      <c r="A985" s="8"/>
      <c r="B985" s="199"/>
      <c r="C985" s="244"/>
      <c r="D985" s="8"/>
      <c r="E985" s="26" t="s">
        <v>645</v>
      </c>
      <c r="F985" s="26"/>
      <c r="G985" s="8"/>
      <c r="H985" s="8"/>
      <c r="I985" s="8"/>
      <c r="J985" s="1"/>
      <c r="K985" s="1"/>
      <c r="L985" s="1"/>
      <c r="M985" s="124"/>
      <c r="N985" s="493">
        <v>-144170</v>
      </c>
      <c r="O985" s="530"/>
      <c r="P985" s="493">
        <v>-8292</v>
      </c>
      <c r="Q985" s="495"/>
    </row>
    <row r="986" spans="1:19" ht="21" thickBot="1">
      <c r="A986" s="8"/>
      <c r="B986" s="199"/>
      <c r="C986" s="118" t="s">
        <v>328</v>
      </c>
      <c r="D986" s="8"/>
      <c r="E986" s="26"/>
      <c r="F986" s="26"/>
      <c r="G986" s="8"/>
      <c r="H986" s="8"/>
      <c r="I986" s="8"/>
      <c r="J986" s="1"/>
      <c r="K986" s="1"/>
      <c r="L986" s="1"/>
      <c r="M986" s="124"/>
      <c r="N986" s="494">
        <f>SUM(N979:N985)</f>
        <v>81635</v>
      </c>
      <c r="O986" s="532"/>
      <c r="P986" s="494">
        <f>SUM(P979:P985)</f>
        <v>129117</v>
      </c>
      <c r="Q986" s="495"/>
      <c r="S986" s="645">
        <f>N986-N966-N962</f>
        <v>0</v>
      </c>
    </row>
    <row r="987" spans="1:19" ht="20.399999999999999" thickTop="1">
      <c r="A987" s="8"/>
      <c r="B987" s="199"/>
      <c r="C987" s="199"/>
      <c r="D987" s="8"/>
      <c r="Q987" s="495"/>
    </row>
    <row r="988" spans="1:19">
      <c r="A988" s="8"/>
      <c r="B988" s="199"/>
      <c r="Q988" s="495"/>
    </row>
    <row r="989" spans="1:19">
      <c r="A989" s="8"/>
      <c r="B989" s="199"/>
      <c r="Q989" s="495"/>
    </row>
    <row r="990" spans="1:19" ht="20.399999999999999">
      <c r="A990" s="8"/>
      <c r="B990" s="199"/>
      <c r="C990" s="199"/>
      <c r="D990" s="8"/>
      <c r="E990" s="26"/>
      <c r="F990" s="26"/>
      <c r="G990" s="8"/>
      <c r="H990" s="8"/>
      <c r="I990" s="8"/>
      <c r="J990" s="469"/>
      <c r="K990" s="93"/>
      <c r="L990" s="470"/>
      <c r="M990" s="124"/>
      <c r="N990" s="469"/>
      <c r="O990" s="93"/>
      <c r="P990" s="363">
        <v>51</v>
      </c>
      <c r="Q990" s="495"/>
    </row>
    <row r="991" spans="1:19" ht="20.399999999999999">
      <c r="A991" s="65" t="s">
        <v>127</v>
      </c>
      <c r="B991" s="4" t="s">
        <v>749</v>
      </c>
      <c r="C991" s="199"/>
      <c r="D991" s="8"/>
      <c r="E991" s="26"/>
      <c r="F991" s="26"/>
      <c r="G991" s="8"/>
      <c r="H991" s="8"/>
      <c r="I991" s="8"/>
      <c r="J991" s="469"/>
      <c r="K991" s="93"/>
      <c r="L991" s="470"/>
      <c r="M991" s="124"/>
      <c r="N991" s="469"/>
      <c r="O991" s="93"/>
      <c r="Q991" s="495"/>
    </row>
    <row r="992" spans="1:19" ht="20.399999999999999">
      <c r="A992" s="8"/>
      <c r="B992" s="199"/>
      <c r="C992" s="199"/>
      <c r="D992" s="8"/>
      <c r="E992" s="26"/>
      <c r="F992" s="26"/>
      <c r="G992" s="8"/>
      <c r="H992" s="8"/>
      <c r="I992" s="8"/>
      <c r="J992" s="469"/>
      <c r="K992" s="93"/>
      <c r="L992" s="470"/>
      <c r="M992" s="124"/>
      <c r="N992" s="469"/>
      <c r="O992" s="93"/>
      <c r="P992" s="79" t="s">
        <v>183</v>
      </c>
      <c r="Q992" s="495"/>
    </row>
    <row r="993" spans="1:21" ht="20.399999999999999">
      <c r="A993" s="8"/>
      <c r="B993" s="199"/>
      <c r="C993" s="199"/>
      <c r="D993" s="8"/>
      <c r="E993" s="26"/>
      <c r="F993" s="26"/>
      <c r="G993" s="8"/>
      <c r="H993" s="8"/>
      <c r="I993" s="8"/>
      <c r="J993" s="469"/>
      <c r="K993" s="93"/>
      <c r="L993" s="470"/>
      <c r="M993" s="124"/>
      <c r="N993" s="6"/>
      <c r="O993" s="6"/>
      <c r="P993" s="705" t="s">
        <v>283</v>
      </c>
      <c r="Q993" s="495"/>
    </row>
    <row r="994" spans="1:21" ht="20.399999999999999">
      <c r="A994" s="8"/>
      <c r="B994" s="199"/>
      <c r="C994" s="199"/>
      <c r="D994" s="8"/>
      <c r="E994" s="26"/>
      <c r="F994" s="26"/>
      <c r="G994" s="8"/>
      <c r="H994" s="8"/>
      <c r="I994" s="8"/>
      <c r="J994" s="469"/>
      <c r="K994" s="93"/>
      <c r="L994" s="470"/>
      <c r="M994" s="124"/>
      <c r="N994" s="702" t="s">
        <v>184</v>
      </c>
      <c r="O994" s="258"/>
      <c r="P994" s="702" t="s">
        <v>284</v>
      </c>
      <c r="Q994" s="495"/>
    </row>
    <row r="995" spans="1:21" ht="20.399999999999999">
      <c r="A995" s="8"/>
      <c r="B995" s="199"/>
      <c r="C995" s="1" t="s">
        <v>749</v>
      </c>
      <c r="D995" s="8"/>
      <c r="E995" s="26"/>
      <c r="F995" s="26"/>
      <c r="G995" s="8"/>
      <c r="H995" s="8"/>
      <c r="I995" s="8"/>
      <c r="J995" s="469"/>
      <c r="K995" s="93"/>
      <c r="L995" s="470"/>
      <c r="M995" s="124"/>
      <c r="N995" s="493">
        <f>4089456-160579</f>
        <v>3928877</v>
      </c>
      <c r="O995" s="530"/>
      <c r="P995" s="531">
        <v>3928877</v>
      </c>
      <c r="Q995" s="495"/>
      <c r="R995" s="506">
        <v>4089456</v>
      </c>
      <c r="S995" s="506">
        <f>+N995-R995</f>
        <v>-160579</v>
      </c>
      <c r="T995" s="461">
        <v>170000</v>
      </c>
      <c r="U995" s="461">
        <f>N995</f>
        <v>3928877</v>
      </c>
    </row>
    <row r="996" spans="1:21" ht="20.399999999999999">
      <c r="A996" s="8"/>
      <c r="B996" s="199"/>
      <c r="C996" s="244" t="s">
        <v>288</v>
      </c>
      <c r="E996" s="26" t="s">
        <v>750</v>
      </c>
      <c r="F996" s="26"/>
      <c r="G996" s="8"/>
      <c r="H996" s="8"/>
      <c r="I996" s="8"/>
      <c r="J996" s="75"/>
      <c r="K996" s="93"/>
      <c r="L996" s="470"/>
      <c r="M996" s="124"/>
      <c r="N996" s="493">
        <v>-59860</v>
      </c>
      <c r="O996" s="530"/>
      <c r="P996" s="531">
        <v>-59860</v>
      </c>
      <c r="Q996" s="495"/>
      <c r="T996" s="461">
        <f>N997</f>
        <v>-206900</v>
      </c>
      <c r="U996" s="461">
        <f>T997</f>
        <v>-36900</v>
      </c>
    </row>
    <row r="997" spans="1:21" ht="20.399999999999999">
      <c r="A997" s="8"/>
      <c r="B997" s="199"/>
      <c r="C997" s="244"/>
      <c r="E997" s="26" t="s">
        <v>711</v>
      </c>
      <c r="F997" s="26"/>
      <c r="G997" s="8"/>
      <c r="H997" s="8"/>
      <c r="I997" s="8"/>
      <c r="J997" s="75"/>
      <c r="K997" s="93"/>
      <c r="L997" s="470"/>
      <c r="M997" s="124"/>
      <c r="N997" s="493">
        <v>-206900</v>
      </c>
      <c r="O997" s="530"/>
      <c r="P997" s="531">
        <v>-206900</v>
      </c>
      <c r="Q997" s="495"/>
      <c r="T997" s="461">
        <f>SUM(T995:T996)</f>
        <v>-36900</v>
      </c>
      <c r="U997" s="461">
        <f>SUM(U995:U996)</f>
        <v>3891977</v>
      </c>
    </row>
    <row r="998" spans="1:21" ht="20.399999999999999">
      <c r="A998" s="8"/>
      <c r="B998" s="199"/>
      <c r="C998" s="735" t="s">
        <v>286</v>
      </c>
      <c r="D998" s="736"/>
      <c r="E998" s="26" t="s">
        <v>679</v>
      </c>
      <c r="F998" s="26"/>
      <c r="G998" s="8"/>
      <c r="H998" s="8"/>
      <c r="I998" s="8"/>
      <c r="J998" s="469"/>
      <c r="K998" s="93"/>
      <c r="L998" s="470"/>
      <c r="M998" s="124"/>
      <c r="N998" s="493">
        <v>630</v>
      </c>
      <c r="O998" s="530"/>
      <c r="P998" s="531">
        <v>630</v>
      </c>
      <c r="Q998" s="495"/>
      <c r="U998" s="461">
        <f>-T1001</f>
        <v>0</v>
      </c>
    </row>
    <row r="999" spans="1:21" ht="20.399999999999999">
      <c r="A999" s="8"/>
      <c r="B999" s="199"/>
      <c r="D999" s="694"/>
      <c r="E999" s="26" t="s">
        <v>712</v>
      </c>
      <c r="F999" s="26"/>
      <c r="G999" s="8"/>
      <c r="H999" s="8"/>
      <c r="I999" s="8"/>
      <c r="J999" s="469"/>
      <c r="K999" s="93"/>
      <c r="L999" s="729"/>
      <c r="M999" s="124"/>
      <c r="N999" s="493">
        <v>63938</v>
      </c>
      <c r="O999" s="530"/>
      <c r="P999" s="531">
        <v>63938</v>
      </c>
      <c r="Q999" s="495"/>
      <c r="R999" s="506">
        <v>63946</v>
      </c>
      <c r="S999" s="506">
        <f>+N999-R999</f>
        <v>-8</v>
      </c>
      <c r="U999" s="461">
        <f>SUM(U997:U998)</f>
        <v>3891977</v>
      </c>
    </row>
    <row r="1000" spans="1:21" ht="21" thickBot="1">
      <c r="A1000" s="8"/>
      <c r="B1000" s="199"/>
      <c r="C1000" s="118" t="s">
        <v>755</v>
      </c>
      <c r="F1000" s="26"/>
      <c r="G1000" s="8"/>
      <c r="H1000" s="8"/>
      <c r="I1000" s="8"/>
      <c r="J1000" s="469"/>
      <c r="K1000" s="93"/>
      <c r="L1000" s="470"/>
      <c r="M1000" s="124"/>
      <c r="N1000" s="494">
        <f>SUM(N995:N999)</f>
        <v>3726685</v>
      </c>
      <c r="O1000" s="532"/>
      <c r="P1000" s="494">
        <f>SUM(P995:P999)</f>
        <v>3726685</v>
      </c>
      <c r="Q1000" s="495"/>
      <c r="T1000" s="506">
        <f>'[1]FS-BS'!$K$69</f>
        <v>3726685</v>
      </c>
    </row>
    <row r="1001" spans="1:21" ht="21" thickTop="1">
      <c r="A1001" s="8"/>
      <c r="B1001" s="199"/>
      <c r="C1001" s="244"/>
      <c r="D1001" s="8"/>
      <c r="F1001" s="26"/>
      <c r="G1001" s="8"/>
      <c r="H1001" s="8"/>
      <c r="I1001" s="8"/>
      <c r="J1001" s="469"/>
      <c r="K1001" s="93"/>
      <c r="L1001" s="470"/>
      <c r="M1001" s="124"/>
      <c r="N1001" s="469"/>
      <c r="O1001" s="93"/>
      <c r="Q1001" s="495"/>
      <c r="T1001" s="645">
        <f>N1000-T1000</f>
        <v>0</v>
      </c>
    </row>
    <row r="1002" spans="1:21" ht="20.399999999999999">
      <c r="A1002" s="8"/>
      <c r="B1002" s="199"/>
      <c r="C1002" s="75"/>
      <c r="D1002" s="8" t="s">
        <v>751</v>
      </c>
      <c r="F1002" s="26"/>
      <c r="G1002" s="8"/>
      <c r="H1002" s="8"/>
      <c r="I1002" s="8"/>
      <c r="J1002" s="469"/>
      <c r="K1002" s="93"/>
      <c r="L1002" s="470"/>
      <c r="M1002" s="124"/>
      <c r="N1002" s="469"/>
      <c r="O1002" s="93"/>
      <c r="Q1002" s="495"/>
    </row>
    <row r="1003" spans="1:21" ht="20.399999999999999">
      <c r="A1003" s="8"/>
      <c r="B1003" s="199"/>
      <c r="C1003" s="75" t="s">
        <v>752</v>
      </c>
      <c r="D1003" s="8"/>
      <c r="F1003" s="26"/>
      <c r="G1003" s="8"/>
      <c r="H1003" s="8"/>
      <c r="I1003" s="8"/>
      <c r="J1003" s="469"/>
      <c r="K1003" s="93"/>
      <c r="L1003" s="470"/>
      <c r="M1003" s="124"/>
      <c r="N1003" s="469"/>
      <c r="O1003" s="93"/>
      <c r="Q1003" s="495"/>
    </row>
    <row r="1004" spans="1:21" ht="20.399999999999999">
      <c r="A1004" s="8"/>
      <c r="B1004" s="199"/>
      <c r="C1004" s="363" t="s">
        <v>753</v>
      </c>
      <c r="D1004" s="8"/>
      <c r="E1004" s="26"/>
      <c r="F1004" s="26"/>
      <c r="G1004" s="8"/>
      <c r="H1004" s="8"/>
      <c r="I1004" s="8"/>
      <c r="J1004" s="469"/>
      <c r="K1004" s="93"/>
      <c r="L1004" s="470"/>
      <c r="M1004" s="124"/>
      <c r="N1004" s="469"/>
      <c r="O1004" s="93"/>
      <c r="Q1004" s="495"/>
    </row>
    <row r="1005" spans="1:21" ht="20.399999999999999">
      <c r="A1005" s="8"/>
      <c r="B1005" s="199"/>
      <c r="C1005" s="199" t="s">
        <v>780</v>
      </c>
      <c r="D1005" s="8"/>
      <c r="E1005" s="26"/>
      <c r="F1005" s="26"/>
      <c r="G1005" s="8"/>
      <c r="H1005" s="8"/>
      <c r="I1005" s="8"/>
      <c r="J1005" s="469"/>
      <c r="K1005" s="93"/>
      <c r="L1005" s="470"/>
      <c r="M1005" s="124"/>
      <c r="N1005" s="469"/>
      <c r="O1005" s="93"/>
      <c r="Q1005" s="495"/>
    </row>
    <row r="1006" spans="1:21" ht="20.399999999999999">
      <c r="A1006" s="8"/>
      <c r="B1006" s="199"/>
      <c r="D1006" s="8" t="s">
        <v>778</v>
      </c>
      <c r="E1006" s="26"/>
      <c r="F1006" s="26"/>
      <c r="G1006" s="8"/>
      <c r="H1006" s="8"/>
      <c r="I1006" s="8"/>
      <c r="J1006" s="469"/>
      <c r="K1006" s="93"/>
      <c r="L1006" s="470"/>
      <c r="M1006" s="124"/>
      <c r="N1006" s="469"/>
      <c r="O1006" s="93"/>
      <c r="Q1006" s="495"/>
    </row>
    <row r="1007" spans="1:21" ht="20.399999999999999">
      <c r="A1007" s="8"/>
      <c r="B1007" s="199"/>
      <c r="C1007" s="199" t="s">
        <v>902</v>
      </c>
      <c r="D1007" s="8"/>
      <c r="E1007" s="26"/>
      <c r="F1007" s="26"/>
      <c r="G1007" s="8"/>
      <c r="H1007" s="8"/>
      <c r="I1007" s="8"/>
      <c r="J1007" s="469"/>
      <c r="K1007" s="93"/>
      <c r="L1007" s="470"/>
      <c r="M1007" s="124"/>
      <c r="N1007" s="469"/>
      <c r="O1007" s="93"/>
      <c r="Q1007" s="495"/>
    </row>
    <row r="1008" spans="1:21" ht="20.399999999999999">
      <c r="A1008" s="8"/>
      <c r="B1008" s="199"/>
      <c r="C1008" s="199" t="s">
        <v>864</v>
      </c>
      <c r="D1008" s="8"/>
      <c r="E1008" s="26"/>
      <c r="F1008" s="26"/>
      <c r="G1008" s="8"/>
      <c r="H1008" s="8"/>
      <c r="I1008" s="8"/>
      <c r="J1008" s="469"/>
      <c r="K1008" s="93"/>
      <c r="L1008" s="470"/>
      <c r="M1008" s="124"/>
      <c r="N1008" s="469"/>
      <c r="O1008" s="93"/>
      <c r="Q1008" s="495"/>
    </row>
    <row r="1009" spans="1:17" ht="20.399999999999999">
      <c r="A1009" s="8"/>
      <c r="B1009" s="199"/>
      <c r="C1009" s="199" t="s">
        <v>865</v>
      </c>
      <c r="D1009" s="8"/>
      <c r="E1009" s="26"/>
      <c r="F1009" s="26"/>
      <c r="G1009" s="8"/>
      <c r="H1009" s="8"/>
      <c r="I1009" s="8"/>
      <c r="J1009" s="469"/>
      <c r="K1009" s="93"/>
      <c r="L1009" s="470"/>
      <c r="M1009" s="124"/>
      <c r="N1009" s="469"/>
      <c r="O1009" s="93"/>
      <c r="Q1009" s="495"/>
    </row>
    <row r="1010" spans="1:17" ht="20.399999999999999">
      <c r="A1010" s="8"/>
      <c r="B1010" s="199"/>
      <c r="C1010" s="363" t="s">
        <v>866</v>
      </c>
      <c r="D1010" s="8"/>
      <c r="E1010" s="26"/>
      <c r="F1010" s="26"/>
      <c r="G1010" s="8"/>
      <c r="H1010" s="8"/>
      <c r="I1010" s="8"/>
      <c r="J1010" s="469"/>
      <c r="K1010" s="93"/>
      <c r="L1010" s="470"/>
      <c r="M1010" s="124"/>
      <c r="N1010" s="469"/>
      <c r="O1010" s="93"/>
      <c r="Q1010" s="495"/>
    </row>
    <row r="1011" spans="1:17" ht="20.399999999999999">
      <c r="A1011" s="8"/>
      <c r="B1011" s="199"/>
      <c r="C1011" s="199"/>
      <c r="D1011" s="8"/>
      <c r="E1011" s="26"/>
      <c r="F1011" s="26"/>
      <c r="G1011" s="8"/>
      <c r="H1011" s="8"/>
      <c r="I1011" s="8"/>
      <c r="J1011" s="469"/>
      <c r="K1011" s="93"/>
      <c r="L1011" s="470"/>
      <c r="M1011" s="124"/>
      <c r="N1011" s="469"/>
      <c r="O1011" s="93"/>
      <c r="Q1011" s="495"/>
    </row>
    <row r="1012" spans="1:17" ht="20.399999999999999">
      <c r="A1012" s="65" t="s">
        <v>129</v>
      </c>
      <c r="B1012" s="4" t="s">
        <v>347</v>
      </c>
      <c r="C1012" s="4"/>
      <c r="D1012" s="4"/>
      <c r="E1012" s="4"/>
      <c r="F1012" s="4"/>
      <c r="G1012" s="4"/>
      <c r="H1012" s="4"/>
      <c r="I1012" s="4"/>
      <c r="J1012" s="246"/>
      <c r="K1012" s="246"/>
      <c r="L1012" s="246"/>
      <c r="M1012" s="260"/>
      <c r="N1012" s="246"/>
      <c r="O1012" s="246"/>
      <c r="P1012" s="246"/>
      <c r="Q1012" s="495"/>
    </row>
    <row r="1013" spans="1:17" ht="20.399999999999999">
      <c r="A1013" s="6"/>
      <c r="B1013" s="8"/>
      <c r="C1013" s="6"/>
      <c r="D1013" s="6"/>
      <c r="E1013" s="6"/>
      <c r="F1013" s="6"/>
      <c r="G1013" s="6"/>
      <c r="H1013" s="6"/>
      <c r="I1013" s="6"/>
      <c r="J1013" s="8"/>
      <c r="K1013" s="8"/>
      <c r="L1013" s="8"/>
      <c r="M1013" s="8"/>
      <c r="N1013" s="8"/>
      <c r="O1013" s="8"/>
      <c r="P1013" s="79" t="s">
        <v>183</v>
      </c>
      <c r="Q1013" s="495"/>
    </row>
    <row r="1014" spans="1:17" ht="20.399999999999999">
      <c r="A1014" s="6"/>
      <c r="B1014" s="8"/>
      <c r="C1014" s="6"/>
      <c r="D1014" s="6"/>
      <c r="E1014" s="6"/>
      <c r="F1014" s="6"/>
      <c r="G1014" s="6"/>
      <c r="H1014" s="6"/>
      <c r="I1014" s="6"/>
      <c r="J1014" s="740"/>
      <c r="K1014" s="740"/>
      <c r="L1014" s="740"/>
      <c r="M1014" s="6"/>
      <c r="N1014" s="6"/>
      <c r="O1014" s="6"/>
      <c r="P1014" s="705" t="s">
        <v>283</v>
      </c>
      <c r="Q1014" s="495"/>
    </row>
    <row r="1015" spans="1:17" ht="20.399999999999999">
      <c r="A1015" s="6"/>
      <c r="B1015" s="8"/>
      <c r="C1015" s="6"/>
      <c r="D1015" s="6"/>
      <c r="E1015" s="6"/>
      <c r="F1015" s="6"/>
      <c r="G1015" s="6"/>
      <c r="H1015" s="6"/>
      <c r="I1015" s="6"/>
      <c r="J1015" s="258"/>
      <c r="K1015" s="258"/>
      <c r="L1015" s="258"/>
      <c r="M1015" s="258"/>
      <c r="N1015" s="702" t="s">
        <v>184</v>
      </c>
      <c r="O1015" s="258"/>
      <c r="P1015" s="702" t="s">
        <v>284</v>
      </c>
      <c r="Q1015" s="495"/>
    </row>
    <row r="1016" spans="1:17" ht="20.399999999999999">
      <c r="A1016" s="6"/>
      <c r="B1016" s="8"/>
      <c r="C1016" s="112" t="s">
        <v>347</v>
      </c>
      <c r="D1016" s="112"/>
      <c r="E1016" s="112"/>
      <c r="F1016" s="6"/>
      <c r="G1016" s="6"/>
      <c r="H1016" s="6"/>
      <c r="I1016" s="6"/>
      <c r="J1016" s="261"/>
      <c r="K1016" s="261"/>
      <c r="L1016" s="261"/>
      <c r="M1016" s="262"/>
      <c r="N1016" s="261"/>
      <c r="O1016" s="261"/>
      <c r="P1016" s="261"/>
      <c r="Q1016" s="495"/>
    </row>
    <row r="1017" spans="1:17" ht="20.399999999999999">
      <c r="A1017" s="6"/>
      <c r="B1017" s="8"/>
      <c r="C1017" s="263"/>
      <c r="D1017" s="41" t="s">
        <v>348</v>
      </c>
      <c r="E1017" s="490"/>
      <c r="F1017" s="6"/>
      <c r="G1017" s="6"/>
      <c r="H1017" s="6"/>
      <c r="I1017" s="6"/>
      <c r="J1017" s="264"/>
      <c r="K1017" s="261"/>
      <c r="L1017" s="264"/>
      <c r="M1017" s="262"/>
      <c r="N1017" s="264">
        <v>46782</v>
      </c>
      <c r="O1017" s="261"/>
      <c r="P1017" s="264">
        <v>38450</v>
      </c>
      <c r="Q1017" s="495"/>
    </row>
    <row r="1018" spans="1:17" ht="20.399999999999999">
      <c r="A1018" s="6"/>
      <c r="B1018" s="8"/>
      <c r="C1018" s="55" t="s">
        <v>660</v>
      </c>
      <c r="D1018" s="112"/>
      <c r="E1018" s="112"/>
      <c r="F1018" s="6"/>
      <c r="G1018" s="6"/>
      <c r="H1018" s="6"/>
      <c r="I1018" s="6"/>
      <c r="J1018" s="264"/>
      <c r="K1018" s="261"/>
      <c r="L1018" s="264"/>
      <c r="M1018" s="262"/>
      <c r="N1018" s="264">
        <v>5397</v>
      </c>
      <c r="O1018" s="261"/>
      <c r="P1018" s="264">
        <v>4184</v>
      </c>
      <c r="Q1018" s="495"/>
    </row>
    <row r="1019" spans="1:17" ht="20.399999999999999">
      <c r="A1019" s="6"/>
      <c r="B1019" s="8"/>
      <c r="C1019" s="265"/>
      <c r="D1019" s="112" t="s">
        <v>349</v>
      </c>
      <c r="E1019" s="112"/>
      <c r="F1019" s="700"/>
      <c r="G1019" s="700"/>
      <c r="H1019" s="700"/>
      <c r="I1019" s="6"/>
      <c r="J1019" s="264"/>
      <c r="K1019" s="261"/>
      <c r="L1019" s="264"/>
      <c r="M1019" s="262"/>
      <c r="N1019" s="264">
        <v>662</v>
      </c>
      <c r="O1019" s="261"/>
      <c r="P1019" s="264">
        <v>548</v>
      </c>
      <c r="Q1019" s="495"/>
    </row>
    <row r="1020" spans="1:17" ht="20.399999999999999">
      <c r="A1020" s="6"/>
      <c r="B1020" s="8"/>
      <c r="C1020" s="267" t="s">
        <v>347</v>
      </c>
      <c r="D1020" s="6"/>
      <c r="E1020" s="6"/>
      <c r="F1020" s="6"/>
      <c r="G1020" s="6"/>
      <c r="H1020" s="6"/>
      <c r="I1020" s="6"/>
      <c r="J1020" s="264"/>
      <c r="K1020" s="261"/>
      <c r="L1020" s="264"/>
      <c r="M1020" s="262"/>
      <c r="N1020" s="268"/>
      <c r="O1020" s="261"/>
      <c r="P1020" s="268"/>
      <c r="Q1020" s="495"/>
    </row>
    <row r="1021" spans="1:17" ht="21" thickBot="1">
      <c r="A1021" s="6"/>
      <c r="B1021" s="8"/>
      <c r="C1021" s="267" t="s">
        <v>350</v>
      </c>
      <c r="D1021" s="6" t="s">
        <v>646</v>
      </c>
      <c r="E1021" s="6"/>
      <c r="F1021" s="6"/>
      <c r="G1021" s="6"/>
      <c r="H1021" s="6"/>
      <c r="I1021" s="6"/>
      <c r="J1021" s="261"/>
      <c r="K1021" s="261"/>
      <c r="L1021" s="261"/>
      <c r="M1021" s="262"/>
      <c r="N1021" s="269">
        <f>SUM(N1017:N1019)</f>
        <v>52841</v>
      </c>
      <c r="O1021" s="261"/>
      <c r="P1021" s="269">
        <f>SUM(P1017:P1019)</f>
        <v>43182</v>
      </c>
      <c r="Q1021" s="495"/>
    </row>
    <row r="1022" spans="1:17" ht="20.399999999999999" thickTop="1">
      <c r="A1022" s="8"/>
      <c r="B1022" s="199"/>
      <c r="C1022" s="199"/>
      <c r="D1022" s="8"/>
      <c r="E1022" s="8"/>
      <c r="F1022" s="8"/>
      <c r="G1022" s="8"/>
      <c r="H1022" s="8"/>
      <c r="I1022" s="8"/>
      <c r="J1022" s="174"/>
      <c r="K1022" s="8"/>
      <c r="L1022" s="8"/>
      <c r="M1022" s="8"/>
      <c r="N1022" s="174"/>
      <c r="O1022" s="8"/>
      <c r="Q1022" s="495"/>
    </row>
    <row r="1023" spans="1:17">
      <c r="A1023" s="8"/>
      <c r="B1023" s="199"/>
      <c r="C1023" s="199"/>
      <c r="D1023" s="8"/>
      <c r="E1023" s="8"/>
      <c r="F1023" s="8"/>
      <c r="G1023" s="8"/>
      <c r="H1023" s="8"/>
      <c r="I1023" s="8"/>
      <c r="J1023" s="174"/>
      <c r="K1023" s="8"/>
      <c r="L1023" s="8"/>
      <c r="M1023" s="8"/>
      <c r="N1023" s="174"/>
      <c r="O1023" s="8"/>
      <c r="Q1023" s="495"/>
    </row>
    <row r="1024" spans="1:17">
      <c r="A1024" s="8"/>
      <c r="B1024" s="199"/>
      <c r="C1024" s="199"/>
      <c r="D1024" s="8"/>
      <c r="E1024" s="8"/>
      <c r="F1024" s="8"/>
      <c r="G1024" s="8"/>
      <c r="H1024" s="8"/>
      <c r="I1024" s="8"/>
      <c r="J1024" s="174"/>
      <c r="K1024" s="8"/>
      <c r="L1024" s="8"/>
      <c r="M1024" s="8"/>
      <c r="N1024" s="174"/>
      <c r="O1024" s="8"/>
      <c r="Q1024" s="495"/>
    </row>
    <row r="1025" spans="1:17">
      <c r="A1025" s="8"/>
      <c r="B1025" s="199"/>
      <c r="C1025" s="199"/>
      <c r="D1025" s="8"/>
      <c r="E1025" s="8"/>
      <c r="F1025" s="8"/>
      <c r="G1025" s="8"/>
      <c r="H1025" s="8"/>
      <c r="I1025" s="8"/>
      <c r="J1025" s="174"/>
      <c r="K1025" s="8"/>
      <c r="L1025" s="8"/>
      <c r="M1025" s="8"/>
      <c r="N1025" s="174"/>
      <c r="O1025" s="8"/>
      <c r="Q1025" s="495"/>
    </row>
    <row r="1026" spans="1:17">
      <c r="A1026" s="8"/>
      <c r="B1026" s="199"/>
      <c r="C1026" s="199"/>
      <c r="D1026" s="8"/>
      <c r="E1026" s="8"/>
      <c r="F1026" s="8"/>
      <c r="G1026" s="8"/>
      <c r="H1026" s="8"/>
      <c r="I1026" s="8"/>
      <c r="J1026" s="174"/>
      <c r="K1026" s="8"/>
      <c r="L1026" s="8"/>
      <c r="M1026" s="8"/>
      <c r="N1026" s="174"/>
      <c r="O1026" s="8"/>
      <c r="Q1026" s="495"/>
    </row>
    <row r="1027" spans="1:17">
      <c r="A1027" s="8"/>
      <c r="B1027" s="199"/>
      <c r="C1027" s="199"/>
      <c r="D1027" s="8"/>
      <c r="E1027" s="8"/>
      <c r="F1027" s="8"/>
      <c r="G1027" s="8"/>
      <c r="H1027" s="8"/>
      <c r="I1027" s="8"/>
      <c r="J1027" s="174"/>
      <c r="K1027" s="8"/>
      <c r="L1027" s="8"/>
      <c r="M1027" s="8"/>
      <c r="N1027" s="174"/>
      <c r="O1027" s="8"/>
      <c r="Q1027" s="495"/>
    </row>
    <row r="1028" spans="1:17">
      <c r="A1028" s="8"/>
      <c r="B1028" s="199"/>
      <c r="C1028" s="199"/>
      <c r="D1028" s="8"/>
      <c r="E1028" s="8"/>
      <c r="F1028" s="8"/>
      <c r="G1028" s="8"/>
      <c r="H1028" s="8"/>
      <c r="I1028" s="8"/>
      <c r="J1028" s="174"/>
      <c r="K1028" s="8"/>
      <c r="L1028" s="8"/>
      <c r="M1028" s="8"/>
      <c r="N1028" s="174"/>
      <c r="O1028" s="8"/>
      <c r="P1028" s="1">
        <v>52</v>
      </c>
      <c r="Q1028" s="495"/>
    </row>
    <row r="1029" spans="1:17" ht="20.399999999999999">
      <c r="A1029" s="270" t="s">
        <v>130</v>
      </c>
      <c r="B1029" s="194" t="s">
        <v>845</v>
      </c>
      <c r="C1029" s="199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495"/>
    </row>
    <row r="1030" spans="1:17" ht="20.399999999999999">
      <c r="A1030" s="194"/>
      <c r="B1030" s="199"/>
      <c r="C1030" s="199" t="s">
        <v>351</v>
      </c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495"/>
    </row>
    <row r="1031" spans="1:17">
      <c r="A1031" s="8"/>
      <c r="B1031" s="8" t="s">
        <v>352</v>
      </c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495"/>
    </row>
    <row r="1032" spans="1:17" ht="20.399999999999999">
      <c r="A1032" s="8"/>
      <c r="B1032" s="8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79" t="s">
        <v>183</v>
      </c>
      <c r="Q1032" s="495"/>
    </row>
    <row r="1033" spans="1:17" ht="20.399999999999999">
      <c r="A1033" s="8"/>
      <c r="B1033" s="8"/>
      <c r="C1033" s="8"/>
      <c r="D1033" s="8"/>
      <c r="E1033" s="8"/>
      <c r="F1033" s="8"/>
      <c r="G1033" s="8"/>
      <c r="H1033" s="8"/>
      <c r="I1033" s="8"/>
      <c r="J1033" s="271"/>
      <c r="K1033" s="271" t="s">
        <v>184</v>
      </c>
      <c r="L1033" s="271"/>
      <c r="M1033" s="272"/>
      <c r="N1033" s="271"/>
      <c r="O1033" s="273" t="s">
        <v>185</v>
      </c>
      <c r="P1033" s="271"/>
      <c r="Q1033" s="495"/>
    </row>
    <row r="1034" spans="1:17" ht="20.399999999999999">
      <c r="A1034" s="8"/>
      <c r="B1034" s="8"/>
      <c r="C1034" s="8"/>
      <c r="D1034" s="8"/>
      <c r="E1034" s="8"/>
      <c r="F1034" s="8"/>
      <c r="G1034" s="8"/>
      <c r="H1034" s="8"/>
      <c r="I1034" s="8"/>
      <c r="J1034" s="739" t="s">
        <v>600</v>
      </c>
      <c r="K1034" s="739"/>
      <c r="L1034" s="739"/>
      <c r="M1034" s="739"/>
      <c r="N1034" s="739"/>
      <c r="O1034" s="739"/>
      <c r="P1034" s="739"/>
      <c r="Q1034" s="495"/>
    </row>
    <row r="1035" spans="1:17" ht="20.399999999999999">
      <c r="A1035" s="8"/>
      <c r="B1035" s="8"/>
      <c r="C1035" s="8"/>
      <c r="D1035" s="8"/>
      <c r="E1035" s="8"/>
      <c r="F1035" s="8"/>
      <c r="G1035" s="8"/>
      <c r="H1035" s="8"/>
      <c r="I1035" s="8"/>
      <c r="J1035" s="703">
        <v>2564</v>
      </c>
      <c r="K1035" s="274"/>
      <c r="L1035" s="703">
        <v>2563</v>
      </c>
      <c r="M1035" s="274"/>
      <c r="N1035" s="703">
        <v>2564</v>
      </c>
      <c r="O1035" s="274"/>
      <c r="P1035" s="703">
        <v>2563</v>
      </c>
      <c r="Q1035" s="495"/>
    </row>
    <row r="1036" spans="1:17" ht="20.399999999999999">
      <c r="A1036" s="8"/>
      <c r="B1036" s="6" t="s">
        <v>353</v>
      </c>
      <c r="C1036" s="8"/>
      <c r="D1036" s="8"/>
      <c r="E1036" s="8"/>
      <c r="F1036" s="8"/>
      <c r="G1036" s="8"/>
      <c r="H1036" s="8"/>
      <c r="I1036" s="8"/>
      <c r="J1036" s="8"/>
      <c r="K1036" s="8"/>
      <c r="L1036" s="275"/>
      <c r="M1036" s="276"/>
      <c r="N1036" s="277"/>
      <c r="O1036" s="277"/>
      <c r="P1036" s="278"/>
      <c r="Q1036" s="495"/>
    </row>
    <row r="1037" spans="1:17">
      <c r="A1037" s="8"/>
      <c r="B1037" s="8" t="s">
        <v>354</v>
      </c>
      <c r="C1037" s="8"/>
      <c r="D1037" s="8"/>
      <c r="E1037" s="8"/>
      <c r="F1037" s="8"/>
      <c r="G1037" s="8"/>
      <c r="H1037" s="8"/>
      <c r="I1037" s="8"/>
      <c r="J1037" s="686">
        <v>-336257</v>
      </c>
      <c r="K1037" s="175"/>
      <c r="L1037" s="686">
        <v>-312</v>
      </c>
      <c r="M1037" s="175"/>
      <c r="N1037" s="686">
        <v>-334319</v>
      </c>
      <c r="O1037" s="175"/>
      <c r="P1037" s="175">
        <v>0</v>
      </c>
      <c r="Q1037" s="495"/>
    </row>
    <row r="1038" spans="1:17" ht="20.399999999999999">
      <c r="A1038" s="8"/>
      <c r="B1038" s="6" t="s">
        <v>355</v>
      </c>
      <c r="C1038" s="8"/>
      <c r="D1038" s="8"/>
      <c r="E1038" s="8"/>
      <c r="F1038" s="8"/>
      <c r="G1038" s="8"/>
      <c r="H1038" s="8"/>
      <c r="I1038" s="8"/>
      <c r="J1038" s="687"/>
      <c r="K1038" s="687"/>
      <c r="L1038" s="687"/>
      <c r="M1038" s="687"/>
      <c r="N1038" s="687"/>
      <c r="O1038" s="688"/>
      <c r="P1038" s="687"/>
      <c r="Q1038" s="495"/>
    </row>
    <row r="1039" spans="1:17">
      <c r="A1039" s="8"/>
      <c r="B1039" s="8" t="s">
        <v>356</v>
      </c>
      <c r="C1039" s="8"/>
      <c r="D1039" s="8"/>
      <c r="E1039" s="8"/>
      <c r="F1039" s="8"/>
      <c r="G1039" s="8"/>
      <c r="H1039" s="8"/>
      <c r="I1039" s="8"/>
      <c r="J1039" s="687"/>
      <c r="K1039" s="687"/>
      <c r="L1039" s="687"/>
      <c r="M1039" s="687"/>
      <c r="N1039" s="687"/>
      <c r="O1039" s="688"/>
      <c r="P1039" s="687"/>
      <c r="Q1039" s="495"/>
    </row>
    <row r="1040" spans="1:17">
      <c r="A1040" s="8"/>
      <c r="B1040" s="8" t="s">
        <v>357</v>
      </c>
      <c r="C1040" s="8"/>
      <c r="D1040" s="8"/>
      <c r="E1040" s="8"/>
      <c r="F1040" s="8"/>
      <c r="G1040" s="8"/>
      <c r="H1040" s="8"/>
      <c r="I1040" s="8"/>
      <c r="J1040" s="280">
        <v>383724</v>
      </c>
      <c r="K1040" s="280"/>
      <c r="L1040" s="280">
        <v>-12103</v>
      </c>
      <c r="M1040" s="280"/>
      <c r="N1040" s="280">
        <v>382660</v>
      </c>
      <c r="O1040" s="688"/>
      <c r="P1040" s="280">
        <v>-12059</v>
      </c>
      <c r="Q1040" s="495"/>
    </row>
    <row r="1041" spans="1:19" ht="21" thickBot="1">
      <c r="A1041" s="8"/>
      <c r="B1041" s="743" t="s">
        <v>867</v>
      </c>
      <c r="C1041" s="744"/>
      <c r="D1041" s="744"/>
      <c r="E1041" s="744"/>
      <c r="F1041" s="744"/>
      <c r="G1041" s="744"/>
      <c r="H1041" s="744"/>
      <c r="I1041" s="8"/>
      <c r="J1041" s="281">
        <f>SUM(J1037:J1040)</f>
        <v>47467</v>
      </c>
      <c r="K1041" s="282"/>
      <c r="L1041" s="281">
        <f>SUM(L1037:L1040)</f>
        <v>-12415</v>
      </c>
      <c r="M1041" s="282"/>
      <c r="N1041" s="281">
        <f>SUM(N1037:N1040)</f>
        <v>48341</v>
      </c>
      <c r="O1041" s="282"/>
      <c r="P1041" s="281">
        <f>SUM(P1037:P1040)</f>
        <v>-12059</v>
      </c>
      <c r="Q1041" s="495"/>
    </row>
    <row r="1042" spans="1:19" ht="21" thickTop="1">
      <c r="A1042" s="8"/>
      <c r="B1042" s="699"/>
      <c r="C1042" s="700"/>
      <c r="D1042" s="700"/>
      <c r="E1042" s="700"/>
      <c r="F1042" s="700"/>
      <c r="G1042" s="700"/>
      <c r="H1042" s="700"/>
      <c r="I1042" s="8"/>
      <c r="J1042" s="283"/>
      <c r="K1042" s="282"/>
      <c r="L1042" s="283"/>
      <c r="M1042" s="282"/>
      <c r="N1042" s="283"/>
      <c r="O1042" s="282"/>
      <c r="P1042" s="485"/>
      <c r="Q1042" s="495"/>
    </row>
    <row r="1043" spans="1:19" ht="20.399999999999999">
      <c r="A1043" s="270"/>
      <c r="B1043" s="194"/>
      <c r="C1043" s="8"/>
      <c r="D1043" s="8"/>
      <c r="E1043" s="8"/>
      <c r="F1043" s="8"/>
      <c r="G1043" s="8"/>
      <c r="H1043" s="8"/>
      <c r="I1043" s="8"/>
      <c r="J1043" s="452"/>
      <c r="K1043" s="452"/>
      <c r="L1043" s="452"/>
      <c r="M1043" s="452"/>
      <c r="N1043" s="452"/>
      <c r="O1043" s="452"/>
      <c r="P1043" s="639" t="s">
        <v>183</v>
      </c>
      <c r="Q1043" s="495"/>
    </row>
    <row r="1044" spans="1:19" ht="20.399999999999999">
      <c r="A1044" s="8"/>
      <c r="B1044" s="8"/>
      <c r="C1044" s="8"/>
      <c r="D1044" s="8"/>
      <c r="E1044" s="8"/>
      <c r="F1044" s="8"/>
      <c r="G1044" s="8"/>
      <c r="H1044" s="8"/>
      <c r="I1044" s="8"/>
      <c r="J1044" s="654"/>
      <c r="K1044" s="654" t="s">
        <v>184</v>
      </c>
      <c r="L1044" s="654"/>
      <c r="M1044" s="655"/>
      <c r="N1044" s="654"/>
      <c r="O1044" s="656" t="s">
        <v>185</v>
      </c>
      <c r="P1044" s="654"/>
      <c r="Q1044" s="495"/>
    </row>
    <row r="1045" spans="1:19" ht="20.399999999999999">
      <c r="A1045" s="8"/>
      <c r="B1045" s="8"/>
      <c r="C1045" s="8"/>
      <c r="D1045" s="8"/>
      <c r="E1045" s="8"/>
      <c r="F1045" s="8"/>
      <c r="G1045" s="8"/>
      <c r="H1045" s="8"/>
      <c r="I1045" s="8"/>
      <c r="J1045" s="745" t="s">
        <v>601</v>
      </c>
      <c r="K1045" s="745"/>
      <c r="L1045" s="745"/>
      <c r="M1045" s="745"/>
      <c r="N1045" s="745"/>
      <c r="O1045" s="745"/>
      <c r="P1045" s="745"/>
      <c r="Q1045" s="495"/>
    </row>
    <row r="1046" spans="1:19" ht="20.399999999999999">
      <c r="A1046" s="8"/>
      <c r="B1046" s="8"/>
      <c r="C1046" s="8"/>
      <c r="D1046" s="8"/>
      <c r="E1046" s="8"/>
      <c r="F1046" s="8"/>
      <c r="G1046" s="8"/>
      <c r="H1046" s="8"/>
      <c r="I1046" s="8"/>
      <c r="J1046" s="657">
        <v>2564</v>
      </c>
      <c r="K1046" s="658"/>
      <c r="L1046" s="657">
        <v>2563</v>
      </c>
      <c r="M1046" s="658"/>
      <c r="N1046" s="657">
        <v>2564</v>
      </c>
      <c r="O1046" s="658"/>
      <c r="P1046" s="657">
        <v>2563</v>
      </c>
      <c r="Q1046" s="495"/>
    </row>
    <row r="1047" spans="1:19" ht="20.399999999999999">
      <c r="A1047" s="8"/>
      <c r="B1047" s="6" t="s">
        <v>353</v>
      </c>
      <c r="C1047" s="8"/>
      <c r="D1047" s="8"/>
      <c r="E1047" s="8"/>
      <c r="F1047" s="8"/>
      <c r="G1047" s="8"/>
      <c r="H1047" s="8"/>
      <c r="I1047" s="8"/>
      <c r="J1047" s="452"/>
      <c r="K1047" s="452"/>
      <c r="L1047" s="659"/>
      <c r="M1047" s="660"/>
      <c r="N1047" s="277"/>
      <c r="O1047" s="277"/>
      <c r="P1047" s="278"/>
      <c r="Q1047" s="495"/>
    </row>
    <row r="1048" spans="1:19">
      <c r="A1048" s="8"/>
      <c r="B1048" s="8" t="s">
        <v>354</v>
      </c>
      <c r="C1048" s="8"/>
      <c r="D1048" s="8"/>
      <c r="E1048" s="8"/>
      <c r="F1048" s="8"/>
      <c r="G1048" s="8"/>
      <c r="H1048" s="8"/>
      <c r="I1048" s="8"/>
      <c r="J1048" s="686">
        <v>-337513</v>
      </c>
      <c r="K1048" s="686"/>
      <c r="L1048" s="686">
        <v>-1108</v>
      </c>
      <c r="M1048" s="686"/>
      <c r="N1048" s="686">
        <v>-334319</v>
      </c>
      <c r="O1048" s="253"/>
      <c r="P1048" s="253">
        <v>0</v>
      </c>
      <c r="Q1048" s="495"/>
      <c r="S1048" s="461"/>
    </row>
    <row r="1049" spans="1:19" ht="20.399999999999999">
      <c r="A1049" s="8"/>
      <c r="B1049" s="6" t="s">
        <v>355</v>
      </c>
      <c r="C1049" s="8"/>
      <c r="D1049" s="8"/>
      <c r="E1049" s="8"/>
      <c r="F1049" s="8"/>
      <c r="G1049" s="8"/>
      <c r="H1049" s="8"/>
      <c r="I1049" s="8"/>
      <c r="J1049" s="211"/>
      <c r="K1049" s="211"/>
      <c r="L1049" s="211"/>
      <c r="M1049" s="211"/>
      <c r="N1049" s="211"/>
      <c r="O1049" s="279"/>
      <c r="P1049" s="211"/>
      <c r="Q1049" s="495"/>
      <c r="S1049" s="461"/>
    </row>
    <row r="1050" spans="1:19">
      <c r="A1050" s="8"/>
      <c r="B1050" s="8" t="s">
        <v>356</v>
      </c>
      <c r="C1050" s="8"/>
      <c r="D1050" s="8"/>
      <c r="E1050" s="8"/>
      <c r="F1050" s="8"/>
      <c r="G1050" s="8"/>
      <c r="H1050" s="8"/>
      <c r="I1050" s="8"/>
      <c r="J1050" s="211"/>
      <c r="K1050" s="211"/>
      <c r="L1050" s="211"/>
      <c r="M1050" s="211"/>
      <c r="N1050" s="211"/>
      <c r="O1050" s="279"/>
      <c r="P1050" s="211"/>
      <c r="Q1050" s="495"/>
      <c r="S1050" s="461"/>
    </row>
    <row r="1051" spans="1:19">
      <c r="A1051" s="8"/>
      <c r="B1051" s="8" t="s">
        <v>357</v>
      </c>
      <c r="C1051" s="8"/>
      <c r="D1051" s="8"/>
      <c r="E1051" s="8"/>
      <c r="F1051" s="8"/>
      <c r="G1051" s="8"/>
      <c r="H1051" s="8"/>
      <c r="I1051" s="8"/>
      <c r="J1051" s="280">
        <v>370459</v>
      </c>
      <c r="K1051" s="280"/>
      <c r="L1051" s="280">
        <v>-30059</v>
      </c>
      <c r="M1051" s="280"/>
      <c r="N1051" s="280">
        <v>367126</v>
      </c>
      <c r="O1051" s="279"/>
      <c r="P1051" s="280">
        <v>-30779</v>
      </c>
      <c r="Q1051" s="495"/>
      <c r="S1051" s="461"/>
    </row>
    <row r="1052" spans="1:19" ht="21" thickBot="1">
      <c r="A1052" s="8"/>
      <c r="B1052" s="743" t="s">
        <v>844</v>
      </c>
      <c r="C1052" s="744"/>
      <c r="D1052" s="744"/>
      <c r="E1052" s="744"/>
      <c r="F1052" s="744"/>
      <c r="G1052" s="744"/>
      <c r="H1052" s="744"/>
      <c r="I1052" s="8"/>
      <c r="J1052" s="281">
        <f>SUM(J1048:J1051)</f>
        <v>32946</v>
      </c>
      <c r="K1052" s="282"/>
      <c r="L1052" s="281">
        <f>SUM(L1048:L1051)</f>
        <v>-31167</v>
      </c>
      <c r="M1052" s="282"/>
      <c r="N1052" s="281">
        <f>SUM(N1048:N1051)</f>
        <v>32807</v>
      </c>
      <c r="O1052" s="282"/>
      <c r="P1052" s="281">
        <f>SUM(P1048:P1051)</f>
        <v>-30779</v>
      </c>
      <c r="Q1052" s="495"/>
    </row>
    <row r="1053" spans="1:19" ht="21" thickTop="1">
      <c r="A1053" s="8"/>
      <c r="B1053" s="699"/>
      <c r="C1053" s="700"/>
      <c r="D1053" s="700"/>
      <c r="E1053" s="700"/>
      <c r="F1053" s="700"/>
      <c r="G1053" s="700"/>
      <c r="H1053" s="700"/>
      <c r="I1053" s="8"/>
      <c r="J1053" s="283"/>
      <c r="K1053" s="282"/>
      <c r="L1053" s="283"/>
      <c r="M1053" s="282"/>
      <c r="N1053" s="283"/>
      <c r="O1053" s="282"/>
      <c r="Q1053" s="495"/>
    </row>
    <row r="1054" spans="1:19" ht="20.399999999999999">
      <c r="A1054" s="8"/>
      <c r="B1054" s="628"/>
      <c r="C1054" s="629" t="s">
        <v>887</v>
      </c>
      <c r="D1054" s="629"/>
      <c r="E1054" s="629"/>
      <c r="F1054" s="629"/>
      <c r="G1054" s="629"/>
      <c r="H1054" s="629"/>
      <c r="I1054" s="630"/>
      <c r="J1054" s="631"/>
      <c r="K1054" s="632"/>
      <c r="L1054" s="631"/>
      <c r="M1054" s="632"/>
      <c r="N1054" s="631"/>
      <c r="O1054" s="632"/>
      <c r="P1054" s="633"/>
      <c r="Q1054" s="495"/>
    </row>
    <row r="1055" spans="1:19" ht="20.399999999999999">
      <c r="A1055" s="8"/>
      <c r="B1055" s="363" t="s">
        <v>888</v>
      </c>
      <c r="C1055" s="629"/>
      <c r="D1055" s="629"/>
      <c r="E1055" s="629"/>
      <c r="F1055" s="629"/>
      <c r="G1055" s="629"/>
      <c r="H1055" s="629"/>
      <c r="I1055" s="630"/>
      <c r="J1055" s="631"/>
      <c r="K1055" s="632"/>
      <c r="L1055" s="631"/>
      <c r="M1055" s="632"/>
      <c r="N1055" s="631"/>
      <c r="O1055" s="632"/>
      <c r="P1055" s="633"/>
      <c r="Q1055" s="495"/>
    </row>
    <row r="1056" spans="1:19" ht="20.399999999999999">
      <c r="A1056" s="8"/>
      <c r="B1056" s="633" t="s">
        <v>889</v>
      </c>
      <c r="C1056" s="700"/>
      <c r="D1056" s="700"/>
      <c r="E1056" s="700"/>
      <c r="F1056" s="700"/>
      <c r="G1056" s="700"/>
      <c r="H1056" s="700"/>
      <c r="I1056" s="8"/>
      <c r="J1056" s="283"/>
      <c r="K1056" s="282"/>
      <c r="L1056" s="283"/>
      <c r="M1056" s="282"/>
      <c r="N1056" s="283"/>
      <c r="O1056" s="282"/>
      <c r="Q1056" s="495"/>
    </row>
    <row r="1057" spans="1:21" ht="20.399999999999999">
      <c r="A1057" s="8"/>
      <c r="B1057" s="633" t="s">
        <v>890</v>
      </c>
      <c r="C1057" s="700"/>
      <c r="D1057" s="700"/>
      <c r="E1057" s="700"/>
      <c r="F1057" s="700"/>
      <c r="G1057" s="700"/>
      <c r="H1057" s="700"/>
      <c r="I1057" s="8"/>
      <c r="J1057" s="283"/>
      <c r="K1057" s="282"/>
      <c r="L1057" s="283"/>
      <c r="M1057" s="282"/>
      <c r="N1057" s="283"/>
      <c r="O1057" s="282"/>
      <c r="Q1057" s="495"/>
    </row>
    <row r="1058" spans="1:21" ht="20.399999999999999">
      <c r="A1058" s="8"/>
      <c r="B1058" s="633" t="s">
        <v>891</v>
      </c>
      <c r="C1058" s="700"/>
      <c r="D1058" s="700"/>
      <c r="E1058" s="700"/>
      <c r="F1058" s="700"/>
      <c r="G1058" s="700"/>
      <c r="H1058" s="700"/>
      <c r="I1058" s="8"/>
      <c r="J1058" s="283"/>
      <c r="K1058" s="282"/>
      <c r="L1058" s="283"/>
      <c r="M1058" s="282"/>
      <c r="N1058" s="283"/>
      <c r="O1058" s="282"/>
      <c r="Q1058" s="495"/>
    </row>
    <row r="1059" spans="1:21" ht="20.399999999999999">
      <c r="A1059" s="8"/>
      <c r="B1059" s="633" t="s">
        <v>892</v>
      </c>
      <c r="C1059" s="700"/>
      <c r="D1059" s="700"/>
      <c r="E1059" s="700"/>
      <c r="F1059" s="700"/>
      <c r="G1059" s="700"/>
      <c r="H1059" s="700"/>
      <c r="I1059" s="8"/>
      <c r="J1059" s="283"/>
      <c r="K1059" s="282"/>
      <c r="L1059" s="283"/>
      <c r="M1059" s="282"/>
      <c r="N1059" s="283"/>
      <c r="O1059" s="282"/>
      <c r="Q1059" s="495"/>
    </row>
    <row r="1060" spans="1:21" ht="20.399999999999999">
      <c r="A1060" s="8"/>
      <c r="B1060" s="633"/>
      <c r="C1060" s="700"/>
      <c r="D1060" s="700"/>
      <c r="E1060" s="700"/>
      <c r="F1060" s="700"/>
      <c r="G1060" s="700"/>
      <c r="H1060" s="700"/>
      <c r="I1060" s="8"/>
      <c r="J1060" s="283"/>
      <c r="K1060" s="282"/>
      <c r="L1060" s="283"/>
      <c r="M1060" s="282"/>
      <c r="N1060" s="283"/>
      <c r="O1060" s="282"/>
      <c r="Q1060" s="495"/>
    </row>
    <row r="1061" spans="1:21" ht="20.399999999999999">
      <c r="A1061" s="8"/>
      <c r="B1061" s="633"/>
      <c r="C1061" s="700"/>
      <c r="D1061" s="700"/>
      <c r="E1061" s="700"/>
      <c r="F1061" s="700"/>
      <c r="G1061" s="700"/>
      <c r="H1061" s="700"/>
      <c r="I1061" s="8"/>
      <c r="J1061" s="283"/>
      <c r="K1061" s="282"/>
      <c r="L1061" s="283"/>
      <c r="M1061" s="282"/>
      <c r="N1061" s="283"/>
      <c r="O1061" s="282"/>
      <c r="Q1061" s="495"/>
    </row>
    <row r="1062" spans="1:21" ht="20.399999999999999">
      <c r="A1062" s="8"/>
      <c r="B1062" s="633"/>
      <c r="C1062" s="700"/>
      <c r="D1062" s="700"/>
      <c r="E1062" s="700"/>
      <c r="F1062" s="700"/>
      <c r="G1062" s="700"/>
      <c r="H1062" s="700"/>
      <c r="I1062" s="8"/>
      <c r="J1062" s="283"/>
      <c r="K1062" s="282"/>
      <c r="L1062" s="283"/>
      <c r="M1062" s="282"/>
      <c r="N1062" s="283"/>
      <c r="O1062" s="282"/>
      <c r="Q1062" s="495"/>
    </row>
    <row r="1063" spans="1:21" ht="20.399999999999999">
      <c r="A1063" s="8"/>
      <c r="B1063" s="633"/>
      <c r="C1063" s="700"/>
      <c r="D1063" s="700"/>
      <c r="E1063" s="700"/>
      <c r="F1063" s="700"/>
      <c r="G1063" s="700"/>
      <c r="H1063" s="700"/>
      <c r="I1063" s="8"/>
      <c r="J1063" s="283"/>
      <c r="K1063" s="282"/>
      <c r="L1063" s="283"/>
      <c r="M1063" s="282"/>
      <c r="N1063" s="283"/>
      <c r="O1063" s="282"/>
      <c r="Q1063" s="495"/>
    </row>
    <row r="1064" spans="1:21" ht="20.399999999999999">
      <c r="A1064" s="8"/>
      <c r="B1064" s="633"/>
      <c r="C1064" s="700"/>
      <c r="D1064" s="700"/>
      <c r="E1064" s="700"/>
      <c r="F1064" s="700"/>
      <c r="G1064" s="700"/>
      <c r="H1064" s="700"/>
      <c r="I1064" s="8"/>
      <c r="J1064" s="283"/>
      <c r="K1064" s="282"/>
      <c r="L1064" s="283"/>
      <c r="M1064" s="282"/>
      <c r="N1064" s="283"/>
      <c r="O1064" s="282"/>
      <c r="Q1064" s="495"/>
    </row>
    <row r="1065" spans="1:21" ht="20.399999999999999">
      <c r="A1065" s="8"/>
      <c r="B1065" s="633"/>
      <c r="C1065" s="700"/>
      <c r="D1065" s="700"/>
      <c r="E1065" s="700"/>
      <c r="F1065" s="700"/>
      <c r="G1065" s="700"/>
      <c r="H1065" s="700"/>
      <c r="I1065" s="8"/>
      <c r="J1065" s="283"/>
      <c r="K1065" s="282"/>
      <c r="L1065" s="283"/>
      <c r="M1065" s="282"/>
      <c r="N1065" s="283"/>
      <c r="O1065" s="282"/>
      <c r="Q1065" s="495"/>
    </row>
    <row r="1066" spans="1:21" ht="20.399999999999999">
      <c r="A1066" s="8"/>
      <c r="B1066" s="633"/>
      <c r="C1066" s="700"/>
      <c r="D1066" s="700"/>
      <c r="E1066" s="700"/>
      <c r="F1066" s="700"/>
      <c r="G1066" s="700"/>
      <c r="H1066" s="700"/>
      <c r="I1066" s="8"/>
      <c r="J1066" s="283"/>
      <c r="K1066" s="282"/>
      <c r="L1066" s="283"/>
      <c r="M1066" s="282"/>
      <c r="N1066" s="283"/>
      <c r="O1066" s="282"/>
      <c r="P1066" s="1">
        <v>53</v>
      </c>
      <c r="Q1066" s="495"/>
    </row>
    <row r="1067" spans="1:21" ht="20.399999999999999">
      <c r="A1067" s="65" t="s">
        <v>132</v>
      </c>
      <c r="B1067" s="4" t="s">
        <v>358</v>
      </c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495"/>
    </row>
    <row r="1068" spans="1:21" ht="20.399999999999999">
      <c r="A1068" s="1"/>
      <c r="B1068" s="65" t="s">
        <v>772</v>
      </c>
      <c r="C1068" s="4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495"/>
    </row>
    <row r="1069" spans="1:21">
      <c r="A1069" s="1"/>
      <c r="B1069" s="456"/>
      <c r="C1069" s="456"/>
      <c r="D1069" s="456" t="s">
        <v>921</v>
      </c>
      <c r="E1069" s="456"/>
      <c r="F1069" s="456"/>
      <c r="G1069" s="456"/>
      <c r="H1069" s="456"/>
      <c r="I1069" s="456"/>
      <c r="J1069" s="456"/>
      <c r="K1069" s="456"/>
      <c r="L1069" s="456"/>
      <c r="M1069" s="456"/>
      <c r="N1069" s="456"/>
      <c r="O1069" s="456"/>
      <c r="P1069" s="456"/>
      <c r="Q1069" s="495"/>
    </row>
    <row r="1070" spans="1:21">
      <c r="A1070" s="1"/>
      <c r="B1070" s="456"/>
      <c r="C1070" s="456" t="s">
        <v>922</v>
      </c>
      <c r="D1070" s="456"/>
      <c r="E1070" s="456"/>
      <c r="F1070" s="456"/>
      <c r="G1070" s="456"/>
      <c r="H1070" s="456"/>
      <c r="I1070" s="456"/>
      <c r="J1070" s="456"/>
      <c r="K1070" s="456"/>
      <c r="L1070" s="456"/>
      <c r="M1070" s="456"/>
      <c r="N1070" s="456"/>
      <c r="O1070" s="456"/>
      <c r="P1070" s="456"/>
      <c r="Q1070" s="495"/>
    </row>
    <row r="1071" spans="1:21">
      <c r="A1071" s="1"/>
      <c r="B1071" s="456"/>
      <c r="C1071" s="456"/>
      <c r="D1071" s="456"/>
      <c r="E1071" s="456"/>
      <c r="F1071" s="456"/>
      <c r="G1071" s="456"/>
      <c r="H1071" s="456"/>
      <c r="I1071" s="456"/>
      <c r="J1071" s="456"/>
      <c r="K1071" s="456"/>
      <c r="L1071" s="456"/>
      <c r="M1071" s="456"/>
      <c r="N1071" s="456"/>
      <c r="O1071" s="456"/>
      <c r="P1071" s="456"/>
      <c r="Q1071" s="495"/>
    </row>
    <row r="1072" spans="1:21" s="485" customFormat="1" ht="20.399999999999999">
      <c r="A1072" s="456"/>
      <c r="B1072" s="4" t="s">
        <v>773</v>
      </c>
      <c r="D1072" s="1"/>
      <c r="E1072" s="1"/>
      <c r="F1072" s="1"/>
      <c r="G1072" s="456"/>
      <c r="H1072" s="456"/>
      <c r="I1072" s="456"/>
      <c r="J1072" s="456"/>
      <c r="K1072" s="456"/>
      <c r="L1072" s="456"/>
      <c r="M1072" s="456"/>
      <c r="N1072" s="456"/>
      <c r="O1072" s="456"/>
      <c r="P1072" s="456"/>
      <c r="Q1072" s="495"/>
      <c r="T1072" s="488"/>
      <c r="U1072" s="488"/>
    </row>
    <row r="1073" spans="1:21" s="485" customFormat="1">
      <c r="A1073" s="456"/>
      <c r="C1073" s="456"/>
      <c r="D1073" s="456" t="s">
        <v>647</v>
      </c>
      <c r="E1073" s="456"/>
      <c r="F1073" s="456"/>
      <c r="G1073" s="456"/>
      <c r="H1073" s="456"/>
      <c r="I1073" s="456"/>
      <c r="J1073" s="456"/>
      <c r="K1073" s="456"/>
      <c r="L1073" s="456"/>
      <c r="M1073" s="456"/>
      <c r="N1073" s="456"/>
      <c r="O1073" s="456"/>
      <c r="Q1073" s="495"/>
      <c r="T1073" s="488"/>
      <c r="U1073" s="488"/>
    </row>
    <row r="1074" spans="1:21" s="485" customFormat="1">
      <c r="A1074" s="456"/>
      <c r="C1074" s="456" t="s">
        <v>359</v>
      </c>
      <c r="D1074" s="456"/>
      <c r="E1074" s="456"/>
      <c r="F1074" s="456"/>
      <c r="G1074" s="456"/>
      <c r="H1074" s="456"/>
      <c r="I1074" s="456"/>
      <c r="J1074" s="456"/>
      <c r="K1074" s="456"/>
      <c r="L1074" s="456"/>
      <c r="M1074" s="456"/>
      <c r="N1074" s="456"/>
      <c r="O1074" s="456"/>
      <c r="Q1074" s="495"/>
      <c r="T1074" s="488"/>
      <c r="U1074" s="488"/>
    </row>
    <row r="1075" spans="1:21" s="485" customFormat="1">
      <c r="A1075" s="456"/>
      <c r="C1075" s="456" t="s">
        <v>360</v>
      </c>
      <c r="D1075" s="456"/>
      <c r="E1075" s="456"/>
      <c r="F1075" s="456"/>
      <c r="G1075" s="456"/>
      <c r="H1075" s="456"/>
      <c r="I1075" s="456"/>
      <c r="J1075" s="456"/>
      <c r="K1075" s="456"/>
      <c r="L1075" s="456"/>
      <c r="M1075" s="456"/>
      <c r="N1075" s="456"/>
      <c r="O1075" s="456"/>
      <c r="Q1075" s="495"/>
      <c r="T1075" s="488"/>
      <c r="U1075" s="488"/>
    </row>
    <row r="1076" spans="1:21" s="485" customFormat="1" ht="20.399999999999999">
      <c r="A1076" s="65"/>
      <c r="B1076" s="4"/>
      <c r="C1076" s="456"/>
      <c r="D1076" s="456" t="s">
        <v>648</v>
      </c>
      <c r="E1076" s="456"/>
      <c r="F1076" s="456"/>
      <c r="G1076" s="456"/>
      <c r="H1076" s="456"/>
      <c r="I1076" s="456"/>
      <c r="J1076" s="456"/>
      <c r="K1076" s="456"/>
      <c r="L1076" s="456"/>
      <c r="M1076" s="456"/>
      <c r="N1076" s="456"/>
      <c r="O1076" s="456"/>
      <c r="P1076" s="456"/>
      <c r="Q1076" s="487"/>
      <c r="S1076" s="488"/>
      <c r="T1076" s="488"/>
      <c r="U1076" s="488"/>
    </row>
    <row r="1077" spans="1:21" s="485" customFormat="1" ht="20.399999999999999">
      <c r="A1077" s="65"/>
      <c r="B1077" s="1"/>
      <c r="C1077" s="456" t="s">
        <v>841</v>
      </c>
      <c r="D1077" s="456"/>
      <c r="E1077" s="456"/>
      <c r="F1077" s="456"/>
      <c r="G1077" s="456"/>
      <c r="H1077" s="456"/>
      <c r="I1077" s="456"/>
      <c r="J1077" s="456"/>
      <c r="K1077" s="456"/>
      <c r="L1077" s="456"/>
      <c r="M1077" s="456"/>
      <c r="N1077" s="456"/>
      <c r="O1077" s="456"/>
      <c r="P1077" s="456"/>
      <c r="Q1077" s="487"/>
      <c r="S1077" s="488"/>
      <c r="T1077" s="488"/>
      <c r="U1077" s="488"/>
    </row>
    <row r="1078" spans="1:21" s="485" customFormat="1" ht="20.399999999999999">
      <c r="A1078" s="65"/>
      <c r="B1078" s="1"/>
      <c r="C1078" s="456"/>
      <c r="D1078" s="456" t="s">
        <v>649</v>
      </c>
      <c r="E1078" s="456"/>
      <c r="F1078" s="456"/>
      <c r="G1078" s="456"/>
      <c r="H1078" s="456"/>
      <c r="I1078" s="456"/>
      <c r="J1078" s="456"/>
      <c r="K1078" s="456"/>
      <c r="L1078" s="456"/>
      <c r="M1078" s="456"/>
      <c r="N1078" s="456"/>
      <c r="O1078" s="456"/>
      <c r="P1078" s="456"/>
      <c r="Q1078" s="487"/>
      <c r="T1078" s="488"/>
      <c r="U1078" s="488"/>
    </row>
    <row r="1079" spans="1:21" s="485" customFormat="1" ht="20.399999999999999">
      <c r="A1079" s="65"/>
      <c r="B1079" s="456"/>
      <c r="C1079" s="456" t="s">
        <v>842</v>
      </c>
      <c r="D1079" s="456"/>
      <c r="E1079" s="456"/>
      <c r="F1079" s="456"/>
      <c r="G1079" s="456"/>
      <c r="H1079" s="456"/>
      <c r="I1079" s="456"/>
      <c r="J1079" s="456"/>
      <c r="K1079" s="456"/>
      <c r="L1079" s="456"/>
      <c r="M1079" s="456"/>
      <c r="N1079" s="456"/>
      <c r="O1079" s="456"/>
      <c r="P1079" s="456"/>
      <c r="Q1079" s="487"/>
      <c r="T1079" s="488"/>
      <c r="U1079" s="488"/>
    </row>
    <row r="1080" spans="1:21" s="485" customFormat="1" ht="20.399999999999999">
      <c r="A1080" s="65"/>
      <c r="B1080" s="456"/>
      <c r="C1080" s="456"/>
      <c r="D1080" s="456"/>
      <c r="E1080" s="456"/>
      <c r="F1080" s="456"/>
      <c r="G1080" s="456"/>
      <c r="H1080" s="456"/>
      <c r="I1080" s="456"/>
      <c r="J1080" s="456"/>
      <c r="K1080" s="456"/>
      <c r="L1080" s="456"/>
      <c r="M1080" s="456"/>
      <c r="N1080" s="456"/>
      <c r="O1080" s="456"/>
      <c r="P1080" s="456"/>
      <c r="Q1080" s="487"/>
      <c r="T1080" s="488"/>
      <c r="U1080" s="488"/>
    </row>
    <row r="1081" spans="1:21" s="485" customFormat="1" ht="20.399999999999999">
      <c r="A1081" s="456"/>
      <c r="B1081" s="4" t="s">
        <v>774</v>
      </c>
      <c r="C1081" s="456"/>
      <c r="D1081" s="456"/>
      <c r="E1081" s="456"/>
      <c r="F1081" s="456"/>
      <c r="G1081" s="456"/>
      <c r="H1081" s="456"/>
      <c r="I1081" s="456"/>
      <c r="J1081" s="456"/>
      <c r="K1081" s="456"/>
      <c r="L1081" s="456"/>
      <c r="M1081" s="456"/>
      <c r="N1081" s="456"/>
      <c r="O1081" s="456"/>
      <c r="P1081" s="456"/>
      <c r="Q1081" s="487"/>
      <c r="T1081" s="488"/>
      <c r="U1081" s="488"/>
    </row>
    <row r="1082" spans="1:21" s="485" customFormat="1">
      <c r="A1082" s="456"/>
      <c r="B1082" s="456"/>
      <c r="C1082" s="456"/>
      <c r="D1082" s="456" t="s">
        <v>775</v>
      </c>
      <c r="E1082" s="456"/>
      <c r="F1082" s="456"/>
      <c r="G1082" s="456"/>
      <c r="H1082" s="456"/>
      <c r="I1082" s="456"/>
      <c r="J1082" s="456"/>
      <c r="K1082" s="456"/>
      <c r="L1082" s="456"/>
      <c r="M1082" s="456"/>
      <c r="N1082" s="456"/>
      <c r="O1082" s="456"/>
      <c r="P1082" s="456"/>
      <c r="Q1082" s="487"/>
      <c r="T1082" s="488"/>
      <c r="U1082" s="488"/>
    </row>
    <row r="1083" spans="1:21" s="485" customFormat="1">
      <c r="A1083" s="456"/>
      <c r="B1083" s="456"/>
      <c r="C1083" s="456"/>
      <c r="D1083" s="456"/>
      <c r="E1083" s="456"/>
      <c r="F1083" s="456"/>
      <c r="G1083" s="456"/>
      <c r="H1083" s="456"/>
      <c r="I1083" s="456"/>
      <c r="J1083" s="456"/>
      <c r="K1083" s="456"/>
      <c r="L1083" s="456"/>
      <c r="M1083" s="456"/>
      <c r="N1083" s="456"/>
      <c r="O1083" s="456"/>
      <c r="P1083" s="456"/>
      <c r="Q1083" s="487"/>
      <c r="T1083" s="488"/>
      <c r="U1083" s="488"/>
    </row>
    <row r="1084" spans="1:21" ht="20.399999999999999">
      <c r="A1084" s="1"/>
      <c r="B1084" s="492" t="s">
        <v>776</v>
      </c>
      <c r="C1084" s="456"/>
      <c r="D1084" s="456"/>
      <c r="E1084" s="456"/>
      <c r="F1084" s="456"/>
      <c r="G1084" s="456"/>
      <c r="H1084" s="456"/>
      <c r="I1084" s="1"/>
      <c r="J1084" s="1"/>
      <c r="K1084" s="1"/>
      <c r="L1084" s="1"/>
      <c r="M1084" s="1"/>
      <c r="N1084" s="1"/>
      <c r="O1084" s="1"/>
      <c r="P1084" s="1"/>
      <c r="Q1084" s="495"/>
    </row>
    <row r="1085" spans="1:21">
      <c r="A1085" s="1"/>
      <c r="B1085" s="1"/>
      <c r="C1085" s="1"/>
      <c r="D1085" s="1" t="s">
        <v>361</v>
      </c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495"/>
    </row>
    <row r="1086" spans="1:21">
      <c r="A1086" s="1"/>
      <c r="B1086" s="1"/>
      <c r="C1086" s="1" t="s">
        <v>362</v>
      </c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495"/>
    </row>
    <row r="1087" spans="1:21" ht="20.399999999999999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79" t="s">
        <v>363</v>
      </c>
      <c r="Q1087" s="495"/>
    </row>
    <row r="1088" spans="1:21" ht="20.399999999999999">
      <c r="A1088" s="1"/>
      <c r="B1088" s="1"/>
      <c r="C1088" s="1"/>
      <c r="D1088" s="1"/>
      <c r="E1088" s="1"/>
      <c r="F1088" s="1"/>
      <c r="G1088" s="1"/>
      <c r="H1088" s="1"/>
      <c r="I1088" s="1"/>
      <c r="J1088" s="733" t="s">
        <v>184</v>
      </c>
      <c r="K1088" s="733"/>
      <c r="L1088" s="733"/>
      <c r="M1088" s="4"/>
      <c r="N1088" s="733" t="s">
        <v>185</v>
      </c>
      <c r="O1088" s="733"/>
      <c r="P1088" s="733"/>
      <c r="Q1088" s="495"/>
    </row>
    <row r="1089" spans="1:19" ht="20.399999999999999">
      <c r="A1089" s="1"/>
      <c r="B1089" s="1"/>
      <c r="C1089" s="1"/>
      <c r="D1089" s="1"/>
      <c r="E1089" s="1"/>
      <c r="F1089" s="1"/>
      <c r="G1089" s="1"/>
      <c r="H1089" s="1"/>
      <c r="I1089" s="1"/>
      <c r="J1089" s="732" t="s">
        <v>36</v>
      </c>
      <c r="K1089" s="732"/>
      <c r="L1089" s="732"/>
      <c r="M1089" s="4"/>
      <c r="N1089" s="732" t="s">
        <v>36</v>
      </c>
      <c r="O1089" s="732"/>
      <c r="P1089" s="732"/>
      <c r="Q1089" s="495"/>
    </row>
    <row r="1090" spans="1:19" ht="20.399999999999999">
      <c r="A1090" s="1"/>
      <c r="B1090" s="1"/>
      <c r="C1090" s="1"/>
      <c r="D1090" s="1"/>
      <c r="E1090" s="1"/>
      <c r="F1090" s="1"/>
      <c r="G1090" s="1"/>
      <c r="H1090" s="1"/>
      <c r="I1090" s="1"/>
      <c r="J1090" s="92" t="s">
        <v>581</v>
      </c>
      <c r="K1090" s="124"/>
      <c r="L1090" s="242" t="s">
        <v>40</v>
      </c>
      <c r="M1090" s="124"/>
      <c r="N1090" s="92" t="s">
        <v>581</v>
      </c>
      <c r="O1090" s="124"/>
      <c r="P1090" s="242" t="s">
        <v>40</v>
      </c>
      <c r="Q1090" s="495"/>
    </row>
    <row r="1091" spans="1:19">
      <c r="A1091" s="1"/>
      <c r="B1091" s="1"/>
      <c r="C1091" s="284" t="s">
        <v>243</v>
      </c>
      <c r="D1091" s="41"/>
      <c r="E1091" s="1"/>
      <c r="F1091" s="1"/>
      <c r="G1091" s="1"/>
      <c r="H1091" s="1"/>
      <c r="I1091" s="1"/>
      <c r="J1091" s="285">
        <v>179.94</v>
      </c>
      <c r="K1091" s="286"/>
      <c r="L1091" s="285">
        <v>98.19</v>
      </c>
      <c r="M1091" s="286"/>
      <c r="N1091" s="285">
        <v>167.46</v>
      </c>
      <c r="O1091" s="286"/>
      <c r="P1091" s="285">
        <v>81.709999999999994</v>
      </c>
      <c r="Q1091" s="495"/>
      <c r="S1091" s="461"/>
    </row>
    <row r="1092" spans="1:19">
      <c r="A1092" s="1"/>
      <c r="B1092" s="1"/>
      <c r="C1092" s="284" t="s">
        <v>333</v>
      </c>
      <c r="D1092" s="41"/>
      <c r="E1092" s="1"/>
      <c r="F1092" s="1"/>
      <c r="G1092" s="1"/>
      <c r="H1092" s="1"/>
      <c r="I1092" s="1"/>
      <c r="J1092" s="285">
        <v>54.72</v>
      </c>
      <c r="K1092" s="286"/>
      <c r="L1092" s="285">
        <v>91.22</v>
      </c>
      <c r="M1092" s="286"/>
      <c r="N1092" s="285">
        <v>46.31</v>
      </c>
      <c r="O1092" s="286"/>
      <c r="P1092" s="285">
        <v>82.49</v>
      </c>
      <c r="Q1092" s="495"/>
      <c r="S1092" s="461"/>
    </row>
    <row r="1093" spans="1:19" ht="21" thickBot="1">
      <c r="A1093" s="1"/>
      <c r="B1093" s="1"/>
      <c r="C1093" s="1"/>
      <c r="D1093" s="287" t="s">
        <v>194</v>
      </c>
      <c r="E1093" s="1"/>
      <c r="F1093" s="1"/>
      <c r="G1093" s="1"/>
      <c r="H1093" s="1"/>
      <c r="I1093" s="1"/>
      <c r="J1093" s="288">
        <f>SUM(J1091:J1092)</f>
        <v>234.66</v>
      </c>
      <c r="K1093" s="289"/>
      <c r="L1093" s="288">
        <f>SUM(L1091:L1092)</f>
        <v>189.41</v>
      </c>
      <c r="M1093" s="289"/>
      <c r="N1093" s="288">
        <f>SUM(N1091:N1092)</f>
        <v>213.77</v>
      </c>
      <c r="O1093" s="289"/>
      <c r="P1093" s="288">
        <f>SUM(P1091:P1092)</f>
        <v>164.2</v>
      </c>
      <c r="Q1093" s="495"/>
    </row>
    <row r="1094" spans="1:19" ht="20.399999999999999" thickTop="1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495"/>
    </row>
    <row r="1095" spans="1:19">
      <c r="A1095" s="1"/>
      <c r="B1095" s="1"/>
      <c r="C1095" s="8"/>
      <c r="D1095" s="290" t="s">
        <v>364</v>
      </c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495"/>
    </row>
    <row r="1096" spans="1:19" ht="20.399999999999999">
      <c r="A1096" s="1"/>
      <c r="B1096" s="1"/>
      <c r="C1096" s="8" t="s">
        <v>365</v>
      </c>
      <c r="D1096" s="29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495"/>
    </row>
    <row r="1097" spans="1:19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Q1097" s="495"/>
    </row>
    <row r="1098" spans="1:19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Q1098" s="495"/>
    </row>
    <row r="1099" spans="1:19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Q1099" s="495"/>
    </row>
    <row r="1100" spans="1:19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Q1100" s="495"/>
    </row>
    <row r="1101" spans="1:19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Q1101" s="495"/>
    </row>
    <row r="1102" spans="1:19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Q1102" s="495"/>
    </row>
    <row r="1103" spans="1:19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Q1103" s="495"/>
    </row>
    <row r="1104" spans="1:19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>
        <v>54</v>
      </c>
      <c r="Q1104" s="495"/>
    </row>
    <row r="1105" spans="1:21" ht="20.399999999999999">
      <c r="A1105" s="65" t="s">
        <v>134</v>
      </c>
      <c r="B1105" s="4" t="s">
        <v>366</v>
      </c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495"/>
    </row>
    <row r="1106" spans="1:21" ht="20.399999999999999">
      <c r="A1106" s="4"/>
      <c r="B1106" s="1"/>
      <c r="C1106" s="1" t="s">
        <v>367</v>
      </c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495"/>
    </row>
    <row r="1107" spans="1:21" ht="20.399999999999999">
      <c r="A1107" s="4"/>
      <c r="B1107" s="1" t="s">
        <v>368</v>
      </c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495"/>
    </row>
    <row r="1108" spans="1:21" ht="20.399999999999999">
      <c r="A1108" s="4"/>
      <c r="B1108" s="1"/>
      <c r="C1108" s="1"/>
      <c r="D1108" s="1"/>
      <c r="E1108" s="1"/>
      <c r="F1108" s="1"/>
      <c r="G1108" s="1"/>
      <c r="H1108" s="4"/>
      <c r="I1108" s="4"/>
      <c r="J1108" s="1"/>
      <c r="K1108" s="1"/>
      <c r="L1108" s="1"/>
      <c r="M1108" s="1"/>
      <c r="N1108" s="1"/>
      <c r="O1108" s="1"/>
      <c r="P1108" s="79" t="s">
        <v>183</v>
      </c>
      <c r="Q1108" s="495"/>
    </row>
    <row r="1109" spans="1:21" ht="20.399999999999999">
      <c r="A1109" s="4"/>
      <c r="B1109" s="1"/>
      <c r="C1109" s="1"/>
      <c r="D1109" s="1"/>
      <c r="E1109" s="1"/>
      <c r="F1109" s="1"/>
      <c r="G1109" s="1"/>
      <c r="H1109" s="1"/>
      <c r="I1109" s="124"/>
      <c r="J1109" s="738" t="s">
        <v>184</v>
      </c>
      <c r="K1109" s="738"/>
      <c r="L1109" s="738"/>
      <c r="M1109" s="124"/>
      <c r="N1109" s="738" t="s">
        <v>185</v>
      </c>
      <c r="O1109" s="738"/>
      <c r="P1109" s="738"/>
      <c r="Q1109" s="495"/>
    </row>
    <row r="1110" spans="1:21" ht="20.399999999999999">
      <c r="A1110" s="4"/>
      <c r="B1110" s="1"/>
      <c r="C1110" s="1"/>
      <c r="D1110" s="1"/>
      <c r="E1110" s="1"/>
      <c r="F1110" s="1"/>
      <c r="G1110" s="1"/>
      <c r="H1110" s="1"/>
      <c r="I1110" s="4"/>
      <c r="J1110" s="739" t="s">
        <v>600</v>
      </c>
      <c r="K1110" s="739"/>
      <c r="L1110" s="739"/>
      <c r="M1110" s="739"/>
      <c r="N1110" s="739"/>
      <c r="O1110" s="739"/>
      <c r="P1110" s="739"/>
      <c r="Q1110" s="495"/>
    </row>
    <row r="1111" spans="1:21" ht="20.399999999999999">
      <c r="A1111" s="4"/>
      <c r="B1111" s="1"/>
      <c r="C1111" s="1"/>
      <c r="D1111" s="1"/>
      <c r="E1111" s="1"/>
      <c r="F1111" s="1"/>
      <c r="G1111" s="1"/>
      <c r="H1111" s="1"/>
      <c r="I1111" s="1"/>
      <c r="J1111" s="92" t="s">
        <v>186</v>
      </c>
      <c r="K1111" s="108"/>
      <c r="L1111" s="92" t="s">
        <v>187</v>
      </c>
      <c r="M1111" s="1"/>
      <c r="N1111" s="92" t="s">
        <v>186</v>
      </c>
      <c r="O1111" s="108"/>
      <c r="P1111" s="92" t="s">
        <v>187</v>
      </c>
      <c r="Q1111" s="495"/>
    </row>
    <row r="1112" spans="1:21" ht="20.399999999999999">
      <c r="A1112" s="4"/>
      <c r="B1112" s="1"/>
      <c r="C1112" s="1"/>
      <c r="D1112" s="41" t="s">
        <v>369</v>
      </c>
      <c r="E1112" s="1"/>
      <c r="F1112" s="1"/>
      <c r="G1112" s="1"/>
      <c r="H1112" s="1"/>
      <c r="I1112" s="1"/>
      <c r="J1112" s="85"/>
      <c r="K1112" s="85"/>
      <c r="L1112" s="85"/>
      <c r="M1112" s="85"/>
      <c r="N1112" s="85"/>
      <c r="O1112" s="85"/>
      <c r="P1112" s="85"/>
      <c r="Q1112" s="495"/>
    </row>
    <row r="1113" spans="1:21" ht="20.399999999999999">
      <c r="A1113" s="4"/>
      <c r="B1113" s="1"/>
      <c r="C1113" s="1"/>
      <c r="D1113" s="1"/>
      <c r="E1113" s="41" t="s">
        <v>370</v>
      </c>
      <c r="F1113" s="1"/>
      <c r="G1113" s="1"/>
      <c r="H1113" s="1"/>
      <c r="I1113" s="1"/>
      <c r="J1113" s="96">
        <v>1890</v>
      </c>
      <c r="K1113" s="85"/>
      <c r="L1113" s="506">
        <v>2666</v>
      </c>
      <c r="M1113" s="85"/>
      <c r="N1113" s="96">
        <v>1889</v>
      </c>
      <c r="O1113" s="85"/>
      <c r="P1113" s="506">
        <v>2486</v>
      </c>
      <c r="Q1113" s="495"/>
    </row>
    <row r="1114" spans="1:21" s="485" customFormat="1" ht="20.399999999999999">
      <c r="A1114" s="459"/>
      <c r="B1114" s="456"/>
      <c r="C1114" s="456"/>
      <c r="D1114" s="456"/>
      <c r="E1114" s="489"/>
      <c r="F1114" s="456"/>
      <c r="G1114" s="456"/>
      <c r="H1114" s="456"/>
      <c r="I1114" s="456"/>
      <c r="J1114" s="96"/>
      <c r="K1114" s="85"/>
      <c r="L1114" s="96"/>
      <c r="M1114" s="85"/>
      <c r="N1114" s="96"/>
      <c r="O1114" s="85"/>
      <c r="P1114" s="96"/>
      <c r="Q1114" s="487"/>
      <c r="T1114" s="488"/>
      <c r="U1114" s="488"/>
    </row>
    <row r="1115" spans="1:21" ht="20.399999999999999">
      <c r="A1115" s="1"/>
      <c r="B1115" s="1"/>
      <c r="C1115" s="1"/>
      <c r="D1115" s="1"/>
      <c r="E1115" s="1"/>
      <c r="F1115" s="1"/>
      <c r="G1115" s="1"/>
      <c r="H1115" s="4"/>
      <c r="I1115" s="4"/>
      <c r="J1115" s="456"/>
      <c r="K1115" s="1"/>
      <c r="L1115" s="1"/>
      <c r="M1115" s="1"/>
      <c r="N1115" s="1"/>
      <c r="O1115" s="1"/>
      <c r="P1115" s="79" t="s">
        <v>183</v>
      </c>
      <c r="Q1115" s="495"/>
    </row>
    <row r="1116" spans="1:21" ht="20.399999999999999">
      <c r="A1116" s="1"/>
      <c r="B1116" s="1"/>
      <c r="C1116" s="1"/>
      <c r="D1116" s="1"/>
      <c r="E1116" s="1"/>
      <c r="F1116" s="1"/>
      <c r="G1116" s="1"/>
      <c r="H1116" s="1"/>
      <c r="I1116" s="124"/>
      <c r="J1116" s="738" t="s">
        <v>184</v>
      </c>
      <c r="K1116" s="738"/>
      <c r="L1116" s="738"/>
      <c r="M1116" s="124"/>
      <c r="N1116" s="738" t="s">
        <v>185</v>
      </c>
      <c r="O1116" s="738"/>
      <c r="P1116" s="738"/>
      <c r="Q1116" s="495"/>
    </row>
    <row r="1117" spans="1:21" ht="20.399999999999999">
      <c r="A1117" s="1"/>
      <c r="B1117" s="1"/>
      <c r="C1117" s="1"/>
      <c r="D1117" s="1"/>
      <c r="E1117" s="1"/>
      <c r="F1117" s="1"/>
      <c r="G1117" s="1"/>
      <c r="H1117" s="1"/>
      <c r="I1117" s="4"/>
      <c r="J1117" s="739" t="s">
        <v>601</v>
      </c>
      <c r="K1117" s="739"/>
      <c r="L1117" s="739"/>
      <c r="M1117" s="739"/>
      <c r="N1117" s="739"/>
      <c r="O1117" s="739"/>
      <c r="P1117" s="739"/>
      <c r="Q1117" s="495"/>
    </row>
    <row r="1118" spans="1:21" ht="20.399999999999999">
      <c r="A1118" s="1"/>
      <c r="B1118" s="1"/>
      <c r="C1118" s="1"/>
      <c r="D1118" s="1"/>
      <c r="E1118" s="1"/>
      <c r="F1118" s="1"/>
      <c r="G1118" s="1"/>
      <c r="H1118" s="1"/>
      <c r="I1118" s="1"/>
      <c r="J1118" s="92" t="s">
        <v>186</v>
      </c>
      <c r="K1118" s="108"/>
      <c r="L1118" s="92" t="s">
        <v>187</v>
      </c>
      <c r="M1118" s="1"/>
      <c r="N1118" s="92" t="s">
        <v>186</v>
      </c>
      <c r="O1118" s="108"/>
      <c r="P1118" s="92" t="s">
        <v>187</v>
      </c>
      <c r="Q1118" s="495"/>
    </row>
    <row r="1119" spans="1:21">
      <c r="A1119" s="1"/>
      <c r="B1119" s="1"/>
      <c r="C1119" s="1"/>
      <c r="D1119" s="41" t="s">
        <v>369</v>
      </c>
      <c r="E1119" s="1"/>
      <c r="F1119" s="1"/>
      <c r="G1119" s="1"/>
      <c r="H1119" s="1"/>
      <c r="I1119" s="1"/>
      <c r="J1119" s="85"/>
      <c r="K1119" s="85"/>
      <c r="L1119" s="85"/>
      <c r="M1119" s="85"/>
      <c r="N1119" s="85"/>
      <c r="O1119" s="85"/>
      <c r="P1119" s="85"/>
      <c r="Q1119" s="495"/>
    </row>
    <row r="1120" spans="1:21">
      <c r="A1120" s="1"/>
      <c r="B1120" s="1"/>
      <c r="C1120" s="1"/>
      <c r="D1120" s="1"/>
      <c r="E1120" s="41" t="s">
        <v>370</v>
      </c>
      <c r="F1120" s="1"/>
      <c r="G1120" s="1"/>
      <c r="H1120" s="1"/>
      <c r="I1120" s="1"/>
      <c r="J1120" s="96">
        <v>12991</v>
      </c>
      <c r="K1120" s="85"/>
      <c r="L1120" s="506">
        <v>15460</v>
      </c>
      <c r="M1120" s="85"/>
      <c r="N1120" s="96">
        <v>12966</v>
      </c>
      <c r="O1120" s="85"/>
      <c r="P1120" s="506">
        <v>14580</v>
      </c>
      <c r="Q1120" s="495"/>
    </row>
    <row r="1121" spans="1:17" ht="20.399999999999999">
      <c r="A1121" s="65"/>
      <c r="B1121" s="4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Q1121" s="495"/>
    </row>
    <row r="1122" spans="1:17" ht="20.399999999999999">
      <c r="A1122" s="4"/>
      <c r="B1122" s="1"/>
      <c r="C1122" s="1"/>
      <c r="D1122" s="1"/>
      <c r="E1122" s="1"/>
      <c r="F1122" s="1"/>
      <c r="G1122" s="1"/>
      <c r="H1122" s="4"/>
      <c r="I1122" s="4"/>
      <c r="J1122" s="1"/>
      <c r="K1122" s="1"/>
      <c r="L1122" s="1"/>
      <c r="M1122" s="1"/>
      <c r="N1122" s="1"/>
      <c r="O1122" s="1"/>
      <c r="P1122" s="79" t="s">
        <v>183</v>
      </c>
      <c r="Q1122" s="495"/>
    </row>
    <row r="1123" spans="1:17" ht="20.399999999999999">
      <c r="A1123" s="4"/>
      <c r="B1123" s="1"/>
      <c r="C1123" s="1"/>
      <c r="D1123" s="1"/>
      <c r="E1123" s="1"/>
      <c r="F1123" s="1"/>
      <c r="G1123" s="1"/>
      <c r="H1123" s="1"/>
      <c r="I1123" s="124"/>
      <c r="J1123" s="733" t="s">
        <v>184</v>
      </c>
      <c r="K1123" s="733"/>
      <c r="L1123" s="733"/>
      <c r="M1123" s="4"/>
      <c r="N1123" s="733" t="s">
        <v>185</v>
      </c>
      <c r="O1123" s="733"/>
      <c r="P1123" s="733"/>
      <c r="Q1123" s="495"/>
    </row>
    <row r="1124" spans="1:17" ht="20.399999999999999">
      <c r="A1124" s="4"/>
      <c r="B1124" s="1"/>
      <c r="C1124" s="1"/>
      <c r="D1124" s="1"/>
      <c r="E1124" s="1"/>
      <c r="F1124" s="1"/>
      <c r="G1124" s="1"/>
      <c r="H1124" s="1"/>
      <c r="I1124" s="4"/>
      <c r="J1124" s="732" t="s">
        <v>36</v>
      </c>
      <c r="K1124" s="732"/>
      <c r="L1124" s="732"/>
      <c r="M1124" s="4"/>
      <c r="N1124" s="732" t="s">
        <v>36</v>
      </c>
      <c r="O1124" s="732"/>
      <c r="P1124" s="732"/>
      <c r="Q1124" s="495"/>
    </row>
    <row r="1125" spans="1:17" ht="20.399999999999999">
      <c r="A1125" s="4"/>
      <c r="B1125" s="1"/>
      <c r="C1125" s="1"/>
      <c r="D1125" s="1"/>
      <c r="E1125" s="1"/>
      <c r="F1125" s="1"/>
      <c r="G1125" s="1"/>
      <c r="H1125" s="1"/>
      <c r="I1125" s="1"/>
      <c r="J1125" s="92" t="s">
        <v>581</v>
      </c>
      <c r="K1125" s="93"/>
      <c r="L1125" s="92" t="s">
        <v>371</v>
      </c>
      <c r="M1125" s="93"/>
      <c r="N1125" s="92" t="s">
        <v>581</v>
      </c>
      <c r="O1125" s="93"/>
      <c r="P1125" s="92" t="s">
        <v>371</v>
      </c>
      <c r="Q1125" s="495"/>
    </row>
    <row r="1126" spans="1:17" ht="20.399999999999999">
      <c r="A1126" s="4"/>
      <c r="B1126" s="1"/>
      <c r="C1126" s="1"/>
      <c r="D1126" s="1" t="s">
        <v>372</v>
      </c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495"/>
    </row>
    <row r="1127" spans="1:17" ht="20.399999999999999">
      <c r="A1127" s="4"/>
      <c r="B1127" s="1"/>
      <c r="C1127" s="1"/>
      <c r="D1127" s="41" t="s">
        <v>373</v>
      </c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495"/>
    </row>
    <row r="1128" spans="1:17">
      <c r="A1128" s="1"/>
      <c r="B1128" s="1"/>
      <c r="C1128" s="1"/>
      <c r="D1128" s="1"/>
      <c r="E1128" s="1" t="s">
        <v>374</v>
      </c>
      <c r="F1128" s="1"/>
      <c r="G1128" s="1"/>
      <c r="H1128" s="1"/>
      <c r="I1128" s="1"/>
      <c r="J1128" s="96">
        <v>209947</v>
      </c>
      <c r="K1128" s="96"/>
      <c r="L1128" s="96">
        <v>483796</v>
      </c>
      <c r="M1128" s="456"/>
      <c r="N1128" s="96">
        <v>208041</v>
      </c>
      <c r="O1128" s="456"/>
      <c r="P1128" s="96">
        <v>483670</v>
      </c>
      <c r="Q1128" s="495"/>
    </row>
    <row r="1129" spans="1:17">
      <c r="A1129" s="1"/>
      <c r="B1129" s="1"/>
      <c r="C1129" s="1"/>
      <c r="D1129" s="1"/>
      <c r="E1129" s="1" t="s">
        <v>375</v>
      </c>
      <c r="F1129" s="1"/>
      <c r="G1129" s="1"/>
      <c r="H1129" s="1"/>
      <c r="I1129" s="1"/>
      <c r="J1129" s="96">
        <v>170718</v>
      </c>
      <c r="K1129" s="96"/>
      <c r="L1129" s="96">
        <v>144686</v>
      </c>
      <c r="M1129" s="456"/>
      <c r="N1129" s="96">
        <v>167535</v>
      </c>
      <c r="O1129" s="456"/>
      <c r="P1129" s="96">
        <v>143983</v>
      </c>
      <c r="Q1129" s="495"/>
    </row>
    <row r="1130" spans="1:17">
      <c r="A1130" s="1"/>
      <c r="B1130" s="1"/>
      <c r="C1130" s="1"/>
      <c r="D1130" s="1"/>
      <c r="E1130" s="363" t="s">
        <v>840</v>
      </c>
      <c r="F1130" s="1"/>
      <c r="G1130" s="1"/>
      <c r="H1130" s="1"/>
      <c r="I1130" s="1"/>
      <c r="J1130" s="85">
        <v>356</v>
      </c>
      <c r="K1130" s="85"/>
      <c r="L1130" s="85">
        <v>0</v>
      </c>
      <c r="M1130" s="456"/>
      <c r="N1130" s="85">
        <v>356</v>
      </c>
      <c r="O1130" s="456"/>
      <c r="P1130" s="85">
        <v>0</v>
      </c>
      <c r="Q1130" s="495"/>
    </row>
    <row r="1131" spans="1:17" ht="21" thickBot="1">
      <c r="A1131" s="1"/>
      <c r="B1131" s="1"/>
      <c r="C1131" s="1"/>
      <c r="D1131" s="1"/>
      <c r="E1131" s="292" t="s">
        <v>194</v>
      </c>
      <c r="F1131" s="1"/>
      <c r="G1131" s="1"/>
      <c r="H1131" s="1"/>
      <c r="I1131" s="1"/>
      <c r="J1131" s="94">
        <f>SUM(J1128:J1130)</f>
        <v>381021</v>
      </c>
      <c r="K1131" s="85"/>
      <c r="L1131" s="94">
        <f>SUM(L1128:L1130)</f>
        <v>628482</v>
      </c>
      <c r="M1131" s="456"/>
      <c r="N1131" s="94">
        <f>SUM(N1128:N1130)</f>
        <v>375932</v>
      </c>
      <c r="O1131" s="456"/>
      <c r="P1131" s="94">
        <f>SUM(P1128:P1130)</f>
        <v>627653</v>
      </c>
      <c r="Q1131" s="495"/>
    </row>
    <row r="1132" spans="1:17" ht="21" thickTop="1">
      <c r="A1132" s="1"/>
      <c r="B1132" s="1"/>
      <c r="C1132" s="1"/>
      <c r="D1132" s="1"/>
      <c r="E1132" s="292"/>
      <c r="F1132" s="1"/>
      <c r="G1132" s="1"/>
      <c r="H1132" s="1"/>
      <c r="I1132" s="1"/>
      <c r="J1132" s="98"/>
      <c r="K1132" s="85"/>
      <c r="L1132" s="98"/>
      <c r="M1132" s="1"/>
      <c r="N1132" s="98"/>
      <c r="O1132" s="1"/>
      <c r="P1132" s="98"/>
      <c r="Q1132" s="495"/>
    </row>
    <row r="1133" spans="1:17">
      <c r="A1133" s="1"/>
      <c r="B1133" s="1"/>
      <c r="C1133" s="1"/>
      <c r="D1133" s="1" t="s">
        <v>376</v>
      </c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495"/>
    </row>
    <row r="1134" spans="1:17" ht="20.399999999999999">
      <c r="A1134" s="4"/>
      <c r="B1134" s="1"/>
      <c r="C1134" s="1"/>
      <c r="D1134" s="41"/>
      <c r="E1134" s="1"/>
      <c r="F1134" s="1"/>
      <c r="G1134" s="1"/>
      <c r="H1134" s="1"/>
      <c r="I1134" s="1"/>
      <c r="J1134" s="96"/>
      <c r="K1134" s="85"/>
      <c r="L1134" s="96"/>
      <c r="M1134" s="85"/>
      <c r="N1134" s="96"/>
      <c r="O1134" s="85"/>
      <c r="P1134" s="96"/>
      <c r="Q1134" s="495"/>
    </row>
    <row r="1135" spans="1:17" ht="20.399999999999999">
      <c r="A1135" s="4"/>
      <c r="B1135" s="1"/>
      <c r="C1135" s="1"/>
      <c r="D1135" s="41"/>
      <c r="E1135" s="1"/>
      <c r="F1135" s="1"/>
      <c r="G1135" s="1"/>
      <c r="H1135" s="1"/>
      <c r="I1135" s="1"/>
      <c r="J1135" s="96"/>
      <c r="K1135" s="85"/>
      <c r="L1135" s="96"/>
      <c r="M1135" s="85"/>
      <c r="N1135" s="96"/>
      <c r="O1135" s="85"/>
      <c r="P1135" s="96"/>
      <c r="Q1135" s="495"/>
    </row>
    <row r="1136" spans="1:17" ht="20.399999999999999">
      <c r="A1136" s="4"/>
      <c r="B1136" s="1"/>
      <c r="C1136" s="1"/>
      <c r="D1136" s="41"/>
      <c r="E1136" s="1"/>
      <c r="F1136" s="1"/>
      <c r="G1136" s="1"/>
      <c r="H1136" s="1"/>
      <c r="I1136" s="1"/>
      <c r="J1136" s="96"/>
      <c r="K1136" s="85"/>
      <c r="L1136" s="96"/>
      <c r="M1136" s="85"/>
      <c r="N1136" s="96"/>
      <c r="O1136" s="85"/>
      <c r="P1136" s="96"/>
      <c r="Q1136" s="495"/>
    </row>
    <row r="1137" spans="1:17" ht="20.399999999999999">
      <c r="A1137" s="4"/>
      <c r="B1137" s="1"/>
      <c r="C1137" s="1"/>
      <c r="D1137" s="41"/>
      <c r="E1137" s="1"/>
      <c r="F1137" s="1"/>
      <c r="G1137" s="1"/>
      <c r="H1137" s="1"/>
      <c r="I1137" s="1"/>
      <c r="J1137" s="96"/>
      <c r="K1137" s="85"/>
      <c r="L1137" s="96"/>
      <c r="M1137" s="85"/>
      <c r="N1137" s="96"/>
      <c r="O1137" s="85"/>
      <c r="P1137" s="96"/>
      <c r="Q1137" s="495"/>
    </row>
    <row r="1138" spans="1:17" ht="20.399999999999999">
      <c r="A1138" s="4"/>
      <c r="B1138" s="1"/>
      <c r="C1138" s="1"/>
      <c r="D1138" s="41"/>
      <c r="E1138" s="1"/>
      <c r="F1138" s="1"/>
      <c r="G1138" s="1"/>
      <c r="H1138" s="1"/>
      <c r="I1138" s="1"/>
      <c r="J1138" s="96"/>
      <c r="K1138" s="85"/>
      <c r="L1138" s="96"/>
      <c r="M1138" s="85"/>
      <c r="N1138" s="96"/>
      <c r="O1138" s="85"/>
      <c r="P1138" s="96"/>
      <c r="Q1138" s="495"/>
    </row>
    <row r="1139" spans="1:17" ht="20.399999999999999">
      <c r="A1139" s="4"/>
      <c r="B1139" s="1"/>
      <c r="C1139" s="1"/>
      <c r="D1139" s="41"/>
      <c r="E1139" s="1"/>
      <c r="F1139" s="1"/>
      <c r="G1139" s="1"/>
      <c r="H1139" s="1"/>
      <c r="I1139" s="1"/>
      <c r="J1139" s="96"/>
      <c r="K1139" s="85"/>
      <c r="L1139" s="96"/>
      <c r="M1139" s="85"/>
      <c r="N1139" s="96"/>
      <c r="O1139" s="85"/>
      <c r="P1139" s="96"/>
      <c r="Q1139" s="495"/>
    </row>
    <row r="1140" spans="1:17" ht="20.399999999999999">
      <c r="A1140" s="4"/>
      <c r="B1140" s="1"/>
      <c r="C1140" s="1"/>
      <c r="D1140" s="41"/>
      <c r="E1140" s="1"/>
      <c r="F1140" s="1"/>
      <c r="G1140" s="1"/>
      <c r="H1140" s="1"/>
      <c r="I1140" s="1"/>
      <c r="J1140" s="96"/>
      <c r="K1140" s="85"/>
      <c r="L1140" s="96"/>
      <c r="M1140" s="85"/>
      <c r="N1140" s="96"/>
      <c r="O1140" s="85"/>
      <c r="P1140" s="96"/>
      <c r="Q1140" s="495"/>
    </row>
    <row r="1141" spans="1:17" ht="20.399999999999999">
      <c r="A1141" s="4"/>
      <c r="B1141" s="1"/>
      <c r="C1141" s="1"/>
      <c r="D1141" s="41"/>
      <c r="E1141" s="1"/>
      <c r="F1141" s="1"/>
      <c r="G1141" s="1"/>
      <c r="H1141" s="1"/>
      <c r="I1141" s="1"/>
      <c r="J1141" s="96"/>
      <c r="K1141" s="85"/>
      <c r="L1141" s="96"/>
      <c r="M1141" s="85"/>
      <c r="N1141" s="96"/>
      <c r="O1141" s="85"/>
      <c r="P1141" s="96"/>
      <c r="Q1141" s="495"/>
    </row>
    <row r="1142" spans="1:17" ht="20.399999999999999">
      <c r="A1142" s="4"/>
      <c r="B1142" s="1"/>
      <c r="C1142" s="1"/>
      <c r="D1142" s="41"/>
      <c r="E1142" s="1"/>
      <c r="F1142" s="1"/>
      <c r="G1142" s="1"/>
      <c r="H1142" s="1"/>
      <c r="I1142" s="1"/>
      <c r="J1142" s="96"/>
      <c r="K1142" s="85"/>
      <c r="L1142" s="96"/>
      <c r="M1142" s="85"/>
      <c r="N1142" s="96"/>
      <c r="O1142" s="85"/>
      <c r="P1142" s="363">
        <v>55</v>
      </c>
      <c r="Q1142" s="495"/>
    </row>
    <row r="1143" spans="1:17" ht="20.399999999999999">
      <c r="A1143" s="571" t="s">
        <v>136</v>
      </c>
      <c r="B1143" s="453" t="s">
        <v>764</v>
      </c>
      <c r="C1143" s="452"/>
      <c r="D1143" s="452"/>
      <c r="E1143" s="456"/>
      <c r="F1143" s="456"/>
      <c r="G1143" s="456"/>
      <c r="H1143" s="456"/>
      <c r="I1143" s="456"/>
      <c r="J1143" s="456"/>
      <c r="K1143" s="85"/>
      <c r="L1143" s="96"/>
      <c r="M1143" s="85"/>
      <c r="N1143" s="96"/>
      <c r="O1143" s="85"/>
      <c r="P1143" s="96"/>
      <c r="Q1143" s="495"/>
    </row>
    <row r="1144" spans="1:17" ht="20.399999999999999">
      <c r="A1144" s="571"/>
      <c r="B1144" s="453" t="s">
        <v>687</v>
      </c>
      <c r="C1144" s="452"/>
      <c r="D1144" s="452"/>
      <c r="E1144" s="456"/>
      <c r="F1144" s="456"/>
      <c r="G1144" s="456"/>
      <c r="H1144" s="456"/>
      <c r="I1144" s="456"/>
      <c r="J1144" s="456"/>
      <c r="K1144" s="85"/>
      <c r="L1144" s="96"/>
      <c r="M1144" s="85"/>
      <c r="N1144" s="96"/>
      <c r="O1144" s="85"/>
      <c r="P1144" s="96"/>
      <c r="Q1144" s="495"/>
    </row>
    <row r="1145" spans="1:17">
      <c r="A1145" s="452"/>
      <c r="B1145" s="730">
        <v>31.1</v>
      </c>
      <c r="C1145" s="730"/>
      <c r="D1145" s="712" t="s">
        <v>896</v>
      </c>
      <c r="E1145" s="712"/>
      <c r="F1145" s="456"/>
      <c r="G1145" s="456"/>
      <c r="H1145" s="456"/>
      <c r="I1145" s="456"/>
      <c r="J1145" s="456"/>
      <c r="K1145" s="85"/>
      <c r="L1145" s="96"/>
      <c r="M1145" s="85"/>
      <c r="N1145" s="96"/>
      <c r="O1145" s="85"/>
      <c r="P1145" s="96"/>
      <c r="Q1145" s="495"/>
    </row>
    <row r="1146" spans="1:17">
      <c r="A1146" s="452"/>
      <c r="B1146" s="713"/>
      <c r="D1146" s="712" t="s">
        <v>897</v>
      </c>
      <c r="E1146" s="712"/>
      <c r="F1146" s="456"/>
      <c r="G1146" s="456"/>
      <c r="H1146" s="456"/>
      <c r="I1146" s="456"/>
      <c r="J1146" s="456"/>
      <c r="K1146" s="85"/>
      <c r="L1146" s="96"/>
      <c r="M1146" s="85"/>
      <c r="N1146" s="96"/>
      <c r="O1146" s="85"/>
      <c r="P1146" s="96"/>
      <c r="Q1146" s="495"/>
    </row>
    <row r="1147" spans="1:17">
      <c r="A1147" s="452"/>
      <c r="B1147" s="731">
        <v>31.2</v>
      </c>
      <c r="C1147" s="731"/>
      <c r="D1147" s="712" t="s">
        <v>765</v>
      </c>
      <c r="E1147" s="712"/>
      <c r="F1147" s="712"/>
      <c r="G1147" s="712"/>
      <c r="H1147" s="712"/>
      <c r="I1147" s="712"/>
      <c r="J1147" s="712"/>
      <c r="K1147" s="85"/>
      <c r="L1147" s="96"/>
      <c r="M1147" s="85"/>
      <c r="N1147" s="96"/>
      <c r="O1147" s="85"/>
      <c r="P1147" s="96"/>
      <c r="Q1147" s="495"/>
    </row>
    <row r="1148" spans="1:17">
      <c r="A1148" s="452"/>
      <c r="B1148" s="485"/>
      <c r="D1148" s="712" t="s">
        <v>677</v>
      </c>
      <c r="E1148" s="712"/>
      <c r="F1148" s="712"/>
      <c r="G1148" s="712"/>
      <c r="H1148" s="712"/>
      <c r="I1148" s="712"/>
      <c r="J1148" s="712"/>
      <c r="K1148" s="85"/>
      <c r="L1148" s="96"/>
      <c r="M1148" s="85"/>
      <c r="N1148" s="96"/>
      <c r="O1148" s="85"/>
      <c r="P1148" s="96"/>
      <c r="Q1148" s="495"/>
    </row>
    <row r="1149" spans="1:17" ht="20.399999999999999">
      <c r="A1149" s="4"/>
      <c r="B1149" s="1"/>
      <c r="C1149" s="1"/>
      <c r="D1149" s="714" t="s">
        <v>165</v>
      </c>
      <c r="E1149" s="715" t="s">
        <v>378</v>
      </c>
      <c r="F1149" s="712"/>
      <c r="G1149" s="712"/>
      <c r="H1149" s="1"/>
      <c r="I1149" s="1"/>
      <c r="J1149" s="96"/>
      <c r="K1149" s="85"/>
      <c r="L1149" s="96"/>
      <c r="M1149" s="85"/>
      <c r="N1149" s="96"/>
      <c r="O1149" s="85"/>
      <c r="P1149" s="96"/>
      <c r="Q1149" s="495"/>
    </row>
    <row r="1150" spans="1:17" ht="20.399999999999999">
      <c r="A1150" s="4"/>
      <c r="B1150" s="1"/>
      <c r="C1150" s="1"/>
      <c r="D1150" s="485"/>
      <c r="E1150" s="716" t="s">
        <v>690</v>
      </c>
      <c r="F1150" s="717" t="s">
        <v>916</v>
      </c>
      <c r="G1150" s="712"/>
      <c r="H1150" s="1"/>
      <c r="I1150" s="1"/>
      <c r="J1150" s="96"/>
      <c r="K1150" s="85"/>
      <c r="L1150" s="96"/>
      <c r="M1150" s="85"/>
      <c r="N1150" s="96"/>
      <c r="O1150" s="85"/>
      <c r="P1150" s="96"/>
      <c r="Q1150" s="495"/>
    </row>
    <row r="1151" spans="1:17">
      <c r="D1151" s="485"/>
      <c r="E1151" s="716" t="s">
        <v>691</v>
      </c>
      <c r="F1151" s="718" t="s">
        <v>917</v>
      </c>
      <c r="G1151" s="712"/>
      <c r="Q1151" s="495"/>
    </row>
    <row r="1152" spans="1:17">
      <c r="D1152" s="485"/>
      <c r="E1152" s="512"/>
      <c r="F1152" s="624" t="s">
        <v>781</v>
      </c>
      <c r="G1152" s="712"/>
      <c r="Q1152" s="495"/>
    </row>
    <row r="1153" spans="4:17">
      <c r="D1153" s="485"/>
      <c r="E1153" s="512"/>
      <c r="F1153" s="363" t="s">
        <v>782</v>
      </c>
      <c r="G1153" s="718"/>
      <c r="Q1153" s="495"/>
    </row>
    <row r="1154" spans="4:17">
      <c r="F1154" s="624" t="s">
        <v>787</v>
      </c>
      <c r="Q1154" s="495"/>
    </row>
    <row r="1155" spans="4:17">
      <c r="F1155" s="363" t="s">
        <v>783</v>
      </c>
      <c r="Q1155" s="495"/>
    </row>
    <row r="1156" spans="4:17">
      <c r="F1156" s="363" t="s">
        <v>784</v>
      </c>
      <c r="Q1156" s="495"/>
    </row>
    <row r="1157" spans="4:17">
      <c r="F1157" s="624" t="s">
        <v>788</v>
      </c>
      <c r="Q1157" s="495"/>
    </row>
    <row r="1158" spans="4:17">
      <c r="F1158" s="363" t="s">
        <v>785</v>
      </c>
      <c r="Q1158" s="495"/>
    </row>
    <row r="1159" spans="4:17">
      <c r="F1159" s="624" t="s">
        <v>789</v>
      </c>
      <c r="Q1159" s="495"/>
    </row>
    <row r="1160" spans="4:17">
      <c r="F1160" s="363" t="s">
        <v>786</v>
      </c>
      <c r="Q1160" s="495"/>
    </row>
    <row r="1161" spans="4:17">
      <c r="F1161" s="363" t="s">
        <v>790</v>
      </c>
      <c r="Q1161" s="495"/>
    </row>
    <row r="1162" spans="4:17">
      <c r="F1162" s="363" t="s">
        <v>791</v>
      </c>
      <c r="Q1162" s="495"/>
    </row>
    <row r="1163" spans="4:17" ht="20.399999999999999">
      <c r="D1163" s="719" t="s">
        <v>166</v>
      </c>
      <c r="E1163" s="720" t="s">
        <v>654</v>
      </c>
      <c r="F1163" s="712"/>
      <c r="Q1163" s="495"/>
    </row>
    <row r="1164" spans="4:17" ht="20.399999999999999">
      <c r="D1164" s="721"/>
      <c r="E1164" s="716" t="s">
        <v>692</v>
      </c>
      <c r="F1164" s="717" t="s">
        <v>918</v>
      </c>
      <c r="Q1164" s="495"/>
    </row>
    <row r="1165" spans="4:17" ht="20.399999999999999">
      <c r="D1165" s="721"/>
      <c r="E1165" s="716" t="s">
        <v>693</v>
      </c>
      <c r="F1165" s="718" t="s">
        <v>917</v>
      </c>
      <c r="Q1165" s="495"/>
    </row>
    <row r="1166" spans="4:17" ht="20.399999999999999">
      <c r="D1166" s="721"/>
      <c r="E1166" s="718"/>
      <c r="F1166" s="624" t="s">
        <v>793</v>
      </c>
      <c r="Q1166" s="495"/>
    </row>
    <row r="1167" spans="4:17">
      <c r="F1167" s="363" t="s">
        <v>794</v>
      </c>
      <c r="Q1167" s="495"/>
    </row>
    <row r="1168" spans="4:17">
      <c r="D1168" s="512"/>
      <c r="E1168" s="718"/>
      <c r="F1168" s="624" t="s">
        <v>795</v>
      </c>
      <c r="Q1168" s="495"/>
    </row>
    <row r="1169" spans="1:17">
      <c r="D1169" s="512"/>
      <c r="E1169" s="718"/>
      <c r="F1169" s="363" t="s">
        <v>796</v>
      </c>
      <c r="Q1169" s="495"/>
    </row>
    <row r="1170" spans="1:17">
      <c r="D1170" s="512"/>
      <c r="E1170" s="718"/>
      <c r="F1170" s="363" t="s">
        <v>797</v>
      </c>
      <c r="Q1170" s="495"/>
    </row>
    <row r="1171" spans="1:17">
      <c r="D1171" s="512"/>
      <c r="E1171" s="718"/>
      <c r="F1171" s="624" t="s">
        <v>798</v>
      </c>
      <c r="Q1171" s="495"/>
    </row>
    <row r="1172" spans="1:17" ht="20.399999999999999">
      <c r="D1172" s="722" t="s">
        <v>595</v>
      </c>
      <c r="E1172" s="715" t="s">
        <v>380</v>
      </c>
      <c r="F1172" s="485"/>
      <c r="Q1172" s="495"/>
    </row>
    <row r="1173" spans="1:17" ht="20.399999999999999">
      <c r="D1173" s="715"/>
      <c r="E1173" s="723" t="s">
        <v>694</v>
      </c>
      <c r="F1173" s="717" t="s">
        <v>652</v>
      </c>
      <c r="Q1173" s="495"/>
    </row>
    <row r="1174" spans="1:17" ht="20.399999999999999">
      <c r="D1174" s="715"/>
      <c r="E1174" s="713"/>
      <c r="F1174" s="624" t="s">
        <v>799</v>
      </c>
      <c r="Q1174" s="495"/>
    </row>
    <row r="1175" spans="1:17">
      <c r="D1175" s="712"/>
      <c r="E1175" s="723" t="s">
        <v>695</v>
      </c>
      <c r="F1175" s="717" t="s">
        <v>651</v>
      </c>
      <c r="Q1175" s="495"/>
    </row>
    <row r="1176" spans="1:17">
      <c r="A1176" s="1"/>
      <c r="B1176" s="1"/>
      <c r="C1176" s="1"/>
      <c r="D1176" s="712"/>
      <c r="E1176" s="718"/>
      <c r="F1176" s="625" t="s">
        <v>800</v>
      </c>
      <c r="G1176" s="1"/>
      <c r="I1176" s="1"/>
      <c r="J1176" s="1"/>
      <c r="K1176" s="1"/>
      <c r="L1176" s="1"/>
      <c r="M1176" s="1"/>
      <c r="N1176" s="1"/>
      <c r="O1176" s="1"/>
      <c r="P1176" s="1"/>
      <c r="Q1176" s="495"/>
    </row>
    <row r="1177" spans="1:17" ht="20.399999999999999">
      <c r="A1177" s="1"/>
      <c r="B1177" s="1"/>
      <c r="C1177" s="1"/>
      <c r="D1177" s="712"/>
      <c r="E1177" s="715"/>
      <c r="F1177" s="1" t="s">
        <v>801</v>
      </c>
      <c r="G1177" s="1"/>
      <c r="I1177" s="1"/>
      <c r="J1177" s="1"/>
      <c r="K1177" s="1"/>
      <c r="L1177" s="1"/>
      <c r="M1177" s="1"/>
      <c r="N1177" s="1"/>
      <c r="O1177" s="1"/>
      <c r="P1177" s="1"/>
      <c r="Q1177" s="495"/>
    </row>
    <row r="1178" spans="1:17">
      <c r="D1178" s="712"/>
      <c r="E1178" s="724" t="s">
        <v>696</v>
      </c>
      <c r="F1178" s="718" t="s">
        <v>919</v>
      </c>
      <c r="Q1178" s="495"/>
    </row>
    <row r="1179" spans="1:17">
      <c r="D1179" s="712"/>
      <c r="E1179" s="718"/>
      <c r="F1179" s="624" t="s">
        <v>802</v>
      </c>
      <c r="Q1179" s="495"/>
    </row>
    <row r="1180" spans="1:17">
      <c r="D1180" s="712"/>
      <c r="E1180" s="718"/>
      <c r="F1180" s="624"/>
      <c r="P1180" s="363">
        <v>56</v>
      </c>
      <c r="Q1180" s="495"/>
    </row>
    <row r="1181" spans="1:17" ht="20.399999999999999">
      <c r="A1181" s="571" t="s">
        <v>136</v>
      </c>
      <c r="B1181" s="453" t="s">
        <v>766</v>
      </c>
      <c r="D1181" s="712"/>
      <c r="E1181" s="718"/>
      <c r="F1181" s="624"/>
      <c r="Q1181" s="495"/>
    </row>
    <row r="1182" spans="1:17" ht="20.399999999999999">
      <c r="D1182" s="722" t="s">
        <v>689</v>
      </c>
      <c r="E1182" s="715" t="s">
        <v>653</v>
      </c>
      <c r="F1182" s="725"/>
      <c r="Q1182" s="495"/>
    </row>
    <row r="1183" spans="1:17">
      <c r="D1183" s="712"/>
      <c r="E1183" s="723" t="s">
        <v>697</v>
      </c>
      <c r="F1183" s="485" t="s">
        <v>686</v>
      </c>
      <c r="Q1183" s="495"/>
    </row>
    <row r="1184" spans="1:17">
      <c r="D1184" s="712"/>
      <c r="E1184" s="723" t="s">
        <v>698</v>
      </c>
      <c r="F1184" s="485" t="s">
        <v>767</v>
      </c>
      <c r="Q1184" s="495"/>
    </row>
    <row r="1185" spans="4:17">
      <c r="D1185" s="712"/>
      <c r="E1185" s="726"/>
      <c r="F1185" s="624" t="s">
        <v>803</v>
      </c>
      <c r="Q1185" s="495"/>
    </row>
    <row r="1186" spans="4:17">
      <c r="D1186" s="712"/>
      <c r="E1186" s="726"/>
      <c r="F1186" s="363" t="s">
        <v>804</v>
      </c>
      <c r="Q1186" s="495"/>
    </row>
    <row r="1187" spans="4:17">
      <c r="D1187" s="712"/>
      <c r="E1187" s="718"/>
      <c r="F1187" s="624" t="s">
        <v>805</v>
      </c>
      <c r="Q1187" s="495"/>
    </row>
    <row r="1188" spans="4:17">
      <c r="D1188" s="712"/>
      <c r="E1188" s="718"/>
      <c r="F1188" s="363" t="s">
        <v>804</v>
      </c>
      <c r="Q1188" s="495"/>
    </row>
    <row r="1189" spans="4:17">
      <c r="D1189" s="712"/>
      <c r="E1189" s="718"/>
      <c r="F1189" s="624" t="s">
        <v>806</v>
      </c>
      <c r="Q1189" s="495"/>
    </row>
    <row r="1190" spans="4:17">
      <c r="D1190" s="712"/>
      <c r="E1190" s="718"/>
      <c r="F1190" s="363" t="s">
        <v>807</v>
      </c>
      <c r="Q1190" s="495"/>
    </row>
    <row r="1191" spans="4:17">
      <c r="D1191" s="712"/>
      <c r="E1191" s="724" t="s">
        <v>699</v>
      </c>
      <c r="F1191" s="485" t="s">
        <v>656</v>
      </c>
      <c r="Q1191" s="495"/>
    </row>
    <row r="1192" spans="4:17">
      <c r="D1192" s="712"/>
      <c r="E1192" s="724" t="s">
        <v>700</v>
      </c>
      <c r="F1192" s="485" t="s">
        <v>655</v>
      </c>
      <c r="Q1192" s="495"/>
    </row>
    <row r="1193" spans="4:17" ht="20.399999999999999">
      <c r="D1193" s="722" t="s">
        <v>701</v>
      </c>
      <c r="E1193" s="715" t="s">
        <v>379</v>
      </c>
      <c r="F1193" s="485"/>
      <c r="Q1193" s="495"/>
    </row>
    <row r="1194" spans="4:17">
      <c r="D1194" s="712"/>
      <c r="E1194" s="723" t="s">
        <v>702</v>
      </c>
      <c r="F1194" s="717" t="s">
        <v>652</v>
      </c>
      <c r="Q1194" s="495"/>
    </row>
    <row r="1195" spans="4:17">
      <c r="D1195" s="712"/>
      <c r="E1195" s="713"/>
      <c r="F1195" s="624" t="s">
        <v>799</v>
      </c>
      <c r="Q1195" s="495"/>
    </row>
    <row r="1196" spans="4:17">
      <c r="D1196" s="712"/>
      <c r="E1196" s="723" t="s">
        <v>703</v>
      </c>
      <c r="F1196" s="717" t="s">
        <v>651</v>
      </c>
      <c r="Q1196" s="495"/>
    </row>
    <row r="1197" spans="4:17">
      <c r="D1197" s="712"/>
      <c r="E1197" s="713"/>
      <c r="F1197" s="624" t="s">
        <v>808</v>
      </c>
      <c r="Q1197" s="495"/>
    </row>
    <row r="1198" spans="4:17">
      <c r="D1198" s="712"/>
      <c r="E1198" s="713"/>
      <c r="F1198" s="624" t="s">
        <v>809</v>
      </c>
      <c r="Q1198" s="495"/>
    </row>
    <row r="1199" spans="4:17">
      <c r="E1199" s="723" t="s">
        <v>704</v>
      </c>
      <c r="F1199" s="727" t="s">
        <v>659</v>
      </c>
      <c r="Q1199" s="495"/>
    </row>
    <row r="1200" spans="4:17">
      <c r="D1200" s="712"/>
      <c r="E1200" s="718"/>
      <c r="F1200" s="624" t="s">
        <v>810</v>
      </c>
      <c r="Q1200" s="495"/>
    </row>
    <row r="1201" spans="4:17">
      <c r="D1201" s="712"/>
      <c r="F1201" s="624" t="s">
        <v>811</v>
      </c>
      <c r="Q1201" s="495"/>
    </row>
    <row r="1202" spans="4:17">
      <c r="D1202" s="712"/>
      <c r="E1202" s="713"/>
      <c r="F1202" s="363" t="s">
        <v>829</v>
      </c>
      <c r="Q1202" s="495"/>
    </row>
    <row r="1203" spans="4:17">
      <c r="D1203" s="712"/>
      <c r="E1203" s="713"/>
      <c r="F1203" s="363" t="s">
        <v>903</v>
      </c>
      <c r="Q1203" s="495"/>
    </row>
    <row r="1204" spans="4:17">
      <c r="D1204" s="712"/>
      <c r="E1204" s="713"/>
      <c r="F1204" s="363" t="s">
        <v>904</v>
      </c>
      <c r="Q1204" s="495"/>
    </row>
    <row r="1205" spans="4:17">
      <c r="D1205" s="712"/>
      <c r="E1205" s="718"/>
      <c r="F1205" s="363" t="s">
        <v>905</v>
      </c>
      <c r="Q1205" s="495"/>
    </row>
    <row r="1206" spans="4:17">
      <c r="D1206" s="712"/>
      <c r="E1206" s="718"/>
      <c r="F1206" s="363" t="s">
        <v>906</v>
      </c>
      <c r="Q1206" s="495"/>
    </row>
    <row r="1207" spans="4:17">
      <c r="D1207" s="712"/>
      <c r="E1207" s="718"/>
      <c r="F1207" s="363" t="s">
        <v>907</v>
      </c>
      <c r="Q1207" s="495"/>
    </row>
    <row r="1208" spans="4:17">
      <c r="D1208" s="712"/>
      <c r="E1208" s="718"/>
      <c r="F1208" s="363" t="s">
        <v>908</v>
      </c>
      <c r="Q1208" s="495"/>
    </row>
    <row r="1209" spans="4:17">
      <c r="D1209" s="712"/>
      <c r="E1209" s="718"/>
      <c r="F1209" s="363" t="s">
        <v>909</v>
      </c>
      <c r="Q1209" s="495"/>
    </row>
    <row r="1210" spans="4:17">
      <c r="D1210" s="712"/>
      <c r="E1210" s="723" t="s">
        <v>705</v>
      </c>
      <c r="F1210" s="712" t="s">
        <v>920</v>
      </c>
      <c r="Q1210" s="495"/>
    </row>
    <row r="1211" spans="4:17">
      <c r="D1211" s="712"/>
      <c r="E1211" s="718"/>
      <c r="F1211" s="624" t="s">
        <v>812</v>
      </c>
      <c r="Q1211" s="495"/>
    </row>
    <row r="1212" spans="4:17">
      <c r="D1212" s="712"/>
      <c r="E1212" s="718"/>
      <c r="F1212" s="363" t="s">
        <v>813</v>
      </c>
      <c r="Q1212" s="495"/>
    </row>
    <row r="1213" spans="4:17">
      <c r="D1213" s="712"/>
      <c r="E1213" s="718"/>
      <c r="F1213" s="363" t="s">
        <v>814</v>
      </c>
      <c r="Q1213" s="495"/>
    </row>
    <row r="1214" spans="4:17">
      <c r="D1214" s="712"/>
      <c r="E1214" s="718"/>
      <c r="F1214" s="624" t="s">
        <v>815</v>
      </c>
      <c r="Q1214" s="495"/>
    </row>
    <row r="1215" spans="4:17">
      <c r="D1215" s="712"/>
      <c r="E1215" s="718"/>
      <c r="F1215" s="363" t="s">
        <v>816</v>
      </c>
      <c r="Q1215" s="495"/>
    </row>
    <row r="1216" spans="4:17">
      <c r="D1216" s="712"/>
      <c r="E1216" s="718"/>
      <c r="F1216" s="363" t="s">
        <v>817</v>
      </c>
      <c r="Q1216" s="495"/>
    </row>
    <row r="1217" spans="1:17">
      <c r="D1217" s="712"/>
      <c r="E1217" s="718"/>
      <c r="Q1217" s="495"/>
    </row>
    <row r="1218" spans="1:17">
      <c r="D1218" s="712"/>
      <c r="E1218" s="718"/>
      <c r="Q1218" s="495"/>
    </row>
    <row r="1219" spans="1:17">
      <c r="D1219" s="712"/>
      <c r="E1219" s="718"/>
      <c r="P1219" s="363">
        <v>57</v>
      </c>
      <c r="Q1219" s="495"/>
    </row>
    <row r="1220" spans="1:17" ht="20.399999999999999">
      <c r="A1220" s="571" t="s">
        <v>136</v>
      </c>
      <c r="B1220" s="453" t="s">
        <v>766</v>
      </c>
      <c r="D1220" s="712"/>
      <c r="E1220" s="718"/>
      <c r="Q1220" s="495"/>
    </row>
    <row r="1221" spans="1:17" ht="20.399999999999999">
      <c r="D1221" s="722" t="s">
        <v>701</v>
      </c>
      <c r="E1221" s="715" t="s">
        <v>792</v>
      </c>
      <c r="Q1221" s="495"/>
    </row>
    <row r="1222" spans="1:17">
      <c r="D1222" s="712"/>
      <c r="E1222" s="718"/>
      <c r="F1222" s="624" t="s">
        <v>818</v>
      </c>
      <c r="Q1222" s="495"/>
    </row>
    <row r="1223" spans="1:17">
      <c r="D1223" s="712"/>
      <c r="E1223" s="718"/>
      <c r="F1223" s="363" t="s">
        <v>819</v>
      </c>
      <c r="Q1223" s="495"/>
    </row>
    <row r="1224" spans="1:17">
      <c r="D1224" s="712"/>
      <c r="E1224" s="718"/>
      <c r="F1224" s="363" t="s">
        <v>820</v>
      </c>
      <c r="Q1224" s="495"/>
    </row>
    <row r="1225" spans="1:17">
      <c r="D1225" s="712"/>
      <c r="E1225" s="718"/>
      <c r="F1225" s="363" t="s">
        <v>821</v>
      </c>
      <c r="Q1225" s="495"/>
    </row>
    <row r="1226" spans="1:17">
      <c r="D1226" s="712"/>
      <c r="E1226" s="718"/>
      <c r="F1226" s="363" t="s">
        <v>824</v>
      </c>
      <c r="Q1226" s="495"/>
    </row>
    <row r="1227" spans="1:17">
      <c r="D1227" s="712"/>
      <c r="E1227" s="718"/>
      <c r="F1227" s="624" t="s">
        <v>822</v>
      </c>
      <c r="Q1227" s="495"/>
    </row>
    <row r="1228" spans="1:17">
      <c r="D1228" s="712"/>
      <c r="E1228" s="718"/>
      <c r="F1228" s="363" t="s">
        <v>823</v>
      </c>
      <c r="Q1228" s="495"/>
    </row>
    <row r="1229" spans="1:17">
      <c r="D1229" s="712"/>
      <c r="E1229" s="718"/>
      <c r="F1229" s="363" t="s">
        <v>825</v>
      </c>
      <c r="Q1229" s="495"/>
    </row>
    <row r="1230" spans="1:17">
      <c r="D1230" s="712"/>
      <c r="E1230" s="718"/>
      <c r="F1230" s="363" t="s">
        <v>826</v>
      </c>
      <c r="Q1230" s="495"/>
    </row>
    <row r="1231" spans="1:17">
      <c r="D1231" s="712"/>
      <c r="E1231" s="723" t="s">
        <v>706</v>
      </c>
      <c r="F1231" s="717" t="s">
        <v>657</v>
      </c>
      <c r="Q1231" s="495"/>
    </row>
    <row r="1232" spans="1:17">
      <c r="D1232" s="712"/>
      <c r="E1232" s="713"/>
      <c r="F1232" s="624" t="s">
        <v>910</v>
      </c>
      <c r="Q1232" s="495"/>
    </row>
    <row r="1233" spans="4:17">
      <c r="D1233" s="712"/>
      <c r="E1233" s="723" t="s">
        <v>707</v>
      </c>
      <c r="F1233" s="717" t="s">
        <v>658</v>
      </c>
      <c r="Q1233" s="495"/>
    </row>
    <row r="1234" spans="4:17">
      <c r="D1234" s="712"/>
      <c r="E1234" s="718"/>
      <c r="F1234" s="624" t="s">
        <v>827</v>
      </c>
      <c r="Q1234" s="495"/>
    </row>
    <row r="1235" spans="4:17">
      <c r="D1235" s="712"/>
      <c r="E1235" s="718"/>
      <c r="F1235" s="363" t="s">
        <v>830</v>
      </c>
      <c r="Q1235" s="495"/>
    </row>
    <row r="1236" spans="4:17">
      <c r="D1236" s="712"/>
      <c r="E1236" s="718"/>
      <c r="F1236" s="363" t="s">
        <v>831</v>
      </c>
      <c r="Q1236" s="495"/>
    </row>
    <row r="1237" spans="4:17">
      <c r="D1237" s="712"/>
      <c r="E1237" s="718"/>
      <c r="F1237" s="624" t="s">
        <v>832</v>
      </c>
      <c r="Q1237" s="495"/>
    </row>
    <row r="1238" spans="4:17">
      <c r="D1238" s="712"/>
      <c r="E1238" s="718"/>
      <c r="F1238" s="363" t="s">
        <v>833</v>
      </c>
      <c r="Q1238" s="495"/>
    </row>
    <row r="1239" spans="4:17">
      <c r="D1239" s="712"/>
      <c r="E1239" s="718"/>
      <c r="F1239" s="363" t="s">
        <v>834</v>
      </c>
      <c r="Q1239" s="495"/>
    </row>
    <row r="1240" spans="4:17">
      <c r="D1240" s="712"/>
      <c r="E1240" s="718"/>
      <c r="F1240" s="624" t="s">
        <v>828</v>
      </c>
      <c r="Q1240" s="495"/>
    </row>
    <row r="1241" spans="4:17">
      <c r="D1241" s="712"/>
      <c r="E1241" s="718"/>
      <c r="F1241" s="363" t="s">
        <v>835</v>
      </c>
      <c r="Q1241" s="495"/>
    </row>
    <row r="1242" spans="4:17">
      <c r="D1242" s="712"/>
      <c r="E1242" s="718"/>
      <c r="F1242" s="363" t="s">
        <v>836</v>
      </c>
      <c r="Q1242" s="495"/>
    </row>
    <row r="1243" spans="4:17">
      <c r="D1243" s="728"/>
      <c r="E1243" s="718"/>
      <c r="F1243" s="485"/>
      <c r="Q1243" s="495"/>
    </row>
    <row r="1244" spans="4:17">
      <c r="D1244" s="728"/>
      <c r="E1244" s="718"/>
      <c r="F1244" s="485"/>
      <c r="Q1244" s="495"/>
    </row>
    <row r="1245" spans="4:17">
      <c r="D1245" s="728"/>
      <c r="E1245" s="718"/>
      <c r="F1245" s="485"/>
      <c r="Q1245" s="495"/>
    </row>
    <row r="1246" spans="4:17">
      <c r="D1246" s="728"/>
      <c r="E1246" s="718"/>
      <c r="F1246" s="485"/>
      <c r="Q1246" s="495"/>
    </row>
    <row r="1247" spans="4:17">
      <c r="D1247" s="728"/>
      <c r="E1247" s="718"/>
      <c r="F1247" s="485"/>
      <c r="Q1247" s="495"/>
    </row>
    <row r="1248" spans="4:17">
      <c r="D1248" s="728"/>
      <c r="E1248" s="718"/>
      <c r="F1248" s="485"/>
      <c r="Q1248" s="495"/>
    </row>
    <row r="1249" spans="4:17">
      <c r="D1249" s="728"/>
      <c r="E1249" s="718"/>
      <c r="F1249" s="485"/>
      <c r="Q1249" s="495"/>
    </row>
    <row r="1250" spans="4:17">
      <c r="D1250" s="728"/>
      <c r="E1250" s="718"/>
      <c r="F1250" s="485"/>
      <c r="Q1250" s="495"/>
    </row>
    <row r="1251" spans="4:17">
      <c r="D1251" s="728"/>
      <c r="E1251" s="718"/>
      <c r="F1251" s="485"/>
      <c r="Q1251" s="495"/>
    </row>
    <row r="1252" spans="4:17">
      <c r="D1252" s="728"/>
      <c r="E1252" s="718"/>
      <c r="F1252" s="485"/>
      <c r="Q1252" s="495"/>
    </row>
    <row r="1253" spans="4:17">
      <c r="D1253" s="728"/>
      <c r="E1253" s="718"/>
      <c r="F1253" s="485"/>
      <c r="Q1253" s="495"/>
    </row>
    <row r="1254" spans="4:17">
      <c r="D1254" s="728"/>
      <c r="E1254" s="718"/>
      <c r="F1254" s="485"/>
      <c r="Q1254" s="495"/>
    </row>
    <row r="1255" spans="4:17">
      <c r="D1255" s="728"/>
      <c r="E1255" s="718"/>
      <c r="F1255" s="485"/>
      <c r="Q1255" s="495"/>
    </row>
    <row r="1256" spans="4:17">
      <c r="D1256" s="728"/>
      <c r="E1256" s="718"/>
      <c r="F1256" s="485"/>
      <c r="Q1256" s="495"/>
    </row>
    <row r="1257" spans="4:17">
      <c r="D1257" s="728"/>
      <c r="E1257" s="718"/>
      <c r="F1257" s="485"/>
      <c r="Q1257" s="495"/>
    </row>
    <row r="1258" spans="4:17">
      <c r="D1258" s="713"/>
      <c r="E1258" s="718"/>
      <c r="F1258" s="485"/>
    </row>
    <row r="1259" spans="4:17">
      <c r="D1259" s="728"/>
      <c r="E1259" s="485"/>
      <c r="F1259" s="485"/>
    </row>
    <row r="1260" spans="4:17">
      <c r="D1260" s="713"/>
      <c r="E1260" s="718"/>
      <c r="F1260" s="485"/>
    </row>
    <row r="1261" spans="4:17">
      <c r="D1261" s="512"/>
      <c r="E1261" s="718"/>
      <c r="F1261" s="485"/>
    </row>
    <row r="1262" spans="4:17">
      <c r="D1262" s="512"/>
      <c r="E1262" s="485"/>
      <c r="F1262" s="485"/>
    </row>
  </sheetData>
  <mergeCells count="174">
    <mergeCell ref="E354:H354"/>
    <mergeCell ref="E359:H359"/>
    <mergeCell ref="E364:H364"/>
    <mergeCell ref="D429:H429"/>
    <mergeCell ref="J385:L385"/>
    <mergeCell ref="N385:P385"/>
    <mergeCell ref="J348:L348"/>
    <mergeCell ref="N348:P348"/>
    <mergeCell ref="J349:L349"/>
    <mergeCell ref="N349:P349"/>
    <mergeCell ref="J403:L403"/>
    <mergeCell ref="N403:P403"/>
    <mergeCell ref="J404:P404"/>
    <mergeCell ref="J423:L423"/>
    <mergeCell ref="N423:P423"/>
    <mergeCell ref="E373:H373"/>
    <mergeCell ref="J422:L422"/>
    <mergeCell ref="N422:P422"/>
    <mergeCell ref="J386:P386"/>
    <mergeCell ref="J393:L393"/>
    <mergeCell ref="N393:P393"/>
    <mergeCell ref="J394:P394"/>
    <mergeCell ref="J311:L311"/>
    <mergeCell ref="N311:P311"/>
    <mergeCell ref="J312:L312"/>
    <mergeCell ref="N312:P312"/>
    <mergeCell ref="E318:H318"/>
    <mergeCell ref="N201:P201"/>
    <mergeCell ref="J240:L240"/>
    <mergeCell ref="N240:P240"/>
    <mergeCell ref="J241:P241"/>
    <mergeCell ref="J272:L272"/>
    <mergeCell ref="N272:P272"/>
    <mergeCell ref="J536:L536"/>
    <mergeCell ref="N536:P536"/>
    <mergeCell ref="A2:P2"/>
    <mergeCell ref="A3:P3"/>
    <mergeCell ref="A4:P4"/>
    <mergeCell ref="N48:P48"/>
    <mergeCell ref="N49:P49"/>
    <mergeCell ref="B50:F50"/>
    <mergeCell ref="H50:J50"/>
    <mergeCell ref="N194:P194"/>
    <mergeCell ref="N195:P195"/>
    <mergeCell ref="N142:P142"/>
    <mergeCell ref="N143:P143"/>
    <mergeCell ref="C144:L144"/>
    <mergeCell ref="C196:L196"/>
    <mergeCell ref="N200:P200"/>
    <mergeCell ref="B52:F52"/>
    <mergeCell ref="B59:F59"/>
    <mergeCell ref="N155:P155"/>
    <mergeCell ref="N156:P156"/>
    <mergeCell ref="C157:L157"/>
    <mergeCell ref="L96:P96"/>
    <mergeCell ref="L118:P118"/>
    <mergeCell ref="J273:P273"/>
    <mergeCell ref="N505:P505"/>
    <mergeCell ref="N506:P506"/>
    <mergeCell ref="J516:L516"/>
    <mergeCell ref="N516:P516"/>
    <mergeCell ref="J517:L517"/>
    <mergeCell ref="N517:P517"/>
    <mergeCell ref="J440:P440"/>
    <mergeCell ref="J439:L439"/>
    <mergeCell ref="N439:P439"/>
    <mergeCell ref="J445:L445"/>
    <mergeCell ref="N445:P445"/>
    <mergeCell ref="J446:P446"/>
    <mergeCell ref="J461:L461"/>
    <mergeCell ref="N461:P461"/>
    <mergeCell ref="J462:L462"/>
    <mergeCell ref="N462:P462"/>
    <mergeCell ref="J556:L556"/>
    <mergeCell ref="N556:P556"/>
    <mergeCell ref="J577:P577"/>
    <mergeCell ref="J578:P578"/>
    <mergeCell ref="J555:L555"/>
    <mergeCell ref="N555:P555"/>
    <mergeCell ref="J545:L545"/>
    <mergeCell ref="N545:P545"/>
    <mergeCell ref="J537:P537"/>
    <mergeCell ref="J546:P546"/>
    <mergeCell ref="J631:P631"/>
    <mergeCell ref="J632:P632"/>
    <mergeCell ref="J633:L633"/>
    <mergeCell ref="N633:P633"/>
    <mergeCell ref="J579:L579"/>
    <mergeCell ref="N579:P579"/>
    <mergeCell ref="J613:P613"/>
    <mergeCell ref="J614:P614"/>
    <mergeCell ref="J615:L615"/>
    <mergeCell ref="N615:P615"/>
    <mergeCell ref="J765:L765"/>
    <mergeCell ref="N765:P765"/>
    <mergeCell ref="J766:L766"/>
    <mergeCell ref="N766:P766"/>
    <mergeCell ref="N778:P778"/>
    <mergeCell ref="F649:P649"/>
    <mergeCell ref="F650:H650"/>
    <mergeCell ref="J650:L650"/>
    <mergeCell ref="N650:P650"/>
    <mergeCell ref="F651:H651"/>
    <mergeCell ref="J651:L651"/>
    <mergeCell ref="N651:P651"/>
    <mergeCell ref="B1041:H1041"/>
    <mergeCell ref="J1045:P1045"/>
    <mergeCell ref="B1052:H1052"/>
    <mergeCell ref="J1088:L1088"/>
    <mergeCell ref="N1088:P1088"/>
    <mergeCell ref="J894:L894"/>
    <mergeCell ref="N894:P894"/>
    <mergeCell ref="C897:D897"/>
    <mergeCell ref="J927:L927"/>
    <mergeCell ref="N927:P927"/>
    <mergeCell ref="J928:P928"/>
    <mergeCell ref="J918:L918"/>
    <mergeCell ref="N918:P918"/>
    <mergeCell ref="J919:P919"/>
    <mergeCell ref="J940:L940"/>
    <mergeCell ref="J943:L943"/>
    <mergeCell ref="N956:P956"/>
    <mergeCell ref="N957:P957"/>
    <mergeCell ref="C980:D980"/>
    <mergeCell ref="N943:P943"/>
    <mergeCell ref="N940:P940"/>
    <mergeCell ref="N976:P976"/>
    <mergeCell ref="C998:D998"/>
    <mergeCell ref="N955:P955"/>
    <mergeCell ref="N780:P780"/>
    <mergeCell ref="J803:L803"/>
    <mergeCell ref="J1117:P1117"/>
    <mergeCell ref="J1123:L1123"/>
    <mergeCell ref="N1123:P1123"/>
    <mergeCell ref="J1124:L1124"/>
    <mergeCell ref="N1124:P1124"/>
    <mergeCell ref="J1089:L1089"/>
    <mergeCell ref="N1089:P1089"/>
    <mergeCell ref="J1109:L1109"/>
    <mergeCell ref="N1109:P1109"/>
    <mergeCell ref="J1110:P1110"/>
    <mergeCell ref="J1116:L1116"/>
    <mergeCell ref="N1116:P1116"/>
    <mergeCell ref="J1014:L1014"/>
    <mergeCell ref="J1034:P1034"/>
    <mergeCell ref="N803:P803"/>
    <mergeCell ref="J804:L804"/>
    <mergeCell ref="N804:P804"/>
    <mergeCell ref="N975:P975"/>
    <mergeCell ref="I783:K783"/>
    <mergeCell ref="B1145:C1145"/>
    <mergeCell ref="B1147:C1147"/>
    <mergeCell ref="N977:P977"/>
    <mergeCell ref="B652:E652"/>
    <mergeCell ref="B653:E653"/>
    <mergeCell ref="J879:L879"/>
    <mergeCell ref="N879:P879"/>
    <mergeCell ref="J880:L880"/>
    <mergeCell ref="N880:P880"/>
    <mergeCell ref="J893:L893"/>
    <mergeCell ref="N893:P893"/>
    <mergeCell ref="J843:L843"/>
    <mergeCell ref="N843:P843"/>
    <mergeCell ref="C846:D846"/>
    <mergeCell ref="N857:P857"/>
    <mergeCell ref="N858:P858"/>
    <mergeCell ref="N859:P859"/>
    <mergeCell ref="J821:L821"/>
    <mergeCell ref="N821:P821"/>
    <mergeCell ref="J822:L822"/>
    <mergeCell ref="N822:P822"/>
    <mergeCell ref="J842:L842"/>
    <mergeCell ref="N842:P842"/>
    <mergeCell ref="N779:P779"/>
  </mergeCells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T203"/>
  <sheetViews>
    <sheetView view="pageBreakPreview" zoomScaleNormal="100" zoomScaleSheetLayoutView="100" workbookViewId="0">
      <selection activeCell="U7" sqref="U7"/>
    </sheetView>
  </sheetViews>
  <sheetFormatPr defaultColWidth="9" defaultRowHeight="19.8"/>
  <cols>
    <col min="1" max="1" width="3" style="556" customWidth="1"/>
    <col min="2" max="2" width="3.6640625" style="556" customWidth="1"/>
    <col min="3" max="3" width="2.88671875" style="556" customWidth="1"/>
    <col min="4" max="4" width="21.33203125" style="556" customWidth="1"/>
    <col min="5" max="5" width="0.6640625" style="556" customWidth="1"/>
    <col min="6" max="6" width="25.44140625" style="556" customWidth="1"/>
    <col min="7" max="7" width="0.6640625" style="556" customWidth="1"/>
    <col min="8" max="8" width="12.6640625" style="556" customWidth="1"/>
    <col min="9" max="9" width="0.6640625" style="556" customWidth="1"/>
    <col min="10" max="10" width="12.6640625" style="556" customWidth="1"/>
    <col min="11" max="11" width="0.6640625" style="556" customWidth="1"/>
    <col min="12" max="12" width="12.6640625" style="556" customWidth="1"/>
    <col min="13" max="13" width="0.6640625" style="556" customWidth="1"/>
    <col min="14" max="14" width="12.6640625" style="556" customWidth="1"/>
    <col min="15" max="15" width="0.6640625" style="556" customWidth="1"/>
    <col min="16" max="16" width="12.6640625" style="556" customWidth="1"/>
    <col min="17" max="17" width="0.6640625" style="556" customWidth="1"/>
    <col min="18" max="18" width="12.6640625" style="556" customWidth="1"/>
    <col min="19" max="19" width="9" style="556"/>
    <col min="20" max="20" width="9.88671875" style="556" bestFit="1" customWidth="1"/>
    <col min="21" max="16384" width="9" style="556"/>
  </cols>
  <sheetData>
    <row r="1" spans="1:18">
      <c r="R1" s="556">
        <v>30</v>
      </c>
    </row>
    <row r="2" spans="1:18" ht="20.399999999999999">
      <c r="A2" s="570" t="s">
        <v>101</v>
      </c>
      <c r="B2" s="555" t="s">
        <v>382</v>
      </c>
    </row>
    <row r="3" spans="1:18" ht="20.399999999999999">
      <c r="A3" s="453"/>
      <c r="B3" s="571" t="s">
        <v>607</v>
      </c>
      <c r="C3" s="453" t="s">
        <v>383</v>
      </c>
      <c r="E3" s="453"/>
    </row>
    <row r="4" spans="1:18" ht="20.399999999999999">
      <c r="A4" s="453"/>
      <c r="B4" s="453"/>
      <c r="C4" s="453"/>
      <c r="D4" s="572" t="s">
        <v>384</v>
      </c>
      <c r="E4" s="453"/>
    </row>
    <row r="5" spans="1:18" ht="20.399999999999999">
      <c r="D5" s="557"/>
      <c r="E5" s="557"/>
      <c r="F5" s="557"/>
      <c r="G5" s="557"/>
      <c r="H5" s="573"/>
      <c r="I5" s="573"/>
      <c r="J5" s="573"/>
      <c r="K5" s="573"/>
      <c r="L5" s="573"/>
      <c r="M5" s="573"/>
      <c r="N5" s="573"/>
      <c r="O5" s="573"/>
      <c r="R5" s="574" t="s">
        <v>183</v>
      </c>
    </row>
    <row r="6" spans="1:18" ht="20.399999999999999">
      <c r="D6" s="557"/>
      <c r="E6" s="557"/>
      <c r="G6" s="557"/>
      <c r="K6" s="573"/>
      <c r="O6" s="573"/>
      <c r="P6" s="768" t="s">
        <v>385</v>
      </c>
      <c r="Q6" s="768"/>
      <c r="R6" s="768"/>
    </row>
    <row r="7" spans="1:18" ht="20.399999999999999">
      <c r="D7" s="557"/>
      <c r="E7" s="557"/>
      <c r="G7" s="557"/>
      <c r="H7" s="768" t="s">
        <v>274</v>
      </c>
      <c r="I7" s="768"/>
      <c r="J7" s="768"/>
      <c r="K7" s="573"/>
      <c r="L7" s="768" t="s">
        <v>386</v>
      </c>
      <c r="M7" s="768"/>
      <c r="N7" s="768"/>
      <c r="O7" s="573"/>
      <c r="P7" s="769" t="s">
        <v>387</v>
      </c>
      <c r="Q7" s="769"/>
      <c r="R7" s="769"/>
    </row>
    <row r="8" spans="1:18" ht="20.399999999999999">
      <c r="D8" s="557"/>
      <c r="E8" s="557"/>
      <c r="F8" s="557"/>
      <c r="G8" s="557"/>
      <c r="H8" s="770" t="s">
        <v>36</v>
      </c>
      <c r="I8" s="770"/>
      <c r="J8" s="770"/>
      <c r="K8" s="573"/>
      <c r="L8" s="770" t="s">
        <v>36</v>
      </c>
      <c r="M8" s="770"/>
      <c r="N8" s="770"/>
      <c r="O8" s="573"/>
      <c r="P8" s="770" t="s">
        <v>36</v>
      </c>
      <c r="Q8" s="770"/>
      <c r="R8" s="770"/>
    </row>
    <row r="9" spans="1:18" ht="20.399999999999999">
      <c r="D9" s="575" t="s">
        <v>388</v>
      </c>
      <c r="E9" s="557"/>
      <c r="F9" s="575" t="s">
        <v>389</v>
      </c>
      <c r="G9" s="557"/>
      <c r="H9" s="576" t="s">
        <v>581</v>
      </c>
      <c r="I9" s="540"/>
      <c r="J9" s="576" t="s">
        <v>40</v>
      </c>
      <c r="K9" s="573"/>
      <c r="L9" s="576" t="s">
        <v>581</v>
      </c>
      <c r="M9" s="540"/>
      <c r="N9" s="576" t="s">
        <v>40</v>
      </c>
      <c r="O9" s="573"/>
      <c r="P9" s="576" t="s">
        <v>581</v>
      </c>
      <c r="Q9" s="540"/>
      <c r="R9" s="576" t="s">
        <v>40</v>
      </c>
    </row>
    <row r="10" spans="1:18">
      <c r="D10" s="304" t="s">
        <v>390</v>
      </c>
      <c r="E10" s="305"/>
      <c r="F10" s="306" t="s">
        <v>391</v>
      </c>
      <c r="G10" s="307"/>
      <c r="I10" s="308"/>
      <c r="K10" s="309"/>
      <c r="M10" s="309"/>
      <c r="O10" s="309"/>
      <c r="Q10" s="309"/>
    </row>
    <row r="11" spans="1:18">
      <c r="D11" s="310" t="s">
        <v>392</v>
      </c>
      <c r="E11" s="305"/>
      <c r="F11" s="311" t="s">
        <v>393</v>
      </c>
      <c r="G11" s="307"/>
      <c r="I11" s="308"/>
      <c r="J11" s="312"/>
      <c r="K11" s="309"/>
      <c r="M11" s="309"/>
      <c r="N11" s="313"/>
      <c r="O11" s="309"/>
      <c r="Q11" s="309"/>
      <c r="R11" s="313"/>
    </row>
    <row r="12" spans="1:18">
      <c r="D12" s="310"/>
      <c r="E12" s="305"/>
      <c r="F12" s="311" t="s">
        <v>394</v>
      </c>
      <c r="G12" s="307"/>
      <c r="H12" s="312">
        <v>44.99</v>
      </c>
      <c r="I12" s="308"/>
      <c r="J12" s="312">
        <v>44.99</v>
      </c>
      <c r="K12" s="309"/>
      <c r="L12" s="313">
        <v>5000</v>
      </c>
      <c r="M12" s="309"/>
      <c r="N12" s="313">
        <v>5000</v>
      </c>
      <c r="O12" s="309"/>
      <c r="P12" s="313">
        <v>15928</v>
      </c>
      <c r="Q12" s="309"/>
      <c r="R12" s="313">
        <v>10522</v>
      </c>
    </row>
    <row r="13" spans="1:18" ht="20.399999999999999">
      <c r="A13" s="577"/>
      <c r="B13" s="577"/>
      <c r="C13" s="577"/>
      <c r="D13" s="577" t="s">
        <v>261</v>
      </c>
      <c r="E13" s="577"/>
      <c r="F13" s="578" t="s">
        <v>395</v>
      </c>
      <c r="G13" s="579"/>
      <c r="P13" s="253"/>
    </row>
    <row r="14" spans="1:18" ht="20.399999999999999">
      <c r="A14" s="577"/>
      <c r="B14" s="577"/>
      <c r="C14" s="577"/>
      <c r="D14" s="577"/>
      <c r="E14" s="577"/>
      <c r="F14" s="580" t="s">
        <v>396</v>
      </c>
      <c r="G14" s="579"/>
      <c r="H14" s="317"/>
      <c r="I14" s="317"/>
      <c r="J14" s="317"/>
      <c r="K14" s="318"/>
      <c r="L14" s="317"/>
      <c r="M14" s="318"/>
      <c r="N14" s="319"/>
      <c r="O14" s="320"/>
      <c r="P14" s="319"/>
      <c r="Q14" s="321"/>
      <c r="R14" s="319"/>
    </row>
    <row r="15" spans="1:18" ht="20.399999999999999">
      <c r="A15" s="577"/>
      <c r="B15" s="577"/>
      <c r="C15" s="577"/>
      <c r="D15" s="577"/>
      <c r="E15" s="577"/>
      <c r="F15" s="580" t="s">
        <v>397</v>
      </c>
      <c r="G15" s="579"/>
      <c r="I15" s="317"/>
      <c r="P15" s="253"/>
    </row>
    <row r="16" spans="1:18" ht="20.399999999999999">
      <c r="A16" s="577"/>
      <c r="B16" s="577"/>
      <c r="C16" s="577"/>
      <c r="D16" s="577"/>
      <c r="E16" s="577"/>
      <c r="F16" s="580" t="s">
        <v>398</v>
      </c>
      <c r="G16" s="579"/>
      <c r="H16" s="317">
        <v>40</v>
      </c>
      <c r="I16" s="317"/>
      <c r="J16" s="317">
        <v>40</v>
      </c>
      <c r="K16" s="318"/>
      <c r="L16" s="319">
        <v>2750</v>
      </c>
      <c r="M16" s="318"/>
      <c r="N16" s="319">
        <v>2750</v>
      </c>
      <c r="O16" s="320"/>
      <c r="P16" s="319">
        <v>2508</v>
      </c>
      <c r="Q16" s="321"/>
      <c r="R16" s="319">
        <v>2564</v>
      </c>
    </row>
    <row r="17" spans="1:18">
      <c r="A17" s="577"/>
      <c r="B17" s="577"/>
      <c r="C17" s="577"/>
      <c r="D17" s="577" t="s">
        <v>399</v>
      </c>
      <c r="E17" s="577"/>
      <c r="F17" s="577" t="s">
        <v>400</v>
      </c>
      <c r="G17" s="577"/>
      <c r="P17" s="253"/>
    </row>
    <row r="18" spans="1:18" ht="20.399999999999999">
      <c r="A18" s="577"/>
      <c r="B18" s="577"/>
      <c r="C18" s="577"/>
      <c r="D18" s="581" t="s">
        <v>401</v>
      </c>
      <c r="E18" s="577"/>
      <c r="F18" s="580" t="s">
        <v>402</v>
      </c>
      <c r="G18" s="579"/>
      <c r="H18" s="317"/>
      <c r="I18" s="322"/>
      <c r="J18" s="317"/>
      <c r="K18" s="320"/>
      <c r="L18" s="317"/>
      <c r="M18" s="320"/>
      <c r="N18" s="319"/>
      <c r="O18" s="320"/>
      <c r="P18" s="319"/>
      <c r="Q18" s="320"/>
      <c r="R18" s="319"/>
    </row>
    <row r="19" spans="1:18" ht="20.399999999999999">
      <c r="A19" s="577"/>
      <c r="B19" s="577"/>
      <c r="C19" s="577"/>
      <c r="D19" s="581"/>
      <c r="E19" s="577"/>
      <c r="F19" s="580" t="s">
        <v>403</v>
      </c>
      <c r="G19" s="579"/>
      <c r="H19" s="317">
        <v>35.979999999999997</v>
      </c>
      <c r="I19" s="322"/>
      <c r="J19" s="317">
        <v>35.979999999999997</v>
      </c>
      <c r="K19" s="320"/>
      <c r="L19" s="319">
        <v>500</v>
      </c>
      <c r="M19" s="320"/>
      <c r="N19" s="319">
        <v>500</v>
      </c>
      <c r="O19" s="320"/>
      <c r="P19" s="319">
        <v>0</v>
      </c>
      <c r="Q19" s="320"/>
      <c r="R19" s="319">
        <v>0</v>
      </c>
    </row>
    <row r="20" spans="1:18" ht="20.399999999999999">
      <c r="D20" s="489" t="s">
        <v>404</v>
      </c>
      <c r="F20" s="489" t="s">
        <v>405</v>
      </c>
      <c r="G20" s="555"/>
      <c r="H20" s="554"/>
      <c r="I20" s="555"/>
      <c r="J20" s="554"/>
      <c r="L20" s="554"/>
      <c r="N20" s="253"/>
      <c r="P20" s="670"/>
      <c r="R20" s="253"/>
    </row>
    <row r="21" spans="1:18" ht="20.399999999999999">
      <c r="D21" s="582" t="s">
        <v>406</v>
      </c>
      <c r="F21" s="582" t="s">
        <v>407</v>
      </c>
      <c r="G21" s="555"/>
      <c r="H21" s="554"/>
      <c r="I21" s="555"/>
      <c r="J21" s="554"/>
      <c r="L21" s="554"/>
      <c r="N21" s="253"/>
      <c r="P21" s="670"/>
      <c r="R21" s="253"/>
    </row>
    <row r="22" spans="1:18" ht="20.399999999999999">
      <c r="D22" s="582"/>
      <c r="F22" s="582" t="s">
        <v>408</v>
      </c>
      <c r="G22" s="555"/>
      <c r="H22" s="554">
        <v>39.97</v>
      </c>
      <c r="I22" s="555"/>
      <c r="J22" s="554">
        <v>39.97</v>
      </c>
      <c r="L22" s="253">
        <v>500</v>
      </c>
      <c r="N22" s="253">
        <v>500</v>
      </c>
      <c r="P22" s="670">
        <v>0</v>
      </c>
      <c r="R22" s="253">
        <v>0</v>
      </c>
    </row>
    <row r="23" spans="1:18" ht="20.399999999999999">
      <c r="D23" s="582"/>
      <c r="F23" s="582"/>
      <c r="G23" s="555"/>
      <c r="I23" s="555"/>
      <c r="J23" s="554"/>
      <c r="N23" s="253"/>
      <c r="P23" s="253"/>
      <c r="R23" s="253"/>
    </row>
    <row r="24" spans="1:18" ht="20.399999999999999">
      <c r="D24" s="582"/>
      <c r="F24" s="582"/>
      <c r="G24" s="555"/>
      <c r="I24" s="555"/>
      <c r="J24" s="554"/>
      <c r="N24" s="253"/>
      <c r="P24" s="253"/>
      <c r="R24" s="253"/>
    </row>
    <row r="25" spans="1:18" ht="20.399999999999999">
      <c r="D25" s="582"/>
      <c r="F25" s="582"/>
      <c r="G25" s="555"/>
      <c r="I25" s="555"/>
      <c r="J25" s="554"/>
      <c r="N25" s="253"/>
      <c r="R25" s="253"/>
    </row>
    <row r="26" spans="1:18">
      <c r="R26" s="556">
        <v>31</v>
      </c>
    </row>
    <row r="27" spans="1:18" ht="20.399999999999999">
      <c r="A27" s="570" t="s">
        <v>101</v>
      </c>
      <c r="B27" s="555" t="s">
        <v>257</v>
      </c>
    </row>
    <row r="28" spans="1:18" ht="20.399999999999999">
      <c r="A28" s="453"/>
      <c r="B28" s="571" t="s">
        <v>607</v>
      </c>
      <c r="C28" s="453" t="s">
        <v>409</v>
      </c>
      <c r="E28" s="453"/>
    </row>
    <row r="29" spans="1:18" ht="20.399999999999999">
      <c r="D29" s="557"/>
      <c r="E29" s="557"/>
      <c r="F29" s="557"/>
      <c r="G29" s="557"/>
      <c r="H29" s="573"/>
      <c r="I29" s="573"/>
      <c r="J29" s="573"/>
      <c r="K29" s="573"/>
      <c r="L29" s="573"/>
      <c r="M29" s="573"/>
      <c r="N29" s="573"/>
      <c r="O29" s="573"/>
      <c r="R29" s="574" t="s">
        <v>183</v>
      </c>
    </row>
    <row r="30" spans="1:18" ht="20.399999999999999">
      <c r="D30" s="557"/>
      <c r="E30" s="557"/>
      <c r="G30" s="557"/>
      <c r="K30" s="573"/>
      <c r="O30" s="573"/>
      <c r="P30" s="768" t="s">
        <v>385</v>
      </c>
      <c r="Q30" s="768"/>
      <c r="R30" s="768"/>
    </row>
    <row r="31" spans="1:18" ht="20.399999999999999">
      <c r="D31" s="557"/>
      <c r="E31" s="557"/>
      <c r="G31" s="557"/>
      <c r="H31" s="768" t="s">
        <v>274</v>
      </c>
      <c r="I31" s="768"/>
      <c r="J31" s="768"/>
      <c r="K31" s="573"/>
      <c r="L31" s="768" t="s">
        <v>386</v>
      </c>
      <c r="M31" s="768"/>
      <c r="N31" s="768"/>
      <c r="O31" s="573"/>
      <c r="P31" s="769" t="s">
        <v>387</v>
      </c>
      <c r="Q31" s="769"/>
      <c r="R31" s="769"/>
    </row>
    <row r="32" spans="1:18" ht="20.399999999999999">
      <c r="D32" s="557"/>
      <c r="E32" s="557"/>
      <c r="F32" s="557"/>
      <c r="G32" s="557"/>
      <c r="H32" s="770" t="s">
        <v>36</v>
      </c>
      <c r="I32" s="770"/>
      <c r="J32" s="770"/>
      <c r="K32" s="573"/>
      <c r="L32" s="770" t="s">
        <v>36</v>
      </c>
      <c r="M32" s="770"/>
      <c r="N32" s="770"/>
      <c r="O32" s="573"/>
      <c r="P32" s="770" t="s">
        <v>36</v>
      </c>
      <c r="Q32" s="770"/>
      <c r="R32" s="770"/>
    </row>
    <row r="33" spans="1:18" ht="20.399999999999999">
      <c r="D33" s="575" t="s">
        <v>388</v>
      </c>
      <c r="E33" s="557"/>
      <c r="F33" s="575" t="s">
        <v>389</v>
      </c>
      <c r="G33" s="557"/>
      <c r="H33" s="576" t="s">
        <v>581</v>
      </c>
      <c r="I33" s="540"/>
      <c r="J33" s="576" t="s">
        <v>40</v>
      </c>
      <c r="K33" s="573"/>
      <c r="L33" s="576" t="s">
        <v>581</v>
      </c>
      <c r="M33" s="540"/>
      <c r="N33" s="576" t="s">
        <v>40</v>
      </c>
      <c r="O33" s="573"/>
      <c r="P33" s="576" t="s">
        <v>581</v>
      </c>
      <c r="Q33" s="540"/>
      <c r="R33" s="576" t="s">
        <v>40</v>
      </c>
    </row>
    <row r="34" spans="1:18">
      <c r="D34" s="304" t="s">
        <v>94</v>
      </c>
      <c r="E34" s="305"/>
      <c r="F34" s="306" t="s">
        <v>410</v>
      </c>
      <c r="G34" s="307"/>
    </row>
    <row r="35" spans="1:18">
      <c r="D35" s="304"/>
      <c r="E35" s="305"/>
      <c r="F35" s="311" t="s">
        <v>411</v>
      </c>
      <c r="G35" s="307"/>
      <c r="I35" s="308"/>
      <c r="J35" s="312"/>
      <c r="K35" s="309"/>
      <c r="M35" s="309"/>
      <c r="N35" s="313"/>
      <c r="O35" s="309"/>
      <c r="Q35" s="309"/>
      <c r="R35" s="313"/>
    </row>
    <row r="36" spans="1:18">
      <c r="D36" s="304"/>
      <c r="E36" s="305"/>
      <c r="F36" s="311" t="s">
        <v>412</v>
      </c>
      <c r="G36" s="307"/>
      <c r="I36" s="308"/>
      <c r="J36" s="312"/>
      <c r="K36" s="309"/>
      <c r="M36" s="309"/>
      <c r="N36" s="313"/>
      <c r="O36" s="309"/>
      <c r="Q36" s="309"/>
      <c r="R36" s="313"/>
    </row>
    <row r="37" spans="1:18">
      <c r="D37" s="304"/>
      <c r="E37" s="305"/>
      <c r="F37" s="311" t="s">
        <v>413</v>
      </c>
      <c r="G37" s="307"/>
      <c r="H37" s="312">
        <v>42.74</v>
      </c>
      <c r="I37" s="308"/>
      <c r="J37" s="312">
        <v>42.74</v>
      </c>
      <c r="K37" s="309"/>
      <c r="L37" s="323">
        <v>250</v>
      </c>
      <c r="M37" s="324"/>
      <c r="N37" s="323">
        <v>250</v>
      </c>
      <c r="O37" s="309"/>
      <c r="P37" s="325">
        <v>0</v>
      </c>
      <c r="Q37" s="325"/>
      <c r="R37" s="325">
        <v>0</v>
      </c>
    </row>
    <row r="38" spans="1:18">
      <c r="A38" s="577"/>
      <c r="B38" s="577"/>
      <c r="C38" s="577"/>
      <c r="D38" s="583" t="s">
        <v>414</v>
      </c>
      <c r="E38" s="577"/>
      <c r="F38" s="577" t="s">
        <v>415</v>
      </c>
      <c r="G38" s="577"/>
      <c r="L38" s="584"/>
      <c r="M38" s="584"/>
      <c r="N38" s="211"/>
      <c r="P38" s="251"/>
      <c r="Q38" s="251"/>
      <c r="R38" s="251"/>
    </row>
    <row r="39" spans="1:18" ht="20.399999999999999">
      <c r="A39" s="577"/>
      <c r="B39" s="577"/>
      <c r="C39" s="577"/>
      <c r="D39" s="581" t="s">
        <v>416</v>
      </c>
      <c r="E39" s="577"/>
      <c r="F39" s="580" t="s">
        <v>417</v>
      </c>
      <c r="G39" s="579"/>
      <c r="H39" s="317">
        <v>29.97</v>
      </c>
      <c r="I39" s="322"/>
      <c r="J39" s="317">
        <v>29.97</v>
      </c>
      <c r="K39" s="320"/>
      <c r="L39" s="327">
        <v>250</v>
      </c>
      <c r="M39" s="328"/>
      <c r="N39" s="327">
        <v>250</v>
      </c>
      <c r="O39" s="320"/>
      <c r="P39" s="329">
        <v>228</v>
      </c>
      <c r="Q39" s="329"/>
      <c r="R39" s="329">
        <v>0</v>
      </c>
    </row>
    <row r="40" spans="1:18">
      <c r="D40" s="304" t="s">
        <v>418</v>
      </c>
      <c r="E40" s="330"/>
      <c r="F40" s="306" t="s">
        <v>419</v>
      </c>
      <c r="G40" s="307"/>
      <c r="H40" s="312"/>
      <c r="I40" s="331"/>
      <c r="J40" s="312"/>
      <c r="K40" s="309"/>
      <c r="L40" s="332"/>
      <c r="M40" s="324"/>
      <c r="N40" s="323"/>
      <c r="O40" s="309"/>
      <c r="P40" s="325"/>
      <c r="Q40" s="325"/>
      <c r="R40" s="325"/>
    </row>
    <row r="41" spans="1:18">
      <c r="D41" s="310" t="s">
        <v>420</v>
      </c>
      <c r="E41" s="330"/>
      <c r="F41" s="311" t="s">
        <v>421</v>
      </c>
      <c r="G41" s="307"/>
      <c r="H41" s="312">
        <v>29.99</v>
      </c>
      <c r="I41" s="331"/>
      <c r="J41" s="312">
        <v>29.99</v>
      </c>
      <c r="K41" s="309"/>
      <c r="L41" s="323">
        <v>250</v>
      </c>
      <c r="M41" s="324"/>
      <c r="N41" s="323">
        <v>250</v>
      </c>
      <c r="O41" s="309"/>
      <c r="P41" s="325">
        <v>0</v>
      </c>
      <c r="Q41" s="325"/>
      <c r="R41" s="325">
        <v>0</v>
      </c>
    </row>
    <row r="42" spans="1:18">
      <c r="D42" s="585" t="s">
        <v>100</v>
      </c>
      <c r="F42" s="578" t="s">
        <v>422</v>
      </c>
      <c r="H42" s="333">
        <v>34.99</v>
      </c>
      <c r="I42" s="334"/>
      <c r="J42" s="333">
        <v>34.99</v>
      </c>
      <c r="K42" s="335"/>
      <c r="L42" s="336">
        <v>2500</v>
      </c>
      <c r="M42" s="337"/>
      <c r="N42" s="336">
        <v>2500</v>
      </c>
      <c r="O42" s="337"/>
      <c r="P42" s="338">
        <v>5965</v>
      </c>
      <c r="Q42" s="325"/>
      <c r="R42" s="338">
        <v>857</v>
      </c>
    </row>
    <row r="43" spans="1:18">
      <c r="D43" s="586" t="s">
        <v>102</v>
      </c>
      <c r="E43" s="586"/>
      <c r="F43" s="578" t="s">
        <v>423</v>
      </c>
      <c r="G43" s="587"/>
      <c r="L43" s="584"/>
      <c r="M43" s="584"/>
      <c r="N43" s="211"/>
      <c r="P43" s="251"/>
      <c r="Q43" s="251"/>
      <c r="R43" s="251"/>
    </row>
    <row r="44" spans="1:18">
      <c r="D44" s="586"/>
      <c r="E44" s="586"/>
      <c r="F44" s="580" t="s">
        <v>424</v>
      </c>
      <c r="G44" s="587"/>
      <c r="I44" s="331"/>
      <c r="L44" s="584"/>
      <c r="M44" s="584"/>
      <c r="N44" s="211"/>
      <c r="P44" s="251"/>
      <c r="Q44" s="251"/>
      <c r="R44" s="251"/>
    </row>
    <row r="45" spans="1:18">
      <c r="D45" s="586"/>
      <c r="E45" s="586"/>
      <c r="F45" s="580" t="s">
        <v>425</v>
      </c>
      <c r="G45" s="587"/>
      <c r="H45" s="333">
        <v>24.99</v>
      </c>
      <c r="I45" s="331"/>
      <c r="J45" s="333">
        <v>24.99</v>
      </c>
      <c r="K45" s="309"/>
      <c r="L45" s="588">
        <v>250</v>
      </c>
      <c r="M45" s="324"/>
      <c r="N45" s="336">
        <v>250</v>
      </c>
      <c r="O45" s="309"/>
      <c r="P45" s="338">
        <v>2569</v>
      </c>
      <c r="Q45" s="325"/>
      <c r="R45" s="338">
        <v>1374</v>
      </c>
    </row>
    <row r="46" spans="1:18" ht="20.399999999999999">
      <c r="A46" s="577"/>
      <c r="B46" s="577"/>
      <c r="C46" s="577"/>
      <c r="D46" s="589" t="s">
        <v>104</v>
      </c>
      <c r="E46" s="577"/>
      <c r="F46" s="578" t="s">
        <v>426</v>
      </c>
      <c r="G46" s="579"/>
      <c r="I46" s="339"/>
      <c r="L46" s="584"/>
      <c r="M46" s="584"/>
      <c r="N46" s="211"/>
      <c r="P46" s="251"/>
      <c r="Q46" s="251"/>
      <c r="R46" s="251"/>
    </row>
    <row r="47" spans="1:18" ht="20.399999999999999">
      <c r="A47" s="577"/>
      <c r="B47" s="577"/>
      <c r="C47" s="577"/>
      <c r="D47" s="589"/>
      <c r="E47" s="577"/>
      <c r="F47" s="580" t="s">
        <v>427</v>
      </c>
      <c r="G47" s="579"/>
      <c r="H47" s="317">
        <v>44.99</v>
      </c>
      <c r="I47" s="339"/>
      <c r="J47" s="317">
        <v>44.99</v>
      </c>
      <c r="K47" s="340"/>
      <c r="L47" s="327">
        <v>250</v>
      </c>
      <c r="M47" s="341"/>
      <c r="N47" s="327">
        <v>250</v>
      </c>
      <c r="O47" s="320"/>
      <c r="P47" s="329">
        <v>0</v>
      </c>
      <c r="Q47" s="342"/>
      <c r="R47" s="329">
        <v>0</v>
      </c>
    </row>
    <row r="48" spans="1:18" ht="20.399999999999999">
      <c r="A48" s="577"/>
      <c r="B48" s="577"/>
      <c r="C48" s="577"/>
      <c r="D48" s="577" t="s">
        <v>265</v>
      </c>
      <c r="E48" s="577"/>
      <c r="F48" s="578" t="s">
        <v>428</v>
      </c>
      <c r="G48" s="579"/>
      <c r="L48" s="584"/>
      <c r="M48" s="584"/>
      <c r="N48" s="211"/>
      <c r="P48" s="251"/>
      <c r="Q48" s="251"/>
      <c r="R48" s="251"/>
    </row>
    <row r="49" spans="1:18" ht="20.399999999999999">
      <c r="A49" s="577"/>
      <c r="B49" s="577"/>
      <c r="C49" s="577"/>
      <c r="D49" s="577"/>
      <c r="E49" s="577"/>
      <c r="F49" s="580" t="s">
        <v>429</v>
      </c>
      <c r="G49" s="579"/>
      <c r="H49" s="317">
        <v>29.99</v>
      </c>
      <c r="I49" s="339"/>
      <c r="J49" s="317">
        <v>29.99</v>
      </c>
      <c r="K49" s="340"/>
      <c r="L49" s="327">
        <v>250</v>
      </c>
      <c r="M49" s="341"/>
      <c r="N49" s="327">
        <v>250</v>
      </c>
      <c r="O49" s="320"/>
      <c r="P49" s="329">
        <v>0</v>
      </c>
      <c r="Q49" s="342"/>
      <c r="R49" s="325">
        <v>0</v>
      </c>
    </row>
    <row r="50" spans="1:18" ht="20.399999999999999">
      <c r="A50" s="577"/>
      <c r="B50" s="577"/>
      <c r="C50" s="577"/>
      <c r="D50" s="577"/>
      <c r="E50" s="577"/>
      <c r="F50" s="580"/>
      <c r="G50" s="579"/>
      <c r="I50" s="339"/>
      <c r="J50" s="317"/>
      <c r="K50" s="340"/>
      <c r="M50" s="340"/>
      <c r="N50" s="319"/>
      <c r="O50" s="320"/>
      <c r="P50" s="253"/>
      <c r="Q50" s="321"/>
      <c r="R50" s="335"/>
    </row>
    <row r="51" spans="1:18">
      <c r="D51" s="590"/>
      <c r="E51" s="590"/>
      <c r="G51" s="590"/>
      <c r="I51" s="590"/>
      <c r="J51" s="590"/>
      <c r="K51" s="590"/>
      <c r="L51" s="590"/>
      <c r="M51" s="344"/>
      <c r="N51" s="344"/>
      <c r="O51" s="344"/>
      <c r="P51" s="344"/>
      <c r="Q51" s="344"/>
      <c r="R51" s="556">
        <v>32</v>
      </c>
    </row>
    <row r="52" spans="1:18" ht="20.399999999999999">
      <c r="A52" s="570" t="s">
        <v>101</v>
      </c>
      <c r="B52" s="555" t="s">
        <v>257</v>
      </c>
      <c r="F52" s="557"/>
      <c r="G52" s="557"/>
      <c r="H52" s="591"/>
      <c r="I52" s="591"/>
      <c r="J52" s="345"/>
      <c r="K52" s="591"/>
      <c r="L52" s="591"/>
      <c r="M52" s="591"/>
      <c r="N52" s="591"/>
      <c r="P52" s="592"/>
      <c r="Q52" s="555"/>
    </row>
    <row r="53" spans="1:18" ht="20.399999999999999">
      <c r="A53" s="453"/>
      <c r="B53" s="571" t="s">
        <v>607</v>
      </c>
      <c r="C53" s="453" t="s">
        <v>409</v>
      </c>
      <c r="D53" s="453"/>
      <c r="E53" s="453"/>
    </row>
    <row r="54" spans="1:18" ht="20.399999999999999">
      <c r="D54" s="557"/>
      <c r="E54" s="557"/>
      <c r="F54" s="557"/>
      <c r="G54" s="557"/>
      <c r="H54" s="573"/>
      <c r="I54" s="573"/>
      <c r="J54" s="573"/>
      <c r="K54" s="573"/>
      <c r="L54" s="573"/>
      <c r="M54" s="573"/>
      <c r="N54" s="573"/>
      <c r="O54" s="573"/>
      <c r="R54" s="574" t="s">
        <v>183</v>
      </c>
    </row>
    <row r="55" spans="1:18" ht="20.399999999999999">
      <c r="D55" s="557"/>
      <c r="E55" s="557"/>
      <c r="G55" s="557"/>
      <c r="K55" s="573"/>
      <c r="O55" s="573"/>
      <c r="P55" s="768" t="s">
        <v>385</v>
      </c>
      <c r="Q55" s="768"/>
      <c r="R55" s="768"/>
    </row>
    <row r="56" spans="1:18" ht="20.399999999999999">
      <c r="D56" s="557"/>
      <c r="E56" s="557"/>
      <c r="G56" s="557"/>
      <c r="H56" s="768" t="s">
        <v>274</v>
      </c>
      <c r="I56" s="768"/>
      <c r="J56" s="768"/>
      <c r="K56" s="573"/>
      <c r="L56" s="768" t="s">
        <v>386</v>
      </c>
      <c r="M56" s="768"/>
      <c r="N56" s="768"/>
      <c r="O56" s="573"/>
      <c r="P56" s="769" t="s">
        <v>387</v>
      </c>
      <c r="Q56" s="769"/>
      <c r="R56" s="769"/>
    </row>
    <row r="57" spans="1:18" ht="20.399999999999999">
      <c r="D57" s="557"/>
      <c r="E57" s="557"/>
      <c r="F57" s="557"/>
      <c r="G57" s="557"/>
      <c r="H57" s="770" t="s">
        <v>36</v>
      </c>
      <c r="I57" s="770"/>
      <c r="J57" s="770"/>
      <c r="K57" s="573"/>
      <c r="L57" s="770" t="s">
        <v>36</v>
      </c>
      <c r="M57" s="770"/>
      <c r="N57" s="770"/>
      <c r="O57" s="573"/>
      <c r="P57" s="770" t="s">
        <v>36</v>
      </c>
      <c r="Q57" s="770"/>
      <c r="R57" s="770"/>
    </row>
    <row r="58" spans="1:18" ht="20.399999999999999">
      <c r="D58" s="575" t="s">
        <v>388</v>
      </c>
      <c r="E58" s="557"/>
      <c r="F58" s="575" t="s">
        <v>389</v>
      </c>
      <c r="G58" s="557"/>
      <c r="H58" s="576" t="s">
        <v>581</v>
      </c>
      <c r="I58" s="540"/>
      <c r="J58" s="576" t="s">
        <v>40</v>
      </c>
      <c r="K58" s="573"/>
      <c r="L58" s="576" t="s">
        <v>581</v>
      </c>
      <c r="M58" s="540"/>
      <c r="N58" s="576" t="s">
        <v>40</v>
      </c>
      <c r="O58" s="573"/>
      <c r="P58" s="576" t="s">
        <v>581</v>
      </c>
      <c r="Q58" s="540"/>
      <c r="R58" s="576" t="s">
        <v>40</v>
      </c>
    </row>
    <row r="59" spans="1:18" ht="20.399999999999999">
      <c r="A59" s="577"/>
      <c r="B59" s="577"/>
      <c r="C59" s="577"/>
      <c r="D59" s="577" t="s">
        <v>266</v>
      </c>
      <c r="E59" s="577"/>
      <c r="F59" s="578" t="s">
        <v>430</v>
      </c>
      <c r="G59" s="579"/>
    </row>
    <row r="60" spans="1:18" ht="20.399999999999999">
      <c r="A60" s="577"/>
      <c r="B60" s="577"/>
      <c r="C60" s="577"/>
      <c r="D60" s="577"/>
      <c r="E60" s="577"/>
      <c r="F60" s="580" t="s">
        <v>431</v>
      </c>
      <c r="G60" s="579"/>
      <c r="H60" s="317">
        <v>44.99</v>
      </c>
      <c r="I60" s="317"/>
      <c r="J60" s="317">
        <v>44.99</v>
      </c>
      <c r="K60" s="318"/>
      <c r="L60" s="319">
        <v>250</v>
      </c>
      <c r="M60" s="318"/>
      <c r="N60" s="319">
        <v>250</v>
      </c>
      <c r="O60" s="320"/>
      <c r="P60" s="319">
        <v>0</v>
      </c>
      <c r="Q60" s="321"/>
      <c r="R60" s="319">
        <v>0</v>
      </c>
    </row>
    <row r="61" spans="1:18" ht="21" customHeight="1">
      <c r="D61" s="586" t="s">
        <v>110</v>
      </c>
      <c r="E61" s="586"/>
      <c r="F61" s="578" t="s">
        <v>432</v>
      </c>
      <c r="G61" s="587"/>
      <c r="P61" s="251"/>
    </row>
    <row r="62" spans="1:18">
      <c r="D62" s="586"/>
      <c r="E62" s="586"/>
      <c r="F62" s="580" t="s">
        <v>433</v>
      </c>
      <c r="G62" s="587"/>
      <c r="H62" s="317"/>
      <c r="I62" s="331"/>
      <c r="J62" s="317"/>
      <c r="K62" s="347"/>
      <c r="L62" s="317"/>
      <c r="M62" s="347"/>
      <c r="N62" s="319"/>
      <c r="O62" s="347"/>
      <c r="P62" s="329"/>
      <c r="Q62" s="347"/>
      <c r="R62" s="319"/>
    </row>
    <row r="63" spans="1:18">
      <c r="D63" s="586"/>
      <c r="E63" s="586"/>
      <c r="F63" s="580" t="s">
        <v>434</v>
      </c>
      <c r="G63" s="587"/>
      <c r="I63" s="331"/>
      <c r="P63" s="251"/>
    </row>
    <row r="64" spans="1:18">
      <c r="D64" s="586"/>
      <c r="E64" s="586"/>
      <c r="F64" s="580" t="s">
        <v>435</v>
      </c>
      <c r="G64" s="587"/>
      <c r="H64" s="317">
        <v>30</v>
      </c>
      <c r="I64" s="331"/>
      <c r="J64" s="317">
        <v>30</v>
      </c>
      <c r="K64" s="347"/>
      <c r="L64" s="319">
        <v>250</v>
      </c>
      <c r="M64" s="347"/>
      <c r="N64" s="319">
        <v>250</v>
      </c>
      <c r="O64" s="347"/>
      <c r="P64" s="329">
        <v>0</v>
      </c>
      <c r="Q64" s="347"/>
      <c r="R64" s="319">
        <v>0</v>
      </c>
    </row>
    <row r="65" spans="1:18">
      <c r="D65" s="585" t="s">
        <v>436</v>
      </c>
      <c r="E65" s="586"/>
      <c r="F65" s="578" t="s">
        <v>419</v>
      </c>
      <c r="G65" s="587"/>
      <c r="I65" s="331"/>
      <c r="K65" s="309"/>
      <c r="M65" s="309"/>
      <c r="O65" s="309"/>
      <c r="P65" s="251"/>
      <c r="Q65" s="309"/>
    </row>
    <row r="66" spans="1:18">
      <c r="D66" s="593" t="s">
        <v>437</v>
      </c>
      <c r="E66" s="586"/>
      <c r="F66" s="594" t="s">
        <v>438</v>
      </c>
      <c r="G66" s="587"/>
      <c r="H66" s="312">
        <v>24.99</v>
      </c>
      <c r="I66" s="331"/>
      <c r="J66" s="312">
        <v>24.99</v>
      </c>
      <c r="K66" s="309"/>
      <c r="L66" s="313">
        <v>250</v>
      </c>
      <c r="M66" s="309"/>
      <c r="N66" s="313">
        <v>250</v>
      </c>
      <c r="O66" s="309"/>
      <c r="P66" s="325">
        <v>3018</v>
      </c>
      <c r="Q66" s="309"/>
      <c r="R66" s="335">
        <v>1014</v>
      </c>
    </row>
    <row r="67" spans="1:18">
      <c r="D67" s="304" t="s">
        <v>114</v>
      </c>
      <c r="E67" s="305"/>
      <c r="F67" s="306" t="s">
        <v>439</v>
      </c>
      <c r="G67" s="307"/>
      <c r="P67" s="251"/>
    </row>
    <row r="68" spans="1:18">
      <c r="D68" s="304"/>
      <c r="E68" s="305"/>
      <c r="F68" s="311" t="s">
        <v>440</v>
      </c>
      <c r="G68" s="307"/>
      <c r="H68" s="312"/>
      <c r="I68" s="308"/>
      <c r="J68" s="312"/>
      <c r="K68" s="309"/>
      <c r="L68" s="312"/>
      <c r="M68" s="309"/>
      <c r="N68" s="313"/>
      <c r="O68" s="309"/>
      <c r="P68" s="325"/>
      <c r="Q68" s="309"/>
      <c r="R68" s="348"/>
    </row>
    <row r="69" spans="1:18">
      <c r="D69" s="304"/>
      <c r="E69" s="305"/>
      <c r="F69" s="311" t="s">
        <v>441</v>
      </c>
      <c r="G69" s="307"/>
      <c r="H69" s="312"/>
      <c r="I69" s="308"/>
      <c r="J69" s="312"/>
      <c r="K69" s="309"/>
      <c r="L69" s="312"/>
      <c r="M69" s="309"/>
      <c r="N69" s="313"/>
      <c r="O69" s="309"/>
      <c r="P69" s="325"/>
      <c r="Q69" s="309"/>
      <c r="R69" s="348"/>
    </row>
    <row r="70" spans="1:18">
      <c r="D70" s="304"/>
      <c r="E70" s="305"/>
      <c r="F70" s="311" t="s">
        <v>442</v>
      </c>
      <c r="G70" s="307"/>
      <c r="H70" s="312">
        <v>18.989999999999998</v>
      </c>
      <c r="I70" s="308"/>
      <c r="J70" s="312">
        <v>18.989999999999998</v>
      </c>
      <c r="K70" s="309"/>
      <c r="L70" s="313">
        <v>250</v>
      </c>
      <c r="M70" s="309"/>
      <c r="N70" s="313">
        <v>250</v>
      </c>
      <c r="O70" s="309"/>
      <c r="P70" s="325">
        <v>0</v>
      </c>
      <c r="Q70" s="309"/>
      <c r="R70" s="348">
        <v>0</v>
      </c>
    </row>
    <row r="71" spans="1:18">
      <c r="D71" s="349" t="s">
        <v>267</v>
      </c>
      <c r="E71" s="305"/>
      <c r="F71" s="306" t="s">
        <v>443</v>
      </c>
      <c r="G71" s="307"/>
      <c r="P71" s="251"/>
    </row>
    <row r="72" spans="1:18">
      <c r="D72" s="304"/>
      <c r="E72" s="305"/>
      <c r="F72" s="311" t="s">
        <v>444</v>
      </c>
      <c r="G72" s="307"/>
      <c r="H72" s="312">
        <v>39.99</v>
      </c>
      <c r="I72" s="308"/>
      <c r="J72" s="312">
        <v>39.99</v>
      </c>
      <c r="K72" s="309"/>
      <c r="L72" s="313">
        <v>250</v>
      </c>
      <c r="M72" s="309"/>
      <c r="N72" s="556">
        <v>250</v>
      </c>
      <c r="O72" s="309"/>
      <c r="P72" s="348">
        <v>0</v>
      </c>
      <c r="Q72" s="309"/>
      <c r="R72" s="348">
        <v>0</v>
      </c>
    </row>
    <row r="73" spans="1:18">
      <c r="A73" s="577"/>
      <c r="B73" s="577"/>
      <c r="C73" s="577"/>
      <c r="D73" s="595" t="s">
        <v>445</v>
      </c>
      <c r="E73" s="452"/>
      <c r="F73" s="577" t="s">
        <v>446</v>
      </c>
      <c r="G73" s="577"/>
      <c r="P73" s="251"/>
    </row>
    <row r="74" spans="1:18">
      <c r="A74" s="577"/>
      <c r="B74" s="577"/>
      <c r="C74" s="577"/>
      <c r="D74" s="581" t="s">
        <v>447</v>
      </c>
      <c r="E74" s="452"/>
      <c r="F74" s="580" t="s">
        <v>448</v>
      </c>
      <c r="G74" s="577"/>
      <c r="I74" s="317"/>
      <c r="P74" s="251"/>
    </row>
    <row r="75" spans="1:18">
      <c r="A75" s="577"/>
      <c r="B75" s="577"/>
      <c r="C75" s="577"/>
      <c r="D75" s="581"/>
      <c r="E75" s="452"/>
      <c r="F75" s="580" t="s">
        <v>449</v>
      </c>
      <c r="G75" s="577"/>
      <c r="H75" s="317">
        <v>47.49</v>
      </c>
      <c r="I75" s="317"/>
      <c r="J75" s="317">
        <v>47.49</v>
      </c>
      <c r="K75" s="320"/>
      <c r="L75" s="319">
        <v>250</v>
      </c>
      <c r="M75" s="320"/>
      <c r="N75" s="319">
        <v>250</v>
      </c>
      <c r="O75" s="320"/>
      <c r="P75" s="319">
        <v>0</v>
      </c>
      <c r="Q75" s="320"/>
      <c r="R75" s="319">
        <v>0</v>
      </c>
    </row>
    <row r="76" spans="1:18">
      <c r="R76" s="556">
        <v>33</v>
      </c>
    </row>
    <row r="77" spans="1:18" ht="20.399999999999999">
      <c r="A77" s="570" t="s">
        <v>101</v>
      </c>
      <c r="B77" s="555" t="s">
        <v>257</v>
      </c>
      <c r="F77" s="557"/>
      <c r="G77" s="557"/>
      <c r="H77" s="591"/>
      <c r="I77" s="591"/>
      <c r="J77" s="345"/>
      <c r="K77" s="591"/>
      <c r="L77" s="591"/>
      <c r="M77" s="591"/>
      <c r="N77" s="591"/>
      <c r="P77" s="592"/>
      <c r="Q77" s="555"/>
    </row>
    <row r="78" spans="1:18" ht="20.399999999999999">
      <c r="A78" s="453"/>
      <c r="B78" s="571" t="s">
        <v>607</v>
      </c>
      <c r="C78" s="453" t="s">
        <v>409</v>
      </c>
      <c r="D78" s="596"/>
      <c r="E78" s="452"/>
      <c r="F78" s="578"/>
      <c r="G78" s="579"/>
      <c r="H78" s="317"/>
      <c r="I78" s="579"/>
      <c r="J78" s="317"/>
      <c r="K78" s="579"/>
      <c r="L78" s="317"/>
      <c r="M78" s="579"/>
      <c r="N78" s="318"/>
      <c r="O78" s="577"/>
      <c r="P78" s="317"/>
      <c r="Q78" s="597"/>
      <c r="R78" s="351"/>
    </row>
    <row r="79" spans="1:18" ht="20.399999999999999">
      <c r="D79" s="557"/>
      <c r="E79" s="557"/>
      <c r="F79" s="557"/>
      <c r="G79" s="557"/>
      <c r="H79" s="573"/>
      <c r="I79" s="573"/>
      <c r="J79" s="573"/>
      <c r="K79" s="573"/>
      <c r="L79" s="573"/>
      <c r="M79" s="573"/>
      <c r="N79" s="573"/>
      <c r="O79" s="573"/>
      <c r="R79" s="574" t="s">
        <v>183</v>
      </c>
    </row>
    <row r="80" spans="1:18" ht="20.399999999999999">
      <c r="D80" s="557"/>
      <c r="E80" s="557"/>
      <c r="G80" s="557"/>
      <c r="K80" s="573"/>
      <c r="O80" s="573"/>
      <c r="P80" s="768" t="s">
        <v>385</v>
      </c>
      <c r="Q80" s="768"/>
      <c r="R80" s="768"/>
    </row>
    <row r="81" spans="1:18" ht="20.399999999999999">
      <c r="D81" s="557"/>
      <c r="E81" s="557"/>
      <c r="G81" s="557"/>
      <c r="H81" s="768" t="s">
        <v>274</v>
      </c>
      <c r="I81" s="768"/>
      <c r="J81" s="768"/>
      <c r="K81" s="573"/>
      <c r="L81" s="768" t="s">
        <v>386</v>
      </c>
      <c r="M81" s="768"/>
      <c r="N81" s="768"/>
      <c r="O81" s="573"/>
      <c r="P81" s="769" t="s">
        <v>387</v>
      </c>
      <c r="Q81" s="769"/>
      <c r="R81" s="769"/>
    </row>
    <row r="82" spans="1:18" ht="20.399999999999999">
      <c r="D82" s="557"/>
      <c r="E82" s="557"/>
      <c r="F82" s="557"/>
      <c r="G82" s="557"/>
      <c r="H82" s="770" t="s">
        <v>36</v>
      </c>
      <c r="I82" s="770"/>
      <c r="J82" s="770"/>
      <c r="K82" s="573"/>
      <c r="L82" s="770" t="s">
        <v>36</v>
      </c>
      <c r="M82" s="770"/>
      <c r="N82" s="770"/>
      <c r="O82" s="573"/>
      <c r="P82" s="770" t="s">
        <v>36</v>
      </c>
      <c r="Q82" s="770"/>
      <c r="R82" s="770"/>
    </row>
    <row r="83" spans="1:18" ht="20.399999999999999">
      <c r="D83" s="575" t="s">
        <v>388</v>
      </c>
      <c r="E83" s="557"/>
      <c r="F83" s="575" t="s">
        <v>389</v>
      </c>
      <c r="G83" s="557"/>
      <c r="H83" s="576" t="s">
        <v>581</v>
      </c>
      <c r="I83" s="540"/>
      <c r="J83" s="576" t="s">
        <v>40</v>
      </c>
      <c r="K83" s="573"/>
      <c r="L83" s="576" t="s">
        <v>581</v>
      </c>
      <c r="M83" s="540"/>
      <c r="N83" s="576" t="s">
        <v>40</v>
      </c>
      <c r="O83" s="573"/>
      <c r="P83" s="576" t="s">
        <v>581</v>
      </c>
      <c r="Q83" s="540"/>
      <c r="R83" s="576" t="s">
        <v>40</v>
      </c>
    </row>
    <row r="84" spans="1:18" ht="20.399999999999999">
      <c r="A84" s="577"/>
      <c r="B84" s="577"/>
      <c r="C84" s="577"/>
      <c r="D84" s="577" t="s">
        <v>268</v>
      </c>
      <c r="E84" s="577"/>
      <c r="F84" s="578" t="s">
        <v>430</v>
      </c>
      <c r="G84" s="579"/>
    </row>
    <row r="85" spans="1:18" ht="20.399999999999999">
      <c r="A85" s="577"/>
      <c r="B85" s="577"/>
      <c r="C85" s="577"/>
      <c r="D85" s="577"/>
      <c r="E85" s="577"/>
      <c r="F85" s="580" t="s">
        <v>431</v>
      </c>
      <c r="G85" s="579"/>
      <c r="H85" s="317">
        <v>44.99</v>
      </c>
      <c r="I85" s="317"/>
      <c r="J85" s="317">
        <v>44.99</v>
      </c>
      <c r="K85" s="318"/>
      <c r="L85" s="319">
        <v>250</v>
      </c>
      <c r="M85" s="318"/>
      <c r="N85" s="319">
        <v>250</v>
      </c>
      <c r="O85" s="320"/>
      <c r="P85" s="329">
        <v>0</v>
      </c>
      <c r="Q85" s="342"/>
      <c r="R85" s="329">
        <v>186</v>
      </c>
    </row>
    <row r="86" spans="1:18">
      <c r="D86" s="304" t="s">
        <v>450</v>
      </c>
      <c r="E86" s="305"/>
      <c r="F86" s="352" t="s">
        <v>419</v>
      </c>
      <c r="G86" s="307"/>
      <c r="I86" s="308"/>
      <c r="K86" s="309"/>
      <c r="M86" s="309"/>
      <c r="O86" s="309"/>
      <c r="P86" s="251"/>
      <c r="Q86" s="325"/>
      <c r="R86" s="251"/>
    </row>
    <row r="87" spans="1:18">
      <c r="D87" s="310" t="s">
        <v>451</v>
      </c>
      <c r="E87" s="305"/>
      <c r="F87" s="311" t="s">
        <v>452</v>
      </c>
      <c r="G87" s="307"/>
      <c r="I87" s="308"/>
      <c r="K87" s="309"/>
      <c r="M87" s="309"/>
      <c r="N87" s="319"/>
      <c r="O87" s="309"/>
      <c r="P87" s="251"/>
      <c r="Q87" s="325"/>
      <c r="R87" s="329"/>
    </row>
    <row r="88" spans="1:18">
      <c r="D88" s="310"/>
      <c r="E88" s="305"/>
      <c r="F88" s="311" t="s">
        <v>453</v>
      </c>
      <c r="G88" s="307"/>
      <c r="H88" s="317">
        <v>36.99</v>
      </c>
      <c r="I88" s="308"/>
      <c r="J88" s="317">
        <v>36.99</v>
      </c>
      <c r="K88" s="309"/>
      <c r="L88" s="319">
        <v>250</v>
      </c>
      <c r="M88" s="309"/>
      <c r="N88" s="319">
        <v>250</v>
      </c>
      <c r="O88" s="309"/>
      <c r="P88" s="329">
        <v>440</v>
      </c>
      <c r="Q88" s="325"/>
      <c r="R88" s="329">
        <v>0</v>
      </c>
    </row>
    <row r="89" spans="1:18">
      <c r="D89" s="304" t="s">
        <v>454</v>
      </c>
      <c r="E89" s="330"/>
      <c r="F89" s="306" t="s">
        <v>455</v>
      </c>
      <c r="G89" s="307"/>
      <c r="H89" s="312"/>
      <c r="I89" s="331"/>
      <c r="J89" s="312"/>
      <c r="K89" s="309"/>
      <c r="L89" s="312"/>
      <c r="M89" s="309"/>
      <c r="N89" s="313"/>
      <c r="O89" s="309"/>
      <c r="P89" s="325"/>
      <c r="Q89" s="325"/>
      <c r="R89" s="325"/>
    </row>
    <row r="90" spans="1:18">
      <c r="D90" s="310" t="s">
        <v>420</v>
      </c>
      <c r="E90" s="330"/>
      <c r="F90" s="311" t="s">
        <v>456</v>
      </c>
      <c r="G90" s="307"/>
      <c r="H90" s="312"/>
      <c r="I90" s="353"/>
      <c r="J90" s="312"/>
      <c r="K90" s="354"/>
      <c r="L90" s="312"/>
      <c r="M90" s="354"/>
      <c r="N90" s="313"/>
      <c r="O90" s="354"/>
      <c r="P90" s="325"/>
      <c r="Q90" s="325"/>
      <c r="R90" s="325"/>
    </row>
    <row r="91" spans="1:18">
      <c r="D91" s="330"/>
      <c r="E91" s="330"/>
      <c r="F91" s="311" t="s">
        <v>457</v>
      </c>
      <c r="G91" s="307"/>
      <c r="H91" s="355"/>
      <c r="I91" s="353"/>
      <c r="J91" s="355"/>
      <c r="K91" s="354"/>
      <c r="L91" s="355"/>
      <c r="M91" s="354"/>
      <c r="N91" s="356"/>
      <c r="O91" s="354"/>
      <c r="P91" s="325"/>
      <c r="Q91" s="325"/>
      <c r="R91" s="325"/>
    </row>
    <row r="92" spans="1:18">
      <c r="D92" s="330"/>
      <c r="E92" s="330"/>
      <c r="F92" s="311" t="s">
        <v>458</v>
      </c>
      <c r="G92" s="307"/>
      <c r="H92" s="312">
        <v>44.99</v>
      </c>
      <c r="I92" s="353"/>
      <c r="J92" s="312">
        <v>44.99</v>
      </c>
      <c r="K92" s="354"/>
      <c r="L92" s="313">
        <v>250</v>
      </c>
      <c r="M92" s="354"/>
      <c r="N92" s="313">
        <v>250</v>
      </c>
      <c r="O92" s="354"/>
      <c r="P92" s="325">
        <v>0</v>
      </c>
      <c r="Q92" s="325"/>
      <c r="R92" s="325">
        <v>0</v>
      </c>
    </row>
    <row r="93" spans="1:18" ht="20.399999999999999">
      <c r="A93" s="577"/>
      <c r="B93" s="577"/>
      <c r="C93" s="577"/>
      <c r="D93" s="595" t="s">
        <v>688</v>
      </c>
      <c r="E93" s="452"/>
      <c r="F93" s="598" t="s">
        <v>459</v>
      </c>
      <c r="G93" s="579"/>
      <c r="P93" s="251"/>
      <c r="Q93" s="251"/>
      <c r="R93" s="251"/>
    </row>
    <row r="94" spans="1:18" ht="20.399999999999999">
      <c r="A94" s="577"/>
      <c r="B94" s="577"/>
      <c r="C94" s="577"/>
      <c r="D94" s="599" t="s">
        <v>722</v>
      </c>
      <c r="E94" s="452"/>
      <c r="F94" s="580" t="s">
        <v>460</v>
      </c>
      <c r="G94" s="579"/>
      <c r="H94" s="317"/>
      <c r="I94" s="579"/>
      <c r="J94" s="317"/>
      <c r="K94" s="579"/>
      <c r="L94" s="317"/>
      <c r="M94" s="579"/>
      <c r="N94" s="319"/>
      <c r="O94" s="357"/>
      <c r="P94" s="329"/>
      <c r="Q94" s="342"/>
      <c r="R94" s="329"/>
    </row>
    <row r="95" spans="1:18" ht="20.399999999999999">
      <c r="F95" s="580" t="s">
        <v>461</v>
      </c>
      <c r="H95" s="460">
        <v>44.99</v>
      </c>
      <c r="J95" s="317">
        <v>44.99</v>
      </c>
      <c r="K95" s="579"/>
      <c r="L95" s="319">
        <v>250</v>
      </c>
      <c r="M95" s="579"/>
      <c r="N95" s="319">
        <v>500</v>
      </c>
      <c r="O95" s="357"/>
      <c r="P95" s="329">
        <v>0</v>
      </c>
      <c r="Q95" s="342"/>
      <c r="R95" s="329">
        <v>0</v>
      </c>
    </row>
    <row r="96" spans="1:18">
      <c r="D96" s="489" t="s">
        <v>128</v>
      </c>
      <c r="F96" s="477" t="s">
        <v>462</v>
      </c>
      <c r="H96" s="591"/>
      <c r="J96" s="591"/>
      <c r="L96" s="591"/>
      <c r="N96" s="253"/>
      <c r="P96" s="251"/>
      <c r="Q96" s="251"/>
      <c r="R96" s="251"/>
    </row>
    <row r="97" spans="1:18" ht="20.399999999999999">
      <c r="F97" s="600" t="s">
        <v>463</v>
      </c>
      <c r="H97" s="554">
        <v>39.99</v>
      </c>
      <c r="I97" s="555"/>
      <c r="J97" s="554">
        <v>39.99</v>
      </c>
      <c r="L97" s="253">
        <v>250</v>
      </c>
      <c r="N97" s="253">
        <v>250</v>
      </c>
      <c r="P97" s="329">
        <v>266</v>
      </c>
      <c r="Q97" s="251"/>
      <c r="R97" s="251">
        <v>24</v>
      </c>
    </row>
    <row r="98" spans="1:18" ht="20.399999999999999">
      <c r="A98" s="577"/>
      <c r="B98" s="577"/>
      <c r="C98" s="577"/>
      <c r="D98" s="596" t="s">
        <v>464</v>
      </c>
      <c r="E98" s="452"/>
      <c r="F98" s="598" t="s">
        <v>465</v>
      </c>
      <c r="G98" s="579"/>
      <c r="P98" s="251"/>
      <c r="Q98" s="251"/>
      <c r="R98" s="251"/>
    </row>
    <row r="99" spans="1:18" ht="20.399999999999999">
      <c r="A99" s="577"/>
      <c r="B99" s="577"/>
      <c r="C99" s="577"/>
      <c r="D99" s="310" t="s">
        <v>875</v>
      </c>
      <c r="E99" s="452"/>
      <c r="F99" s="601" t="s">
        <v>466</v>
      </c>
      <c r="G99" s="579"/>
      <c r="H99" s="317"/>
      <c r="I99" s="579"/>
      <c r="J99" s="317"/>
      <c r="K99" s="579"/>
      <c r="L99" s="317"/>
      <c r="M99" s="579"/>
      <c r="N99" s="318"/>
      <c r="O99" s="577"/>
      <c r="P99" s="329"/>
      <c r="Q99" s="342"/>
      <c r="R99" s="358"/>
    </row>
    <row r="100" spans="1:18" ht="20.399999999999999">
      <c r="A100" s="577"/>
      <c r="B100" s="577"/>
      <c r="C100" s="577"/>
      <c r="D100" s="596"/>
      <c r="E100" s="452"/>
      <c r="F100" s="580" t="s">
        <v>467</v>
      </c>
      <c r="G100" s="579"/>
      <c r="H100" s="317">
        <v>29.99</v>
      </c>
      <c r="I100" s="579"/>
      <c r="J100" s="317">
        <v>29.99</v>
      </c>
      <c r="K100" s="579"/>
      <c r="L100" s="319">
        <v>250</v>
      </c>
      <c r="M100" s="579"/>
      <c r="N100" s="319">
        <v>250</v>
      </c>
      <c r="O100" s="577"/>
      <c r="P100" s="329">
        <v>0</v>
      </c>
      <c r="Q100" s="342"/>
      <c r="R100" s="329">
        <v>0</v>
      </c>
    </row>
    <row r="101" spans="1:18" ht="20.399999999999999">
      <c r="G101" s="555"/>
      <c r="H101" s="317"/>
      <c r="I101" s="555"/>
      <c r="J101" s="317"/>
      <c r="K101" s="555"/>
      <c r="L101" s="317"/>
      <c r="M101" s="555"/>
      <c r="N101" s="211"/>
      <c r="P101" s="317"/>
      <c r="R101" s="359">
        <v>34</v>
      </c>
    </row>
    <row r="102" spans="1:18" ht="20.399999999999999">
      <c r="A102" s="570" t="s">
        <v>101</v>
      </c>
      <c r="B102" s="555" t="s">
        <v>257</v>
      </c>
    </row>
    <row r="103" spans="1:18" ht="20.399999999999999">
      <c r="A103" s="453"/>
      <c r="B103" s="571" t="s">
        <v>607</v>
      </c>
      <c r="C103" s="453" t="s">
        <v>409</v>
      </c>
      <c r="D103" s="596"/>
      <c r="E103" s="452"/>
      <c r="F103" s="578"/>
      <c r="G103" s="579"/>
      <c r="H103" s="317"/>
      <c r="I103" s="579"/>
      <c r="J103" s="317"/>
      <c r="K103" s="579"/>
      <c r="L103" s="317"/>
      <c r="M103" s="579"/>
      <c r="N103" s="318"/>
      <c r="O103" s="577"/>
      <c r="P103" s="317"/>
      <c r="Q103" s="597"/>
      <c r="R103" s="351"/>
    </row>
    <row r="104" spans="1:18" ht="20.399999999999999">
      <c r="D104" s="557"/>
      <c r="E104" s="557"/>
      <c r="F104" s="557"/>
      <c r="G104" s="557"/>
      <c r="H104" s="573"/>
      <c r="I104" s="573"/>
      <c r="J104" s="573"/>
      <c r="K104" s="573"/>
      <c r="L104" s="573"/>
      <c r="M104" s="573"/>
      <c r="N104" s="573"/>
      <c r="O104" s="573"/>
      <c r="R104" s="574" t="s">
        <v>183</v>
      </c>
    </row>
    <row r="105" spans="1:18" ht="20.399999999999999">
      <c r="D105" s="557"/>
      <c r="E105" s="557"/>
      <c r="G105" s="557"/>
      <c r="K105" s="573"/>
      <c r="O105" s="573"/>
      <c r="P105" s="768" t="s">
        <v>385</v>
      </c>
      <c r="Q105" s="768"/>
      <c r="R105" s="768"/>
    </row>
    <row r="106" spans="1:18" ht="20.399999999999999">
      <c r="D106" s="557"/>
      <c r="E106" s="557"/>
      <c r="G106" s="557"/>
      <c r="H106" s="768" t="s">
        <v>274</v>
      </c>
      <c r="I106" s="768"/>
      <c r="J106" s="768"/>
      <c r="K106" s="573"/>
      <c r="L106" s="768" t="s">
        <v>386</v>
      </c>
      <c r="M106" s="768"/>
      <c r="N106" s="768"/>
      <c r="O106" s="573"/>
      <c r="P106" s="769" t="s">
        <v>387</v>
      </c>
      <c r="Q106" s="769"/>
      <c r="R106" s="769"/>
    </row>
    <row r="107" spans="1:18" ht="20.399999999999999">
      <c r="D107" s="557"/>
      <c r="E107" s="557"/>
      <c r="F107" s="557"/>
      <c r="G107" s="557"/>
      <c r="H107" s="770" t="s">
        <v>36</v>
      </c>
      <c r="I107" s="770"/>
      <c r="J107" s="770"/>
      <c r="K107" s="573"/>
      <c r="L107" s="770" t="s">
        <v>36</v>
      </c>
      <c r="M107" s="770"/>
      <c r="N107" s="770"/>
      <c r="O107" s="573"/>
      <c r="P107" s="770" t="s">
        <v>36</v>
      </c>
      <c r="Q107" s="770"/>
      <c r="R107" s="770"/>
    </row>
    <row r="108" spans="1:18" ht="20.399999999999999">
      <c r="D108" s="575" t="s">
        <v>388</v>
      </c>
      <c r="E108" s="557"/>
      <c r="F108" s="575" t="s">
        <v>389</v>
      </c>
      <c r="G108" s="557"/>
      <c r="H108" s="576" t="s">
        <v>581</v>
      </c>
      <c r="I108" s="540"/>
      <c r="J108" s="576" t="s">
        <v>40</v>
      </c>
      <c r="K108" s="573"/>
      <c r="L108" s="576" t="s">
        <v>581</v>
      </c>
      <c r="M108" s="540"/>
      <c r="N108" s="576" t="s">
        <v>40</v>
      </c>
      <c r="O108" s="573"/>
      <c r="P108" s="576" t="s">
        <v>581</v>
      </c>
      <c r="Q108" s="540"/>
      <c r="R108" s="576" t="s">
        <v>40</v>
      </c>
    </row>
    <row r="109" spans="1:18" ht="20.399999999999999">
      <c r="A109" s="577"/>
      <c r="B109" s="577"/>
      <c r="C109" s="577"/>
      <c r="D109" s="577" t="s">
        <v>271</v>
      </c>
      <c r="E109" s="577"/>
      <c r="F109" s="578" t="s">
        <v>468</v>
      </c>
      <c r="G109" s="579"/>
    </row>
    <row r="110" spans="1:18" ht="20.399999999999999">
      <c r="A110" s="577"/>
      <c r="B110" s="577"/>
      <c r="C110" s="577"/>
      <c r="D110" s="602"/>
      <c r="E110" s="577"/>
      <c r="F110" s="601" t="s">
        <v>469</v>
      </c>
      <c r="G110" s="579"/>
      <c r="I110" s="317"/>
      <c r="J110" s="317"/>
      <c r="K110" s="318"/>
      <c r="M110" s="318"/>
      <c r="N110" s="319"/>
      <c r="O110" s="320"/>
      <c r="Q110" s="321"/>
      <c r="R110" s="319"/>
    </row>
    <row r="111" spans="1:18" ht="20.399999999999999">
      <c r="A111" s="577"/>
      <c r="B111" s="577"/>
      <c r="C111" s="577"/>
      <c r="D111" s="602"/>
      <c r="E111" s="577"/>
      <c r="F111" s="601" t="s">
        <v>470</v>
      </c>
      <c r="G111" s="579"/>
      <c r="I111" s="317"/>
      <c r="J111" s="317"/>
      <c r="K111" s="318"/>
      <c r="M111" s="318"/>
      <c r="N111" s="319"/>
      <c r="O111" s="320"/>
      <c r="Q111" s="321"/>
      <c r="R111" s="319"/>
    </row>
    <row r="112" spans="1:18" ht="20.399999999999999">
      <c r="A112" s="577"/>
      <c r="B112" s="577"/>
      <c r="C112" s="577"/>
      <c r="D112" s="602"/>
      <c r="E112" s="577"/>
      <c r="F112" s="601" t="s">
        <v>471</v>
      </c>
      <c r="G112" s="579"/>
      <c r="I112" s="317"/>
      <c r="J112" s="317"/>
      <c r="K112" s="318"/>
      <c r="M112" s="318"/>
      <c r="N112" s="319"/>
      <c r="O112" s="320"/>
      <c r="Q112" s="321"/>
      <c r="R112" s="319"/>
    </row>
    <row r="113" spans="1:18" ht="20.399999999999999">
      <c r="A113" s="577"/>
      <c r="B113" s="577"/>
      <c r="C113" s="577"/>
      <c r="D113" s="602"/>
      <c r="E113" s="577"/>
      <c r="F113" s="601" t="s">
        <v>472</v>
      </c>
      <c r="G113" s="579"/>
      <c r="H113" s="317">
        <v>44.99</v>
      </c>
      <c r="I113" s="317"/>
      <c r="J113" s="317">
        <v>44.99</v>
      </c>
      <c r="K113" s="318"/>
      <c r="L113" s="319">
        <v>250</v>
      </c>
      <c r="M113" s="318"/>
      <c r="N113" s="319">
        <v>250</v>
      </c>
      <c r="O113" s="320"/>
      <c r="P113" s="329">
        <v>0</v>
      </c>
      <c r="Q113" s="321"/>
      <c r="R113" s="319">
        <v>0</v>
      </c>
    </row>
    <row r="114" spans="1:18">
      <c r="A114" s="577"/>
      <c r="B114" s="577"/>
      <c r="C114" s="577"/>
      <c r="D114" s="596" t="s">
        <v>133</v>
      </c>
      <c r="E114" s="452"/>
      <c r="F114" s="598" t="s">
        <v>473</v>
      </c>
      <c r="G114" s="603"/>
      <c r="P114" s="251"/>
    </row>
    <row r="115" spans="1:18" ht="20.399999999999999">
      <c r="A115" s="577"/>
      <c r="B115" s="577"/>
      <c r="C115" s="577"/>
      <c r="D115" s="596"/>
      <c r="E115" s="452"/>
      <c r="F115" s="601" t="s">
        <v>474</v>
      </c>
      <c r="G115" s="603"/>
      <c r="H115" s="317">
        <v>44.99</v>
      </c>
      <c r="I115" s="604"/>
      <c r="J115" s="317">
        <v>44.99</v>
      </c>
      <c r="K115" s="604"/>
      <c r="L115" s="319">
        <v>250</v>
      </c>
      <c r="M115" s="604"/>
      <c r="N115" s="319">
        <v>250</v>
      </c>
      <c r="O115" s="577"/>
      <c r="P115" s="319">
        <v>0</v>
      </c>
      <c r="Q115" s="597"/>
      <c r="R115" s="319">
        <v>0</v>
      </c>
    </row>
    <row r="116" spans="1:18" ht="20.399999999999999">
      <c r="D116" s="596" t="s">
        <v>475</v>
      </c>
      <c r="E116" s="452"/>
      <c r="F116" s="578" t="s">
        <v>476</v>
      </c>
      <c r="G116" s="579"/>
      <c r="P116" s="251"/>
    </row>
    <row r="117" spans="1:18" ht="20.399999999999999">
      <c r="D117" s="605" t="s">
        <v>477</v>
      </c>
      <c r="E117" s="452"/>
      <c r="F117" s="578"/>
      <c r="G117" s="579"/>
      <c r="H117" s="317">
        <v>47.49</v>
      </c>
      <c r="I117" s="604"/>
      <c r="J117" s="317">
        <v>47.49</v>
      </c>
      <c r="K117" s="604"/>
      <c r="L117" s="319">
        <v>250</v>
      </c>
      <c r="M117" s="604"/>
      <c r="N117" s="319">
        <v>250</v>
      </c>
      <c r="O117" s="577"/>
      <c r="P117" s="319">
        <v>0</v>
      </c>
      <c r="Q117" s="597"/>
      <c r="R117" s="319">
        <v>0</v>
      </c>
    </row>
    <row r="118" spans="1:18" ht="20.399999999999999">
      <c r="A118" s="577"/>
      <c r="B118" s="577"/>
      <c r="C118" s="577"/>
      <c r="D118" s="596" t="s">
        <v>137</v>
      </c>
      <c r="E118" s="452"/>
      <c r="F118" s="598" t="s">
        <v>478</v>
      </c>
      <c r="G118" s="579"/>
      <c r="P118" s="251"/>
    </row>
    <row r="119" spans="1:18" ht="20.399999999999999">
      <c r="A119" s="577"/>
      <c r="B119" s="577"/>
      <c r="C119" s="577"/>
      <c r="D119" s="596"/>
      <c r="E119" s="452"/>
      <c r="F119" s="580" t="s">
        <v>479</v>
      </c>
      <c r="G119" s="579"/>
      <c r="I119" s="604"/>
      <c r="P119" s="251"/>
    </row>
    <row r="120" spans="1:18" ht="20.399999999999999">
      <c r="A120" s="577"/>
      <c r="B120" s="577"/>
      <c r="C120" s="577"/>
      <c r="D120" s="596"/>
      <c r="E120" s="452"/>
      <c r="F120" s="580" t="s">
        <v>480</v>
      </c>
      <c r="G120" s="579"/>
      <c r="H120" s="317">
        <v>39.99</v>
      </c>
      <c r="I120" s="604"/>
      <c r="J120" s="317">
        <v>39.99</v>
      </c>
      <c r="K120" s="604"/>
      <c r="L120" s="319">
        <v>250</v>
      </c>
      <c r="M120" s="604"/>
      <c r="N120" s="319">
        <v>250</v>
      </c>
      <c r="O120" s="577"/>
      <c r="P120" s="319">
        <v>0</v>
      </c>
      <c r="Q120" s="597"/>
      <c r="R120" s="319">
        <v>0</v>
      </c>
    </row>
    <row r="121" spans="1:18" ht="20.399999999999999">
      <c r="A121" s="577"/>
      <c r="B121" s="577"/>
      <c r="C121" s="577"/>
      <c r="D121" s="596" t="s">
        <v>139</v>
      </c>
      <c r="E121" s="452"/>
      <c r="F121" s="578" t="s">
        <v>481</v>
      </c>
      <c r="G121" s="579"/>
      <c r="P121" s="251"/>
    </row>
    <row r="122" spans="1:18" ht="20.399999999999999">
      <c r="A122" s="577"/>
      <c r="B122" s="577"/>
      <c r="C122" s="577"/>
      <c r="D122" s="596"/>
      <c r="E122" s="452"/>
      <c r="F122" s="580" t="s">
        <v>482</v>
      </c>
      <c r="G122" s="579"/>
      <c r="H122" s="317">
        <v>47.49</v>
      </c>
      <c r="I122" s="604"/>
      <c r="J122" s="317">
        <v>47.49</v>
      </c>
      <c r="K122" s="604"/>
      <c r="L122" s="319">
        <v>250</v>
      </c>
      <c r="M122" s="604"/>
      <c r="N122" s="319">
        <v>250</v>
      </c>
      <c r="O122" s="577"/>
      <c r="P122" s="319">
        <v>0</v>
      </c>
      <c r="Q122" s="597"/>
      <c r="R122" s="319">
        <v>0</v>
      </c>
    </row>
    <row r="123" spans="1:18" ht="20.399999999999999">
      <c r="A123" s="577"/>
      <c r="B123" s="577"/>
      <c r="C123" s="577"/>
      <c r="D123" s="596" t="s">
        <v>141</v>
      </c>
      <c r="E123" s="452"/>
      <c r="F123" s="578" t="s">
        <v>483</v>
      </c>
      <c r="G123" s="579"/>
      <c r="H123" s="317"/>
      <c r="I123" s="604"/>
      <c r="J123" s="317"/>
      <c r="K123" s="604"/>
      <c r="L123" s="317"/>
      <c r="M123" s="604"/>
      <c r="N123" s="319"/>
      <c r="O123" s="577"/>
      <c r="P123" s="329"/>
      <c r="Q123" s="597"/>
      <c r="R123" s="319"/>
    </row>
    <row r="124" spans="1:18" ht="20.399999999999999">
      <c r="A124" s="577"/>
      <c r="B124" s="577"/>
      <c r="C124" s="577"/>
      <c r="D124" s="596"/>
      <c r="E124" s="452"/>
      <c r="F124" s="580" t="s">
        <v>484</v>
      </c>
      <c r="G124" s="579"/>
      <c r="H124" s="317">
        <v>39.99</v>
      </c>
      <c r="I124" s="604"/>
      <c r="J124" s="317">
        <v>39.99</v>
      </c>
      <c r="K124" s="604"/>
      <c r="L124" s="319">
        <v>250</v>
      </c>
      <c r="M124" s="604"/>
      <c r="N124" s="319">
        <v>250</v>
      </c>
      <c r="O124" s="577"/>
      <c r="P124" s="329">
        <v>813</v>
      </c>
      <c r="Q124" s="597"/>
      <c r="R124" s="319">
        <v>1099</v>
      </c>
    </row>
    <row r="125" spans="1:18" ht="20.399999999999999">
      <c r="A125" s="577"/>
      <c r="B125" s="577"/>
      <c r="C125" s="577"/>
      <c r="D125" s="595" t="s">
        <v>143</v>
      </c>
      <c r="E125" s="452"/>
      <c r="F125" s="578" t="s">
        <v>485</v>
      </c>
      <c r="G125" s="579"/>
      <c r="H125" s="317">
        <v>39.99</v>
      </c>
      <c r="I125" s="604"/>
      <c r="J125" s="317">
        <v>39.99</v>
      </c>
      <c r="K125" s="604"/>
      <c r="L125" s="319">
        <v>250</v>
      </c>
      <c r="M125" s="604"/>
      <c r="N125" s="319">
        <v>250</v>
      </c>
      <c r="O125" s="577"/>
      <c r="P125" s="319">
        <v>0</v>
      </c>
      <c r="Q125" s="597"/>
      <c r="R125" s="319">
        <v>0</v>
      </c>
    </row>
    <row r="126" spans="1:18" ht="20.399999999999999">
      <c r="G126" s="555"/>
      <c r="H126" s="317"/>
      <c r="I126" s="555"/>
      <c r="J126" s="317"/>
      <c r="K126" s="555"/>
      <c r="L126" s="317"/>
      <c r="M126" s="555"/>
      <c r="N126" s="211"/>
      <c r="P126" s="317"/>
      <c r="R126" s="359">
        <v>35</v>
      </c>
    </row>
    <row r="127" spans="1:18" ht="20.399999999999999">
      <c r="A127" s="570" t="s">
        <v>101</v>
      </c>
      <c r="B127" s="555" t="s">
        <v>257</v>
      </c>
    </row>
    <row r="128" spans="1:18" ht="20.399999999999999">
      <c r="A128" s="453"/>
      <c r="B128" s="571" t="s">
        <v>607</v>
      </c>
      <c r="C128" s="453" t="s">
        <v>409</v>
      </c>
      <c r="D128" s="596"/>
      <c r="E128" s="452"/>
      <c r="F128" s="578"/>
      <c r="G128" s="579"/>
      <c r="H128" s="317"/>
      <c r="I128" s="579"/>
      <c r="J128" s="317"/>
      <c r="K128" s="579"/>
      <c r="L128" s="317"/>
      <c r="M128" s="579"/>
      <c r="N128" s="318"/>
      <c r="O128" s="577"/>
      <c r="P128" s="317"/>
      <c r="Q128" s="597"/>
      <c r="R128" s="351"/>
    </row>
    <row r="129" spans="1:18" ht="20.399999999999999">
      <c r="D129" s="557"/>
      <c r="E129" s="557"/>
      <c r="F129" s="557"/>
      <c r="G129" s="557"/>
      <c r="H129" s="573"/>
      <c r="I129" s="573"/>
      <c r="J129" s="573"/>
      <c r="K129" s="573"/>
      <c r="L129" s="573"/>
      <c r="M129" s="573"/>
      <c r="N129" s="573"/>
      <c r="O129" s="573"/>
      <c r="R129" s="574" t="s">
        <v>183</v>
      </c>
    </row>
    <row r="130" spans="1:18" ht="20.399999999999999">
      <c r="D130" s="557"/>
      <c r="E130" s="557"/>
      <c r="G130" s="557"/>
      <c r="K130" s="573"/>
      <c r="O130" s="573"/>
      <c r="P130" s="768" t="s">
        <v>385</v>
      </c>
      <c r="Q130" s="768"/>
      <c r="R130" s="768"/>
    </row>
    <row r="131" spans="1:18" ht="20.399999999999999">
      <c r="D131" s="557"/>
      <c r="E131" s="557"/>
      <c r="G131" s="557"/>
      <c r="H131" s="768" t="s">
        <v>274</v>
      </c>
      <c r="I131" s="768"/>
      <c r="J131" s="768"/>
      <c r="K131" s="573"/>
      <c r="L131" s="768" t="s">
        <v>386</v>
      </c>
      <c r="M131" s="768"/>
      <c r="N131" s="768"/>
      <c r="O131" s="573"/>
      <c r="P131" s="769" t="s">
        <v>387</v>
      </c>
      <c r="Q131" s="769"/>
      <c r="R131" s="769"/>
    </row>
    <row r="132" spans="1:18" ht="20.399999999999999">
      <c r="D132" s="557"/>
      <c r="E132" s="557"/>
      <c r="F132" s="557"/>
      <c r="G132" s="557"/>
      <c r="H132" s="770" t="s">
        <v>36</v>
      </c>
      <c r="I132" s="770"/>
      <c r="J132" s="770"/>
      <c r="K132" s="573"/>
      <c r="L132" s="770" t="s">
        <v>36</v>
      </c>
      <c r="M132" s="770"/>
      <c r="N132" s="770"/>
      <c r="O132" s="573"/>
      <c r="P132" s="770" t="s">
        <v>36</v>
      </c>
      <c r="Q132" s="770"/>
      <c r="R132" s="770"/>
    </row>
    <row r="133" spans="1:18" ht="20.399999999999999">
      <c r="D133" s="575" t="s">
        <v>388</v>
      </c>
      <c r="E133" s="557"/>
      <c r="F133" s="575" t="s">
        <v>389</v>
      </c>
      <c r="G133" s="557"/>
      <c r="H133" s="576" t="s">
        <v>581</v>
      </c>
      <c r="I133" s="540"/>
      <c r="J133" s="576" t="s">
        <v>40</v>
      </c>
      <c r="K133" s="573"/>
      <c r="L133" s="576" t="s">
        <v>581</v>
      </c>
      <c r="M133" s="540"/>
      <c r="N133" s="576" t="s">
        <v>40</v>
      </c>
      <c r="O133" s="573"/>
      <c r="P133" s="576" t="s">
        <v>581</v>
      </c>
      <c r="Q133" s="540"/>
      <c r="R133" s="576" t="s">
        <v>40</v>
      </c>
    </row>
    <row r="134" spans="1:18" ht="20.399999999999999">
      <c r="A134" s="577"/>
      <c r="B134" s="577"/>
      <c r="C134" s="577"/>
      <c r="D134" s="596" t="s">
        <v>145</v>
      </c>
      <c r="E134" s="452"/>
      <c r="F134" s="578" t="s">
        <v>443</v>
      </c>
      <c r="G134" s="579"/>
    </row>
    <row r="135" spans="1:18" ht="20.399999999999999">
      <c r="A135" s="577"/>
      <c r="B135" s="577"/>
      <c r="C135" s="577"/>
      <c r="F135" s="606" t="s">
        <v>486</v>
      </c>
      <c r="G135" s="555"/>
      <c r="H135" s="317">
        <v>24.99</v>
      </c>
      <c r="I135" s="604"/>
      <c r="J135" s="317">
        <v>24.99</v>
      </c>
      <c r="K135" s="604"/>
      <c r="L135" s="319">
        <v>250</v>
      </c>
      <c r="M135" s="604"/>
      <c r="N135" s="319">
        <v>250</v>
      </c>
      <c r="O135" s="577"/>
      <c r="P135" s="319">
        <v>0</v>
      </c>
      <c r="Q135" s="597"/>
      <c r="R135" s="319">
        <v>0</v>
      </c>
    </row>
    <row r="136" spans="1:18" ht="20.399999999999999">
      <c r="D136" s="556" t="s">
        <v>487</v>
      </c>
      <c r="F136" s="556" t="s">
        <v>488</v>
      </c>
      <c r="G136" s="555"/>
      <c r="N136" s="253"/>
      <c r="P136" s="667"/>
      <c r="R136" s="253"/>
    </row>
    <row r="137" spans="1:18" ht="20.399999999999999">
      <c r="D137" s="606" t="s">
        <v>489</v>
      </c>
      <c r="F137" s="606" t="s">
        <v>490</v>
      </c>
      <c r="G137" s="555"/>
      <c r="H137" s="317">
        <v>39.99</v>
      </c>
      <c r="I137" s="555"/>
      <c r="J137" s="317">
        <v>39.99</v>
      </c>
      <c r="K137" s="555"/>
      <c r="L137" s="319">
        <v>250</v>
      </c>
      <c r="M137" s="555"/>
      <c r="N137" s="319">
        <v>250</v>
      </c>
      <c r="P137" s="668">
        <v>4411</v>
      </c>
      <c r="R137" s="319">
        <v>1515</v>
      </c>
    </row>
    <row r="138" spans="1:18" ht="20.399999999999999">
      <c r="D138" s="556" t="s">
        <v>149</v>
      </c>
      <c r="F138" s="556" t="s">
        <v>491</v>
      </c>
      <c r="G138" s="555"/>
      <c r="N138" s="253"/>
      <c r="P138" s="667"/>
      <c r="R138" s="253"/>
    </row>
    <row r="139" spans="1:18" ht="20.399999999999999">
      <c r="F139" s="606" t="s">
        <v>492</v>
      </c>
      <c r="G139" s="555"/>
      <c r="H139" s="317">
        <v>37.49</v>
      </c>
      <c r="I139" s="555"/>
      <c r="J139" s="317">
        <v>37.49</v>
      </c>
      <c r="K139" s="555"/>
      <c r="L139" s="319">
        <v>250</v>
      </c>
      <c r="M139" s="555"/>
      <c r="N139" s="319">
        <v>250</v>
      </c>
      <c r="P139" s="319">
        <v>0</v>
      </c>
      <c r="R139" s="319">
        <v>0</v>
      </c>
    </row>
    <row r="140" spans="1:18" ht="20.399999999999999">
      <c r="D140" s="489" t="s">
        <v>493</v>
      </c>
      <c r="F140" s="489" t="s">
        <v>494</v>
      </c>
      <c r="G140" s="555"/>
      <c r="H140" s="607"/>
      <c r="I140" s="555"/>
      <c r="J140" s="607"/>
      <c r="L140" s="607"/>
      <c r="N140" s="361"/>
      <c r="P140" s="669"/>
      <c r="R140" s="361"/>
    </row>
    <row r="141" spans="1:18" ht="20.399999999999999">
      <c r="D141" s="582" t="s">
        <v>495</v>
      </c>
      <c r="F141" s="582" t="s">
        <v>496</v>
      </c>
      <c r="G141" s="555"/>
      <c r="H141" s="554">
        <v>39.99</v>
      </c>
      <c r="I141" s="555"/>
      <c r="J141" s="554">
        <v>39.99</v>
      </c>
      <c r="L141" s="253">
        <v>250</v>
      </c>
      <c r="N141" s="253">
        <v>250</v>
      </c>
      <c r="P141" s="319">
        <v>0</v>
      </c>
      <c r="R141" s="253">
        <v>99</v>
      </c>
    </row>
    <row r="142" spans="1:18" ht="20.399999999999999">
      <c r="D142" s="608" t="s">
        <v>497</v>
      </c>
      <c r="F142" s="556" t="s">
        <v>498</v>
      </c>
      <c r="G142" s="555"/>
      <c r="N142" s="253"/>
      <c r="P142" s="667"/>
      <c r="R142" s="253"/>
    </row>
    <row r="143" spans="1:18" ht="20.399999999999999">
      <c r="D143" s="606" t="s">
        <v>489</v>
      </c>
      <c r="F143" s="606" t="s">
        <v>499</v>
      </c>
      <c r="G143" s="555"/>
      <c r="H143" s="317">
        <v>44.99</v>
      </c>
      <c r="I143" s="555"/>
      <c r="J143" s="317">
        <v>44.99</v>
      </c>
      <c r="K143" s="555"/>
      <c r="L143" s="319">
        <v>250</v>
      </c>
      <c r="M143" s="555"/>
      <c r="N143" s="319">
        <v>250</v>
      </c>
      <c r="P143" s="319">
        <v>240</v>
      </c>
      <c r="R143" s="319">
        <v>0</v>
      </c>
    </row>
    <row r="144" spans="1:18" ht="20.399999999999999">
      <c r="A144" s="577"/>
      <c r="B144" s="577"/>
      <c r="C144" s="577"/>
      <c r="D144" s="608" t="s">
        <v>500</v>
      </c>
      <c r="F144" s="556" t="s">
        <v>501</v>
      </c>
      <c r="I144" s="555"/>
      <c r="K144" s="555"/>
      <c r="M144" s="555"/>
      <c r="P144" s="667"/>
    </row>
    <row r="145" spans="1:19" ht="20.399999999999999">
      <c r="A145" s="577"/>
      <c r="B145" s="577"/>
      <c r="C145" s="577"/>
      <c r="D145" s="606" t="s">
        <v>874</v>
      </c>
      <c r="F145" s="606" t="s">
        <v>502</v>
      </c>
      <c r="H145" s="317">
        <v>48.99</v>
      </c>
      <c r="I145" s="555"/>
      <c r="J145" s="317">
        <v>48.99</v>
      </c>
      <c r="K145" s="555"/>
      <c r="L145" s="319">
        <v>250</v>
      </c>
      <c r="M145" s="555"/>
      <c r="N145" s="319">
        <v>250</v>
      </c>
      <c r="P145" s="319">
        <v>0</v>
      </c>
      <c r="R145" s="319">
        <v>0</v>
      </c>
    </row>
    <row r="146" spans="1:19" ht="20.399999999999999">
      <c r="D146" s="489" t="s">
        <v>157</v>
      </c>
      <c r="F146" s="556" t="s">
        <v>503</v>
      </c>
      <c r="G146" s="555"/>
      <c r="H146" s="609"/>
      <c r="I146" s="555"/>
      <c r="J146" s="609"/>
      <c r="L146" s="609"/>
      <c r="N146" s="361"/>
      <c r="P146" s="667"/>
      <c r="R146" s="361"/>
    </row>
    <row r="147" spans="1:19" ht="20.399999999999999">
      <c r="D147" s="489"/>
      <c r="F147" s="606" t="s">
        <v>504</v>
      </c>
      <c r="G147" s="555"/>
      <c r="H147" s="609"/>
      <c r="I147" s="555"/>
      <c r="J147" s="609"/>
      <c r="L147" s="609"/>
      <c r="N147" s="253"/>
      <c r="P147" s="667"/>
      <c r="R147" s="361"/>
    </row>
    <row r="148" spans="1:19" ht="20.399999999999999">
      <c r="D148" s="489"/>
      <c r="F148" s="606" t="s">
        <v>505</v>
      </c>
      <c r="G148" s="555"/>
      <c r="H148" s="554">
        <v>30</v>
      </c>
      <c r="I148" s="555"/>
      <c r="J148" s="554">
        <v>30</v>
      </c>
      <c r="L148" s="253">
        <v>5000</v>
      </c>
      <c r="N148" s="253">
        <v>5000</v>
      </c>
      <c r="P148" s="667">
        <v>32678</v>
      </c>
      <c r="R148" s="253">
        <v>29583</v>
      </c>
    </row>
    <row r="149" spans="1:19">
      <c r="L149" s="253"/>
      <c r="S149" s="610"/>
    </row>
    <row r="150" spans="1:19" ht="20.399999999999999">
      <c r="L150" s="253"/>
      <c r="N150" s="557"/>
      <c r="P150" s="592"/>
      <c r="Q150" s="555"/>
      <c r="R150" s="592"/>
    </row>
    <row r="151" spans="1:19" ht="20.399999999999999">
      <c r="L151" s="253"/>
      <c r="N151" s="557"/>
      <c r="P151" s="592"/>
      <c r="Q151" s="555"/>
      <c r="R151" s="359">
        <v>36</v>
      </c>
    </row>
    <row r="152" spans="1:19" ht="20.399999999999999">
      <c r="A152" s="570" t="s">
        <v>101</v>
      </c>
      <c r="B152" s="555" t="s">
        <v>257</v>
      </c>
    </row>
    <row r="153" spans="1:19" ht="20.399999999999999">
      <c r="A153" s="453"/>
      <c r="B153" s="571" t="s">
        <v>607</v>
      </c>
      <c r="C153" s="453" t="s">
        <v>409</v>
      </c>
    </row>
    <row r="154" spans="1:19" ht="20.399999999999999">
      <c r="D154" s="557"/>
      <c r="E154" s="557"/>
      <c r="F154" s="557"/>
      <c r="G154" s="557"/>
      <c r="H154" s="573"/>
      <c r="I154" s="573"/>
      <c r="J154" s="573"/>
      <c r="K154" s="573"/>
      <c r="L154" s="573"/>
      <c r="M154" s="573"/>
      <c r="N154" s="573"/>
      <c r="O154" s="573"/>
      <c r="R154" s="574" t="s">
        <v>183</v>
      </c>
    </row>
    <row r="155" spans="1:19" ht="20.399999999999999">
      <c r="D155" s="557"/>
      <c r="E155" s="557"/>
      <c r="G155" s="557"/>
      <c r="K155" s="573"/>
      <c r="O155" s="573"/>
      <c r="P155" s="768" t="s">
        <v>385</v>
      </c>
      <c r="Q155" s="768"/>
      <c r="R155" s="768"/>
    </row>
    <row r="156" spans="1:19" ht="20.399999999999999">
      <c r="D156" s="557"/>
      <c r="E156" s="557"/>
      <c r="G156" s="557"/>
      <c r="H156" s="768" t="s">
        <v>274</v>
      </c>
      <c r="I156" s="768"/>
      <c r="J156" s="768"/>
      <c r="K156" s="573"/>
      <c r="L156" s="768" t="s">
        <v>386</v>
      </c>
      <c r="M156" s="768"/>
      <c r="N156" s="768"/>
      <c r="O156" s="573"/>
      <c r="P156" s="769" t="s">
        <v>387</v>
      </c>
      <c r="Q156" s="769"/>
      <c r="R156" s="769"/>
    </row>
    <row r="157" spans="1:19" ht="20.399999999999999">
      <c r="D157" s="557"/>
      <c r="E157" s="557"/>
      <c r="F157" s="557"/>
      <c r="G157" s="557"/>
      <c r="H157" s="770" t="s">
        <v>36</v>
      </c>
      <c r="I157" s="770"/>
      <c r="J157" s="770"/>
      <c r="K157" s="573"/>
      <c r="L157" s="770" t="s">
        <v>36</v>
      </c>
      <c r="M157" s="770"/>
      <c r="N157" s="770"/>
      <c r="O157" s="573"/>
      <c r="P157" s="770" t="s">
        <v>36</v>
      </c>
      <c r="Q157" s="770"/>
      <c r="R157" s="770"/>
    </row>
    <row r="158" spans="1:19" ht="20.399999999999999">
      <c r="D158" s="575" t="s">
        <v>388</v>
      </c>
      <c r="E158" s="557"/>
      <c r="F158" s="575" t="s">
        <v>389</v>
      </c>
      <c r="G158" s="557"/>
      <c r="H158" s="576" t="s">
        <v>581</v>
      </c>
      <c r="I158" s="540"/>
      <c r="J158" s="576" t="s">
        <v>40</v>
      </c>
      <c r="K158" s="573"/>
      <c r="L158" s="576" t="s">
        <v>581</v>
      </c>
      <c r="M158" s="540"/>
      <c r="N158" s="576" t="s">
        <v>40</v>
      </c>
      <c r="O158" s="573"/>
      <c r="P158" s="576" t="s">
        <v>581</v>
      </c>
      <c r="Q158" s="540"/>
      <c r="R158" s="576" t="s">
        <v>40</v>
      </c>
    </row>
    <row r="159" spans="1:19">
      <c r="D159" s="556" t="s">
        <v>608</v>
      </c>
      <c r="F159" s="556" t="s">
        <v>610</v>
      </c>
    </row>
    <row r="160" spans="1:19">
      <c r="D160" s="606" t="s">
        <v>609</v>
      </c>
      <c r="F160" s="606" t="s">
        <v>611</v>
      </c>
    </row>
    <row r="161" spans="4:18">
      <c r="D161" s="606" t="s">
        <v>739</v>
      </c>
      <c r="F161" s="606" t="s">
        <v>612</v>
      </c>
    </row>
    <row r="162" spans="4:18">
      <c r="F162" s="606" t="s">
        <v>613</v>
      </c>
    </row>
    <row r="163" spans="4:18">
      <c r="F163" s="606" t="s">
        <v>614</v>
      </c>
    </row>
    <row r="164" spans="4:18">
      <c r="F164" s="606" t="s">
        <v>615</v>
      </c>
    </row>
    <row r="165" spans="4:18">
      <c r="F165" s="606" t="s">
        <v>616</v>
      </c>
      <c r="H165" s="554">
        <v>25</v>
      </c>
      <c r="J165" s="460" t="s">
        <v>59</v>
      </c>
      <c r="L165" s="531">
        <v>3300000</v>
      </c>
      <c r="N165" s="488">
        <v>0</v>
      </c>
      <c r="O165" s="488"/>
      <c r="P165" s="531">
        <v>836497</v>
      </c>
      <c r="Q165" s="488"/>
      <c r="R165" s="488">
        <v>0</v>
      </c>
    </row>
    <row r="166" spans="4:18" ht="21" thickBot="1">
      <c r="N166" s="557" t="s">
        <v>194</v>
      </c>
      <c r="P166" s="611">
        <f>SUM(P160:P165,P135:P148,P110:P125,P85:P100,P60:P75,P35:P49,P12:P22)</f>
        <v>905561</v>
      </c>
      <c r="Q166" s="555"/>
      <c r="R166" s="558">
        <f>SUM(R160:R165,R135:R148,R110:R125,R85:R100,R60:R75,R35:R49,R12:R22)</f>
        <v>48837</v>
      </c>
    </row>
    <row r="167" spans="4:18" ht="20.399999999999999" thickTop="1">
      <c r="P167" s="531"/>
    </row>
    <row r="168" spans="4:18">
      <c r="P168" s="666"/>
    </row>
    <row r="176" spans="4:18">
      <c r="R176" s="359">
        <v>37</v>
      </c>
    </row>
    <row r="177" spans="1:20" ht="20.399999999999999">
      <c r="A177" s="570" t="s">
        <v>101</v>
      </c>
      <c r="B177" s="555" t="s">
        <v>257</v>
      </c>
    </row>
    <row r="178" spans="1:20" ht="20.399999999999999">
      <c r="A178" s="453"/>
      <c r="B178" s="571" t="s">
        <v>607</v>
      </c>
      <c r="C178" s="453" t="s">
        <v>409</v>
      </c>
    </row>
    <row r="179" spans="1:20" ht="20.399999999999999">
      <c r="D179" s="557"/>
      <c r="E179" s="557"/>
      <c r="F179" s="557"/>
      <c r="G179" s="557"/>
      <c r="H179" s="573"/>
      <c r="I179" s="573"/>
      <c r="J179" s="573"/>
      <c r="K179" s="573"/>
      <c r="L179" s="573"/>
      <c r="M179" s="573"/>
      <c r="N179" s="573"/>
      <c r="O179" s="573"/>
      <c r="R179" s="574" t="s">
        <v>183</v>
      </c>
    </row>
    <row r="180" spans="1:20" ht="20.399999999999999">
      <c r="D180" s="557"/>
      <c r="E180" s="557"/>
      <c r="G180" s="557"/>
      <c r="K180" s="573"/>
      <c r="O180" s="573"/>
      <c r="P180" s="768" t="s">
        <v>185</v>
      </c>
      <c r="Q180" s="768"/>
      <c r="R180" s="768"/>
    </row>
    <row r="181" spans="1:20" ht="20.399999999999999">
      <c r="D181" s="557"/>
      <c r="E181" s="557"/>
      <c r="G181" s="557"/>
      <c r="H181" s="768" t="s">
        <v>274</v>
      </c>
      <c r="I181" s="768"/>
      <c r="J181" s="768"/>
      <c r="K181" s="573"/>
      <c r="L181" s="768" t="s">
        <v>386</v>
      </c>
      <c r="M181" s="768"/>
      <c r="N181" s="768"/>
      <c r="O181" s="573"/>
      <c r="P181" s="769" t="s">
        <v>617</v>
      </c>
      <c r="Q181" s="769"/>
      <c r="R181" s="769"/>
    </row>
    <row r="182" spans="1:20" ht="20.399999999999999">
      <c r="D182" s="557"/>
      <c r="E182" s="557"/>
      <c r="F182" s="557"/>
      <c r="G182" s="557"/>
      <c r="H182" s="770" t="s">
        <v>36</v>
      </c>
      <c r="I182" s="770"/>
      <c r="J182" s="770"/>
      <c r="K182" s="573"/>
      <c r="L182" s="770" t="s">
        <v>36</v>
      </c>
      <c r="M182" s="770"/>
      <c r="N182" s="770"/>
      <c r="O182" s="573"/>
      <c r="P182" s="770" t="s">
        <v>36</v>
      </c>
      <c r="Q182" s="770"/>
      <c r="R182" s="770"/>
    </row>
    <row r="183" spans="1:20" ht="20.399999999999999">
      <c r="D183" s="575" t="s">
        <v>388</v>
      </c>
      <c r="E183" s="557"/>
      <c r="F183" s="575" t="s">
        <v>389</v>
      </c>
      <c r="G183" s="557"/>
      <c r="H183" s="576" t="s">
        <v>581</v>
      </c>
      <c r="I183" s="540"/>
      <c r="J183" s="576" t="s">
        <v>40</v>
      </c>
      <c r="K183" s="573"/>
      <c r="L183" s="576" t="s">
        <v>581</v>
      </c>
      <c r="M183" s="540"/>
      <c r="N183" s="576" t="s">
        <v>40</v>
      </c>
      <c r="O183" s="573"/>
      <c r="P183" s="576" t="s">
        <v>581</v>
      </c>
      <c r="Q183" s="540"/>
      <c r="R183" s="576" t="s">
        <v>40</v>
      </c>
    </row>
    <row r="184" spans="1:20">
      <c r="D184" s="556" t="s">
        <v>608</v>
      </c>
      <c r="F184" s="556" t="s">
        <v>610</v>
      </c>
    </row>
    <row r="185" spans="1:20">
      <c r="D185" s="606" t="s">
        <v>609</v>
      </c>
      <c r="F185" s="606" t="s">
        <v>611</v>
      </c>
    </row>
    <row r="186" spans="1:20">
      <c r="D186" s="606" t="s">
        <v>739</v>
      </c>
      <c r="F186" s="606" t="s">
        <v>612</v>
      </c>
    </row>
    <row r="187" spans="1:20">
      <c r="F187" s="606" t="s">
        <v>613</v>
      </c>
    </row>
    <row r="188" spans="1:20">
      <c r="F188" s="606" t="s">
        <v>614</v>
      </c>
    </row>
    <row r="189" spans="1:20">
      <c r="F189" s="606" t="s">
        <v>615</v>
      </c>
    </row>
    <row r="190" spans="1:20">
      <c r="F190" s="606" t="s">
        <v>616</v>
      </c>
      <c r="H190" s="554">
        <v>25</v>
      </c>
      <c r="J190" s="460" t="s">
        <v>59</v>
      </c>
      <c r="L190" s="531">
        <v>3300000</v>
      </c>
      <c r="N190" s="488">
        <v>0</v>
      </c>
      <c r="O190" s="488"/>
      <c r="P190" s="531">
        <v>825000</v>
      </c>
      <c r="Q190" s="488"/>
      <c r="R190" s="488">
        <v>0</v>
      </c>
      <c r="T190" s="488"/>
    </row>
    <row r="191" spans="1:20" ht="21" thickBot="1">
      <c r="N191" s="557" t="s">
        <v>194</v>
      </c>
      <c r="P191" s="611">
        <f>SUM(P185:P190)</f>
        <v>825000</v>
      </c>
      <c r="Q191" s="555"/>
      <c r="R191" s="558">
        <f>SUM(R185:R190)</f>
        <v>0</v>
      </c>
    </row>
    <row r="192" spans="1:20" ht="20.399999999999999" thickTop="1"/>
    <row r="193" spans="3:4">
      <c r="C193" s="612" t="s">
        <v>582</v>
      </c>
    </row>
    <row r="194" spans="3:4">
      <c r="C194" s="613" t="s">
        <v>165</v>
      </c>
      <c r="D194" s="480" t="s">
        <v>618</v>
      </c>
    </row>
    <row r="195" spans="3:4">
      <c r="C195" s="591"/>
      <c r="D195" s="614" t="s">
        <v>619</v>
      </c>
    </row>
    <row r="196" spans="3:4">
      <c r="C196" s="613" t="s">
        <v>166</v>
      </c>
      <c r="D196" s="485" t="s">
        <v>740</v>
      </c>
    </row>
    <row r="197" spans="3:4">
      <c r="C197" s="477"/>
      <c r="D197" s="485" t="s">
        <v>741</v>
      </c>
    </row>
    <row r="198" spans="3:4">
      <c r="C198" s="615"/>
      <c r="D198" s="480" t="s">
        <v>742</v>
      </c>
    </row>
    <row r="199" spans="3:4">
      <c r="C199" s="615"/>
      <c r="D199" s="479" t="s">
        <v>743</v>
      </c>
    </row>
    <row r="200" spans="3:4">
      <c r="C200" s="613" t="s">
        <v>595</v>
      </c>
      <c r="D200" s="479" t="s">
        <v>857</v>
      </c>
    </row>
    <row r="201" spans="3:4">
      <c r="C201" s="613"/>
    </row>
    <row r="202" spans="3:4">
      <c r="C202" s="477"/>
    </row>
    <row r="203" spans="3:4">
      <c r="C203" s="477"/>
    </row>
  </sheetData>
  <mergeCells count="56">
    <mergeCell ref="P6:R6"/>
    <mergeCell ref="H7:J7"/>
    <mergeCell ref="L7:N7"/>
    <mergeCell ref="P7:R7"/>
    <mergeCell ref="H8:J8"/>
    <mergeCell ref="L8:N8"/>
    <mergeCell ref="P8:R8"/>
    <mergeCell ref="P30:R30"/>
    <mergeCell ref="H31:J31"/>
    <mergeCell ref="L31:N31"/>
    <mergeCell ref="P31:R31"/>
    <mergeCell ref="H32:J32"/>
    <mergeCell ref="L32:N32"/>
    <mergeCell ref="P32:R32"/>
    <mergeCell ref="P55:R55"/>
    <mergeCell ref="H56:J56"/>
    <mergeCell ref="L56:N56"/>
    <mergeCell ref="P56:R56"/>
    <mergeCell ref="H57:J57"/>
    <mergeCell ref="L57:N57"/>
    <mergeCell ref="P57:R57"/>
    <mergeCell ref="P80:R80"/>
    <mergeCell ref="H81:J81"/>
    <mergeCell ref="L81:N81"/>
    <mergeCell ref="P81:R81"/>
    <mergeCell ref="H82:J82"/>
    <mergeCell ref="L82:N82"/>
    <mergeCell ref="P82:R82"/>
    <mergeCell ref="P105:R105"/>
    <mergeCell ref="H106:J106"/>
    <mergeCell ref="L106:N106"/>
    <mergeCell ref="P106:R106"/>
    <mergeCell ref="H107:J107"/>
    <mergeCell ref="L107:N107"/>
    <mergeCell ref="P107:R107"/>
    <mergeCell ref="P130:R130"/>
    <mergeCell ref="H131:J131"/>
    <mergeCell ref="L131:N131"/>
    <mergeCell ref="P131:R131"/>
    <mergeCell ref="H132:J132"/>
    <mergeCell ref="L132:N132"/>
    <mergeCell ref="P132:R132"/>
    <mergeCell ref="P155:R155"/>
    <mergeCell ref="H156:J156"/>
    <mergeCell ref="L156:N156"/>
    <mergeCell ref="P156:R156"/>
    <mergeCell ref="H157:J157"/>
    <mergeCell ref="L157:N157"/>
    <mergeCell ref="P157:R157"/>
    <mergeCell ref="P180:R180"/>
    <mergeCell ref="H181:J181"/>
    <mergeCell ref="L181:N181"/>
    <mergeCell ref="P181:R181"/>
    <mergeCell ref="H182:J182"/>
    <mergeCell ref="L182:N182"/>
    <mergeCell ref="P182:R182"/>
  </mergeCells>
  <printOptions horizontalCentered="1"/>
  <pageMargins left="0.39370078740157483" right="0.39370078740157483" top="0.59055118110236227" bottom="0.39370078740157483" header="0.19685039370078741" footer="0.3937007874015748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R27"/>
  <sheetViews>
    <sheetView view="pageBreakPreview" zoomScaleNormal="85" zoomScaleSheetLayoutView="100" workbookViewId="0">
      <selection activeCell="U7" sqref="U7"/>
    </sheetView>
  </sheetViews>
  <sheetFormatPr defaultColWidth="15.33203125" defaultRowHeight="19.8"/>
  <cols>
    <col min="1" max="1" width="3" style="191" customWidth="1"/>
    <col min="2" max="2" width="3.6640625" style="191" customWidth="1"/>
    <col min="3" max="3" width="3.5546875" style="191" customWidth="1"/>
    <col min="4" max="4" width="19.88671875" style="191" customWidth="1"/>
    <col min="5" max="5" width="0.6640625" style="191" customWidth="1"/>
    <col min="6" max="6" width="25.44140625" style="191" customWidth="1"/>
    <col min="7" max="7" width="0.6640625" style="191" customWidth="1"/>
    <col min="8" max="8" width="12.6640625" style="191" customWidth="1"/>
    <col min="9" max="9" width="0.6640625" style="191" customWidth="1"/>
    <col min="10" max="10" width="12.6640625" style="191" customWidth="1"/>
    <col min="11" max="11" width="0.6640625" style="191" customWidth="1"/>
    <col min="12" max="12" width="12.6640625" style="191" customWidth="1"/>
    <col min="13" max="13" width="0.6640625" style="191" customWidth="1"/>
    <col min="14" max="14" width="12.6640625" style="191" customWidth="1"/>
    <col min="15" max="15" width="0.6640625" style="191" customWidth="1"/>
    <col min="16" max="16" width="12.6640625" style="191" customWidth="1"/>
    <col min="17" max="17" width="0.6640625" style="191" customWidth="1"/>
    <col min="18" max="18" width="12.6640625" style="191" customWidth="1"/>
    <col min="19" max="16384" width="15.33203125" style="191"/>
  </cols>
  <sheetData>
    <row r="1" spans="1:18">
      <c r="L1" s="253"/>
      <c r="P1" s="253"/>
      <c r="R1" s="359">
        <v>41</v>
      </c>
    </row>
    <row r="2" spans="1:18" ht="20.399999999999999">
      <c r="A2" s="184" t="s">
        <v>105</v>
      </c>
      <c r="B2" s="4" t="s">
        <v>506</v>
      </c>
    </row>
    <row r="3" spans="1:18" ht="20.399999999999999">
      <c r="A3" s="6"/>
      <c r="B3" s="184" t="s">
        <v>627</v>
      </c>
      <c r="C3" s="6" t="s">
        <v>507</v>
      </c>
      <c r="D3" s="192"/>
      <c r="E3" s="8"/>
      <c r="F3" s="315"/>
      <c r="G3" s="316"/>
      <c r="H3" s="317"/>
      <c r="I3" s="316"/>
      <c r="J3" s="317"/>
      <c r="K3" s="316"/>
      <c r="L3" s="317"/>
      <c r="M3" s="316"/>
      <c r="N3" s="318"/>
      <c r="O3" s="314"/>
      <c r="P3" s="317"/>
      <c r="Q3" s="350"/>
      <c r="R3" s="351"/>
    </row>
    <row r="4" spans="1:18" ht="20.399999999999999">
      <c r="D4" s="300"/>
      <c r="E4" s="300"/>
      <c r="F4" s="300"/>
      <c r="G4" s="300"/>
      <c r="H4" s="301"/>
      <c r="I4" s="301"/>
      <c r="J4" s="301"/>
      <c r="K4" s="301"/>
      <c r="L4" s="301"/>
      <c r="M4" s="301"/>
      <c r="N4" s="301"/>
      <c r="O4" s="301"/>
      <c r="R4" s="302" t="s">
        <v>183</v>
      </c>
    </row>
    <row r="5" spans="1:18" ht="20.399999999999999">
      <c r="D5" s="300"/>
      <c r="E5" s="300"/>
      <c r="G5" s="300"/>
      <c r="K5" s="301"/>
      <c r="O5" s="301"/>
      <c r="P5" s="771" t="s">
        <v>385</v>
      </c>
      <c r="Q5" s="771"/>
      <c r="R5" s="771"/>
    </row>
    <row r="6" spans="1:18" ht="20.399999999999999">
      <c r="D6" s="300"/>
      <c r="E6" s="300"/>
      <c r="G6" s="300"/>
      <c r="H6" s="771" t="s">
        <v>274</v>
      </c>
      <c r="I6" s="771"/>
      <c r="J6" s="771"/>
      <c r="K6" s="301"/>
      <c r="L6" s="771" t="s">
        <v>386</v>
      </c>
      <c r="M6" s="771"/>
      <c r="N6" s="771"/>
      <c r="O6" s="301"/>
      <c r="P6" s="772" t="s">
        <v>387</v>
      </c>
      <c r="Q6" s="772"/>
      <c r="R6" s="772"/>
    </row>
    <row r="7" spans="1:18" ht="20.399999999999999">
      <c r="D7" s="300"/>
      <c r="E7" s="300"/>
      <c r="F7" s="300"/>
      <c r="G7" s="300"/>
      <c r="H7" s="773" t="s">
        <v>36</v>
      </c>
      <c r="I7" s="773"/>
      <c r="J7" s="773"/>
      <c r="K7" s="301"/>
      <c r="L7" s="773" t="s">
        <v>36</v>
      </c>
      <c r="M7" s="773"/>
      <c r="N7" s="773"/>
      <c r="O7" s="301"/>
      <c r="P7" s="774" t="s">
        <v>36</v>
      </c>
      <c r="Q7" s="774"/>
      <c r="R7" s="774"/>
    </row>
    <row r="8" spans="1:18" ht="20.399999999999999">
      <c r="D8" s="303" t="s">
        <v>388</v>
      </c>
      <c r="E8" s="300"/>
      <c r="F8" s="303" t="s">
        <v>389</v>
      </c>
      <c r="G8" s="300"/>
      <c r="H8" s="92" t="s">
        <v>581</v>
      </c>
      <c r="I8" s="93"/>
      <c r="J8" s="92" t="s">
        <v>40</v>
      </c>
      <c r="K8" s="301"/>
      <c r="L8" s="92" t="s">
        <v>581</v>
      </c>
      <c r="M8" s="93"/>
      <c r="N8" s="92" t="s">
        <v>40</v>
      </c>
      <c r="O8" s="301"/>
      <c r="P8" s="92" t="s">
        <v>581</v>
      </c>
      <c r="Q8" s="93"/>
      <c r="R8" s="92" t="s">
        <v>40</v>
      </c>
    </row>
    <row r="9" spans="1:18" ht="20.399999999999999">
      <c r="D9" s="326" t="s">
        <v>159</v>
      </c>
      <c r="F9" s="294" t="s">
        <v>508</v>
      </c>
      <c r="G9" s="165"/>
      <c r="H9" s="165"/>
      <c r="I9" s="165"/>
      <c r="J9" s="165"/>
      <c r="K9" s="165"/>
      <c r="L9" s="361"/>
      <c r="M9" s="165"/>
      <c r="P9" s="253"/>
    </row>
    <row r="10" spans="1:18" ht="20.399999999999999">
      <c r="F10" s="360" t="s">
        <v>509</v>
      </c>
      <c r="H10" s="554">
        <v>49.99</v>
      </c>
      <c r="I10" s="555"/>
      <c r="J10" s="554">
        <v>49.99</v>
      </c>
      <c r="K10" s="556"/>
      <c r="L10" s="253">
        <v>250</v>
      </c>
      <c r="M10" s="556"/>
      <c r="N10" s="253">
        <v>250</v>
      </c>
      <c r="O10" s="556"/>
      <c r="P10" s="450">
        <v>0</v>
      </c>
      <c r="Q10" s="556"/>
      <c r="R10" s="253">
        <v>9</v>
      </c>
    </row>
    <row r="11" spans="1:18" ht="21" thickBot="1">
      <c r="H11" s="556"/>
      <c r="I11" s="556"/>
      <c r="J11" s="556"/>
      <c r="K11" s="556"/>
      <c r="L11" s="556"/>
      <c r="M11" s="556"/>
      <c r="N11" s="557" t="s">
        <v>194</v>
      </c>
      <c r="O11" s="556"/>
      <c r="P11" s="558">
        <f>SUM(P10)</f>
        <v>0</v>
      </c>
      <c r="Q11" s="555"/>
      <c r="R11" s="558">
        <f>SUM(R10)</f>
        <v>9</v>
      </c>
    </row>
    <row r="12" spans="1:18" ht="21" thickTop="1">
      <c r="N12" s="300"/>
      <c r="Q12" s="165"/>
      <c r="R12" s="346"/>
    </row>
    <row r="13" spans="1:18" ht="20.399999999999999">
      <c r="D13" s="191" t="s">
        <v>510</v>
      </c>
      <c r="N13" s="300"/>
      <c r="Q13" s="165"/>
      <c r="R13" s="346"/>
    </row>
    <row r="14" spans="1:18" ht="20.399999999999999">
      <c r="C14" s="191" t="s">
        <v>511</v>
      </c>
      <c r="N14" s="300"/>
      <c r="Q14" s="165"/>
      <c r="R14" s="346"/>
    </row>
    <row r="15" spans="1:18" ht="20.399999999999999">
      <c r="N15" s="300"/>
      <c r="Q15" s="165"/>
      <c r="R15" s="346"/>
    </row>
    <row r="16" spans="1:18" ht="20.399999999999999">
      <c r="B16" s="65" t="s">
        <v>628</v>
      </c>
      <c r="N16" s="300"/>
      <c r="Q16" s="165"/>
      <c r="R16" s="346"/>
    </row>
    <row r="17" spans="2:18" ht="20.399999999999999">
      <c r="B17" s="7"/>
      <c r="C17" s="8" t="s">
        <v>858</v>
      </c>
      <c r="D17" s="1"/>
      <c r="N17" s="300"/>
      <c r="Q17" s="165"/>
      <c r="R17" s="346"/>
    </row>
    <row r="18" spans="2:18" ht="20.399999999999999">
      <c r="B18" s="8"/>
      <c r="C18" s="8"/>
      <c r="D18" s="4"/>
      <c r="L18" s="1"/>
      <c r="M18" s="1"/>
      <c r="N18" s="79"/>
      <c r="O18" s="6"/>
      <c r="P18" s="1"/>
      <c r="Q18" s="1"/>
      <c r="R18" s="79" t="s">
        <v>183</v>
      </c>
    </row>
    <row r="19" spans="2:18" ht="20.399999999999999">
      <c r="L19" s="733" t="s">
        <v>184</v>
      </c>
      <c r="M19" s="733"/>
      <c r="N19" s="733"/>
      <c r="O19" s="733"/>
      <c r="P19" s="733"/>
      <c r="Q19" s="733"/>
      <c r="R19" s="733"/>
    </row>
    <row r="20" spans="2:18" ht="20.399999999999999">
      <c r="L20" s="750" t="s">
        <v>512</v>
      </c>
      <c r="M20" s="750"/>
      <c r="N20" s="750"/>
      <c r="O20" s="750"/>
      <c r="P20" s="750"/>
      <c r="Q20" s="750"/>
      <c r="R20" s="750"/>
    </row>
    <row r="21" spans="2:18" ht="20.399999999999999">
      <c r="L21" s="751" t="s">
        <v>622</v>
      </c>
      <c r="M21" s="751"/>
      <c r="N21" s="751"/>
      <c r="O21" s="6"/>
      <c r="P21" s="751" t="s">
        <v>259</v>
      </c>
      <c r="Q21" s="751"/>
      <c r="R21" s="751"/>
    </row>
    <row r="22" spans="2:18" ht="20.399999999999999">
      <c r="L22" s="92" t="s">
        <v>581</v>
      </c>
      <c r="M22" s="93"/>
      <c r="N22" s="92" t="s">
        <v>625</v>
      </c>
      <c r="O22" s="93"/>
      <c r="P22" s="92" t="s">
        <v>581</v>
      </c>
      <c r="Q22" s="93"/>
      <c r="R22" s="92" t="s">
        <v>625</v>
      </c>
    </row>
    <row r="23" spans="2:18" ht="20.399999999999999">
      <c r="D23" s="1" t="s">
        <v>151</v>
      </c>
      <c r="I23" s="4"/>
      <c r="L23" s="526">
        <v>0</v>
      </c>
      <c r="M23" s="526"/>
      <c r="N23" s="563">
        <v>174</v>
      </c>
      <c r="O23" s="526"/>
      <c r="P23" s="561">
        <v>0</v>
      </c>
      <c r="Q23" s="526"/>
      <c r="R23" s="561">
        <v>0</v>
      </c>
    </row>
    <row r="24" spans="2:18">
      <c r="D24" s="1" t="s">
        <v>159</v>
      </c>
      <c r="I24" s="1"/>
      <c r="L24" s="559">
        <v>-9</v>
      </c>
      <c r="M24" s="526"/>
      <c r="N24" s="559">
        <v>-125</v>
      </c>
      <c r="O24" s="526"/>
      <c r="P24" s="561">
        <v>0</v>
      </c>
      <c r="Q24" s="526"/>
      <c r="R24" s="559">
        <v>-144</v>
      </c>
    </row>
    <row r="25" spans="2:18" ht="21" thickBot="1">
      <c r="H25" s="37"/>
      <c r="J25" s="362" t="s">
        <v>194</v>
      </c>
      <c r="L25" s="560">
        <f>SUM(L23:L24)</f>
        <v>-9</v>
      </c>
      <c r="M25" s="526"/>
      <c r="N25" s="562">
        <f>SUM(N23:N24)</f>
        <v>49</v>
      </c>
      <c r="O25" s="526"/>
      <c r="P25" s="562">
        <f>SUM(P23:P24)</f>
        <v>0</v>
      </c>
      <c r="Q25" s="527"/>
      <c r="R25" s="562">
        <f>SUM(R23:R24)</f>
        <v>-144</v>
      </c>
    </row>
    <row r="26" spans="2:18" ht="20.399999999999999" thickTop="1"/>
    <row r="27" spans="2:18">
      <c r="N27" s="528"/>
      <c r="R27" s="528"/>
    </row>
  </sheetData>
  <mergeCells count="11">
    <mergeCell ref="H6:J6"/>
    <mergeCell ref="L6:N6"/>
    <mergeCell ref="P6:R6"/>
    <mergeCell ref="H7:J7"/>
    <mergeCell ref="L7:N7"/>
    <mergeCell ref="P7:R7"/>
    <mergeCell ref="L19:R19"/>
    <mergeCell ref="L20:R20"/>
    <mergeCell ref="L21:N21"/>
    <mergeCell ref="P21:R21"/>
    <mergeCell ref="P5:R5"/>
  </mergeCells>
  <printOptions horizontalCentered="1"/>
  <pageMargins left="0.39370078740157483" right="0.39370078740157483" top="0.59055118110236227" bottom="0.39370078740157483" header="0.19685039370078741" footer="0.3937007874015748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A1:V24"/>
  <sheetViews>
    <sheetView view="pageBreakPreview" zoomScaleNormal="100" zoomScaleSheetLayoutView="100" workbookViewId="0">
      <selection activeCell="U7" sqref="U7"/>
    </sheetView>
  </sheetViews>
  <sheetFormatPr defaultColWidth="8.6640625" defaultRowHeight="19.8"/>
  <cols>
    <col min="1" max="3" width="3" style="363" customWidth="1"/>
    <col min="4" max="4" width="7.33203125" style="363" customWidth="1"/>
    <col min="5" max="5" width="1.33203125" style="363" customWidth="1"/>
    <col min="6" max="6" width="9.6640625" style="363" customWidth="1"/>
    <col min="7" max="7" width="1.33203125" style="363" customWidth="1"/>
    <col min="8" max="8" width="11.33203125" style="363" customWidth="1"/>
    <col min="9" max="9" width="1.33203125" style="363" customWidth="1"/>
    <col min="10" max="10" width="11.33203125" style="363" customWidth="1"/>
    <col min="11" max="11" width="1.33203125" style="363" customWidth="1"/>
    <col min="12" max="12" width="11.6640625" style="363" customWidth="1"/>
    <col min="13" max="13" width="1.33203125" style="363" customWidth="1"/>
    <col min="14" max="14" width="11.44140625" style="363" customWidth="1"/>
    <col min="15" max="15" width="1.33203125" style="363" customWidth="1"/>
    <col min="16" max="16" width="8.33203125" style="363" customWidth="1"/>
    <col min="17" max="17" width="1.33203125" style="363" customWidth="1"/>
    <col min="18" max="18" width="17.5546875" style="363" bestFit="1" customWidth="1"/>
    <col min="19" max="19" width="1.33203125" style="363" customWidth="1"/>
    <col min="20" max="20" width="14.109375" style="363" customWidth="1"/>
    <col min="21" max="21" width="1.33203125" style="363" customWidth="1"/>
    <col min="22" max="22" width="14.109375" style="363" customWidth="1"/>
    <col min="23" max="16384" width="8.6640625" style="363"/>
  </cols>
  <sheetData>
    <row r="1" spans="1:22">
      <c r="V1" s="363">
        <v>45</v>
      </c>
    </row>
    <row r="2" spans="1:22" ht="20.399999999999999">
      <c r="A2" s="65" t="s">
        <v>117</v>
      </c>
      <c r="B2" s="4" t="s">
        <v>513</v>
      </c>
    </row>
    <row r="3" spans="1:22" ht="20.399999999999999">
      <c r="B3" s="364"/>
      <c r="C3" s="365" t="s">
        <v>514</v>
      </c>
      <c r="D3" s="365"/>
      <c r="E3" s="365"/>
      <c r="G3" s="365"/>
      <c r="J3" s="365"/>
      <c r="K3" s="365"/>
      <c r="M3" s="365"/>
      <c r="N3" s="365"/>
      <c r="O3" s="365"/>
      <c r="P3" s="365"/>
      <c r="Q3" s="365"/>
      <c r="R3" s="365"/>
      <c r="S3" s="366"/>
      <c r="T3" s="366"/>
      <c r="U3" s="366"/>
    </row>
    <row r="4" spans="1:22" ht="20.399999999999999">
      <c r="B4" s="364"/>
      <c r="C4" s="365"/>
      <c r="D4" s="365"/>
      <c r="E4" s="365"/>
      <c r="G4" s="365"/>
      <c r="J4" s="365"/>
      <c r="K4" s="365"/>
      <c r="M4" s="365"/>
      <c r="N4" s="365"/>
      <c r="O4" s="365"/>
      <c r="P4" s="365"/>
      <c r="Q4" s="365"/>
      <c r="R4" s="365"/>
      <c r="S4" s="366"/>
      <c r="T4" s="366"/>
      <c r="U4" s="366"/>
      <c r="V4" s="367" t="s">
        <v>183</v>
      </c>
    </row>
    <row r="5" spans="1:22" ht="20.399999999999999">
      <c r="B5" s="364"/>
      <c r="C5" s="365"/>
      <c r="D5" s="365"/>
      <c r="E5" s="365"/>
      <c r="G5" s="365"/>
      <c r="J5" s="365"/>
      <c r="K5" s="365"/>
      <c r="M5" s="365"/>
      <c r="N5" s="365"/>
      <c r="O5" s="365"/>
      <c r="P5" s="365"/>
      <c r="Q5" s="365"/>
      <c r="R5" s="365"/>
      <c r="S5" s="366"/>
      <c r="T5" s="737" t="s">
        <v>303</v>
      </c>
      <c r="U5" s="737"/>
      <c r="V5" s="737"/>
    </row>
    <row r="6" spans="1:22" ht="20.399999999999999">
      <c r="B6" s="295"/>
      <c r="C6" s="368"/>
      <c r="D6" s="365"/>
      <c r="E6" s="365"/>
      <c r="G6" s="365"/>
      <c r="J6" s="365"/>
      <c r="K6" s="365"/>
      <c r="L6" s="365"/>
      <c r="M6" s="365"/>
      <c r="N6" s="365"/>
      <c r="O6" s="365"/>
      <c r="P6" s="365"/>
      <c r="Q6" s="365"/>
      <c r="R6" s="365"/>
      <c r="S6" s="366"/>
      <c r="T6" s="738" t="s">
        <v>185</v>
      </c>
      <c r="U6" s="738"/>
      <c r="V6" s="738"/>
    </row>
    <row r="7" spans="1:22" ht="20.399999999999999">
      <c r="B7" s="295"/>
      <c r="C7" s="368"/>
      <c r="D7" s="365"/>
      <c r="E7" s="365"/>
      <c r="F7" s="369" t="s">
        <v>515</v>
      </c>
      <c r="G7" s="365"/>
      <c r="H7" s="369" t="s">
        <v>516</v>
      </c>
      <c r="I7" s="369"/>
      <c r="J7" s="295" t="s">
        <v>517</v>
      </c>
      <c r="K7" s="368"/>
      <c r="L7" s="365"/>
      <c r="M7" s="365"/>
      <c r="N7" s="295" t="s">
        <v>518</v>
      </c>
      <c r="O7" s="295"/>
      <c r="P7" s="295" t="s">
        <v>519</v>
      </c>
      <c r="Q7" s="365"/>
      <c r="R7" s="365"/>
      <c r="S7" s="366"/>
      <c r="T7" s="776" t="s">
        <v>36</v>
      </c>
      <c r="U7" s="776"/>
      <c r="V7" s="776"/>
    </row>
    <row r="8" spans="1:22" ht="20.399999999999999">
      <c r="B8" s="295"/>
      <c r="C8" s="777" t="s">
        <v>520</v>
      </c>
      <c r="D8" s="777"/>
      <c r="E8" s="370"/>
      <c r="F8" s="371" t="s">
        <v>521</v>
      </c>
      <c r="G8" s="372"/>
      <c r="H8" s="371" t="s">
        <v>522</v>
      </c>
      <c r="I8" s="369"/>
      <c r="J8" s="373" t="s">
        <v>523</v>
      </c>
      <c r="K8" s="374"/>
      <c r="L8" s="373" t="s">
        <v>524</v>
      </c>
      <c r="M8" s="372"/>
      <c r="N8" s="373" t="s">
        <v>525</v>
      </c>
      <c r="O8" s="370"/>
      <c r="P8" s="373" t="s">
        <v>526</v>
      </c>
      <c r="Q8" s="372"/>
      <c r="R8" s="373" t="s">
        <v>527</v>
      </c>
      <c r="S8" s="375"/>
      <c r="T8" s="376" t="s">
        <v>581</v>
      </c>
      <c r="U8" s="377"/>
      <c r="V8" s="376" t="s">
        <v>40</v>
      </c>
    </row>
    <row r="9" spans="1:22" ht="20.399999999999999">
      <c r="B9" s="368"/>
      <c r="C9" s="778" t="s">
        <v>528</v>
      </c>
      <c r="D9" s="778"/>
      <c r="E9" s="366"/>
      <c r="F9" s="378" t="s">
        <v>529</v>
      </c>
      <c r="G9" s="365"/>
      <c r="H9" s="379">
        <v>1000</v>
      </c>
      <c r="I9" s="379"/>
      <c r="J9" s="380">
        <v>0.04</v>
      </c>
      <c r="K9" s="365"/>
      <c r="L9" s="228" t="s">
        <v>530</v>
      </c>
      <c r="M9" s="365"/>
      <c r="N9" s="228" t="s">
        <v>531</v>
      </c>
      <c r="O9" s="228"/>
      <c r="P9" s="366">
        <v>270</v>
      </c>
      <c r="Q9" s="365"/>
      <c r="R9" s="366" t="s">
        <v>532</v>
      </c>
      <c r="S9" s="366"/>
      <c r="T9" s="541">
        <v>120000</v>
      </c>
      <c r="U9" s="381"/>
      <c r="V9" s="381">
        <v>0</v>
      </c>
    </row>
    <row r="10" spans="1:22" ht="20.399999999999999">
      <c r="B10" s="368"/>
      <c r="C10" s="775" t="s">
        <v>533</v>
      </c>
      <c r="D10" s="775"/>
      <c r="E10" s="365"/>
      <c r="F10" s="378" t="s">
        <v>534</v>
      </c>
      <c r="G10" s="365"/>
      <c r="H10" s="379">
        <v>1000</v>
      </c>
      <c r="I10" s="379"/>
      <c r="J10" s="380">
        <v>0.04</v>
      </c>
      <c r="K10" s="365"/>
      <c r="L10" s="382" t="s">
        <v>535</v>
      </c>
      <c r="M10" s="365"/>
      <c r="N10" s="382" t="s">
        <v>536</v>
      </c>
      <c r="O10" s="382"/>
      <c r="P10" s="366">
        <v>270</v>
      </c>
      <c r="Q10" s="365"/>
      <c r="R10" s="366" t="s">
        <v>532</v>
      </c>
      <c r="S10" s="366"/>
      <c r="T10" s="542">
        <v>30000</v>
      </c>
      <c r="U10" s="381"/>
      <c r="V10" s="383">
        <v>0</v>
      </c>
    </row>
    <row r="11" spans="1:22" ht="20.399999999999999">
      <c r="B11" s="368"/>
      <c r="C11" s="365"/>
      <c r="D11" s="384" t="s">
        <v>194</v>
      </c>
      <c r="E11" s="365"/>
      <c r="F11" s="378"/>
      <c r="G11" s="365"/>
      <c r="H11" s="379"/>
      <c r="I11" s="379"/>
      <c r="J11" s="382"/>
      <c r="K11" s="365"/>
      <c r="L11" s="382"/>
      <c r="M11" s="365"/>
      <c r="N11" s="382"/>
      <c r="O11" s="382"/>
      <c r="P11" s="366"/>
      <c r="Q11" s="365"/>
      <c r="R11" s="366"/>
      <c r="S11" s="366"/>
      <c r="T11" s="543">
        <f>SUM(T9:T10)</f>
        <v>150000</v>
      </c>
      <c r="U11" s="385"/>
      <c r="V11" s="385">
        <v>0</v>
      </c>
    </row>
    <row r="12" spans="1:22" ht="20.399999999999999">
      <c r="B12" s="368"/>
      <c r="C12" s="386" t="s">
        <v>288</v>
      </c>
      <c r="D12" s="365" t="s">
        <v>537</v>
      </c>
      <c r="E12" s="384"/>
      <c r="F12" s="384"/>
      <c r="G12" s="384"/>
      <c r="H12" s="384"/>
      <c r="I12" s="384"/>
      <c r="J12" s="365"/>
      <c r="K12" s="384"/>
      <c r="L12" s="387"/>
      <c r="M12" s="365"/>
      <c r="N12" s="365"/>
      <c r="O12" s="365"/>
      <c r="P12" s="366"/>
      <c r="Q12" s="365"/>
      <c r="R12" s="365"/>
      <c r="S12" s="366"/>
      <c r="T12" s="542">
        <v>-389</v>
      </c>
      <c r="U12" s="388"/>
      <c r="V12" s="383">
        <v>0</v>
      </c>
    </row>
    <row r="13" spans="1:22" ht="21" thickBot="1">
      <c r="B13" s="368"/>
      <c r="C13" s="386"/>
      <c r="D13" s="368" t="s">
        <v>310</v>
      </c>
      <c r="E13" s="365"/>
      <c r="F13" s="365"/>
      <c r="G13" s="365"/>
      <c r="H13" s="365"/>
      <c r="I13" s="365"/>
      <c r="J13" s="365"/>
      <c r="K13" s="365"/>
      <c r="L13" s="365"/>
      <c r="M13" s="365"/>
      <c r="N13" s="365"/>
      <c r="O13" s="365"/>
      <c r="P13" s="366"/>
      <c r="Q13" s="365"/>
      <c r="R13" s="365"/>
      <c r="S13" s="366"/>
      <c r="T13" s="544">
        <f>SUM(T11:T12)</f>
        <v>149611</v>
      </c>
      <c r="U13" s="385"/>
      <c r="V13" s="389">
        <v>0</v>
      </c>
    </row>
    <row r="14" spans="1:22" ht="21" thickTop="1">
      <c r="B14" s="368"/>
      <c r="E14" s="368"/>
      <c r="F14" s="368"/>
      <c r="G14" s="368"/>
      <c r="H14" s="368"/>
      <c r="I14" s="368"/>
      <c r="J14" s="365"/>
      <c r="K14" s="368"/>
      <c r="L14" s="368"/>
      <c r="M14" s="365"/>
      <c r="N14" s="365"/>
      <c r="O14" s="365"/>
      <c r="P14" s="365"/>
      <c r="Q14" s="365"/>
      <c r="R14" s="365"/>
      <c r="S14" s="366"/>
    </row>
    <row r="15" spans="1:22" ht="20.399999999999999">
      <c r="B15" s="368"/>
      <c r="D15" s="363" t="s">
        <v>538</v>
      </c>
      <c r="E15" s="368"/>
      <c r="F15" s="368"/>
      <c r="G15" s="368"/>
      <c r="H15" s="368"/>
      <c r="I15" s="368"/>
      <c r="J15" s="365"/>
      <c r="K15" s="368"/>
      <c r="L15" s="368"/>
      <c r="M15" s="365"/>
      <c r="N15" s="365"/>
      <c r="O15" s="365"/>
      <c r="P15" s="365"/>
      <c r="Q15" s="365"/>
      <c r="R15" s="365"/>
      <c r="S15" s="366"/>
    </row>
    <row r="16" spans="1:22" ht="20.399999999999999">
      <c r="B16" s="368"/>
      <c r="C16" s="363" t="s">
        <v>539</v>
      </c>
      <c r="E16" s="368"/>
      <c r="F16" s="368"/>
      <c r="G16" s="368"/>
      <c r="H16" s="368"/>
      <c r="I16" s="368"/>
      <c r="J16" s="365"/>
      <c r="K16" s="368"/>
      <c r="L16" s="368"/>
      <c r="M16" s="365"/>
      <c r="N16" s="365"/>
      <c r="O16" s="365"/>
      <c r="P16" s="365"/>
      <c r="Q16" s="365"/>
      <c r="R16" s="365"/>
      <c r="S16" s="366"/>
    </row>
    <row r="17" spans="2:19" ht="20.399999999999999">
      <c r="B17" s="368"/>
      <c r="D17" s="365" t="s">
        <v>540</v>
      </c>
      <c r="E17" s="368"/>
      <c r="F17" s="368"/>
      <c r="G17" s="368"/>
      <c r="H17" s="368"/>
      <c r="I17" s="368"/>
      <c r="J17" s="365"/>
      <c r="K17" s="368"/>
      <c r="L17" s="368"/>
      <c r="M17" s="365"/>
      <c r="N17" s="365"/>
      <c r="O17" s="365"/>
      <c r="P17" s="365"/>
      <c r="Q17" s="365"/>
      <c r="R17" s="365"/>
      <c r="S17" s="366"/>
    </row>
    <row r="18" spans="2:19" ht="20.399999999999999">
      <c r="B18" s="368"/>
      <c r="D18" s="26"/>
      <c r="E18" s="368"/>
      <c r="F18" s="368"/>
      <c r="G18" s="368"/>
      <c r="H18" s="368"/>
      <c r="I18" s="368"/>
      <c r="J18" s="365"/>
      <c r="K18" s="368"/>
      <c r="L18" s="368"/>
      <c r="M18" s="365"/>
      <c r="N18" s="365"/>
      <c r="O18" s="365"/>
      <c r="P18" s="365"/>
      <c r="Q18" s="365"/>
      <c r="R18" s="365"/>
      <c r="S18" s="366"/>
    </row>
    <row r="19" spans="2:19">
      <c r="D19" s="365"/>
      <c r="L19" s="366"/>
    </row>
    <row r="20" spans="2:19">
      <c r="D20" s="365"/>
      <c r="L20" s="366"/>
    </row>
    <row r="21" spans="2:19">
      <c r="D21" s="365"/>
      <c r="L21" s="366"/>
    </row>
    <row r="22" spans="2:19">
      <c r="D22" s="365"/>
      <c r="L22" s="366"/>
    </row>
    <row r="23" spans="2:19">
      <c r="D23" s="365"/>
      <c r="L23" s="366"/>
    </row>
    <row r="24" spans="2:19">
      <c r="D24" s="365"/>
      <c r="L24" s="366"/>
    </row>
  </sheetData>
  <mergeCells count="6">
    <mergeCell ref="C10:D10"/>
    <mergeCell ref="T5:V5"/>
    <mergeCell ref="T6:V6"/>
    <mergeCell ref="T7:V7"/>
    <mergeCell ref="C8:D8"/>
    <mergeCell ref="C9:D9"/>
  </mergeCells>
  <printOptions horizontalCentered="1"/>
  <pageMargins left="0.39370078740157483" right="0.39370078740157483" top="0.59055118110236227" bottom="0.39370078740157483" header="0.19685039370078741" footer="0.3937007874015748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T90"/>
  <sheetViews>
    <sheetView view="pageBreakPreview" zoomScaleNormal="100" zoomScaleSheetLayoutView="100" workbookViewId="0">
      <selection activeCell="U7" sqref="U7"/>
    </sheetView>
  </sheetViews>
  <sheetFormatPr defaultColWidth="8" defaultRowHeight="19.8"/>
  <cols>
    <col min="1" max="3" width="2.6640625" style="390" customWidth="1"/>
    <col min="4" max="4" width="33.109375" style="390" customWidth="1"/>
    <col min="5" max="5" width="10" style="390" customWidth="1"/>
    <col min="6" max="6" width="0.6640625" style="390" customWidth="1"/>
    <col min="7" max="7" width="13.6640625" style="390" customWidth="1"/>
    <col min="8" max="8" width="0.6640625" style="390" customWidth="1"/>
    <col min="9" max="9" width="13.6640625" style="390" customWidth="1"/>
    <col min="10" max="10" width="0.6640625" style="390" customWidth="1"/>
    <col min="11" max="11" width="13.6640625" style="390" customWidth="1"/>
    <col min="12" max="12" width="0.6640625" style="390" customWidth="1"/>
    <col min="13" max="13" width="13.6640625" style="390" customWidth="1"/>
    <col min="14" max="14" width="0.6640625" style="390" customWidth="1"/>
    <col min="15" max="15" width="13.6640625" style="390" customWidth="1"/>
    <col min="16" max="16" width="0.6640625" style="390" customWidth="1"/>
    <col min="17" max="17" width="13.6640625" style="390" customWidth="1"/>
    <col min="18" max="18" width="8" style="390"/>
    <col min="19" max="19" width="20.109375" style="390" bestFit="1" customWidth="1"/>
    <col min="20" max="20" width="8.6640625" style="390" bestFit="1" customWidth="1"/>
    <col min="21" max="16384" width="8" style="390"/>
  </cols>
  <sheetData>
    <row r="1" spans="1:17">
      <c r="Q1" s="473">
        <v>58</v>
      </c>
    </row>
    <row r="2" spans="1:17" ht="20.399999999999999">
      <c r="A2" s="391" t="s">
        <v>138</v>
      </c>
      <c r="B2" s="392" t="s">
        <v>541</v>
      </c>
    </row>
    <row r="3" spans="1:17" ht="20.399999999999999">
      <c r="A3" s="393"/>
      <c r="B3" s="62"/>
      <c r="C3" s="394" t="s">
        <v>542</v>
      </c>
    </row>
    <row r="4" spans="1:17" ht="20.399999999999999">
      <c r="A4" s="393"/>
      <c r="B4" s="394" t="s">
        <v>543</v>
      </c>
      <c r="C4" s="62"/>
    </row>
    <row r="5" spans="1:17" ht="20.399999999999999">
      <c r="A5" s="393"/>
      <c r="B5" s="394"/>
      <c r="C5" s="62" t="s">
        <v>544</v>
      </c>
    </row>
    <row r="6" spans="1:17" ht="20.399999999999999">
      <c r="A6" s="393"/>
      <c r="C6" s="395" t="s">
        <v>545</v>
      </c>
      <c r="D6" s="62" t="s">
        <v>546</v>
      </c>
    </row>
    <row r="7" spans="1:17" ht="20.399999999999999">
      <c r="A7" s="393"/>
      <c r="C7" s="395" t="s">
        <v>547</v>
      </c>
      <c r="D7" s="62" t="s">
        <v>548</v>
      </c>
    </row>
    <row r="8" spans="1:17" ht="20.399999999999999">
      <c r="Q8" s="302" t="s">
        <v>183</v>
      </c>
    </row>
    <row r="9" spans="1:17" s="393" customFormat="1" ht="20.399999999999999">
      <c r="G9" s="783" t="s">
        <v>184</v>
      </c>
      <c r="H9" s="783"/>
      <c r="I9" s="783"/>
      <c r="J9" s="783"/>
      <c r="K9" s="783"/>
      <c r="L9" s="783"/>
      <c r="M9" s="783"/>
      <c r="N9" s="783"/>
      <c r="O9" s="783"/>
      <c r="P9" s="783"/>
      <c r="Q9" s="783"/>
    </row>
    <row r="10" spans="1:17" s="393" customFormat="1" ht="20.399999999999999">
      <c r="H10" s="396"/>
      <c r="I10" s="396"/>
      <c r="J10" s="397"/>
      <c r="K10" s="780" t="s">
        <v>549</v>
      </c>
      <c r="L10" s="780"/>
      <c r="M10" s="780"/>
      <c r="N10" s="397"/>
      <c r="O10" s="396"/>
      <c r="P10" s="396"/>
      <c r="Q10" s="396"/>
    </row>
    <row r="11" spans="1:17" s="393" customFormat="1" ht="20.399999999999999">
      <c r="E11" s="398"/>
      <c r="G11" s="782" t="s">
        <v>550</v>
      </c>
      <c r="H11" s="782"/>
      <c r="I11" s="782"/>
      <c r="K11" s="781"/>
      <c r="L11" s="781"/>
      <c r="M11" s="781"/>
      <c r="O11" s="782" t="s">
        <v>194</v>
      </c>
      <c r="P11" s="782"/>
      <c r="Q11" s="782"/>
    </row>
    <row r="12" spans="1:17" s="393" customFormat="1" ht="20.399999999999999">
      <c r="G12" s="779" t="s">
        <v>600</v>
      </c>
      <c r="H12" s="779"/>
      <c r="I12" s="779"/>
      <c r="J12" s="779"/>
      <c r="K12" s="779"/>
      <c r="L12" s="779"/>
      <c r="M12" s="779"/>
      <c r="N12" s="779"/>
      <c r="O12" s="779"/>
      <c r="P12" s="779"/>
      <c r="Q12" s="779"/>
    </row>
    <row r="13" spans="1:17" s="393" customFormat="1" ht="20.399999999999999">
      <c r="D13" s="399"/>
      <c r="E13" s="400"/>
      <c r="G13" s="401" t="s">
        <v>186</v>
      </c>
      <c r="I13" s="401" t="s">
        <v>187</v>
      </c>
      <c r="J13" s="399"/>
      <c r="K13" s="401" t="s">
        <v>186</v>
      </c>
      <c r="M13" s="401" t="s">
        <v>187</v>
      </c>
      <c r="O13" s="401" t="s">
        <v>186</v>
      </c>
      <c r="Q13" s="401" t="s">
        <v>187</v>
      </c>
    </row>
    <row r="14" spans="1:17">
      <c r="B14" s="402" t="s">
        <v>551</v>
      </c>
      <c r="C14" s="402"/>
      <c r="D14" s="403"/>
      <c r="E14" s="404"/>
      <c r="F14" s="404"/>
      <c r="G14" s="671">
        <v>23933</v>
      </c>
      <c r="H14" s="671"/>
      <c r="I14" s="671">
        <v>74354</v>
      </c>
      <c r="J14" s="404"/>
      <c r="K14" s="671">
        <v>507723</v>
      </c>
      <c r="L14" s="404"/>
      <c r="M14" s="404">
        <v>374168</v>
      </c>
      <c r="N14" s="404"/>
      <c r="O14" s="671">
        <f>G14+K14</f>
        <v>531656</v>
      </c>
      <c r="P14" s="404"/>
      <c r="Q14" s="404">
        <f>I14+M14</f>
        <v>448522</v>
      </c>
    </row>
    <row r="15" spans="1:17">
      <c r="B15" s="402" t="s">
        <v>552</v>
      </c>
      <c r="C15" s="402"/>
      <c r="D15" s="403"/>
      <c r="E15" s="404"/>
      <c r="F15" s="404"/>
      <c r="G15" s="672">
        <v>-10973</v>
      </c>
      <c r="H15" s="671"/>
      <c r="I15" s="672">
        <v>-54164</v>
      </c>
      <c r="J15" s="404"/>
      <c r="K15" s="672">
        <v>-293710</v>
      </c>
      <c r="L15" s="404"/>
      <c r="M15" s="405">
        <v>-272667</v>
      </c>
      <c r="N15" s="404"/>
      <c r="O15" s="671">
        <f>G15+K15</f>
        <v>-304683</v>
      </c>
      <c r="P15" s="404"/>
      <c r="Q15" s="404">
        <f>I15+M15</f>
        <v>-326831</v>
      </c>
    </row>
    <row r="16" spans="1:17" s="393" customFormat="1" ht="20.399999999999999">
      <c r="B16" s="406" t="s">
        <v>553</v>
      </c>
      <c r="C16" s="406"/>
      <c r="D16" s="407"/>
      <c r="E16" s="408"/>
      <c r="F16" s="408"/>
      <c r="G16" s="673">
        <f>SUM(G14:G15)</f>
        <v>12960</v>
      </c>
      <c r="H16" s="674"/>
      <c r="I16" s="673">
        <f>SUM(I14:I15)</f>
        <v>20190</v>
      </c>
      <c r="J16" s="408"/>
      <c r="K16" s="673">
        <f>SUM(K14:K15)</f>
        <v>214013</v>
      </c>
      <c r="L16" s="408"/>
      <c r="M16" s="409">
        <f>SUM(M14:M15)</f>
        <v>101501</v>
      </c>
      <c r="N16" s="408"/>
      <c r="O16" s="673">
        <f>SUM(O14:O15)</f>
        <v>226973</v>
      </c>
      <c r="P16" s="408"/>
      <c r="Q16" s="409">
        <f>SUM(Q14:Q15)</f>
        <v>121691</v>
      </c>
    </row>
    <row r="17" spans="1:20" s="393" customFormat="1" ht="20.399999999999999">
      <c r="B17" s="402" t="s">
        <v>554</v>
      </c>
      <c r="C17" s="406"/>
      <c r="D17" s="407"/>
      <c r="E17" s="408"/>
      <c r="F17" s="408"/>
      <c r="G17" s="410"/>
      <c r="H17" s="674"/>
      <c r="I17" s="674"/>
      <c r="J17" s="408"/>
      <c r="K17" s="411"/>
      <c r="L17" s="408"/>
      <c r="M17" s="408"/>
      <c r="N17" s="408"/>
      <c r="O17" s="671">
        <v>97</v>
      </c>
      <c r="P17" s="674"/>
      <c r="Q17" s="671">
        <v>-2247</v>
      </c>
      <c r="T17" s="471"/>
    </row>
    <row r="18" spans="1:20">
      <c r="B18" s="402" t="s">
        <v>555</v>
      </c>
      <c r="C18" s="402"/>
      <c r="D18" s="403"/>
      <c r="E18" s="404"/>
      <c r="F18" s="404"/>
      <c r="G18" s="404"/>
      <c r="H18" s="404"/>
      <c r="I18" s="404"/>
      <c r="J18" s="404"/>
      <c r="K18" s="412"/>
      <c r="L18" s="404"/>
      <c r="M18" s="404"/>
      <c r="N18" s="404"/>
      <c r="O18" s="671">
        <v>626</v>
      </c>
      <c r="P18" s="671"/>
      <c r="Q18" s="671">
        <v>5933</v>
      </c>
      <c r="T18" s="461"/>
    </row>
    <row r="19" spans="1:20">
      <c r="B19" s="402" t="s">
        <v>173</v>
      </c>
      <c r="C19" s="402"/>
      <c r="D19" s="403"/>
      <c r="E19" s="404"/>
      <c r="F19" s="404"/>
      <c r="G19" s="404"/>
      <c r="H19" s="404"/>
      <c r="I19" s="404"/>
      <c r="J19" s="404"/>
      <c r="K19" s="412"/>
      <c r="L19" s="404"/>
      <c r="M19" s="404"/>
      <c r="N19" s="404"/>
      <c r="O19" s="672">
        <v>1291</v>
      </c>
      <c r="P19" s="671"/>
      <c r="Q19" s="672">
        <v>1765</v>
      </c>
      <c r="T19" s="461"/>
    </row>
    <row r="20" spans="1:20" s="393" customFormat="1" ht="20.399999999999999">
      <c r="B20" s="413" t="s">
        <v>556</v>
      </c>
      <c r="C20" s="414"/>
      <c r="E20" s="404"/>
      <c r="F20" s="404"/>
      <c r="G20" s="404"/>
      <c r="H20" s="404"/>
      <c r="I20" s="404"/>
      <c r="J20" s="404"/>
      <c r="K20" s="412"/>
      <c r="L20" s="404"/>
      <c r="M20" s="404"/>
      <c r="N20" s="404"/>
      <c r="O20" s="675">
        <f>SUM(O16:O19)</f>
        <v>228987</v>
      </c>
      <c r="P20" s="671"/>
      <c r="Q20" s="675">
        <f>SUM(Q16:Q19)</f>
        <v>127142</v>
      </c>
      <c r="T20" s="471"/>
    </row>
    <row r="21" spans="1:20" s="393" customFormat="1" ht="20.399999999999999">
      <c r="B21" s="416" t="s">
        <v>176</v>
      </c>
      <c r="C21" s="414"/>
      <c r="D21" s="343"/>
      <c r="E21" s="404"/>
      <c r="F21" s="404"/>
      <c r="G21" s="404"/>
      <c r="H21" s="404"/>
      <c r="I21" s="404"/>
      <c r="J21" s="404"/>
      <c r="K21" s="412"/>
      <c r="L21" s="404"/>
      <c r="M21" s="404"/>
      <c r="N21" s="343"/>
      <c r="O21" s="676">
        <v>-26321</v>
      </c>
      <c r="P21" s="671"/>
      <c r="Q21" s="676">
        <v>-28730</v>
      </c>
    </row>
    <row r="22" spans="1:20" s="393" customFormat="1" ht="20.399999999999999">
      <c r="B22" s="416" t="s">
        <v>182</v>
      </c>
      <c r="C22" s="414"/>
      <c r="D22" s="343"/>
      <c r="E22" s="404"/>
      <c r="F22" s="404"/>
      <c r="G22" s="404"/>
      <c r="H22" s="404"/>
      <c r="I22" s="404"/>
      <c r="J22" s="404"/>
      <c r="K22" s="404"/>
      <c r="L22" s="404"/>
      <c r="M22" s="404"/>
      <c r="N22" s="343"/>
      <c r="O22" s="671">
        <v>-58134</v>
      </c>
      <c r="P22" s="671"/>
      <c r="Q22" s="671">
        <v>-22518</v>
      </c>
      <c r="T22" s="472"/>
    </row>
    <row r="23" spans="1:20" s="393" customFormat="1" ht="20.399999999999999">
      <c r="B23" s="267" t="s">
        <v>557</v>
      </c>
      <c r="C23" s="414"/>
      <c r="D23" s="343"/>
      <c r="E23" s="404"/>
      <c r="F23" s="404"/>
      <c r="G23" s="404"/>
      <c r="H23" s="404"/>
      <c r="I23" s="404"/>
      <c r="J23" s="404"/>
      <c r="K23" s="404"/>
      <c r="L23" s="404"/>
      <c r="M23" s="404"/>
      <c r="N23" s="343"/>
      <c r="O23" s="675">
        <f>SUM(O21:O22)</f>
        <v>-84455</v>
      </c>
      <c r="P23" s="671"/>
      <c r="Q23" s="675">
        <f>SUM(Q21:Q22)</f>
        <v>-51248</v>
      </c>
    </row>
    <row r="24" spans="1:20" s="393" customFormat="1" ht="20.399999999999999">
      <c r="B24" s="267" t="s">
        <v>558</v>
      </c>
      <c r="C24" s="414"/>
      <c r="D24" s="343"/>
      <c r="E24" s="404"/>
      <c r="F24" s="404"/>
      <c r="G24" s="404"/>
      <c r="H24" s="404"/>
      <c r="I24" s="404"/>
      <c r="J24" s="404"/>
      <c r="K24" s="404"/>
      <c r="L24" s="404"/>
      <c r="M24" s="404"/>
      <c r="N24" s="343"/>
      <c r="O24" s="673">
        <f>O20+O23</f>
        <v>144532</v>
      </c>
      <c r="P24" s="671"/>
      <c r="Q24" s="673">
        <f>Q20+Q23</f>
        <v>75894</v>
      </c>
    </row>
    <row r="25" spans="1:20">
      <c r="B25" s="416"/>
      <c r="C25" s="414"/>
      <c r="D25" s="343"/>
      <c r="E25" s="404"/>
      <c r="F25" s="404"/>
      <c r="G25" s="404"/>
      <c r="H25" s="404"/>
      <c r="I25" s="404"/>
      <c r="J25" s="404"/>
      <c r="K25" s="404"/>
      <c r="L25" s="404"/>
      <c r="M25" s="404"/>
      <c r="N25" s="343"/>
      <c r="O25" s="404"/>
      <c r="P25" s="404"/>
      <c r="Q25" s="404"/>
    </row>
    <row r="26" spans="1:20" s="393" customFormat="1" ht="20.399999999999999">
      <c r="B26" s="414"/>
      <c r="C26" s="414"/>
      <c r="D26" s="343"/>
      <c r="E26" s="404"/>
      <c r="F26" s="404"/>
      <c r="G26" s="404"/>
      <c r="H26" s="404"/>
      <c r="I26" s="404"/>
      <c r="J26" s="404"/>
      <c r="K26" s="404"/>
      <c r="L26" s="404"/>
      <c r="M26" s="404"/>
      <c r="N26" s="344"/>
      <c r="O26" s="404"/>
      <c r="P26" s="404"/>
      <c r="Q26" s="473">
        <v>59</v>
      </c>
    </row>
    <row r="27" spans="1:20" ht="20.399999999999999">
      <c r="A27" s="391" t="s">
        <v>138</v>
      </c>
      <c r="B27" s="392" t="s">
        <v>559</v>
      </c>
    </row>
    <row r="28" spans="1:20" ht="20.399999999999999">
      <c r="Q28" s="302" t="s">
        <v>183</v>
      </c>
    </row>
    <row r="29" spans="1:20" s="393" customFormat="1" ht="20.399999999999999">
      <c r="G29" s="783" t="s">
        <v>184</v>
      </c>
      <c r="H29" s="783"/>
      <c r="I29" s="783"/>
      <c r="J29" s="783"/>
      <c r="K29" s="783"/>
      <c r="L29" s="783"/>
      <c r="M29" s="783"/>
      <c r="N29" s="783"/>
      <c r="O29" s="783"/>
      <c r="P29" s="783"/>
      <c r="Q29" s="783"/>
    </row>
    <row r="30" spans="1:20" s="393" customFormat="1" ht="20.399999999999999">
      <c r="H30" s="396"/>
      <c r="I30" s="396"/>
      <c r="J30" s="397"/>
      <c r="K30" s="780" t="s">
        <v>549</v>
      </c>
      <c r="L30" s="780"/>
      <c r="M30" s="780"/>
      <c r="N30" s="397"/>
      <c r="O30" s="396"/>
      <c r="P30" s="396"/>
      <c r="Q30" s="396"/>
    </row>
    <row r="31" spans="1:20" s="393" customFormat="1" ht="20.399999999999999">
      <c r="E31" s="398"/>
      <c r="G31" s="782" t="s">
        <v>550</v>
      </c>
      <c r="H31" s="782"/>
      <c r="I31" s="782"/>
      <c r="K31" s="781"/>
      <c r="L31" s="781"/>
      <c r="M31" s="781"/>
      <c r="O31" s="782" t="s">
        <v>194</v>
      </c>
      <c r="P31" s="782"/>
      <c r="Q31" s="782"/>
    </row>
    <row r="32" spans="1:20" s="393" customFormat="1" ht="20.399999999999999">
      <c r="G32" s="779" t="s">
        <v>600</v>
      </c>
      <c r="H32" s="779"/>
      <c r="I32" s="779"/>
      <c r="J32" s="779"/>
      <c r="K32" s="779"/>
      <c r="L32" s="779"/>
      <c r="M32" s="779"/>
      <c r="N32" s="779"/>
      <c r="O32" s="779"/>
      <c r="P32" s="779"/>
      <c r="Q32" s="779"/>
    </row>
    <row r="33" spans="2:17" s="393" customFormat="1" ht="20.399999999999999">
      <c r="D33" s="399"/>
      <c r="E33" s="400"/>
      <c r="G33" s="401" t="s">
        <v>186</v>
      </c>
      <c r="I33" s="401" t="s">
        <v>187</v>
      </c>
      <c r="J33" s="399"/>
      <c r="K33" s="401" t="s">
        <v>186</v>
      </c>
      <c r="M33" s="401" t="s">
        <v>187</v>
      </c>
      <c r="O33" s="401" t="s">
        <v>186</v>
      </c>
      <c r="Q33" s="401" t="s">
        <v>187</v>
      </c>
    </row>
    <row r="34" spans="2:17" s="393" customFormat="1" ht="20.399999999999999">
      <c r="B34" s="416" t="s">
        <v>560</v>
      </c>
      <c r="C34" s="417"/>
      <c r="D34" s="418"/>
      <c r="E34" s="419"/>
      <c r="F34" s="420"/>
      <c r="G34" s="404"/>
      <c r="H34" s="404"/>
      <c r="I34" s="404"/>
      <c r="J34" s="404"/>
      <c r="K34" s="404"/>
      <c r="L34" s="404"/>
      <c r="M34" s="404"/>
      <c r="N34" s="404"/>
      <c r="O34" s="671">
        <v>220</v>
      </c>
      <c r="P34" s="671"/>
      <c r="Q34" s="671">
        <v>60</v>
      </c>
    </row>
    <row r="35" spans="2:17" s="393" customFormat="1" ht="20.399999999999999">
      <c r="B35" s="416" t="s">
        <v>258</v>
      </c>
      <c r="C35" s="421"/>
      <c r="D35" s="421"/>
      <c r="E35" s="421"/>
      <c r="F35" s="421"/>
      <c r="G35" s="404"/>
      <c r="H35" s="404"/>
      <c r="I35" s="404"/>
      <c r="J35" s="404"/>
      <c r="K35" s="404"/>
      <c r="L35" s="404"/>
      <c r="M35" s="404"/>
      <c r="N35" s="404"/>
      <c r="O35" s="671">
        <v>24023</v>
      </c>
      <c r="P35" s="671"/>
      <c r="Q35" s="671">
        <v>34121</v>
      </c>
    </row>
    <row r="36" spans="2:17" s="393" customFormat="1" ht="20.399999999999999">
      <c r="B36" s="416" t="s">
        <v>512</v>
      </c>
      <c r="C36" s="421"/>
      <c r="D36" s="421"/>
      <c r="E36" s="421"/>
      <c r="F36" s="421"/>
      <c r="G36" s="404"/>
      <c r="H36" s="404"/>
      <c r="I36" s="404"/>
      <c r="J36" s="404"/>
      <c r="K36" s="404"/>
      <c r="L36" s="404"/>
      <c r="M36" s="404"/>
      <c r="N36" s="404"/>
      <c r="O36" s="672">
        <v>0</v>
      </c>
      <c r="P36" s="671"/>
      <c r="Q36" s="672">
        <v>-144</v>
      </c>
    </row>
    <row r="37" spans="2:17" s="393" customFormat="1" ht="20.399999999999999">
      <c r="B37" s="267" t="s">
        <v>561</v>
      </c>
      <c r="C37" s="419"/>
      <c r="D37" s="418"/>
      <c r="E37" s="419"/>
      <c r="F37" s="420"/>
      <c r="G37" s="404"/>
      <c r="H37" s="404"/>
      <c r="I37" s="404"/>
      <c r="J37" s="404"/>
      <c r="K37" s="404"/>
      <c r="L37" s="404"/>
      <c r="M37" s="404"/>
      <c r="N37" s="404"/>
      <c r="O37" s="673">
        <f>SUM(O34:O36)+O24</f>
        <v>168775</v>
      </c>
      <c r="P37" s="671"/>
      <c r="Q37" s="673">
        <f>SUM(Q34:Q36)+Q24</f>
        <v>109931</v>
      </c>
    </row>
    <row r="38" spans="2:17" s="393" customFormat="1" ht="20.399999999999999">
      <c r="B38" s="416" t="s">
        <v>562</v>
      </c>
      <c r="C38" s="414"/>
      <c r="E38" s="404"/>
      <c r="F38" s="404"/>
      <c r="G38" s="404"/>
      <c r="H38" s="404"/>
      <c r="I38" s="404"/>
      <c r="J38" s="404"/>
      <c r="K38" s="404"/>
      <c r="L38" s="404"/>
      <c r="M38" s="404"/>
      <c r="N38" s="404"/>
      <c r="O38" s="672">
        <v>-113973</v>
      </c>
      <c r="P38" s="671"/>
      <c r="Q38" s="672">
        <v>-45691</v>
      </c>
    </row>
    <row r="39" spans="2:17" s="393" customFormat="1" ht="20.399999999999999">
      <c r="B39" s="267" t="s">
        <v>563</v>
      </c>
      <c r="C39" s="413"/>
      <c r="D39" s="413"/>
      <c r="E39" s="408"/>
      <c r="F39" s="408"/>
      <c r="G39" s="408"/>
      <c r="H39" s="408"/>
      <c r="I39" s="408"/>
      <c r="J39" s="408"/>
      <c r="K39" s="408"/>
      <c r="L39" s="408"/>
      <c r="M39" s="408"/>
      <c r="N39" s="408"/>
      <c r="O39" s="673">
        <f>SUM(O37:O38)</f>
        <v>54802</v>
      </c>
      <c r="P39" s="671"/>
      <c r="Q39" s="673">
        <f>SUM(Q37:Q38)</f>
        <v>64240</v>
      </c>
    </row>
    <row r="40" spans="2:17" s="393" customFormat="1" ht="20.399999999999999">
      <c r="B40" s="416" t="s">
        <v>845</v>
      </c>
      <c r="C40" s="413"/>
      <c r="E40" s="404"/>
      <c r="F40" s="404"/>
      <c r="G40" s="404"/>
      <c r="H40" s="404"/>
      <c r="I40" s="404"/>
      <c r="J40" s="404"/>
      <c r="K40" s="404"/>
      <c r="L40" s="404"/>
      <c r="M40" s="404"/>
      <c r="N40" s="404"/>
      <c r="O40" s="672">
        <v>47467</v>
      </c>
      <c r="P40" s="671"/>
      <c r="Q40" s="672">
        <v>-12415</v>
      </c>
    </row>
    <row r="41" spans="2:17" s="393" customFormat="1" ht="21" thickBot="1">
      <c r="B41" s="267" t="s">
        <v>564</v>
      </c>
      <c r="C41" s="413"/>
      <c r="D41" s="407"/>
      <c r="E41" s="408"/>
      <c r="F41" s="408"/>
      <c r="G41" s="408"/>
      <c r="H41" s="408"/>
      <c r="I41" s="408"/>
      <c r="J41" s="408"/>
      <c r="K41" s="408"/>
      <c r="L41" s="408"/>
      <c r="M41" s="408"/>
      <c r="N41" s="408"/>
      <c r="O41" s="422">
        <f>SUM(O39:O40)</f>
        <v>102269</v>
      </c>
      <c r="P41" s="671"/>
      <c r="Q41" s="422">
        <f>SUM(Q39:Q40)</f>
        <v>51825</v>
      </c>
    </row>
    <row r="42" spans="2:17" s="393" customFormat="1" ht="21" thickTop="1">
      <c r="B42" s="267"/>
      <c r="C42" s="413"/>
      <c r="D42" s="407"/>
      <c r="E42" s="408"/>
      <c r="F42" s="408"/>
      <c r="G42" s="408"/>
      <c r="H42" s="408"/>
      <c r="I42" s="408"/>
      <c r="J42" s="408"/>
      <c r="K42" s="408"/>
      <c r="L42" s="408"/>
      <c r="M42" s="408"/>
      <c r="N42" s="408"/>
      <c r="O42" s="423"/>
      <c r="P42" s="408"/>
      <c r="Q42" s="424"/>
    </row>
    <row r="43" spans="2:17" s="393" customFormat="1" ht="20.399999999999999">
      <c r="C43" s="414"/>
      <c r="D43" s="407"/>
      <c r="E43" s="408"/>
      <c r="F43" s="408"/>
      <c r="G43" s="408"/>
      <c r="H43" s="408"/>
      <c r="I43" s="408"/>
      <c r="J43" s="408"/>
      <c r="K43" s="408"/>
      <c r="L43" s="408"/>
      <c r="M43" s="408"/>
      <c r="N43" s="408"/>
      <c r="O43" s="411"/>
      <c r="P43" s="408"/>
      <c r="Q43" s="408"/>
    </row>
    <row r="44" spans="2:17">
      <c r="O44" s="202"/>
    </row>
    <row r="45" spans="2:17">
      <c r="O45" s="202"/>
    </row>
    <row r="46" spans="2:17">
      <c r="O46" s="202"/>
    </row>
    <row r="47" spans="2:17">
      <c r="O47" s="202"/>
    </row>
    <row r="48" spans="2:17">
      <c r="O48" s="202"/>
    </row>
    <row r="49" spans="1:17">
      <c r="O49" s="202"/>
    </row>
    <row r="50" spans="1:17" s="393" customFormat="1" ht="20.399999999999999">
      <c r="B50" s="414"/>
      <c r="C50" s="414"/>
      <c r="D50" s="343"/>
      <c r="E50" s="404"/>
      <c r="F50" s="404"/>
      <c r="G50" s="404"/>
      <c r="H50" s="404"/>
      <c r="I50" s="404"/>
      <c r="J50" s="404"/>
      <c r="K50" s="404"/>
      <c r="L50" s="404"/>
      <c r="M50" s="404"/>
      <c r="N50" s="343"/>
      <c r="O50" s="404"/>
      <c r="P50" s="404"/>
      <c r="Q50" s="404"/>
    </row>
    <row r="51" spans="1:17" s="393" customFormat="1" ht="20.399999999999999">
      <c r="B51" s="414"/>
      <c r="C51" s="414"/>
      <c r="D51" s="343"/>
      <c r="E51" s="404"/>
      <c r="F51" s="404"/>
      <c r="G51" s="404"/>
      <c r="H51" s="404"/>
      <c r="I51" s="404"/>
      <c r="J51" s="404"/>
      <c r="K51" s="404"/>
      <c r="L51" s="404"/>
      <c r="M51" s="404"/>
      <c r="N51" s="344"/>
      <c r="O51" s="404"/>
      <c r="P51" s="404"/>
      <c r="Q51" s="473">
        <v>60</v>
      </c>
    </row>
    <row r="52" spans="1:17" s="393" customFormat="1" ht="20.399999999999999">
      <c r="A52" s="391" t="s">
        <v>138</v>
      </c>
      <c r="B52" s="392" t="s">
        <v>559</v>
      </c>
      <c r="C52" s="414"/>
      <c r="D52" s="343"/>
      <c r="E52" s="404"/>
      <c r="F52" s="404"/>
      <c r="G52" s="404"/>
      <c r="H52" s="404"/>
      <c r="I52" s="404"/>
      <c r="J52" s="404"/>
      <c r="K52" s="404"/>
      <c r="L52" s="404"/>
      <c r="M52" s="404"/>
      <c r="N52" s="344"/>
      <c r="O52" s="404"/>
      <c r="P52" s="404"/>
      <c r="Q52" s="404"/>
    </row>
    <row r="53" spans="1:17" ht="20.399999999999999">
      <c r="Q53" s="302" t="s">
        <v>183</v>
      </c>
    </row>
    <row r="54" spans="1:17" ht="20.399999999999999">
      <c r="B54" s="393"/>
      <c r="C54" s="393"/>
      <c r="D54" s="393"/>
      <c r="E54" s="393"/>
      <c r="F54" s="393"/>
      <c r="G54" s="783" t="s">
        <v>184</v>
      </c>
      <c r="H54" s="783"/>
      <c r="I54" s="783"/>
      <c r="J54" s="783"/>
      <c r="K54" s="783"/>
      <c r="L54" s="783"/>
      <c r="M54" s="783"/>
      <c r="N54" s="783"/>
      <c r="O54" s="783"/>
      <c r="P54" s="783"/>
      <c r="Q54" s="783"/>
    </row>
    <row r="55" spans="1:17" ht="20.7" customHeight="1">
      <c r="B55" s="393"/>
      <c r="C55" s="393"/>
      <c r="D55" s="393"/>
      <c r="E55" s="393"/>
      <c r="F55" s="393"/>
      <c r="G55" s="393"/>
      <c r="H55" s="396"/>
      <c r="I55" s="396"/>
      <c r="J55" s="397"/>
      <c r="K55" s="780" t="s">
        <v>549</v>
      </c>
      <c r="L55" s="780"/>
      <c r="M55" s="780"/>
      <c r="N55" s="397"/>
      <c r="O55" s="396"/>
      <c r="P55" s="396"/>
      <c r="Q55" s="396"/>
    </row>
    <row r="56" spans="1:17" ht="20.399999999999999">
      <c r="B56" s="393"/>
      <c r="C56" s="393"/>
      <c r="D56" s="393"/>
      <c r="E56" s="398"/>
      <c r="F56" s="393"/>
      <c r="G56" s="782" t="s">
        <v>550</v>
      </c>
      <c r="H56" s="782"/>
      <c r="I56" s="782"/>
      <c r="J56" s="393"/>
      <c r="K56" s="781"/>
      <c r="L56" s="781"/>
      <c r="M56" s="781"/>
      <c r="N56" s="393"/>
      <c r="O56" s="782" t="s">
        <v>194</v>
      </c>
      <c r="P56" s="782"/>
      <c r="Q56" s="782"/>
    </row>
    <row r="57" spans="1:17" ht="20.399999999999999">
      <c r="B57" s="393"/>
      <c r="C57" s="393"/>
      <c r="D57" s="393"/>
      <c r="E57" s="393"/>
      <c r="F57" s="393"/>
      <c r="G57" s="779" t="s">
        <v>601</v>
      </c>
      <c r="H57" s="779"/>
      <c r="I57" s="779"/>
      <c r="J57" s="779"/>
      <c r="K57" s="779"/>
      <c r="L57" s="779"/>
      <c r="M57" s="779"/>
      <c r="N57" s="779"/>
      <c r="O57" s="779"/>
      <c r="P57" s="779"/>
      <c r="Q57" s="779"/>
    </row>
    <row r="58" spans="1:17" ht="20.399999999999999">
      <c r="B58" s="393"/>
      <c r="C58" s="393"/>
      <c r="D58" s="399"/>
      <c r="E58" s="400"/>
      <c r="F58" s="393"/>
      <c r="G58" s="401" t="s">
        <v>186</v>
      </c>
      <c r="H58" s="393"/>
      <c r="I58" s="401" t="s">
        <v>187</v>
      </c>
      <c r="J58" s="399"/>
      <c r="K58" s="401" t="s">
        <v>186</v>
      </c>
      <c r="L58" s="393"/>
      <c r="M58" s="401" t="s">
        <v>187</v>
      </c>
      <c r="N58" s="393"/>
      <c r="O58" s="401" t="s">
        <v>186</v>
      </c>
      <c r="P58" s="393"/>
      <c r="Q58" s="401" t="s">
        <v>187</v>
      </c>
    </row>
    <row r="59" spans="1:17">
      <c r="B59" s="402" t="s">
        <v>551</v>
      </c>
      <c r="C59" s="402"/>
      <c r="D59" s="403"/>
      <c r="E59" s="404"/>
      <c r="F59" s="404"/>
      <c r="G59" s="671">
        <v>117553</v>
      </c>
      <c r="H59" s="671"/>
      <c r="I59" s="671">
        <v>227298</v>
      </c>
      <c r="J59" s="404"/>
      <c r="K59" s="671">
        <v>1219695</v>
      </c>
      <c r="L59" s="671"/>
      <c r="M59" s="671">
        <v>1159099</v>
      </c>
      <c r="N59" s="671"/>
      <c r="O59" s="671">
        <f>G59+K59</f>
        <v>1337248</v>
      </c>
      <c r="P59" s="404"/>
      <c r="Q59" s="404">
        <f>I59+M59</f>
        <v>1386397</v>
      </c>
    </row>
    <row r="60" spans="1:17">
      <c r="B60" s="402" t="s">
        <v>552</v>
      </c>
      <c r="C60" s="402"/>
      <c r="D60" s="403"/>
      <c r="E60" s="404"/>
      <c r="F60" s="404"/>
      <c r="G60" s="672">
        <v>-75884</v>
      </c>
      <c r="H60" s="671"/>
      <c r="I60" s="672">
        <v>-162360</v>
      </c>
      <c r="J60" s="404"/>
      <c r="K60" s="672">
        <v>-787352</v>
      </c>
      <c r="L60" s="671"/>
      <c r="M60" s="672">
        <v>-827948</v>
      </c>
      <c r="N60" s="671"/>
      <c r="O60" s="671">
        <f>G60+K60</f>
        <v>-863236</v>
      </c>
      <c r="P60" s="404"/>
      <c r="Q60" s="404">
        <f>I60+M60</f>
        <v>-990308</v>
      </c>
    </row>
    <row r="61" spans="1:17" ht="20.399999999999999">
      <c r="B61" s="406" t="s">
        <v>553</v>
      </c>
      <c r="C61" s="406"/>
      <c r="D61" s="407"/>
      <c r="E61" s="408"/>
      <c r="F61" s="408"/>
      <c r="G61" s="673">
        <f>SUM(G59:G60)</f>
        <v>41669</v>
      </c>
      <c r="H61" s="674"/>
      <c r="I61" s="673">
        <f>SUM(I59:I60)</f>
        <v>64938</v>
      </c>
      <c r="J61" s="408"/>
      <c r="K61" s="673">
        <f>SUM(K59:K60)</f>
        <v>432343</v>
      </c>
      <c r="L61" s="674"/>
      <c r="M61" s="673">
        <f>SUM(M59:M60)</f>
        <v>331151</v>
      </c>
      <c r="N61" s="674"/>
      <c r="O61" s="673">
        <f>SUM(O59:O60)</f>
        <v>474012</v>
      </c>
      <c r="P61" s="408"/>
      <c r="Q61" s="409">
        <f>SUM(Q59:Q60)</f>
        <v>396089</v>
      </c>
    </row>
    <row r="62" spans="1:17" ht="20.399999999999999">
      <c r="B62" s="402" t="s">
        <v>554</v>
      </c>
      <c r="C62" s="406"/>
      <c r="D62" s="407"/>
      <c r="E62" s="408"/>
      <c r="F62" s="408"/>
      <c r="G62" s="410"/>
      <c r="H62" s="408"/>
      <c r="I62" s="408"/>
      <c r="J62" s="408"/>
      <c r="K62" s="411"/>
      <c r="L62" s="674"/>
      <c r="M62" s="674"/>
      <c r="N62" s="674"/>
      <c r="O62" s="671">
        <v>2391</v>
      </c>
      <c r="P62" s="408"/>
      <c r="Q62" s="404">
        <v>-4933</v>
      </c>
    </row>
    <row r="63" spans="1:17">
      <c r="B63" s="402" t="s">
        <v>555</v>
      </c>
      <c r="C63" s="402"/>
      <c r="D63" s="403"/>
      <c r="E63" s="404"/>
      <c r="F63" s="404"/>
      <c r="G63" s="404"/>
      <c r="H63" s="404"/>
      <c r="I63" s="404"/>
      <c r="J63" s="404"/>
      <c r="K63" s="412"/>
      <c r="L63" s="671"/>
      <c r="M63" s="671"/>
      <c r="N63" s="671"/>
      <c r="O63" s="671">
        <v>34753</v>
      </c>
      <c r="P63" s="404"/>
      <c r="Q63" s="404">
        <v>3715</v>
      </c>
    </row>
    <row r="64" spans="1:17">
      <c r="B64" s="402" t="s">
        <v>898</v>
      </c>
      <c r="C64" s="402"/>
      <c r="D64" s="403"/>
      <c r="E64" s="404"/>
      <c r="F64" s="404"/>
      <c r="G64" s="404"/>
      <c r="H64" s="404"/>
      <c r="I64" s="404"/>
      <c r="J64" s="404"/>
      <c r="K64" s="412"/>
      <c r="L64" s="671"/>
      <c r="M64" s="671"/>
      <c r="N64" s="671"/>
      <c r="O64" s="671">
        <v>0</v>
      </c>
      <c r="P64" s="404"/>
      <c r="Q64" s="404">
        <v>5</v>
      </c>
    </row>
    <row r="65" spans="1:17">
      <c r="B65" s="402" t="s">
        <v>173</v>
      </c>
      <c r="C65" s="402"/>
      <c r="D65" s="403"/>
      <c r="E65" s="404"/>
      <c r="F65" s="404"/>
      <c r="G65" s="404"/>
      <c r="H65" s="404"/>
      <c r="I65" s="404"/>
      <c r="J65" s="404"/>
      <c r="K65" s="412"/>
      <c r="L65" s="671"/>
      <c r="M65" s="671"/>
      <c r="N65" s="671"/>
      <c r="O65" s="672">
        <v>4975</v>
      </c>
      <c r="P65" s="404"/>
      <c r="Q65" s="405">
        <v>11227</v>
      </c>
    </row>
    <row r="66" spans="1:17" ht="20.399999999999999">
      <c r="B66" s="413" t="s">
        <v>556</v>
      </c>
      <c r="C66" s="414"/>
      <c r="D66" s="393"/>
      <c r="E66" s="404"/>
      <c r="F66" s="404"/>
      <c r="G66" s="404"/>
      <c r="H66" s="404"/>
      <c r="I66" s="404"/>
      <c r="J66" s="404"/>
      <c r="K66" s="412"/>
      <c r="L66" s="671"/>
      <c r="M66" s="671"/>
      <c r="N66" s="671"/>
      <c r="O66" s="675">
        <f>SUM(O61:O65)</f>
        <v>516131</v>
      </c>
      <c r="P66" s="404"/>
      <c r="Q66" s="415">
        <f>SUM(Q61:Q65)</f>
        <v>406103</v>
      </c>
    </row>
    <row r="67" spans="1:17">
      <c r="B67" s="416" t="s">
        <v>176</v>
      </c>
      <c r="C67" s="414"/>
      <c r="D67" s="343"/>
      <c r="E67" s="404"/>
      <c r="F67" s="404"/>
      <c r="G67" s="404"/>
      <c r="H67" s="404"/>
      <c r="I67" s="404"/>
      <c r="J67" s="404"/>
      <c r="K67" s="412"/>
      <c r="L67" s="404"/>
      <c r="M67" s="404"/>
      <c r="N67" s="343"/>
      <c r="O67" s="676">
        <v>-80978</v>
      </c>
      <c r="P67" s="671"/>
      <c r="Q67" s="676">
        <v>-107181</v>
      </c>
    </row>
    <row r="68" spans="1:17">
      <c r="B68" s="416" t="s">
        <v>182</v>
      </c>
      <c r="C68" s="414"/>
      <c r="D68" s="343"/>
      <c r="E68" s="404"/>
      <c r="F68" s="404"/>
      <c r="G68" s="404"/>
      <c r="H68" s="404"/>
      <c r="I68" s="404"/>
      <c r="J68" s="404"/>
      <c r="K68" s="404"/>
      <c r="L68" s="404"/>
      <c r="M68" s="404"/>
      <c r="N68" s="343"/>
      <c r="O68" s="671">
        <v>-173790</v>
      </c>
      <c r="P68" s="671"/>
      <c r="Q68" s="671">
        <v>-115834</v>
      </c>
    </row>
    <row r="69" spans="1:17" ht="20.399999999999999">
      <c r="B69" s="267" t="s">
        <v>557</v>
      </c>
      <c r="C69" s="414"/>
      <c r="D69" s="343"/>
      <c r="E69" s="404"/>
      <c r="F69" s="404"/>
      <c r="G69" s="404"/>
      <c r="H69" s="404"/>
      <c r="I69" s="404"/>
      <c r="J69" s="404"/>
      <c r="K69" s="404"/>
      <c r="L69" s="404"/>
      <c r="M69" s="404"/>
      <c r="N69" s="343"/>
      <c r="O69" s="675">
        <f>SUM(O67:O68)</f>
        <v>-254768</v>
      </c>
      <c r="P69" s="671"/>
      <c r="Q69" s="675">
        <f>SUM(Q67:Q68)</f>
        <v>-223015</v>
      </c>
    </row>
    <row r="70" spans="1:17" ht="20.399999999999999">
      <c r="B70" s="267" t="s">
        <v>558</v>
      </c>
      <c r="C70" s="414"/>
      <c r="D70" s="343"/>
      <c r="E70" s="404"/>
      <c r="F70" s="404"/>
      <c r="G70" s="404"/>
      <c r="H70" s="404"/>
      <c r="I70" s="404"/>
      <c r="J70" s="404"/>
      <c r="K70" s="404"/>
      <c r="L70" s="404"/>
      <c r="M70" s="404"/>
      <c r="N70" s="343"/>
      <c r="O70" s="673">
        <f>+O66+O69</f>
        <v>261363</v>
      </c>
      <c r="P70" s="671"/>
      <c r="Q70" s="673">
        <f>+Q66+Q69</f>
        <v>183088</v>
      </c>
    </row>
    <row r="71" spans="1:17" ht="20.399999999999999">
      <c r="A71" s="393"/>
      <c r="B71" s="416" t="s">
        <v>560</v>
      </c>
      <c r="C71" s="417"/>
      <c r="D71" s="418"/>
      <c r="E71" s="419"/>
      <c r="F71" s="420"/>
      <c r="G71" s="404"/>
      <c r="H71" s="404"/>
      <c r="I71" s="404"/>
      <c r="J71" s="404"/>
      <c r="K71" s="404"/>
      <c r="L71" s="404"/>
      <c r="M71" s="404"/>
      <c r="N71" s="404"/>
      <c r="O71" s="671">
        <v>238</v>
      </c>
      <c r="P71" s="671"/>
      <c r="Q71" s="671">
        <v>200</v>
      </c>
    </row>
    <row r="72" spans="1:17" ht="20.399999999999999">
      <c r="A72" s="393"/>
      <c r="B72" s="416" t="s">
        <v>258</v>
      </c>
      <c r="C72" s="421"/>
      <c r="D72" s="421"/>
      <c r="E72" s="421"/>
      <c r="F72" s="421"/>
      <c r="G72" s="404"/>
      <c r="H72" s="404"/>
      <c r="I72" s="404"/>
      <c r="J72" s="404"/>
      <c r="K72" s="404"/>
      <c r="L72" s="404"/>
      <c r="M72" s="404"/>
      <c r="N72" s="404"/>
      <c r="O72" s="671">
        <v>34150</v>
      </c>
      <c r="P72" s="671"/>
      <c r="Q72" s="671">
        <v>42911</v>
      </c>
    </row>
    <row r="73" spans="1:17" ht="20.399999999999999">
      <c r="A73" s="393"/>
      <c r="B73" s="416" t="s">
        <v>512</v>
      </c>
      <c r="C73" s="421"/>
      <c r="D73" s="421"/>
      <c r="E73" s="421"/>
      <c r="F73" s="421"/>
      <c r="G73" s="404"/>
      <c r="H73" s="404"/>
      <c r="I73" s="404"/>
      <c r="J73" s="404"/>
      <c r="K73" s="404"/>
      <c r="L73" s="404"/>
      <c r="M73" s="404"/>
      <c r="N73" s="404"/>
      <c r="O73" s="672">
        <v>-9</v>
      </c>
      <c r="P73" s="671"/>
      <c r="Q73" s="672">
        <v>49</v>
      </c>
    </row>
    <row r="74" spans="1:17" ht="20.399999999999999">
      <c r="A74" s="393"/>
      <c r="B74" s="267" t="s">
        <v>561</v>
      </c>
      <c r="C74" s="419"/>
      <c r="D74" s="418"/>
      <c r="E74" s="419"/>
      <c r="F74" s="420"/>
      <c r="G74" s="404"/>
      <c r="H74" s="404"/>
      <c r="I74" s="404"/>
      <c r="J74" s="404"/>
      <c r="K74" s="404"/>
      <c r="L74" s="404"/>
      <c r="M74" s="404"/>
      <c r="N74" s="404"/>
      <c r="O74" s="673">
        <f>SUM(O70:O73)</f>
        <v>295742</v>
      </c>
      <c r="P74" s="671"/>
      <c r="Q74" s="673">
        <f>SUM(Q70:Q73)</f>
        <v>226248</v>
      </c>
    </row>
    <row r="76" spans="1:17">
      <c r="Q76" s="473">
        <v>61</v>
      </c>
    </row>
    <row r="77" spans="1:17" ht="20.399999999999999">
      <c r="A77" s="391" t="s">
        <v>138</v>
      </c>
      <c r="B77" s="392" t="s">
        <v>559</v>
      </c>
    </row>
    <row r="78" spans="1:17" ht="20.399999999999999">
      <c r="Q78" s="302" t="s">
        <v>183</v>
      </c>
    </row>
    <row r="79" spans="1:17" ht="20.399999999999999">
      <c r="A79" s="393"/>
      <c r="B79" s="393"/>
      <c r="C79" s="393"/>
      <c r="D79" s="393"/>
      <c r="E79" s="393"/>
      <c r="F79" s="393"/>
      <c r="G79" s="783" t="s">
        <v>184</v>
      </c>
      <c r="H79" s="783"/>
      <c r="I79" s="783"/>
      <c r="J79" s="783"/>
      <c r="K79" s="783"/>
      <c r="L79" s="783"/>
      <c r="M79" s="783"/>
      <c r="N79" s="783"/>
      <c r="O79" s="783"/>
      <c r="P79" s="783"/>
      <c r="Q79" s="783"/>
    </row>
    <row r="80" spans="1:17" ht="20.399999999999999">
      <c r="A80" s="393"/>
      <c r="B80" s="393"/>
      <c r="C80" s="393"/>
      <c r="D80" s="393"/>
      <c r="E80" s="393"/>
      <c r="F80" s="393"/>
      <c r="G80" s="393"/>
      <c r="H80" s="396"/>
      <c r="I80" s="396"/>
      <c r="J80" s="397"/>
      <c r="K80" s="780" t="s">
        <v>549</v>
      </c>
      <c r="L80" s="780"/>
      <c r="M80" s="780"/>
      <c r="N80" s="397"/>
      <c r="O80" s="396"/>
      <c r="P80" s="396"/>
      <c r="Q80" s="396"/>
    </row>
    <row r="81" spans="1:17" ht="20.399999999999999">
      <c r="A81" s="393"/>
      <c r="B81" s="393"/>
      <c r="C81" s="393"/>
      <c r="D81" s="393"/>
      <c r="E81" s="398"/>
      <c r="F81" s="393"/>
      <c r="G81" s="782" t="s">
        <v>550</v>
      </c>
      <c r="H81" s="782"/>
      <c r="I81" s="782"/>
      <c r="J81" s="393"/>
      <c r="K81" s="781"/>
      <c r="L81" s="781"/>
      <c r="M81" s="781"/>
      <c r="N81" s="393"/>
      <c r="O81" s="782" t="s">
        <v>194</v>
      </c>
      <c r="P81" s="782"/>
      <c r="Q81" s="782"/>
    </row>
    <row r="82" spans="1:17" ht="20.399999999999999">
      <c r="A82" s="393"/>
      <c r="B82" s="393"/>
      <c r="C82" s="393"/>
      <c r="D82" s="393"/>
      <c r="E82" s="393"/>
      <c r="F82" s="393"/>
      <c r="G82" s="779" t="s">
        <v>601</v>
      </c>
      <c r="H82" s="779"/>
      <c r="I82" s="779"/>
      <c r="J82" s="779"/>
      <c r="K82" s="779"/>
      <c r="L82" s="779"/>
      <c r="M82" s="779"/>
      <c r="N82" s="779"/>
      <c r="O82" s="779"/>
      <c r="P82" s="779"/>
      <c r="Q82" s="779"/>
    </row>
    <row r="83" spans="1:17" ht="20.399999999999999">
      <c r="A83" s="393"/>
      <c r="B83" s="393"/>
      <c r="C83" s="393"/>
      <c r="D83" s="399"/>
      <c r="E83" s="400"/>
      <c r="F83" s="393"/>
      <c r="G83" s="401" t="s">
        <v>186</v>
      </c>
      <c r="H83" s="393"/>
      <c r="I83" s="401" t="s">
        <v>187</v>
      </c>
      <c r="J83" s="399"/>
      <c r="K83" s="401" t="s">
        <v>186</v>
      </c>
      <c r="L83" s="393"/>
      <c r="M83" s="401" t="s">
        <v>187</v>
      </c>
      <c r="N83" s="393"/>
      <c r="O83" s="401" t="s">
        <v>186</v>
      </c>
      <c r="P83" s="393"/>
      <c r="Q83" s="401" t="s">
        <v>187</v>
      </c>
    </row>
    <row r="84" spans="1:17" ht="20.399999999999999">
      <c r="A84" s="393"/>
      <c r="B84" s="416" t="s">
        <v>562</v>
      </c>
      <c r="C84" s="414"/>
      <c r="D84" s="393"/>
      <c r="E84" s="404"/>
      <c r="F84" s="404"/>
      <c r="G84" s="404"/>
      <c r="H84" s="404"/>
      <c r="I84" s="404"/>
      <c r="J84" s="404"/>
      <c r="K84" s="404"/>
      <c r="L84" s="404"/>
      <c r="M84" s="404"/>
      <c r="N84" s="404"/>
      <c r="O84" s="672">
        <v>-201498</v>
      </c>
      <c r="P84" s="671"/>
      <c r="Q84" s="672">
        <v>-127174</v>
      </c>
    </row>
    <row r="85" spans="1:17" ht="20.399999999999999">
      <c r="A85" s="393"/>
      <c r="B85" s="267" t="s">
        <v>563</v>
      </c>
      <c r="C85" s="413"/>
      <c r="D85" s="413"/>
      <c r="E85" s="408"/>
      <c r="F85" s="408"/>
      <c r="G85" s="408"/>
      <c r="H85" s="408"/>
      <c r="I85" s="408"/>
      <c r="J85" s="408"/>
      <c r="K85" s="408"/>
      <c r="L85" s="408"/>
      <c r="M85" s="408"/>
      <c r="N85" s="408"/>
      <c r="O85" s="673">
        <f>O74+O84</f>
        <v>94244</v>
      </c>
      <c r="P85" s="671"/>
      <c r="Q85" s="673">
        <f>Q74+Q84</f>
        <v>99074</v>
      </c>
    </row>
    <row r="86" spans="1:17" ht="20.399999999999999">
      <c r="A86" s="393"/>
      <c r="B86" s="416" t="s">
        <v>845</v>
      </c>
      <c r="C86" s="413"/>
      <c r="D86" s="393"/>
      <c r="E86" s="404"/>
      <c r="F86" s="404"/>
      <c r="G86" s="404"/>
      <c r="H86" s="404"/>
      <c r="I86" s="404"/>
      <c r="J86" s="404"/>
      <c r="K86" s="404"/>
      <c r="L86" s="404"/>
      <c r="M86" s="404"/>
      <c r="N86" s="404"/>
      <c r="O86" s="672">
        <v>32946</v>
      </c>
      <c r="P86" s="671"/>
      <c r="Q86" s="672">
        <v>-31167</v>
      </c>
    </row>
    <row r="87" spans="1:17" ht="21" thickBot="1">
      <c r="A87" s="393"/>
      <c r="B87" s="267" t="s">
        <v>564</v>
      </c>
      <c r="C87" s="413"/>
      <c r="D87" s="407"/>
      <c r="E87" s="408"/>
      <c r="F87" s="408"/>
      <c r="G87" s="408"/>
      <c r="H87" s="408"/>
      <c r="I87" s="408"/>
      <c r="J87" s="408"/>
      <c r="K87" s="408"/>
      <c r="L87" s="408"/>
      <c r="M87" s="408"/>
      <c r="N87" s="408"/>
      <c r="O87" s="422">
        <f>SUM(O85:O86)</f>
        <v>127190</v>
      </c>
      <c r="P87" s="671"/>
      <c r="Q87" s="422">
        <f>SUM(Q85:Q86)</f>
        <v>67907</v>
      </c>
    </row>
    <row r="88" spans="1:17" ht="21" thickTop="1">
      <c r="A88" s="393"/>
      <c r="B88" s="267"/>
      <c r="C88" s="413"/>
      <c r="D88" s="407"/>
      <c r="E88" s="408"/>
      <c r="F88" s="408"/>
      <c r="G88" s="408"/>
      <c r="H88" s="408"/>
      <c r="I88" s="408"/>
      <c r="J88" s="408"/>
      <c r="K88" s="408"/>
      <c r="L88" s="408"/>
      <c r="M88" s="408"/>
      <c r="N88" s="408"/>
      <c r="O88" s="423"/>
      <c r="P88" s="408"/>
      <c r="Q88" s="424"/>
    </row>
    <row r="89" spans="1:17" ht="20.399999999999999">
      <c r="A89" s="393"/>
      <c r="B89" s="393"/>
      <c r="C89" s="414" t="s">
        <v>650</v>
      </c>
      <c r="D89" s="407"/>
      <c r="E89" s="408"/>
      <c r="F89" s="408"/>
      <c r="G89" s="408"/>
      <c r="H89" s="408"/>
      <c r="I89" s="408"/>
      <c r="J89" s="408"/>
      <c r="K89" s="408"/>
      <c r="L89" s="408"/>
      <c r="M89" s="408"/>
      <c r="N89" s="408"/>
      <c r="O89" s="411"/>
      <c r="P89" s="408"/>
      <c r="Q89" s="408"/>
    </row>
    <row r="90" spans="1:17">
      <c r="C90" s="390" t="s">
        <v>565</v>
      </c>
      <c r="O90" s="202"/>
    </row>
  </sheetData>
  <mergeCells count="20">
    <mergeCell ref="G29:Q29"/>
    <mergeCell ref="G9:Q9"/>
    <mergeCell ref="K10:M11"/>
    <mergeCell ref="G11:I11"/>
    <mergeCell ref="O11:Q11"/>
    <mergeCell ref="G12:Q12"/>
    <mergeCell ref="G82:Q82"/>
    <mergeCell ref="K30:M31"/>
    <mergeCell ref="G31:I31"/>
    <mergeCell ref="O31:Q31"/>
    <mergeCell ref="G32:Q32"/>
    <mergeCell ref="G54:Q54"/>
    <mergeCell ref="K55:M56"/>
    <mergeCell ref="G56:I56"/>
    <mergeCell ref="O56:Q56"/>
    <mergeCell ref="G57:Q57"/>
    <mergeCell ref="G79:Q79"/>
    <mergeCell ref="K80:M81"/>
    <mergeCell ref="G81:I81"/>
    <mergeCell ref="O81:Q81"/>
  </mergeCells>
  <printOptions horizontalCentered="1"/>
  <pageMargins left="0.39370078740157483" right="0.39370078740157483" top="0.59055118110236227" bottom="0.39370078740157483" header="0.19685039370078741" footer="0.3937007874015748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/>
  </sheetPr>
  <dimension ref="A1:W28"/>
  <sheetViews>
    <sheetView view="pageBreakPreview" zoomScaleNormal="100" zoomScaleSheetLayoutView="100" workbookViewId="0">
      <selection activeCell="U7" sqref="U7"/>
    </sheetView>
  </sheetViews>
  <sheetFormatPr defaultColWidth="8" defaultRowHeight="19.8"/>
  <cols>
    <col min="1" max="4" width="3" style="8" customWidth="1"/>
    <col min="5" max="6" width="3.5546875" style="8" customWidth="1"/>
    <col min="7" max="7" width="10.33203125" style="8" customWidth="1"/>
    <col min="8" max="8" width="1.44140625" style="8" customWidth="1"/>
    <col min="9" max="9" width="11.6640625" style="8" customWidth="1"/>
    <col min="10" max="10" width="2" style="8" customWidth="1"/>
    <col min="11" max="11" width="11.6640625" style="8" customWidth="1"/>
    <col min="12" max="12" width="2" style="8" customWidth="1"/>
    <col min="13" max="13" width="11.6640625" style="8" customWidth="1"/>
    <col min="14" max="14" width="2" style="8" customWidth="1"/>
    <col min="15" max="15" width="11.6640625" style="8" customWidth="1"/>
    <col min="16" max="16" width="2" style="8" customWidth="1"/>
    <col min="17" max="17" width="11.6640625" style="8" customWidth="1"/>
    <col min="18" max="18" width="2" style="8" customWidth="1"/>
    <col min="19" max="19" width="11.6640625" style="8" customWidth="1"/>
    <col min="20" max="20" width="2" style="8" customWidth="1"/>
    <col min="21" max="21" width="11.6640625" style="8" customWidth="1"/>
    <col min="22" max="22" width="2" style="8" customWidth="1"/>
    <col min="23" max="23" width="11.6640625" style="8" customWidth="1"/>
    <col min="24" max="16384" width="8" style="8"/>
  </cols>
  <sheetData>
    <row r="1" spans="1:23">
      <c r="D1" s="425"/>
      <c r="E1" s="425"/>
      <c r="F1" s="425"/>
      <c r="G1" s="426"/>
      <c r="H1" s="427"/>
      <c r="I1" s="428"/>
      <c r="J1" s="427"/>
      <c r="K1" s="429"/>
      <c r="L1" s="425"/>
      <c r="M1" s="26"/>
      <c r="W1" s="430">
        <v>62</v>
      </c>
    </row>
    <row r="2" spans="1:23" ht="20.399999999999999">
      <c r="A2" s="184" t="s">
        <v>140</v>
      </c>
      <c r="B2" s="6" t="s">
        <v>566</v>
      </c>
    </row>
    <row r="3" spans="1:23" ht="20.399999999999999">
      <c r="A3" s="6"/>
      <c r="C3" s="6" t="s">
        <v>567</v>
      </c>
    </row>
    <row r="4" spans="1:23" ht="20.399999999999999">
      <c r="A4" s="6"/>
      <c r="D4" s="8" t="s">
        <v>568</v>
      </c>
    </row>
    <row r="5" spans="1:23" ht="20.399999999999999">
      <c r="A5" s="6"/>
      <c r="C5" s="8" t="s">
        <v>569</v>
      </c>
    </row>
    <row r="6" spans="1:23" ht="20.399999999999999">
      <c r="A6" s="6"/>
      <c r="D6" s="8" t="s">
        <v>570</v>
      </c>
    </row>
    <row r="7" spans="1:23" ht="20.399999999999999">
      <c r="A7" s="6"/>
      <c r="C7" s="431"/>
      <c r="D7" s="431"/>
      <c r="O7" s="302"/>
      <c r="Q7" s="432"/>
      <c r="R7" s="433"/>
      <c r="S7" s="434"/>
      <c r="T7" s="434"/>
      <c r="U7" s="434"/>
      <c r="V7" s="434"/>
      <c r="W7" s="302" t="s">
        <v>363</v>
      </c>
    </row>
    <row r="8" spans="1:23" ht="20.399999999999999">
      <c r="A8" s="6"/>
      <c r="C8" s="431"/>
      <c r="D8" s="431"/>
      <c r="I8" s="747" t="s">
        <v>184</v>
      </c>
      <c r="J8" s="747"/>
      <c r="K8" s="747"/>
      <c r="L8" s="747"/>
      <c r="M8" s="747"/>
      <c r="N8" s="747"/>
      <c r="O8" s="747"/>
      <c r="Q8" s="747" t="s">
        <v>185</v>
      </c>
      <c r="R8" s="747"/>
      <c r="S8" s="747"/>
      <c r="T8" s="747"/>
      <c r="U8" s="747"/>
      <c r="V8" s="747"/>
      <c r="W8" s="747"/>
    </row>
    <row r="9" spans="1:23" ht="20.399999999999999">
      <c r="A9" s="6"/>
      <c r="I9" s="784" t="s">
        <v>571</v>
      </c>
      <c r="J9" s="784"/>
      <c r="K9" s="784"/>
      <c r="L9" s="784"/>
      <c r="M9" s="784"/>
      <c r="N9" s="784"/>
      <c r="O9" s="784"/>
      <c r="Q9" s="784" t="s">
        <v>571</v>
      </c>
      <c r="R9" s="784"/>
      <c r="S9" s="784"/>
      <c r="T9" s="784"/>
      <c r="U9" s="784"/>
      <c r="V9" s="784"/>
      <c r="W9" s="784"/>
    </row>
    <row r="10" spans="1:23" ht="20.399999999999999">
      <c r="A10" s="6"/>
      <c r="I10" s="435" t="s">
        <v>572</v>
      </c>
      <c r="J10" s="436"/>
      <c r="K10" s="435" t="s">
        <v>573</v>
      </c>
      <c r="L10" s="436"/>
      <c r="M10" s="437" t="s">
        <v>574</v>
      </c>
      <c r="N10" s="436"/>
      <c r="O10" s="437" t="s">
        <v>194</v>
      </c>
      <c r="Q10" s="435" t="s">
        <v>572</v>
      </c>
      <c r="R10" s="436"/>
      <c r="S10" s="435" t="s">
        <v>573</v>
      </c>
      <c r="T10" s="436"/>
      <c r="U10" s="437" t="s">
        <v>574</v>
      </c>
      <c r="V10" s="436"/>
      <c r="W10" s="437" t="s">
        <v>194</v>
      </c>
    </row>
    <row r="11" spans="1:23" ht="20.399999999999999">
      <c r="A11" s="6"/>
      <c r="C11" s="438" t="s">
        <v>646</v>
      </c>
      <c r="I11" s="436"/>
      <c r="J11" s="436"/>
      <c r="K11" s="436"/>
      <c r="L11" s="436"/>
      <c r="M11" s="439"/>
      <c r="N11" s="436"/>
      <c r="O11" s="439"/>
      <c r="Q11" s="436"/>
      <c r="R11" s="436"/>
      <c r="S11" s="436"/>
      <c r="T11" s="436"/>
      <c r="U11" s="439"/>
      <c r="V11" s="436"/>
      <c r="W11" s="439"/>
    </row>
    <row r="12" spans="1:23" ht="20.399999999999999">
      <c r="A12" s="6"/>
      <c r="D12" s="165" t="s">
        <v>575</v>
      </c>
      <c r="E12" s="433"/>
      <c r="F12" s="433"/>
      <c r="I12" s="433"/>
      <c r="J12" s="433"/>
      <c r="K12" s="433"/>
      <c r="L12" s="433"/>
      <c r="M12" s="433"/>
      <c r="N12" s="433"/>
      <c r="O12" s="433"/>
      <c r="Q12" s="433"/>
      <c r="R12" s="433"/>
      <c r="S12" s="433"/>
      <c r="T12" s="433"/>
      <c r="U12" s="433"/>
      <c r="V12" s="433"/>
      <c r="W12" s="433"/>
    </row>
    <row r="13" spans="1:23" ht="20.399999999999999">
      <c r="A13" s="6"/>
      <c r="D13" s="165"/>
      <c r="E13" s="440" t="s">
        <v>252</v>
      </c>
      <c r="F13" s="440"/>
      <c r="I13" s="550">
        <v>14.78</v>
      </c>
      <c r="J13" s="551"/>
      <c r="K13" s="550">
        <v>0</v>
      </c>
      <c r="L13" s="550"/>
      <c r="M13" s="550">
        <v>0</v>
      </c>
      <c r="N13" s="550"/>
      <c r="O13" s="552">
        <f>SUM(I13:M13)</f>
        <v>14.78</v>
      </c>
      <c r="Q13" s="441">
        <v>14.61</v>
      </c>
      <c r="R13" s="442"/>
      <c r="S13" s="441">
        <v>0</v>
      </c>
      <c r="T13" s="441"/>
      <c r="U13" s="441">
        <v>0</v>
      </c>
      <c r="V13" s="441"/>
      <c r="W13" s="443">
        <f>SUM(Q13:U13)</f>
        <v>14.61</v>
      </c>
    </row>
    <row r="14" spans="1:23" ht="20.399999999999999">
      <c r="A14" s="6"/>
      <c r="D14" s="165"/>
      <c r="E14" s="440" t="s">
        <v>253</v>
      </c>
      <c r="F14" s="440"/>
      <c r="I14" s="550">
        <v>0</v>
      </c>
      <c r="J14" s="551"/>
      <c r="K14" s="550">
        <v>1.1599999999999999</v>
      </c>
      <c r="L14" s="550"/>
      <c r="M14" s="550">
        <v>0</v>
      </c>
      <c r="N14" s="550"/>
      <c r="O14" s="552">
        <f>SUM(I14:M14)</f>
        <v>1.1599999999999999</v>
      </c>
      <c r="Q14" s="441">
        <v>0</v>
      </c>
      <c r="R14" s="442"/>
      <c r="S14" s="441">
        <v>1.1599999999999999</v>
      </c>
      <c r="T14" s="441"/>
      <c r="U14" s="441">
        <v>0</v>
      </c>
      <c r="V14" s="441"/>
      <c r="W14" s="443">
        <f>SUM(Q14:U14)</f>
        <v>1.1599999999999999</v>
      </c>
    </row>
    <row r="15" spans="1:23" ht="20.399999999999999">
      <c r="A15" s="6"/>
      <c r="D15" s="165" t="s">
        <v>576</v>
      </c>
      <c r="E15" s="433"/>
      <c r="F15" s="433"/>
      <c r="I15" s="488"/>
      <c r="J15" s="488"/>
      <c r="K15" s="488"/>
      <c r="L15" s="488"/>
      <c r="M15" s="488"/>
      <c r="N15" s="488"/>
      <c r="O15" s="553"/>
      <c r="Q15" s="450"/>
      <c r="R15" s="450"/>
      <c r="S15" s="450"/>
      <c r="T15" s="450"/>
      <c r="U15" s="450"/>
      <c r="V15" s="202"/>
      <c r="W15" s="451"/>
    </row>
    <row r="16" spans="1:23" ht="20.399999999999999">
      <c r="A16" s="6"/>
      <c r="D16" s="165"/>
      <c r="E16" s="440" t="s">
        <v>577</v>
      </c>
      <c r="F16" s="440"/>
      <c r="I16" s="550">
        <v>0</v>
      </c>
      <c r="J16" s="551"/>
      <c r="K16" s="550">
        <v>449.77</v>
      </c>
      <c r="L16" s="551"/>
      <c r="M16" s="550">
        <v>0</v>
      </c>
      <c r="N16" s="550"/>
      <c r="O16" s="552">
        <f>SUM(I16:M16)</f>
        <v>449.77</v>
      </c>
      <c r="P16" s="452"/>
      <c r="Q16" s="441">
        <v>0</v>
      </c>
      <c r="R16" s="442"/>
      <c r="S16" s="550">
        <v>449.77</v>
      </c>
      <c r="T16" s="442"/>
      <c r="U16" s="441">
        <v>0</v>
      </c>
      <c r="V16" s="441"/>
      <c r="W16" s="443">
        <f>SUM(Q16:U16)</f>
        <v>449.77</v>
      </c>
    </row>
    <row r="17" spans="1:23" ht="4.95" customHeight="1">
      <c r="A17" s="6"/>
      <c r="D17" s="165"/>
      <c r="E17" s="440"/>
      <c r="F17" s="440"/>
      <c r="I17" s="444"/>
      <c r="J17" s="433"/>
      <c r="K17" s="445"/>
      <c r="L17" s="433"/>
      <c r="M17" s="434"/>
      <c r="N17" s="434"/>
      <c r="O17" s="446"/>
    </row>
    <row r="18" spans="1:23" ht="21">
      <c r="A18" s="6"/>
      <c r="C18" s="438" t="s">
        <v>348</v>
      </c>
      <c r="E18" s="266"/>
      <c r="F18" s="266"/>
      <c r="G18" s="266"/>
      <c r="H18" s="266"/>
      <c r="I18" s="266"/>
      <c r="J18" s="266"/>
      <c r="K18" s="266"/>
      <c r="L18" s="266"/>
      <c r="M18" s="266"/>
      <c r="N18" s="266"/>
    </row>
    <row r="19" spans="1:23" ht="20.399999999999999">
      <c r="A19" s="6"/>
      <c r="D19" s="165" t="s">
        <v>575</v>
      </c>
      <c r="E19" s="433"/>
      <c r="F19" s="433"/>
      <c r="I19" s="433"/>
      <c r="J19" s="433"/>
      <c r="K19" s="433"/>
      <c r="L19" s="433"/>
      <c r="M19" s="433"/>
      <c r="N19" s="433"/>
      <c r="O19" s="433"/>
      <c r="Q19" s="433"/>
      <c r="R19" s="433"/>
      <c r="S19" s="433"/>
      <c r="T19" s="433"/>
      <c r="U19" s="433"/>
      <c r="V19" s="433"/>
      <c r="W19" s="433"/>
    </row>
    <row r="20" spans="1:23" ht="20.399999999999999">
      <c r="A20" s="6"/>
      <c r="D20" s="165"/>
      <c r="E20" s="440" t="s">
        <v>252</v>
      </c>
      <c r="F20" s="440"/>
      <c r="I20" s="441">
        <v>13.69</v>
      </c>
      <c r="J20" s="442"/>
      <c r="K20" s="441">
        <v>0</v>
      </c>
      <c r="L20" s="441"/>
      <c r="M20" s="441">
        <v>0</v>
      </c>
      <c r="N20" s="434"/>
      <c r="O20" s="443">
        <v>13.69</v>
      </c>
      <c r="Q20" s="441">
        <v>13.52</v>
      </c>
      <c r="R20" s="442"/>
      <c r="S20" s="441">
        <v>0</v>
      </c>
      <c r="T20" s="441"/>
      <c r="U20" s="441">
        <v>0</v>
      </c>
      <c r="V20" s="441"/>
      <c r="W20" s="443">
        <v>13.52</v>
      </c>
    </row>
    <row r="21" spans="1:23" ht="20.399999999999999">
      <c r="A21" s="6"/>
      <c r="D21" s="165"/>
      <c r="E21" s="440" t="s">
        <v>253</v>
      </c>
      <c r="F21" s="440"/>
      <c r="I21" s="441">
        <v>0</v>
      </c>
      <c r="J21" s="442"/>
      <c r="K21" s="441">
        <v>0.82</v>
      </c>
      <c r="L21" s="441"/>
      <c r="M21" s="441">
        <v>0</v>
      </c>
      <c r="N21" s="434"/>
      <c r="O21" s="443">
        <v>0.82</v>
      </c>
      <c r="Q21" s="441">
        <v>0</v>
      </c>
      <c r="R21" s="442"/>
      <c r="S21" s="441">
        <v>0.82</v>
      </c>
      <c r="T21" s="441"/>
      <c r="U21" s="441">
        <v>0</v>
      </c>
      <c r="V21" s="441"/>
      <c r="W21" s="443">
        <v>0.82</v>
      </c>
    </row>
    <row r="22" spans="1:23" ht="20.399999999999999">
      <c r="A22" s="6"/>
      <c r="D22" s="165" t="s">
        <v>576</v>
      </c>
      <c r="E22" s="433"/>
      <c r="F22" s="433"/>
      <c r="O22" s="202"/>
      <c r="Q22" s="202"/>
      <c r="R22" s="202"/>
      <c r="S22" s="202"/>
      <c r="T22" s="202"/>
      <c r="U22" s="202"/>
      <c r="V22" s="202"/>
      <c r="W22" s="202"/>
    </row>
    <row r="23" spans="1:23" ht="20.399999999999999">
      <c r="A23" s="6"/>
      <c r="D23" s="165"/>
      <c r="E23" s="440" t="s">
        <v>577</v>
      </c>
      <c r="F23" s="440"/>
      <c r="I23" s="444">
        <v>0</v>
      </c>
      <c r="J23" s="442"/>
      <c r="K23" s="441">
        <v>503.06</v>
      </c>
      <c r="L23" s="442"/>
      <c r="M23" s="441">
        <v>0</v>
      </c>
      <c r="N23" s="434"/>
      <c r="O23" s="443">
        <v>503.06</v>
      </c>
      <c r="Q23" s="444">
        <v>0</v>
      </c>
      <c r="R23" s="442"/>
      <c r="S23" s="441">
        <v>503.06</v>
      </c>
      <c r="T23" s="442"/>
      <c r="U23" s="441">
        <v>0</v>
      </c>
      <c r="V23" s="441"/>
      <c r="W23" s="443">
        <v>503.06</v>
      </c>
    </row>
    <row r="24" spans="1:23" ht="4.95" customHeight="1">
      <c r="A24" s="6"/>
      <c r="D24" s="165"/>
      <c r="E24" s="440"/>
      <c r="F24" s="440"/>
      <c r="I24" s="445"/>
      <c r="J24" s="433"/>
      <c r="K24" s="441"/>
      <c r="L24" s="433"/>
      <c r="M24" s="434"/>
      <c r="N24" s="434"/>
      <c r="O24" s="446"/>
    </row>
    <row r="25" spans="1:23" ht="20.399999999999999">
      <c r="A25" s="6"/>
      <c r="D25" s="8" t="s">
        <v>578</v>
      </c>
      <c r="F25" s="440"/>
      <c r="I25" s="445"/>
      <c r="J25" s="433"/>
      <c r="K25" s="441"/>
      <c r="L25" s="433"/>
      <c r="M25" s="434"/>
      <c r="N25" s="434"/>
      <c r="O25" s="434"/>
    </row>
    <row r="26" spans="1:23" ht="13.2" customHeight="1">
      <c r="A26" s="6"/>
      <c r="F26" s="447"/>
    </row>
    <row r="27" spans="1:23" ht="20.399999999999999">
      <c r="A27" s="184" t="s">
        <v>142</v>
      </c>
      <c r="B27" s="6" t="s">
        <v>381</v>
      </c>
    </row>
    <row r="28" spans="1:23">
      <c r="C28" s="8" t="s">
        <v>678</v>
      </c>
    </row>
  </sheetData>
  <mergeCells count="4">
    <mergeCell ref="I8:O8"/>
    <mergeCell ref="Q8:W8"/>
    <mergeCell ref="I9:O9"/>
    <mergeCell ref="Q9:W9"/>
  </mergeCells>
  <printOptions horizontalCentered="1"/>
  <pageMargins left="0.39370078740157483" right="0.39370078740157483" top="0.59055118110236227" bottom="0.19685039370078741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1. หมายเหตุ</vt:lpstr>
      <vt:lpstr>13. บ.ร่วม P30</vt:lpstr>
      <vt:lpstr>15.บ.ร่วมค้า P41</vt:lpstr>
      <vt:lpstr>21.หุ้นกู้ P45</vt:lpstr>
      <vt:lpstr>32.จำแนก P58</vt:lpstr>
      <vt:lpstr>33.เครื่องมือ P62</vt:lpstr>
      <vt:lpstr>'1. หมายเหตุ'!Print_Area</vt:lpstr>
      <vt:lpstr>'13. บ.ร่วม P30'!Print_Area</vt:lpstr>
      <vt:lpstr>'21.หุ้นกู้ P45'!Print_Area</vt:lpstr>
      <vt:lpstr>'32.จำแนก P58'!Print_Area</vt:lpstr>
      <vt:lpstr>'33.เครื่องมือ P62'!Print_Area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Chatchai</dc:creator>
  <cp:lastModifiedBy>BENZ</cp:lastModifiedBy>
  <cp:lastPrinted>2021-11-11T05:52:06Z</cp:lastPrinted>
  <dcterms:created xsi:type="dcterms:W3CDTF">2021-08-11T14:45:57Z</dcterms:created>
  <dcterms:modified xsi:type="dcterms:W3CDTF">2021-11-11T05:52:24Z</dcterms:modified>
</cp:coreProperties>
</file>