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ate1904="1"/>
  <mc:AlternateContent xmlns:mc="http://schemas.openxmlformats.org/markup-compatibility/2006">
    <mc:Choice Requires="x15">
      <x15ac:absPath xmlns:x15ac="http://schemas.microsoft.com/office/spreadsheetml/2010/11/ac" url="D:\Anongnart\Conso\2021\09_Sep 2021\FS\EY\Soft File\"/>
    </mc:Choice>
  </mc:AlternateContent>
  <xr:revisionPtr revIDLastSave="0" documentId="13_ncr:1_{11E3A267-DEC4-4E56-BBD4-A1CBE479AE59}" xr6:coauthVersionLast="47" xr6:coauthVersionMax="47" xr10:uidLastSave="{00000000-0000-0000-0000-000000000000}"/>
  <bookViews>
    <workbookView xWindow="15" yWindow="0" windowWidth="10320" windowHeight="10920" tabRatio="695" firstSheet="8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BS!$A$1:$J$115</definedName>
    <definedName name="_xlnm.Print_Area" localSheetId="11">cashflow!$A$1:$I$148</definedName>
    <definedName name="_xlnm.Print_Area" localSheetId="10">COMPANY!$A$1:$R$35</definedName>
    <definedName name="_xlnm.Print_Area" localSheetId="9">CONSO!$A$1:$AB$43</definedName>
    <definedName name="_xlnm.Print_Area" localSheetId="8">PL!$A$1:$K$164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2" i="29" l="1"/>
  <c r="D101" i="29"/>
  <c r="D78" i="26"/>
  <c r="F78" i="26"/>
  <c r="H78" i="26"/>
  <c r="M26" i="14"/>
  <c r="W35" i="13"/>
  <c r="S30" i="13"/>
  <c r="D110" i="29"/>
  <c r="J138" i="29"/>
  <c r="H138" i="29"/>
  <c r="F138" i="29"/>
  <c r="D138" i="29"/>
  <c r="J55" i="29"/>
  <c r="H55" i="29"/>
  <c r="F55" i="29"/>
  <c r="D55" i="29"/>
  <c r="Q18" i="14" l="1"/>
  <c r="Q17" i="14"/>
  <c r="O18" i="14"/>
  <c r="O17" i="14"/>
  <c r="AA24" i="13"/>
  <c r="U24" i="13"/>
  <c r="W24" i="13"/>
  <c r="AA19" i="13"/>
  <c r="AA18" i="13"/>
  <c r="W19" i="13"/>
  <c r="W18" i="13"/>
  <c r="U19" i="13"/>
  <c r="U18" i="13"/>
  <c r="E96" i="30" l="1"/>
  <c r="G96" i="30"/>
  <c r="I96" i="30"/>
  <c r="J135" i="29" l="1"/>
  <c r="H135" i="29"/>
  <c r="F135" i="29"/>
  <c r="D135" i="29"/>
  <c r="J52" i="29"/>
  <c r="H52" i="29"/>
  <c r="F52" i="29"/>
  <c r="D52" i="29"/>
  <c r="F18" i="29"/>
  <c r="H18" i="29"/>
  <c r="J18" i="29"/>
  <c r="C96" i="30" l="1"/>
  <c r="Q29" i="14" l="1"/>
  <c r="O29" i="14"/>
  <c r="O28" i="14"/>
  <c r="Q28" i="14" s="1"/>
  <c r="C22" i="14"/>
  <c r="E22" i="14"/>
  <c r="G22" i="14"/>
  <c r="I22" i="14"/>
  <c r="Q21" i="14"/>
  <c r="O21" i="14"/>
  <c r="W33" i="13"/>
  <c r="AA33" i="13" s="1"/>
  <c r="W32" i="13"/>
  <c r="AA32" i="13" s="1"/>
  <c r="AA22" i="13"/>
  <c r="U22" i="13"/>
  <c r="W22" i="13" s="1"/>
  <c r="D68" i="26"/>
  <c r="F68" i="26"/>
  <c r="H68" i="26"/>
  <c r="J79" i="29" l="1"/>
  <c r="H79" i="29"/>
  <c r="F79" i="29"/>
  <c r="D79" i="29"/>
  <c r="F72" i="29"/>
  <c r="D72" i="29"/>
  <c r="F61" i="29"/>
  <c r="D61" i="29"/>
  <c r="J27" i="29"/>
  <c r="H27" i="29"/>
  <c r="F27" i="29"/>
  <c r="D27" i="29"/>
  <c r="D18" i="29"/>
  <c r="D28" i="29" l="1"/>
  <c r="D31" i="29" s="1"/>
  <c r="D33" i="29" s="1"/>
  <c r="D54" i="29" s="1"/>
  <c r="D56" i="29" s="1"/>
  <c r="D73" i="29" s="1"/>
  <c r="D70" i="29" s="1"/>
  <c r="H28" i="29"/>
  <c r="H31" i="29" s="1"/>
  <c r="H33" i="29" s="1"/>
  <c r="H54" i="29" s="1"/>
  <c r="H56" i="29" s="1"/>
  <c r="H68" i="29" s="1"/>
  <c r="F28" i="29"/>
  <c r="F31" i="29" s="1"/>
  <c r="F33" i="29" s="1"/>
  <c r="F54" i="29" s="1"/>
  <c r="F56" i="29" s="1"/>
  <c r="F73" i="29" s="1"/>
  <c r="F70" i="29" s="1"/>
  <c r="D69" i="29"/>
  <c r="J28" i="29"/>
  <c r="J31" i="29" s="1"/>
  <c r="J33" i="29" s="1"/>
  <c r="J60" i="29" s="1"/>
  <c r="F69" i="29"/>
  <c r="D155" i="29"/>
  <c r="D37" i="29" l="1"/>
  <c r="D65" i="29" s="1"/>
  <c r="D62" i="29" s="1"/>
  <c r="D60" i="29" s="1"/>
  <c r="D68" i="29"/>
  <c r="H60" i="29"/>
  <c r="F37" i="29"/>
  <c r="F65" i="29" s="1"/>
  <c r="F62" i="29" s="1"/>
  <c r="F60" i="29" s="1"/>
  <c r="H37" i="29"/>
  <c r="J37" i="29"/>
  <c r="J54" i="29"/>
  <c r="J56" i="29" s="1"/>
  <c r="J68" i="29" s="1"/>
  <c r="F68" i="29"/>
  <c r="F155" i="29" l="1"/>
  <c r="J162" i="29" l="1"/>
  <c r="U39" i="13" l="1"/>
  <c r="W39" i="13" s="1"/>
  <c r="AA39" i="13" s="1"/>
  <c r="U37" i="13"/>
  <c r="W37" i="13" s="1"/>
  <c r="AA37" i="13" s="1"/>
  <c r="H39" i="26"/>
  <c r="F110" i="29" l="1"/>
  <c r="D152" i="29" l="1"/>
  <c r="D144" i="29"/>
  <c r="F144" i="29"/>
  <c r="F152" i="29"/>
  <c r="J68" i="26" l="1"/>
  <c r="J24" i="26"/>
  <c r="H24" i="26"/>
  <c r="D24" i="26"/>
  <c r="F24" i="26"/>
  <c r="G122" i="30" l="1"/>
  <c r="U25" i="13" l="1"/>
  <c r="W25" i="13" s="1"/>
  <c r="AA25" i="13" s="1"/>
  <c r="U23" i="13"/>
  <c r="W23" i="13" s="1"/>
  <c r="AA23" i="13" s="1"/>
  <c r="J110" i="29" l="1"/>
  <c r="H110" i="29"/>
  <c r="S31" i="13" l="1"/>
  <c r="S40" i="13" s="1"/>
  <c r="C122" i="30" l="1"/>
  <c r="I122" i="30"/>
  <c r="E122" i="30"/>
  <c r="O31" i="14" l="1"/>
  <c r="Q31" i="14" s="1"/>
  <c r="O26" i="14"/>
  <c r="Q26" i="14" s="1"/>
  <c r="O25" i="14"/>
  <c r="O24" i="14"/>
  <c r="Q24" i="14" l="1"/>
  <c r="O13" i="14"/>
  <c r="U35" i="13"/>
  <c r="U30" i="13"/>
  <c r="U29" i="13"/>
  <c r="U28" i="13"/>
  <c r="U21" i="13"/>
  <c r="U17" i="13"/>
  <c r="U15" i="13"/>
  <c r="U14" i="13"/>
  <c r="U13" i="13"/>
  <c r="Q13" i="14" l="1"/>
  <c r="W21" i="13" l="1"/>
  <c r="AA21" i="13" s="1"/>
  <c r="W13" i="13" l="1"/>
  <c r="AA13" i="13" l="1"/>
  <c r="O20" i="14" l="1"/>
  <c r="Q20" i="14" s="1"/>
  <c r="O15" i="14"/>
  <c r="Q15" i="14" s="1"/>
  <c r="O14" i="14"/>
  <c r="F101" i="29" l="1"/>
  <c r="Y14" i="13" l="1"/>
  <c r="J78" i="26" l="1"/>
  <c r="Q31" i="13" l="1"/>
  <c r="Q40" i="13" s="1"/>
  <c r="Q16" i="13"/>
  <c r="Q26" i="13" s="1"/>
  <c r="H101" i="29" l="1"/>
  <c r="J101" i="29"/>
  <c r="D39" i="26" l="1"/>
  <c r="F39" i="26"/>
  <c r="J39" i="26"/>
  <c r="S16" i="13" l="1"/>
  <c r="S26" i="13" s="1"/>
  <c r="M16" i="14" l="1"/>
  <c r="M22" i="14" s="1"/>
  <c r="M27" i="14" l="1"/>
  <c r="M32" i="14" s="1"/>
  <c r="O16" i="14" l="1"/>
  <c r="O22" i="14" s="1"/>
  <c r="O27" i="14"/>
  <c r="O32" i="14" s="1"/>
  <c r="Y29" i="13" l="1"/>
  <c r="D111" i="29" l="1"/>
  <c r="D114" i="29" s="1"/>
  <c r="D116" i="29" l="1"/>
  <c r="D120" i="29" s="1"/>
  <c r="J111" i="29"/>
  <c r="J114" i="29" s="1"/>
  <c r="H111" i="29"/>
  <c r="H114" i="29" s="1"/>
  <c r="F111" i="29"/>
  <c r="F114" i="29" s="1"/>
  <c r="D137" i="29" l="1"/>
  <c r="D148" i="29"/>
  <c r="C9" i="30"/>
  <c r="H116" i="29"/>
  <c r="G9" i="30"/>
  <c r="G37" i="30" s="1"/>
  <c r="G73" i="30" s="1"/>
  <c r="F116" i="29"/>
  <c r="E9" i="30"/>
  <c r="E37" i="30" s="1"/>
  <c r="E73" i="30" s="1"/>
  <c r="J116" i="29"/>
  <c r="I9" i="30"/>
  <c r="D139" i="29" l="1"/>
  <c r="D156" i="29" s="1"/>
  <c r="D153" i="29" s="1"/>
  <c r="J143" i="29"/>
  <c r="J137" i="29"/>
  <c r="J139" i="29" s="1"/>
  <c r="J151" i="29" s="1"/>
  <c r="J120" i="29"/>
  <c r="H143" i="29"/>
  <c r="K25" i="14" s="1"/>
  <c r="H137" i="29"/>
  <c r="H139" i="29" s="1"/>
  <c r="H151" i="29" s="1"/>
  <c r="F137" i="29"/>
  <c r="F139" i="29" s="1"/>
  <c r="F156" i="29" s="1"/>
  <c r="F153" i="29" s="1"/>
  <c r="F151" i="29" s="1"/>
  <c r="F120" i="29"/>
  <c r="F148" i="29" s="1"/>
  <c r="F145" i="29" s="1"/>
  <c r="H120" i="29"/>
  <c r="K14" i="14"/>
  <c r="Q14" i="14" s="1"/>
  <c r="Q16" i="14" s="1"/>
  <c r="Q22" i="14" s="1"/>
  <c r="Y31" i="13"/>
  <c r="Y40" i="13" s="1"/>
  <c r="Y16" i="13"/>
  <c r="Y26" i="13" s="1"/>
  <c r="F143" i="29" l="1"/>
  <c r="K14" i="13"/>
  <c r="W14" i="13" s="1"/>
  <c r="Q25" i="14"/>
  <c r="Y41" i="13"/>
  <c r="J102" i="26"/>
  <c r="J104" i="26" s="1"/>
  <c r="H102" i="26"/>
  <c r="H104" i="26" s="1"/>
  <c r="F102" i="26"/>
  <c r="F104" i="26" s="1"/>
  <c r="D102" i="26"/>
  <c r="D104" i="26" s="1"/>
  <c r="C31" i="13" l="1"/>
  <c r="C40" i="13" s="1"/>
  <c r="C41" i="13" l="1"/>
  <c r="I37" i="30" l="1"/>
  <c r="I73" i="30" s="1"/>
  <c r="J79" i="26"/>
  <c r="J105" i="26" s="1"/>
  <c r="F79" i="26"/>
  <c r="F105" i="26" s="1"/>
  <c r="F40" i="26"/>
  <c r="J40" i="26"/>
  <c r="E76" i="30" l="1"/>
  <c r="E123" i="30" s="1"/>
  <c r="E125" i="30" s="1"/>
  <c r="I76" i="30"/>
  <c r="I123" i="30" s="1"/>
  <c r="I125" i="30" s="1"/>
  <c r="F106" i="26"/>
  <c r="D79" i="26" l="1"/>
  <c r="D105" i="26" s="1"/>
  <c r="C37" i="30"/>
  <c r="C73" i="30" s="1"/>
  <c r="H79" i="26"/>
  <c r="H105" i="26" s="1"/>
  <c r="H40" i="26"/>
  <c r="D40" i="26"/>
  <c r="J106" i="26"/>
  <c r="G76" i="30" l="1"/>
  <c r="G123" i="30" s="1"/>
  <c r="C76" i="30"/>
  <c r="C123" i="30" s="1"/>
  <c r="H106" i="26"/>
  <c r="D106" i="26"/>
  <c r="I27" i="14"/>
  <c r="I32" i="14" s="1"/>
  <c r="G27" i="14"/>
  <c r="G32" i="14" s="1"/>
  <c r="E27" i="14"/>
  <c r="E32" i="14" s="1"/>
  <c r="C27" i="14"/>
  <c r="C32" i="14" s="1"/>
  <c r="C125" i="30" l="1"/>
  <c r="C126" i="30" s="1"/>
  <c r="G125" i="30"/>
  <c r="G126" i="30" s="1"/>
  <c r="V31" i="13"/>
  <c r="O31" i="13"/>
  <c r="O40" i="13" s="1"/>
  <c r="M31" i="13"/>
  <c r="M40" i="13" s="1"/>
  <c r="I31" i="13"/>
  <c r="I40" i="13" s="1"/>
  <c r="G31" i="13"/>
  <c r="G40" i="13" s="1"/>
  <c r="E31" i="13"/>
  <c r="E40" i="13" s="1"/>
  <c r="W30" i="13"/>
  <c r="AA30" i="13" s="1"/>
  <c r="G41" i="13" l="1"/>
  <c r="I41" i="13"/>
  <c r="E41" i="13"/>
  <c r="U31" i="13"/>
  <c r="U40" i="13" s="1"/>
  <c r="W28" i="13"/>
  <c r="U41" i="13" l="1"/>
  <c r="AA35" i="13"/>
  <c r="AA28" i="13"/>
  <c r="K27" i="14" l="1"/>
  <c r="K32" i="14" s="1"/>
  <c r="Q27" i="14"/>
  <c r="Q32" i="14" s="1"/>
  <c r="Q33" i="14" l="1"/>
  <c r="O16" i="13"/>
  <c r="O26" i="13" s="1"/>
  <c r="M16" i="13"/>
  <c r="M26" i="13" s="1"/>
  <c r="I16" i="13"/>
  <c r="I26" i="13" s="1"/>
  <c r="G16" i="13"/>
  <c r="G26" i="13" s="1"/>
  <c r="E16" i="13"/>
  <c r="E26" i="13" s="1"/>
  <c r="C16" i="13"/>
  <c r="C26" i="13" s="1"/>
  <c r="I16" i="14"/>
  <c r="E16" i="14"/>
  <c r="C16" i="14"/>
  <c r="W15" i="13" l="1"/>
  <c r="AA15" i="13" s="1"/>
  <c r="G16" i="14" l="1"/>
  <c r="K16" i="13" l="1"/>
  <c r="K26" i="13" s="1"/>
  <c r="K16" i="14"/>
  <c r="K22" i="14" s="1"/>
  <c r="AA14" i="13" l="1"/>
  <c r="AA16" i="13" s="1"/>
  <c r="W16" i="13" l="1"/>
  <c r="U16" i="13"/>
  <c r="U26" i="13" s="1"/>
  <c r="W17" i="13" l="1"/>
  <c r="W26" i="13" s="1"/>
  <c r="AA17" i="13" l="1"/>
  <c r="AA26" i="13" s="1"/>
  <c r="F162" i="29"/>
  <c r="H162" i="29"/>
  <c r="D145" i="29"/>
  <c r="D143" i="29" s="1"/>
  <c r="K29" i="13" l="1"/>
  <c r="K31" i="13" l="1"/>
  <c r="K40" i="13" s="1"/>
  <c r="K41" i="13" s="1"/>
  <c r="W29" i="13"/>
  <c r="AA29" i="13" l="1"/>
  <c r="AA31" i="13" s="1"/>
  <c r="AA40" i="13" s="1"/>
  <c r="AA41" i="13" s="1"/>
  <c r="W31" i="13"/>
  <c r="W40" i="13" s="1"/>
  <c r="W41" i="13" s="1"/>
  <c r="D151" i="29"/>
</calcChain>
</file>

<file path=xl/sharedStrings.xml><?xml version="1.0" encoding="utf-8"?>
<sst xmlns="http://schemas.openxmlformats.org/spreadsheetml/2006/main" count="578" uniqueCount="338">
  <si>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</si>
  <si>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</si>
  <si>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</si>
  <si>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</si>
  <si>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</si>
  <si>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</si>
  <si>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</si>
  <si>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</si>
  <si>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</si>
  <si>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</si>
  <si>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</si>
  <si>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</si>
  <si>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</si>
  <si>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</si>
  <si>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</si>
  <si>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</si>
  <si>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</si>
  <si>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</si>
  <si>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</si>
  <si>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</si>
  <si>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</si>
  <si>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</si>
  <si>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</si>
  <si>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</si>
  <si>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</si>
  <si>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</si>
  <si>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</si>
  <si>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</si>
  <si>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</si>
  <si>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</si>
  <si>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</si>
  <si>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</si>
  <si>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</si>
  <si>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</si>
  <si>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</si>
  <si>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</si>
  <si>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</si>
  <si>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</si>
  <si>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</si>
  <si>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</si>
  <si>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</si>
  <si>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</si>
  <si>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</si>
  <si>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</si>
  <si>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</si>
  <si>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</si>
  <si>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</si>
  <si>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</si>
  <si>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</si>
  <si>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</si>
  <si>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</si>
  <si>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</si>
  <si>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</si>
  <si>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</si>
  <si>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</si>
  <si>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</si>
  <si>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</si>
  <si>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</si>
  <si>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</si>
  <si>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</si>
  <si>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</si>
  <si>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</si>
  <si>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</si>
  <si>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</si>
  <si>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</si>
  <si>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</si>
  <si>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</si>
  <si>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</si>
  <si>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</si>
  <si>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</si>
  <si>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</si>
  <si>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</si>
  <si>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</si>
  <si>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</si>
  <si>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</si>
  <si>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</si>
  <si>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</si>
  <si>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</si>
  <si>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</si>
  <si>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</si>
  <si>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</si>
  <si>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</si>
  <si>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</si>
  <si>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</si>
  <si>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</si>
  <si>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</si>
  <si>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</si>
  <si>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</si>
  <si>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</si>
  <si>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</si>
  <si>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</si>
  <si>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</si>
  <si>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</si>
  <si>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</si>
  <si>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</si>
  <si>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</si>
  <si>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</si>
  <si>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</si>
  <si>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</si>
  <si>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</si>
  <si>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</si>
  <si>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</si>
  <si>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</si>
  <si>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</si>
  <si>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</si>
  <si>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</si>
  <si>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</si>
  <si>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</si>
  <si>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</si>
  <si>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</si>
  <si>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</si>
  <si>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</si>
  <si>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</si>
  <si>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</si>
  <si>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</si>
  <si>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</si>
  <si>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</si>
  <si>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</si>
  <si>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</si>
  <si>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</si>
  <si>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</si>
  <si>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</si>
  <si>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</si>
  <si>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</si>
  <si>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</si>
  <si>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</si>
  <si>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</si>
  <si>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</si>
  <si>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</si>
  <si>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</si>
  <si>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</si>
  <si>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</si>
  <si>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</si>
  <si>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</si>
  <si>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</si>
  <si>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</si>
  <si>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</si>
  <si>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</si>
  <si>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</si>
  <si>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</si>
  <si>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</si>
  <si>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</si>
  <si>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</si>
  <si>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</si>
  <si>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</si>
  <si>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</si>
  <si>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</si>
  <si>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</si>
  <si>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</si>
  <si>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</si>
  <si>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</si>
  <si>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</si>
  <si>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</si>
  <si>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</si>
  <si>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</si>
  <si>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</si>
  <si>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</si>
  <si>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</si>
  <si>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</si>
  <si>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</si>
  <si>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</si>
  <si>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</si>
  <si>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</si>
  <si>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</si>
  <si>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</si>
  <si>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</si>
  <si>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</si>
  <si>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</si>
  <si>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</si>
  <si>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</si>
  <si>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</si>
  <si>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</si>
  <si>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</si>
  <si>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>ต้นทุนค่าบริการ</t>
  </si>
  <si>
    <t>ต้นทุนค่าเช่า</t>
  </si>
  <si>
    <t>จากการตีมูลค่า</t>
  </si>
  <si>
    <t>ส่วนเกินทุน</t>
  </si>
  <si>
    <t xml:space="preserve">   หนี้สินไม่หมุนเวียนอื่น</t>
  </si>
  <si>
    <t>ต้นทุนในการได้มาซึ่งสัญญาที่ทำกับลูกค้า</t>
  </si>
  <si>
    <t>กำไรขาดทุนเบ็ดเสร็จอื่น</t>
  </si>
  <si>
    <t>รายได้ (ค่าใช้จ่าย) ภาษีเงินได้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</si>
  <si>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</si>
  <si>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</si>
  <si>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</si>
  <si>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</si>
  <si>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</si>
  <si>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</si>
  <si>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</si>
  <si>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</si>
  <si>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</si>
  <si>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</si>
  <si>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</si>
  <si>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2563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</si>
  <si>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</si>
  <si>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</si>
  <si>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</si>
  <si>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</si>
  <si>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</si>
  <si>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</si>
  <si>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ขายบริษัทย่อย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</si>
  <si>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</si>
  <si>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</si>
  <si>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</si>
  <si>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</si>
  <si>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</si>
  <si>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</si>
  <si>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 xml:space="preserve">   ค่าใช้จ่ายประมาณการหนี้สินระยะสั้น (โอนกลับ)</t>
  </si>
  <si>
    <t>เงินให้กู้ยืมแก่กิจการที่เกี่ยวข้องกันลดลง (เพิ่มขึ้น)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</si>
  <si>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</si>
  <si>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</si>
  <si>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>จากการ</t>
  </si>
  <si>
    <t>ส่วนเกิน (ต่ำ) ทุน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</si>
  <si>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</si>
  <si>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</si>
  <si>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</si>
  <si>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 xml:space="preserve">   เงินลงทุนในการร่วมค้าเปลี่ยนเป็นเงินลงทุนในบริษัทย่อย</t>
  </si>
  <si>
    <t xml:space="preserve">   ประมาณการหนี้สินระยะยาว</t>
  </si>
  <si>
    <t>เงินสดเพิ่มขึ้นสุทธิจากการซื้อเงินลงทุนในการร่วมค้าจนเป็นบริษัทย่อย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</si>
  <si>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</si>
  <si>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</si>
  <si>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</si>
  <si>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</si>
  <si>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</si>
  <si>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เงินสดสุทธิจาก (ใช้ไปใน) กิจกรรมลงทุน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</si>
  <si>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</si>
  <si>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</si>
  <si>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</si>
  <si>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เงินสดรับจากการจำหน่ายเงินลงทุนในบริษัทย่อย</t>
  </si>
  <si>
    <t>31 ธันวาคม 2563</t>
  </si>
  <si>
    <t>2564</t>
  </si>
  <si>
    <t xml:space="preserve">ยอดคงเหลือ ณ วันที่ 1 มกราคม 2564 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</si>
  <si>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</si>
  <si>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</si>
  <si>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</si>
  <si>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หนี้สินที่เกี่ยวข้องโดยตรงกับสินทรัพย์ไม่หมุนเวียนที่ถือไว้เพื่อขาย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</si>
  <si>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</si>
  <si>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</si>
  <si>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</si>
  <si>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</si>
  <si>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</si>
  <si>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</si>
  <si>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</si>
  <si>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</si>
  <si>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>กำไรจากกิจกรรมดำเนินงาน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</si>
  <si>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</si>
  <si>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</si>
  <si>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</si>
  <si>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</si>
  <si>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บริษัทย่อยจ่ายเงินปันผลให้ผู้มีส่วนได้เสียที่ไม่มี</t>
  </si>
  <si>
    <t xml:space="preserve">      ที่คาดว่าจะได้รับ</t>
  </si>
  <si>
    <t xml:space="preserve">   การปรับลด (โอนกลับ) ต้นทุนพัฒนาอสังหาริมทรัพย์เป็นมูลค่าสุทธิ</t>
  </si>
  <si>
    <t xml:space="preserve">      ด้วยมูลค่ายุติธรรมผ่านกำไรขาดทุนเบ็ดเสร็จอื่น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</si>
  <si>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 (โอนกลับ)</t>
  </si>
  <si>
    <t xml:space="preserve">   ขาดทุนจากการเปลี่ยนแปลงสัญญา</t>
  </si>
  <si>
    <t xml:space="preserve">   กำไรจากการขายเงินลงทุนในสินทรัพย์ทางการเงินหมุนเวียนอื่น</t>
  </si>
  <si>
    <t xml:space="preserve">   ต้นทุนการพัฒนาอสังหาริมทรัพย์</t>
  </si>
  <si>
    <t xml:space="preserve">   ไม่หมุนเวียนอื่น</t>
  </si>
  <si>
    <t>เงินสดจ่ายสำหรับเงินลงทุนระยะยาวในสินทรัพย์ทางการเงิน</t>
  </si>
  <si>
    <t>เงินสดรับจากดอกเบี้ย</t>
  </si>
  <si>
    <t>เงินสดรับจากเงินปันผล</t>
  </si>
  <si>
    <t>เงินสดรับจากการขายอุปกรณ์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</si>
  <si>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</si>
  <si>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</si>
  <si>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</si>
  <si>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กำไร (ขาดทุน) สำหรับงวดจากการดำเนินที่ยกเลิก - สุทธิจากภาษีเงินได้</t>
  </si>
  <si>
    <t>กำไร (ขาดทุน) จากการวัดมูลค่าเงินลงทุนที่กำหนดให้วัดมูลค่า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</si>
  <si>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</si>
  <si>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</si>
  <si>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</si>
  <si>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</si>
  <si>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</si>
  <si>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 xml:space="preserve">   โอนต้นทุนการพัฒนาอสังหาริมทรัพย์เป็นที่ดิน อาคาร และอุปกรณ์</t>
  </si>
  <si>
    <t xml:space="preserve">   โอนเงินจ่ายล่วงหน้าค่าที่ดินเป็นเงินให้กู้ยืมแก่กิจการที่เกี่ยวข้องกัน</t>
  </si>
  <si>
    <t xml:space="preserve">   โอนสินทรัพย์สิทธิการใช้เป็นอสังหาริมทรัพย์เพื่อการลงทุน</t>
  </si>
  <si>
    <t xml:space="preserve">   อุปกรณ์เพิ่มขึ้นจากสัญญาเช่าซื้อ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</si>
  <si>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</si>
  <si>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</si>
  <si>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เงินสดและรายการเทียบเท่าเงินสดเพิ่มขึ้นสุทธิ</t>
  </si>
  <si>
    <t xml:space="preserve">   ตัดจำหน่ายภาษีเงินได้หัก ณ ที่จ่าย</t>
  </si>
  <si>
    <t>ชำระคืนหุ้นกู้ระยะยาว</t>
  </si>
  <si>
    <t>จ่ายเงินปันผล</t>
  </si>
  <si>
    <t>เงินสดรับจากการออกหุ้นกู้ด้อยสิทธิที่มีลักษณะคล้ายทุน</t>
  </si>
  <si>
    <t>เงินสดจ่ายชำระคืนหุ้นกู้ด้อยสิทธิที่มีลักษณะคล้ายทุน</t>
  </si>
  <si>
    <t>เงินสดจ่ายค่าธรรมเนียมออกหุ้นกู้ด้อยสิทธิที่มีลักษณะคล้ายทุน</t>
  </si>
  <si>
    <t xml:space="preserve">   หนี้สินหมุนเวียนอื่นเพิ่มขึ้น (ลดลง) จากผลประโยชน์ทางภาษี</t>
  </si>
  <si>
    <t xml:space="preserve">   ผ่านกำไรขาดทุนเบ็ดเสร็จอื่น - สุทธิจากภาษีเงินได้</t>
  </si>
  <si>
    <t>กำไร (ขาดทุน) ก่อนภาษีจากการดำเนินงานต่อเนื่อง</t>
  </si>
  <si>
    <t xml:space="preserve">   - สุทธิจากค่าใช้จ่ายที่เกี่ยวข้อง</t>
  </si>
  <si>
    <t xml:space="preserve">เงินสดรับจากการขายอสังหาริมทรัพย์เพื่อการลงทุน </t>
  </si>
  <si>
    <t xml:space="preserve">   โอนหนี้สินทางการเงินหมุนเวียนอื่นเป็นหนี้สินตามสัญญาเช่า</t>
  </si>
  <si>
    <t xml:space="preserve">   ค่าธรรมเนียมการออกหุ้นกู้ด้อยสิทธิ์ที่มีลักษณะคล้ายทุนที่ยังไม่ได้ชำระ</t>
  </si>
  <si>
    <t>2, 3</t>
  </si>
  <si>
    <t>2, 8</t>
  </si>
  <si>
    <t>2, 16</t>
  </si>
  <si>
    <t>2, 9.1, 10.2</t>
  </si>
  <si>
    <t xml:space="preserve">   - สุทธิจากภาษีเงินได้ (หมายเหตุ 19)</t>
  </si>
  <si>
    <t>เงินปันผลจ่าย (หมายเหตุ 24)</t>
  </si>
  <si>
    <t>ออกหุ้นกู้ด้อยสิทธิที่มีลักษณะคล้ายทุน (หมายเหตุ 19)</t>
  </si>
  <si>
    <t xml:space="preserve">   อำนาจควบคุม (หมายเหตุ 9)</t>
  </si>
  <si>
    <t xml:space="preserve">   (หมายเหตุ 9)</t>
  </si>
  <si>
    <t>กำไร (ขาดทุน) ก่อนภาษีจากการดำเนินงานที่ยกเลิก (หมายเหตุ 22)</t>
  </si>
  <si>
    <t>ชำระคืนหุ้นกู้ด้อยสิทธิที่มีลักษณะคล้ายทุน (หมายเหตุ 19)</t>
  </si>
  <si>
    <t xml:space="preserve">   กำไรจากการโอนสิทธิ</t>
  </si>
  <si>
    <t xml:space="preserve">   ขาดทุน (กำไร) จากการจำหน่าย/ตัดจำหน่ายอุปกรณ์ และสินทรัพย์ไม่มีตัวตน</t>
  </si>
  <si>
    <t>2, 5</t>
  </si>
  <si>
    <t xml:space="preserve">   รับรู้รายการ (กำไร) ขาดทุน จากการปรับมูลค่าเงินลงทุนที่วัดมูลค่า</t>
  </si>
  <si>
    <t>รายการปรับกระทบยอดกำไร (ขาดทุน) ก่อนภาษีเป็น</t>
  </si>
  <si>
    <t xml:space="preserve">   ลูกหนี้จากการขายอสังหาริมทรัพย์เพื่อการลงทุนเพิ่มขึ้น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</si>
  <si>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</si>
  <si>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</si>
  <si>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</si>
  <si>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</si>
  <si>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</si>
  <si>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</si>
  <si>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ประมาณการหนี้สินค่ารื้อถอนระยะยาว</t>
  </si>
  <si>
    <t xml:space="preserve">   รายได้รับล่วงหน้าค่าก่อสร้าง</t>
  </si>
  <si>
    <t>ออกหุ้นด้อยสิทธิที่มีลักษณะคล้ายทุน</t>
  </si>
  <si>
    <t xml:space="preserve">   ขาดทุนจากการด้อยค่าของสินทรัพย์</t>
  </si>
  <si>
    <t xml:space="preserve">   โอนสินทรัพย์ค่ารื้อถอนไปเป็นส่วนหนึ่งของสิทธิการใช้</t>
  </si>
  <si>
    <t>(หน่วย: บาทต่อหุ้น)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</si>
  <si>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</si>
  <si>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</si>
  <si>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ขาดทุนสำหรับงวดจากการดำเนินที่ยกเลิก - สุทธิจากภาษีเงินได้</t>
  </si>
  <si>
    <t>กำไร (ขาดทุน) จากการวัดมูลค่าเงินลงทุนที่กำหนดให้วัดมูลค่าด้วยมูลค่ายุติธรรม</t>
  </si>
  <si>
    <t xml:space="preserve">   ขาดทุนสำหรับงวดจากการดำเนินงานที่ยกเลิก</t>
  </si>
  <si>
    <t xml:space="preserve">   สินทรัพย์ทางการเงินหมุนเวียนอื่น</t>
  </si>
  <si>
    <t xml:space="preserve">   สินทรัพย์ไม่หมุนเวียนที่ถือไว้เพื่อขาย</t>
  </si>
  <si>
    <t xml:space="preserve">   โอนเงินจ่ายล่วงหน้าค่าที่ดินเป็นต้นทุนพัฒนาอสังหาริมทรัพย์</t>
  </si>
  <si>
    <t>ชำระคืนหุ้นด้อยสิทธิที่มีลักษณะคล้ายทุน</t>
  </si>
  <si>
    <t xml:space="preserve">   ขาดทุน (กำไร) จากการยกเลิกสัญญาเช่า</t>
  </si>
  <si>
    <t xml:space="preserve">   ค่าใช้จ่ายประมาณการหนี้สินระยะยาว</t>
  </si>
  <si>
    <t>เงินฝากสถาบันการเงินที่มีภาระค้ำประกันลดลง (เพิ่มขึ้น)</t>
  </si>
  <si>
    <t>เงินลงทุนในสินทรัพย์ทางการเงินหมุนเวียนอื่นลดลง</t>
  </si>
  <si>
    <t xml:space="preserve">   สินทรัพย์สิทธิการใช้เพิ่มขึ้นจากสัญญาเช่า</t>
  </si>
  <si>
    <t xml:space="preserve">   สินทรัพย์สิทธิการใช้ลดลงจากการยกเลิกและเปลี่ยนแปลงสัญญา</t>
  </si>
  <si>
    <t xml:space="preserve">   ดอกเบี้ยจากสัญญาซื้อขายสินทรัพย์</t>
  </si>
  <si>
    <t xml:space="preserve">   อสังหาริมทรัพย์เพื่อการลงทุนเพิ่มขึ้นจากสัญญาเช่า - สุทธิ</t>
  </si>
  <si>
    <t xml:space="preserve">   เจ้าหนี้ค่าซื้อสินทรัพย์ลดลง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</si>
</sst>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d\ \ด\ด\ด\ด\ \b\b\b\b"/>
    <numFmt numFmtId="168" formatCode="_(* #,##0_);_(* \(#,##0\);_(* &quot;-&quot;??_);_(@_)"/>
    <numFmt numFmtId="169" formatCode="_(* #,##0.0_);_(* \(#,##0.0\);_(* &quot;-&quot;_);_(@_)"/>
    <numFmt numFmtId="170" formatCode="_(* #,##0.00_);_(* \(#,##0.00\);_(* &quot;-&quot;_);_(@_)"/>
  </numFmts>
  <fonts count="13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165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165" fontId="9" fillId="0" borderId="0" applyFont="0" applyFill="0" applyBorder="0" applyAlignment="0" applyProtection="0"/>
  </cellStyleXfs>
  <cellXfs count="206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164" fontId="10" fillId="0" borderId="1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164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170" fontId="4" fillId="0" borderId="6" xfId="0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3"/>
  <sheetViews>
    <sheetView showGridLines="0" view="pageBreakPreview" topLeftCell="A93" zoomScale="66" zoomScaleNormal="70" zoomScaleSheetLayoutView="66" workbookViewId="0">
      <selection activeCell="F83" sqref="F83"/>
    </sheetView>
  </sheetViews>
  <sheetFormatPr defaultColWidth="10.5703125" defaultRowHeight="23.25"/>
  <cols>
    <col min="1" max="1" width="56.85546875" style="66" customWidth="1"/>
    <col min="2" max="2" width="8.7109375" style="66" customWidth="1"/>
    <col min="3" max="3" width="1.85546875" style="68" customWidth="1"/>
    <col min="4" max="4" width="15.28515625" style="68" bestFit="1" customWidth="1"/>
    <col min="5" max="5" width="1.85546875" style="68" customWidth="1"/>
    <col min="6" max="6" width="14.5703125" style="68" customWidth="1"/>
    <col min="7" max="7" width="1.85546875" style="68" customWidth="1"/>
    <col min="8" max="8" width="16.28515625" style="67" bestFit="1" customWidth="1"/>
    <col min="9" max="9" width="1.85546875" style="68" customWidth="1"/>
    <col min="10" max="10" width="15.28515625" style="67" bestFit="1" customWidth="1"/>
    <col min="11" max="11" width="11.5703125" style="66" bestFit="1" customWidth="1"/>
    <col min="12" max="16384" width="10.5703125" style="66"/>
  </cols>
  <sheetData>
    <row r="1" spans="1:15">
      <c r="A1" s="78" t="s">
        <v>100</v>
      </c>
      <c r="B1" s="70"/>
      <c r="C1" s="79"/>
      <c r="D1" s="79"/>
      <c r="E1" s="79"/>
      <c r="F1" s="79"/>
      <c r="G1" s="79"/>
      <c r="H1" s="80"/>
      <c r="I1" s="79"/>
      <c r="J1" s="80"/>
      <c r="K1" s="69"/>
      <c r="L1" s="69"/>
      <c r="M1" s="69"/>
      <c r="O1" s="68"/>
    </row>
    <row r="2" spans="1:15" s="105" customFormat="1">
      <c r="A2" s="78" t="s">
        <v>72</v>
      </c>
      <c r="B2" s="70"/>
      <c r="C2" s="79"/>
      <c r="D2" s="79"/>
      <c r="E2" s="79"/>
      <c r="F2" s="79"/>
      <c r="G2" s="79"/>
      <c r="H2" s="80"/>
      <c r="I2" s="79"/>
      <c r="J2" s="80"/>
      <c r="M2" s="106"/>
      <c r="O2" s="106"/>
    </row>
    <row r="3" spans="1:15" s="105" customFormat="1">
      <c r="A3" s="78" t="s">
        <v>308</v>
      </c>
      <c r="B3" s="70"/>
      <c r="C3" s="79"/>
      <c r="D3" s="79"/>
      <c r="E3" s="79"/>
      <c r="F3" s="79"/>
      <c r="G3" s="79"/>
      <c r="H3" s="80"/>
      <c r="I3" s="79"/>
      <c r="J3" s="80"/>
      <c r="M3" s="106"/>
      <c r="O3" s="106"/>
    </row>
    <row r="4" spans="1:15" s="105" customFormat="1">
      <c r="A4" s="69"/>
      <c r="B4" s="76"/>
      <c r="C4" s="71"/>
      <c r="D4" s="67"/>
      <c r="E4" s="71"/>
      <c r="F4" s="76"/>
      <c r="G4" s="71"/>
      <c r="H4" s="77"/>
      <c r="I4" s="71"/>
      <c r="J4" s="77" t="s">
        <v>71</v>
      </c>
      <c r="M4" s="106"/>
      <c r="O4" s="106"/>
    </row>
    <row r="5" spans="1:15" s="105" customFormat="1">
      <c r="A5" s="72"/>
      <c r="B5" s="109"/>
      <c r="C5" s="72"/>
      <c r="D5" s="199" t="s">
        <v>37</v>
      </c>
      <c r="E5" s="199"/>
      <c r="F5" s="199"/>
      <c r="G5" s="72"/>
      <c r="H5" s="200" t="s">
        <v>38</v>
      </c>
      <c r="I5" s="200"/>
      <c r="J5" s="200"/>
      <c r="M5" s="106"/>
      <c r="O5" s="106"/>
    </row>
    <row r="6" spans="1:15">
      <c r="A6" s="70"/>
      <c r="B6" s="113" t="s">
        <v>0</v>
      </c>
      <c r="C6" s="74"/>
      <c r="D6" s="112" t="s">
        <v>309</v>
      </c>
      <c r="E6" s="74"/>
      <c r="F6" s="112" t="s">
        <v>228</v>
      </c>
      <c r="G6" s="74"/>
      <c r="H6" s="112" t="s">
        <v>309</v>
      </c>
      <c r="I6" s="74"/>
      <c r="J6" s="112" t="s">
        <v>228</v>
      </c>
      <c r="M6" s="68"/>
      <c r="O6" s="68"/>
    </row>
    <row r="7" spans="1:15">
      <c r="A7" s="70"/>
      <c r="B7" s="110"/>
      <c r="C7" s="74"/>
      <c r="D7" s="75" t="s">
        <v>145</v>
      </c>
      <c r="E7" s="75"/>
      <c r="F7" s="75" t="s">
        <v>146</v>
      </c>
      <c r="G7" s="75"/>
      <c r="H7" s="75" t="s">
        <v>145</v>
      </c>
      <c r="I7" s="75"/>
      <c r="J7" s="75" t="s">
        <v>146</v>
      </c>
      <c r="M7" s="68"/>
      <c r="O7" s="68"/>
    </row>
    <row r="8" spans="1:15">
      <c r="A8" s="70"/>
      <c r="B8" s="110"/>
      <c r="C8" s="74"/>
      <c r="D8" s="75" t="s">
        <v>147</v>
      </c>
      <c r="E8" s="75"/>
      <c r="F8" s="75"/>
      <c r="G8" s="75"/>
      <c r="H8" s="75" t="s">
        <v>147</v>
      </c>
      <c r="I8" s="75"/>
      <c r="J8" s="75"/>
      <c r="M8" s="68"/>
      <c r="O8" s="68"/>
    </row>
    <row r="9" spans="1:15">
      <c r="A9" s="73" t="s">
        <v>23</v>
      </c>
      <c r="K9" s="107"/>
    </row>
    <row r="10" spans="1:15">
      <c r="A10" s="73" t="s">
        <v>10</v>
      </c>
      <c r="K10" s="107"/>
    </row>
    <row r="11" spans="1:15">
      <c r="A11" s="66" t="s">
        <v>26</v>
      </c>
      <c r="B11" s="101"/>
      <c r="C11" s="82"/>
      <c r="D11" s="83">
        <v>5930824</v>
      </c>
      <c r="E11" s="84"/>
      <c r="F11" s="83">
        <v>3186852</v>
      </c>
      <c r="G11" s="84"/>
      <c r="H11" s="83">
        <v>4931184</v>
      </c>
      <c r="I11" s="84"/>
      <c r="J11" s="83">
        <v>1990744</v>
      </c>
      <c r="K11" s="107"/>
    </row>
    <row r="12" spans="1:15">
      <c r="A12" s="66" t="s">
        <v>87</v>
      </c>
      <c r="B12" s="101" t="s">
        <v>291</v>
      </c>
      <c r="C12" s="101"/>
      <c r="D12" s="85">
        <v>278919</v>
      </c>
      <c r="E12" s="99"/>
      <c r="F12" s="85">
        <v>376435</v>
      </c>
      <c r="G12" s="99"/>
      <c r="H12" s="85">
        <v>30304</v>
      </c>
      <c r="I12" s="99"/>
      <c r="J12" s="85">
        <v>106249</v>
      </c>
      <c r="K12" s="107"/>
    </row>
    <row r="13" spans="1:15">
      <c r="A13" s="66" t="s">
        <v>127</v>
      </c>
      <c r="B13" s="101">
        <v>2</v>
      </c>
      <c r="C13" s="101"/>
      <c r="D13" s="85">
        <v>5771</v>
      </c>
      <c r="E13" s="99"/>
      <c r="F13" s="85">
        <v>81220</v>
      </c>
      <c r="G13" s="99"/>
      <c r="H13" s="85">
        <v>1348</v>
      </c>
      <c r="I13" s="99"/>
      <c r="J13" s="85">
        <v>10309</v>
      </c>
      <c r="K13" s="107"/>
    </row>
    <row r="14" spans="1:15">
      <c r="A14" s="66" t="s">
        <v>116</v>
      </c>
      <c r="B14" s="101"/>
      <c r="C14" s="101"/>
      <c r="D14" s="85"/>
      <c r="E14" s="99"/>
      <c r="F14" s="85"/>
      <c r="G14" s="99"/>
      <c r="H14" s="85"/>
      <c r="I14" s="99"/>
      <c r="J14" s="85"/>
      <c r="K14" s="107"/>
    </row>
    <row r="15" spans="1:15">
      <c r="A15" s="66" t="s">
        <v>132</v>
      </c>
      <c r="B15" s="101">
        <v>2</v>
      </c>
      <c r="C15" s="101"/>
      <c r="D15" s="85">
        <v>47125</v>
      </c>
      <c r="E15" s="99"/>
      <c r="F15" s="85">
        <v>2689111</v>
      </c>
      <c r="G15" s="99"/>
      <c r="H15" s="85">
        <v>47125</v>
      </c>
      <c r="I15" s="99"/>
      <c r="J15" s="85">
        <v>1640410</v>
      </c>
      <c r="K15" s="107"/>
    </row>
    <row r="16" spans="1:15">
      <c r="A16" s="66" t="s">
        <v>205</v>
      </c>
      <c r="B16" s="101">
        <v>2</v>
      </c>
      <c r="C16" s="82"/>
      <c r="D16" s="83">
        <v>0</v>
      </c>
      <c r="E16" s="84"/>
      <c r="F16" s="83">
        <v>0</v>
      </c>
      <c r="G16" s="84"/>
      <c r="H16" s="83">
        <v>3983425</v>
      </c>
      <c r="I16" s="84"/>
      <c r="J16" s="83">
        <v>3809204</v>
      </c>
      <c r="K16" s="107"/>
    </row>
    <row r="17" spans="1:11">
      <c r="A17" s="66" t="s">
        <v>88</v>
      </c>
      <c r="B17" s="101">
        <v>4</v>
      </c>
      <c r="C17" s="82"/>
      <c r="D17" s="83">
        <v>20486227</v>
      </c>
      <c r="E17" s="84"/>
      <c r="F17" s="83">
        <v>19828718</v>
      </c>
      <c r="G17" s="84"/>
      <c r="H17" s="83">
        <v>3214891</v>
      </c>
      <c r="I17" s="84"/>
      <c r="J17" s="83">
        <v>4013470</v>
      </c>
      <c r="K17" s="107"/>
    </row>
    <row r="18" spans="1:11">
      <c r="A18" s="66" t="s">
        <v>178</v>
      </c>
      <c r="B18" s="101"/>
      <c r="C18" s="82"/>
      <c r="D18" s="83">
        <v>7848</v>
      </c>
      <c r="E18" s="84"/>
      <c r="F18" s="83">
        <v>9812</v>
      </c>
      <c r="G18" s="84"/>
      <c r="H18" s="83">
        <v>211</v>
      </c>
      <c r="I18" s="84"/>
      <c r="J18" s="83">
        <v>102</v>
      </c>
      <c r="K18" s="107"/>
    </row>
    <row r="19" spans="1:11">
      <c r="A19" s="66" t="s">
        <v>59</v>
      </c>
      <c r="B19" s="101"/>
      <c r="C19" s="82"/>
      <c r="D19" s="83">
        <v>80703</v>
      </c>
      <c r="E19" s="84"/>
      <c r="F19" s="83">
        <v>98104</v>
      </c>
      <c r="G19" s="84"/>
      <c r="H19" s="83">
        <v>1758</v>
      </c>
      <c r="I19" s="84"/>
      <c r="J19" s="83">
        <v>1760</v>
      </c>
      <c r="K19" s="107"/>
    </row>
    <row r="20" spans="1:11">
      <c r="A20" s="66" t="s">
        <v>133</v>
      </c>
      <c r="B20" s="101">
        <v>2</v>
      </c>
      <c r="C20" s="82"/>
      <c r="D20" s="83">
        <v>19000</v>
      </c>
      <c r="E20" s="84"/>
      <c r="F20" s="83">
        <v>573996</v>
      </c>
      <c r="G20" s="84"/>
      <c r="H20" s="83">
        <v>19000</v>
      </c>
      <c r="I20" s="84"/>
      <c r="J20" s="83">
        <v>573996</v>
      </c>
      <c r="K20" s="107"/>
    </row>
    <row r="21" spans="1:11">
      <c r="A21" s="66" t="s">
        <v>232</v>
      </c>
      <c r="B21" s="101" t="s">
        <v>304</v>
      </c>
      <c r="C21" s="82"/>
      <c r="D21" s="83">
        <v>5114</v>
      </c>
      <c r="E21" s="84"/>
      <c r="F21" s="83">
        <v>194834</v>
      </c>
      <c r="G21" s="84"/>
      <c r="H21" s="83">
        <v>2497</v>
      </c>
      <c r="I21" s="84"/>
      <c r="J21" s="83">
        <v>190368</v>
      </c>
      <c r="K21" s="107"/>
    </row>
    <row r="22" spans="1:11">
      <c r="A22" s="66" t="s">
        <v>19</v>
      </c>
      <c r="B22" s="101">
        <v>6</v>
      </c>
      <c r="C22" s="82"/>
      <c r="D22" s="83">
        <v>261785</v>
      </c>
      <c r="E22" s="85"/>
      <c r="F22" s="83">
        <v>225715</v>
      </c>
      <c r="G22" s="85"/>
      <c r="H22" s="83">
        <v>278405</v>
      </c>
      <c r="I22" s="85"/>
      <c r="J22" s="83">
        <v>245773</v>
      </c>
      <c r="K22" s="107"/>
    </row>
    <row r="23" spans="1:11">
      <c r="A23" s="66" t="s">
        <v>233</v>
      </c>
      <c r="B23" s="101">
        <v>22</v>
      </c>
      <c r="C23" s="82"/>
      <c r="D23" s="83">
        <v>0</v>
      </c>
      <c r="E23" s="85"/>
      <c r="F23" s="83">
        <v>82157</v>
      </c>
      <c r="G23" s="85"/>
      <c r="H23" s="83">
        <v>0</v>
      </c>
      <c r="I23" s="85"/>
      <c r="J23" s="83">
        <v>82000</v>
      </c>
      <c r="K23" s="107"/>
    </row>
    <row r="24" spans="1:11">
      <c r="A24" s="73" t="s">
        <v>11</v>
      </c>
      <c r="B24" s="101"/>
      <c r="C24" s="82"/>
      <c r="D24" s="98">
        <f>SUM(D11:D23)</f>
        <v>27123316</v>
      </c>
      <c r="E24" s="85"/>
      <c r="F24" s="98">
        <f>SUM(F11:F23)</f>
        <v>27346954</v>
      </c>
      <c r="G24" s="85"/>
      <c r="H24" s="98">
        <f>SUM(H11:H23)</f>
        <v>12510148</v>
      </c>
      <c r="I24" s="85"/>
      <c r="J24" s="98">
        <f>SUM(J11:J23)</f>
        <v>12664385</v>
      </c>
      <c r="K24" s="107"/>
    </row>
    <row r="25" spans="1:11">
      <c r="A25" s="89" t="s">
        <v>12</v>
      </c>
      <c r="B25" s="101"/>
      <c r="C25" s="82"/>
      <c r="D25" s="102"/>
      <c r="E25" s="84"/>
      <c r="F25" s="102"/>
      <c r="G25" s="84"/>
      <c r="H25" s="88"/>
      <c r="I25" s="84"/>
      <c r="J25" s="88"/>
      <c r="K25" s="107"/>
    </row>
    <row r="26" spans="1:11">
      <c r="A26" s="100" t="s">
        <v>218</v>
      </c>
      <c r="B26" s="101">
        <v>7</v>
      </c>
      <c r="C26" s="82"/>
      <c r="D26" s="83">
        <v>132967</v>
      </c>
      <c r="E26" s="84"/>
      <c r="F26" s="83">
        <v>77130</v>
      </c>
      <c r="G26" s="84"/>
      <c r="H26" s="83">
        <v>35819</v>
      </c>
      <c r="I26" s="84"/>
      <c r="J26" s="83">
        <v>35819</v>
      </c>
      <c r="K26" s="100"/>
    </row>
    <row r="27" spans="1:11">
      <c r="A27" s="66" t="s">
        <v>193</v>
      </c>
      <c r="B27" s="101" t="s">
        <v>292</v>
      </c>
      <c r="C27" s="82"/>
      <c r="D27" s="83">
        <v>643656</v>
      </c>
      <c r="E27" s="84"/>
      <c r="F27" s="83">
        <v>419950</v>
      </c>
      <c r="G27" s="84"/>
      <c r="H27" s="83">
        <v>453435</v>
      </c>
      <c r="I27" s="84"/>
      <c r="J27" s="83">
        <v>364535</v>
      </c>
      <c r="K27" s="100"/>
    </row>
    <row r="28" spans="1:11">
      <c r="A28" s="100" t="s">
        <v>89</v>
      </c>
      <c r="B28" s="101">
        <v>9</v>
      </c>
      <c r="C28" s="82"/>
      <c r="D28" s="83">
        <v>0</v>
      </c>
      <c r="E28" s="84"/>
      <c r="F28" s="83">
        <v>0</v>
      </c>
      <c r="G28" s="84"/>
      <c r="H28" s="83">
        <v>14030759</v>
      </c>
      <c r="I28" s="84"/>
      <c r="J28" s="83">
        <v>10610974</v>
      </c>
      <c r="K28" s="100"/>
    </row>
    <row r="29" spans="1:11">
      <c r="A29" s="100" t="s">
        <v>115</v>
      </c>
      <c r="B29" s="101">
        <v>10</v>
      </c>
      <c r="C29" s="82"/>
      <c r="D29" s="83">
        <v>7348892</v>
      </c>
      <c r="E29" s="84"/>
      <c r="F29" s="83">
        <v>9233736</v>
      </c>
      <c r="G29" s="84"/>
      <c r="H29" s="83">
        <v>5846265</v>
      </c>
      <c r="I29" s="84"/>
      <c r="J29" s="83">
        <v>7347264</v>
      </c>
      <c r="K29" s="100"/>
    </row>
    <row r="30" spans="1:11">
      <c r="A30" s="100" t="s">
        <v>154</v>
      </c>
      <c r="B30" s="101"/>
      <c r="C30" s="82"/>
      <c r="D30" s="83"/>
      <c r="E30" s="84"/>
      <c r="F30" s="83"/>
      <c r="G30" s="84"/>
      <c r="H30" s="83"/>
      <c r="I30" s="84"/>
      <c r="J30" s="83"/>
      <c r="K30" s="100"/>
    </row>
    <row r="31" spans="1:11">
      <c r="A31" s="100" t="s">
        <v>155</v>
      </c>
      <c r="B31" s="101">
        <v>2</v>
      </c>
      <c r="C31" s="82"/>
      <c r="D31" s="85">
        <v>6831149</v>
      </c>
      <c r="E31" s="84"/>
      <c r="F31" s="85">
        <v>4081349</v>
      </c>
      <c r="G31" s="84"/>
      <c r="H31" s="85">
        <v>5182748</v>
      </c>
      <c r="I31" s="84"/>
      <c r="J31" s="85">
        <v>3107813</v>
      </c>
      <c r="K31" s="100"/>
    </row>
    <row r="32" spans="1:11">
      <c r="A32" s="100" t="s">
        <v>205</v>
      </c>
      <c r="B32" s="101">
        <v>2</v>
      </c>
      <c r="C32" s="82"/>
      <c r="D32" s="85">
        <v>0</v>
      </c>
      <c r="E32" s="84"/>
      <c r="F32" s="85">
        <v>0</v>
      </c>
      <c r="G32" s="84"/>
      <c r="H32" s="85">
        <v>6515553</v>
      </c>
      <c r="I32" s="84"/>
      <c r="J32" s="85">
        <v>5821687</v>
      </c>
      <c r="K32" s="100"/>
    </row>
    <row r="33" spans="1:15">
      <c r="A33" s="100" t="s">
        <v>104</v>
      </c>
      <c r="B33" s="101">
        <v>11</v>
      </c>
      <c r="C33" s="82"/>
      <c r="D33" s="83">
        <v>357818</v>
      </c>
      <c r="E33" s="84"/>
      <c r="F33" s="83">
        <v>363453</v>
      </c>
      <c r="G33" s="84"/>
      <c r="H33" s="83">
        <v>222525</v>
      </c>
      <c r="I33" s="84"/>
      <c r="J33" s="83">
        <v>155987</v>
      </c>
      <c r="K33" s="100"/>
    </row>
    <row r="34" spans="1:15">
      <c r="A34" s="66" t="s">
        <v>90</v>
      </c>
      <c r="B34" s="101">
        <v>12</v>
      </c>
      <c r="C34" s="82"/>
      <c r="D34" s="83">
        <v>251021</v>
      </c>
      <c r="E34" s="84"/>
      <c r="F34" s="83">
        <v>282679</v>
      </c>
      <c r="G34" s="84"/>
      <c r="H34" s="83">
        <v>223281</v>
      </c>
      <c r="I34" s="84"/>
      <c r="J34" s="83">
        <v>258662</v>
      </c>
      <c r="K34" s="100"/>
    </row>
    <row r="35" spans="1:15">
      <c r="A35" s="66" t="s">
        <v>194</v>
      </c>
      <c r="B35" s="101">
        <v>13</v>
      </c>
      <c r="C35" s="82"/>
      <c r="D35" s="83">
        <v>214501</v>
      </c>
      <c r="E35" s="84"/>
      <c r="F35" s="83">
        <v>335954</v>
      </c>
      <c r="G35" s="84"/>
      <c r="H35" s="83">
        <v>181695</v>
      </c>
      <c r="I35" s="84"/>
      <c r="J35" s="83">
        <v>296613</v>
      </c>
      <c r="K35" s="100"/>
    </row>
    <row r="36" spans="1:15">
      <c r="A36" s="66" t="s">
        <v>91</v>
      </c>
      <c r="B36" s="101">
        <v>14</v>
      </c>
      <c r="C36" s="82"/>
      <c r="D36" s="83">
        <v>356107</v>
      </c>
      <c r="E36" s="84"/>
      <c r="F36" s="83">
        <v>378021</v>
      </c>
      <c r="G36" s="84"/>
      <c r="H36" s="83">
        <v>340654</v>
      </c>
      <c r="I36" s="84"/>
      <c r="J36" s="83">
        <v>362255</v>
      </c>
    </row>
    <row r="37" spans="1:15">
      <c r="A37" s="66" t="s">
        <v>106</v>
      </c>
      <c r="B37" s="101"/>
      <c r="C37" s="82"/>
      <c r="D37" s="83">
        <v>704440</v>
      </c>
      <c r="E37" s="84"/>
      <c r="F37" s="83">
        <v>481084</v>
      </c>
      <c r="G37" s="84"/>
      <c r="H37" s="83">
        <v>665588</v>
      </c>
      <c r="I37" s="84"/>
      <c r="J37" s="83">
        <v>471071</v>
      </c>
    </row>
    <row r="38" spans="1:15">
      <c r="A38" s="66" t="s">
        <v>20</v>
      </c>
      <c r="B38" s="101"/>
      <c r="C38" s="82"/>
      <c r="D38" s="90">
        <v>315480</v>
      </c>
      <c r="E38" s="85"/>
      <c r="F38" s="90">
        <v>297853</v>
      </c>
      <c r="G38" s="85"/>
      <c r="H38" s="90">
        <v>112651</v>
      </c>
      <c r="I38" s="85"/>
      <c r="J38" s="90">
        <v>112651</v>
      </c>
    </row>
    <row r="39" spans="1:15">
      <c r="A39" s="73" t="s">
        <v>13</v>
      </c>
      <c r="B39" s="101"/>
      <c r="C39" s="82"/>
      <c r="D39" s="83">
        <f>SUM(D26:D38)</f>
        <v>17156031</v>
      </c>
      <c r="E39" s="85"/>
      <c r="F39" s="83">
        <f>SUM(F26:F38)</f>
        <v>15951209</v>
      </c>
      <c r="G39" s="85"/>
      <c r="H39" s="83">
        <f>SUM(H26:H38)</f>
        <v>33810973</v>
      </c>
      <c r="I39" s="85"/>
      <c r="J39" s="83">
        <f>SUM(J26:J38)</f>
        <v>28945331</v>
      </c>
    </row>
    <row r="40" spans="1:15" ht="24" thickBot="1">
      <c r="A40" s="73" t="s">
        <v>1</v>
      </c>
      <c r="B40" s="101"/>
      <c r="C40" s="82"/>
      <c r="D40" s="103">
        <f>SUM(D39,D24)</f>
        <v>44279347</v>
      </c>
      <c r="E40" s="85"/>
      <c r="F40" s="103">
        <f>SUM(F39,F24)</f>
        <v>43298163</v>
      </c>
      <c r="G40" s="85"/>
      <c r="H40" s="103">
        <f>SUM(H39,H24)</f>
        <v>46321121</v>
      </c>
      <c r="I40" s="85"/>
      <c r="J40" s="103">
        <f>SUM(J39,J24)</f>
        <v>41609716</v>
      </c>
      <c r="K40" s="107"/>
    </row>
    <row r="41" spans="1:15" ht="24" thickTop="1">
      <c r="A41" s="70"/>
      <c r="B41" s="110"/>
      <c r="C41" s="74"/>
      <c r="D41" s="75"/>
      <c r="E41" s="75"/>
      <c r="F41" s="75"/>
      <c r="G41" s="75"/>
      <c r="H41" s="75"/>
      <c r="I41" s="75"/>
      <c r="J41" s="75"/>
    </row>
    <row r="42" spans="1:15">
      <c r="A42" s="66" t="s">
        <v>203</v>
      </c>
      <c r="B42" s="101"/>
      <c r="C42" s="82"/>
      <c r="D42" s="82"/>
      <c r="E42" s="82"/>
      <c r="F42" s="82"/>
      <c r="G42" s="82"/>
      <c r="I42" s="82"/>
    </row>
    <row r="43" spans="1:15">
      <c r="A43" s="78" t="s">
        <v>100</v>
      </c>
      <c r="B43" s="70"/>
      <c r="C43" s="79"/>
      <c r="D43" s="79"/>
      <c r="E43" s="79"/>
      <c r="F43" s="79"/>
      <c r="G43" s="79"/>
      <c r="H43" s="80"/>
      <c r="I43" s="79"/>
      <c r="J43" s="80"/>
      <c r="K43" s="69"/>
      <c r="L43" s="69"/>
      <c r="M43" s="69"/>
      <c r="O43" s="68"/>
    </row>
    <row r="44" spans="1:15" s="105" customFormat="1">
      <c r="A44" s="78" t="s">
        <v>73</v>
      </c>
      <c r="B44" s="70"/>
      <c r="C44" s="79"/>
      <c r="D44" s="79"/>
      <c r="E44" s="79"/>
      <c r="F44" s="79"/>
      <c r="G44" s="79"/>
      <c r="H44" s="80"/>
      <c r="I44" s="79"/>
      <c r="J44" s="80"/>
      <c r="M44" s="106"/>
      <c r="O44" s="106"/>
    </row>
    <row r="45" spans="1:15" s="105" customFormat="1">
      <c r="A45" s="78" t="s">
        <v>308</v>
      </c>
      <c r="B45" s="70"/>
      <c r="C45" s="79"/>
      <c r="D45" s="79"/>
      <c r="E45" s="79"/>
      <c r="F45" s="79"/>
      <c r="G45" s="79"/>
      <c r="H45" s="80"/>
      <c r="I45" s="79"/>
      <c r="J45" s="80"/>
      <c r="M45" s="106"/>
      <c r="O45" s="106"/>
    </row>
    <row r="46" spans="1:15" s="105" customFormat="1">
      <c r="A46" s="69"/>
      <c r="B46" s="76"/>
      <c r="C46" s="71"/>
      <c r="D46" s="67"/>
      <c r="E46" s="71"/>
      <c r="F46" s="76"/>
      <c r="G46" s="71"/>
      <c r="H46" s="77"/>
      <c r="I46" s="71"/>
      <c r="J46" s="77" t="s">
        <v>71</v>
      </c>
      <c r="M46" s="106"/>
      <c r="O46" s="106"/>
    </row>
    <row r="47" spans="1:15" s="105" customFormat="1">
      <c r="A47" s="72"/>
      <c r="B47" s="109"/>
      <c r="C47" s="72"/>
      <c r="D47" s="199" t="s">
        <v>37</v>
      </c>
      <c r="E47" s="199"/>
      <c r="F47" s="199"/>
      <c r="G47" s="72"/>
      <c r="H47" s="200" t="s">
        <v>38</v>
      </c>
      <c r="I47" s="200"/>
      <c r="J47" s="200"/>
      <c r="M47" s="106"/>
      <c r="O47" s="106"/>
    </row>
    <row r="48" spans="1:15">
      <c r="A48" s="70"/>
      <c r="B48" s="113" t="s">
        <v>0</v>
      </c>
      <c r="C48" s="74"/>
      <c r="D48" s="112" t="s">
        <v>309</v>
      </c>
      <c r="E48" s="74"/>
      <c r="F48" s="112" t="s">
        <v>228</v>
      </c>
      <c r="G48" s="74"/>
      <c r="H48" s="112" t="s">
        <v>309</v>
      </c>
      <c r="I48" s="74"/>
      <c r="J48" s="112" t="s">
        <v>228</v>
      </c>
      <c r="M48" s="68"/>
      <c r="O48" s="68"/>
    </row>
    <row r="49" spans="1:15">
      <c r="A49" s="70"/>
      <c r="B49" s="110"/>
      <c r="C49" s="74"/>
      <c r="D49" s="75" t="s">
        <v>145</v>
      </c>
      <c r="E49" s="75"/>
      <c r="F49" s="75" t="s">
        <v>146</v>
      </c>
      <c r="G49" s="75"/>
      <c r="H49" s="75" t="s">
        <v>145</v>
      </c>
      <c r="I49" s="75"/>
      <c r="J49" s="75" t="s">
        <v>146</v>
      </c>
      <c r="M49" s="68"/>
      <c r="O49" s="68"/>
    </row>
    <row r="50" spans="1:15">
      <c r="A50" s="70"/>
      <c r="B50" s="110"/>
      <c r="C50" s="74"/>
      <c r="D50" s="75" t="s">
        <v>147</v>
      </c>
      <c r="E50" s="75"/>
      <c r="F50" s="75"/>
      <c r="G50" s="75"/>
      <c r="H50" s="75" t="s">
        <v>147</v>
      </c>
      <c r="I50" s="75"/>
      <c r="J50" s="75"/>
      <c r="M50" s="68"/>
      <c r="O50" s="68"/>
    </row>
    <row r="51" spans="1:15">
      <c r="A51" s="73" t="s">
        <v>24</v>
      </c>
      <c r="B51" s="91"/>
      <c r="C51" s="91"/>
      <c r="D51" s="91"/>
      <c r="E51" s="91"/>
      <c r="F51" s="91"/>
      <c r="G51" s="91"/>
      <c r="H51" s="104"/>
      <c r="I51" s="91"/>
      <c r="J51" s="104"/>
      <c r="K51" s="107"/>
    </row>
    <row r="52" spans="1:15">
      <c r="A52" s="73" t="s">
        <v>14</v>
      </c>
      <c r="B52" s="91"/>
      <c r="C52" s="91"/>
      <c r="D52" s="91"/>
      <c r="E52" s="91"/>
      <c r="F52" s="91"/>
      <c r="G52" s="91"/>
      <c r="H52" s="66"/>
      <c r="I52" s="91"/>
      <c r="J52" s="66"/>
      <c r="K52" s="107"/>
    </row>
    <row r="53" spans="1:15">
      <c r="A53" s="66" t="s">
        <v>138</v>
      </c>
      <c r="B53" s="82">
        <v>15</v>
      </c>
      <c r="C53" s="91"/>
      <c r="D53" s="85">
        <v>7069093</v>
      </c>
      <c r="E53" s="91"/>
      <c r="F53" s="85">
        <v>5859529</v>
      </c>
      <c r="G53" s="91"/>
      <c r="H53" s="85">
        <v>1671900</v>
      </c>
      <c r="I53" s="91"/>
      <c r="J53" s="85">
        <v>100000</v>
      </c>
      <c r="K53" s="107"/>
    </row>
    <row r="54" spans="1:15">
      <c r="A54" s="66" t="s">
        <v>92</v>
      </c>
      <c r="B54" s="82" t="s">
        <v>293</v>
      </c>
      <c r="C54" s="91"/>
      <c r="D54" s="85">
        <v>1237844</v>
      </c>
      <c r="E54" s="97"/>
      <c r="F54" s="85">
        <v>1036572</v>
      </c>
      <c r="G54" s="97"/>
      <c r="H54" s="85">
        <v>596608</v>
      </c>
      <c r="I54" s="97"/>
      <c r="J54" s="85">
        <v>617896</v>
      </c>
      <c r="K54" s="107"/>
      <c r="L54" s="83"/>
    </row>
    <row r="55" spans="1:15">
      <c r="A55" s="66" t="s">
        <v>134</v>
      </c>
      <c r="B55" s="82">
        <v>17</v>
      </c>
      <c r="C55" s="91"/>
      <c r="D55" s="83">
        <v>8096158</v>
      </c>
      <c r="E55" s="97"/>
      <c r="F55" s="83">
        <v>5401102</v>
      </c>
      <c r="G55" s="97"/>
      <c r="H55" s="83">
        <v>8096158</v>
      </c>
      <c r="I55" s="97"/>
      <c r="J55" s="83">
        <v>5401102</v>
      </c>
      <c r="K55" s="107"/>
    </row>
    <row r="56" spans="1:15">
      <c r="A56" s="66" t="s">
        <v>156</v>
      </c>
      <c r="B56" s="82">
        <v>18</v>
      </c>
      <c r="C56" s="91"/>
      <c r="D56" s="83">
        <v>752582</v>
      </c>
      <c r="E56" s="97"/>
      <c r="F56" s="83">
        <v>1458631</v>
      </c>
      <c r="G56" s="97"/>
      <c r="H56" s="83">
        <v>433826</v>
      </c>
      <c r="I56" s="97"/>
      <c r="J56" s="83">
        <v>1019004</v>
      </c>
      <c r="K56" s="97"/>
    </row>
    <row r="57" spans="1:15">
      <c r="A57" s="66" t="s">
        <v>195</v>
      </c>
      <c r="B57" s="82"/>
      <c r="C57" s="91"/>
      <c r="D57" s="83">
        <v>78636</v>
      </c>
      <c r="E57" s="97"/>
      <c r="F57" s="83">
        <v>77304</v>
      </c>
      <c r="G57" s="97"/>
      <c r="H57" s="83">
        <v>74161</v>
      </c>
      <c r="I57" s="97"/>
      <c r="J57" s="83">
        <v>70444</v>
      </c>
      <c r="K57" s="107"/>
    </row>
    <row r="58" spans="1:15">
      <c r="A58" s="66" t="s">
        <v>114</v>
      </c>
      <c r="B58" s="82"/>
      <c r="C58" s="91"/>
      <c r="D58" s="83"/>
      <c r="E58" s="97"/>
      <c r="F58" s="83"/>
      <c r="G58" s="97"/>
      <c r="H58" s="85"/>
      <c r="I58" s="97"/>
      <c r="J58" s="85"/>
      <c r="K58" s="107"/>
    </row>
    <row r="59" spans="1:15">
      <c r="A59" s="66" t="s">
        <v>93</v>
      </c>
      <c r="B59" s="82">
        <v>2</v>
      </c>
      <c r="C59" s="91"/>
      <c r="D59" s="83">
        <v>0</v>
      </c>
      <c r="E59" s="97"/>
      <c r="F59" s="83">
        <v>0</v>
      </c>
      <c r="G59" s="97"/>
      <c r="H59" s="83">
        <v>11307528</v>
      </c>
      <c r="I59" s="97"/>
      <c r="J59" s="83">
        <v>8141856</v>
      </c>
      <c r="K59" s="107"/>
    </row>
    <row r="60" spans="1:15">
      <c r="A60" s="66" t="s">
        <v>95</v>
      </c>
      <c r="B60" s="82"/>
      <c r="C60" s="91"/>
      <c r="D60" s="83">
        <v>34853</v>
      </c>
      <c r="E60" s="97"/>
      <c r="F60" s="83">
        <v>94379</v>
      </c>
      <c r="G60" s="97"/>
      <c r="H60" s="83">
        <v>0</v>
      </c>
      <c r="I60" s="97"/>
      <c r="J60" s="83">
        <v>0</v>
      </c>
      <c r="K60" s="107"/>
    </row>
    <row r="61" spans="1:15">
      <c r="A61" s="66" t="s">
        <v>120</v>
      </c>
      <c r="B61" s="82"/>
      <c r="C61" s="91"/>
      <c r="D61" s="83">
        <v>178108</v>
      </c>
      <c r="E61" s="97"/>
      <c r="F61" s="83">
        <v>175540</v>
      </c>
      <c r="G61" s="97"/>
      <c r="H61" s="83">
        <v>91846</v>
      </c>
      <c r="I61" s="97"/>
      <c r="J61" s="83">
        <v>98310</v>
      </c>
      <c r="K61" s="107"/>
    </row>
    <row r="62" spans="1:15">
      <c r="A62" s="66" t="s">
        <v>29</v>
      </c>
      <c r="B62" s="91"/>
      <c r="C62" s="91"/>
      <c r="D62" s="83">
        <v>0</v>
      </c>
      <c r="E62" s="97"/>
      <c r="F62" s="83">
        <v>60112</v>
      </c>
      <c r="G62" s="97"/>
      <c r="H62" s="83">
        <v>0</v>
      </c>
      <c r="I62" s="97"/>
      <c r="J62" s="83">
        <v>0</v>
      </c>
      <c r="K62" s="107"/>
    </row>
    <row r="63" spans="1:15">
      <c r="A63" s="66" t="s">
        <v>66</v>
      </c>
      <c r="B63" s="82">
        <v>2</v>
      </c>
      <c r="C63" s="91"/>
      <c r="D63" s="83">
        <v>1630429</v>
      </c>
      <c r="E63" s="97"/>
      <c r="F63" s="83">
        <v>1862215</v>
      </c>
      <c r="G63" s="97"/>
      <c r="H63" s="83">
        <v>1763363</v>
      </c>
      <c r="I63" s="97"/>
      <c r="J63" s="83">
        <v>1992751</v>
      </c>
      <c r="K63" s="107"/>
    </row>
    <row r="64" spans="1:15">
      <c r="A64" s="66" t="s">
        <v>96</v>
      </c>
      <c r="B64" s="82">
        <v>2</v>
      </c>
      <c r="C64" s="91"/>
      <c r="D64" s="83">
        <v>160599</v>
      </c>
      <c r="E64" s="97"/>
      <c r="F64" s="83">
        <v>204432</v>
      </c>
      <c r="G64" s="97"/>
      <c r="H64" s="83">
        <v>32810</v>
      </c>
      <c r="I64" s="97"/>
      <c r="J64" s="83">
        <v>46023</v>
      </c>
      <c r="K64" s="107"/>
    </row>
    <row r="65" spans="1:11">
      <c r="A65" s="66" t="s">
        <v>196</v>
      </c>
      <c r="B65" s="82">
        <v>2</v>
      </c>
      <c r="C65" s="91"/>
      <c r="D65" s="83">
        <v>40236</v>
      </c>
      <c r="E65" s="97"/>
      <c r="F65" s="83">
        <v>29757</v>
      </c>
      <c r="G65" s="97"/>
      <c r="H65" s="83">
        <v>37352</v>
      </c>
      <c r="I65" s="97"/>
      <c r="J65" s="83">
        <v>29461</v>
      </c>
      <c r="K65" s="107"/>
    </row>
    <row r="66" spans="1:11">
      <c r="A66" s="66" t="s">
        <v>21</v>
      </c>
      <c r="B66" s="82"/>
      <c r="C66" s="91"/>
      <c r="D66" s="83">
        <v>43109</v>
      </c>
      <c r="E66" s="86"/>
      <c r="F66" s="83">
        <v>59517</v>
      </c>
      <c r="G66" s="97"/>
      <c r="H66" s="83">
        <v>28737</v>
      </c>
      <c r="I66" s="97"/>
      <c r="J66" s="83">
        <v>46355</v>
      </c>
      <c r="K66" s="107"/>
    </row>
    <row r="67" spans="1:11">
      <c r="A67" s="66" t="s">
        <v>234</v>
      </c>
      <c r="B67" s="82">
        <v>22</v>
      </c>
      <c r="C67" s="91"/>
      <c r="D67" s="83">
        <v>0</v>
      </c>
      <c r="E67" s="86"/>
      <c r="F67" s="83">
        <v>14322</v>
      </c>
      <c r="G67" s="97"/>
      <c r="H67" s="83">
        <v>0</v>
      </c>
      <c r="I67" s="97"/>
      <c r="J67" s="83">
        <v>0</v>
      </c>
      <c r="K67" s="107"/>
    </row>
    <row r="68" spans="1:11">
      <c r="A68" s="73" t="s">
        <v>15</v>
      </c>
      <c r="B68" s="101"/>
      <c r="C68" s="82"/>
      <c r="D68" s="98">
        <f>SUM(D53:D67)</f>
        <v>19321647</v>
      </c>
      <c r="E68" s="88"/>
      <c r="F68" s="98">
        <f>SUM(F53:F67)</f>
        <v>16333412</v>
      </c>
      <c r="G68" s="88"/>
      <c r="H68" s="98">
        <f>SUM(H53:H67)</f>
        <v>24134289</v>
      </c>
      <c r="I68" s="88"/>
      <c r="J68" s="98">
        <f>SUM(J53:J67)</f>
        <v>17563202</v>
      </c>
      <c r="K68" s="107"/>
    </row>
    <row r="69" spans="1:11">
      <c r="A69" s="73" t="s">
        <v>27</v>
      </c>
      <c r="B69" s="101"/>
      <c r="C69" s="82"/>
      <c r="D69" s="83"/>
      <c r="E69" s="88"/>
      <c r="F69" s="83"/>
      <c r="G69" s="88"/>
      <c r="H69" s="88"/>
      <c r="I69" s="88"/>
      <c r="J69" s="88"/>
      <c r="K69" s="107"/>
    </row>
    <row r="70" spans="1:11">
      <c r="A70" s="66" t="s">
        <v>135</v>
      </c>
      <c r="B70" s="82">
        <v>17</v>
      </c>
      <c r="C70" s="82"/>
      <c r="D70" s="85">
        <v>6566647</v>
      </c>
      <c r="E70" s="88"/>
      <c r="F70" s="85">
        <v>7542563</v>
      </c>
      <c r="G70" s="88"/>
      <c r="H70" s="85">
        <v>6566647</v>
      </c>
      <c r="I70" s="88"/>
      <c r="J70" s="85">
        <v>7542563</v>
      </c>
      <c r="K70" s="107"/>
    </row>
    <row r="71" spans="1:11">
      <c r="A71" s="66" t="s">
        <v>97</v>
      </c>
      <c r="B71" s="82"/>
      <c r="C71" s="82"/>
      <c r="D71" s="83"/>
      <c r="E71" s="88"/>
      <c r="F71" s="83"/>
      <c r="G71" s="88"/>
      <c r="H71" s="83"/>
      <c r="I71" s="88"/>
      <c r="J71" s="83"/>
      <c r="K71" s="107"/>
    </row>
    <row r="72" spans="1:11">
      <c r="A72" s="66" t="s">
        <v>94</v>
      </c>
      <c r="B72" s="82">
        <v>18</v>
      </c>
      <c r="C72" s="82"/>
      <c r="D72" s="83">
        <v>1290829</v>
      </c>
      <c r="E72" s="88"/>
      <c r="F72" s="85">
        <v>1183709</v>
      </c>
      <c r="G72" s="88"/>
      <c r="H72" s="85">
        <v>437405</v>
      </c>
      <c r="I72" s="88"/>
      <c r="J72" s="85">
        <v>719576</v>
      </c>
      <c r="K72" s="107"/>
    </row>
    <row r="73" spans="1:11">
      <c r="A73" s="66" t="s">
        <v>197</v>
      </c>
      <c r="B73" s="82"/>
      <c r="C73" s="82"/>
      <c r="D73" s="85">
        <v>495045</v>
      </c>
      <c r="E73" s="88"/>
      <c r="F73" s="83">
        <v>546522</v>
      </c>
      <c r="G73" s="88"/>
      <c r="H73" s="83">
        <v>464049</v>
      </c>
      <c r="I73" s="88"/>
      <c r="J73" s="83">
        <v>512078</v>
      </c>
      <c r="K73" s="107"/>
    </row>
    <row r="74" spans="1:11">
      <c r="A74" s="66" t="s">
        <v>107</v>
      </c>
      <c r="B74" s="82"/>
      <c r="C74" s="82"/>
      <c r="D74" s="83">
        <v>39</v>
      </c>
      <c r="E74" s="88"/>
      <c r="F74" s="83">
        <v>1003</v>
      </c>
      <c r="G74" s="88"/>
      <c r="H74" s="83">
        <v>0</v>
      </c>
      <c r="I74" s="88"/>
      <c r="J74" s="83">
        <v>0</v>
      </c>
      <c r="K74" s="107"/>
    </row>
    <row r="75" spans="1:11">
      <c r="A75" s="66" t="s">
        <v>74</v>
      </c>
      <c r="B75" s="82"/>
      <c r="C75" s="82"/>
      <c r="D75" s="83">
        <v>148488</v>
      </c>
      <c r="E75" s="88"/>
      <c r="F75" s="83">
        <v>135733</v>
      </c>
      <c r="G75" s="88"/>
      <c r="H75" s="83">
        <v>119432</v>
      </c>
      <c r="I75" s="88"/>
      <c r="J75" s="83">
        <v>109864</v>
      </c>
      <c r="K75" s="107"/>
    </row>
    <row r="76" spans="1:11">
      <c r="A76" s="66" t="s">
        <v>144</v>
      </c>
      <c r="B76" s="82"/>
      <c r="C76" s="82"/>
      <c r="D76" s="83">
        <v>53435</v>
      </c>
      <c r="E76" s="88"/>
      <c r="F76" s="83">
        <v>53033</v>
      </c>
      <c r="G76" s="88"/>
      <c r="H76" s="83">
        <v>48605</v>
      </c>
      <c r="I76" s="88"/>
      <c r="J76" s="83">
        <v>48234</v>
      </c>
      <c r="K76" s="107"/>
    </row>
    <row r="77" spans="1:11">
      <c r="A77" s="66" t="s">
        <v>225</v>
      </c>
      <c r="B77" s="82"/>
      <c r="C77" s="82"/>
      <c r="D77" s="83">
        <v>55615</v>
      </c>
      <c r="E77" s="88"/>
      <c r="F77" s="83">
        <v>66748</v>
      </c>
      <c r="G77" s="88"/>
      <c r="H77" s="83">
        <v>55615</v>
      </c>
      <c r="I77" s="88"/>
      <c r="J77" s="83">
        <v>66061</v>
      </c>
      <c r="K77" s="107"/>
    </row>
    <row r="78" spans="1:11">
      <c r="A78" s="73" t="s">
        <v>28</v>
      </c>
      <c r="B78" s="101"/>
      <c r="C78" s="82"/>
      <c r="D78" s="98">
        <f>SUM(D70:D77)</f>
        <v>8610098</v>
      </c>
      <c r="E78" s="88"/>
      <c r="F78" s="98">
        <f>SUM(F70:F77)</f>
        <v>9529311</v>
      </c>
      <c r="G78" s="88"/>
      <c r="H78" s="98">
        <f>SUM(H70:H77)</f>
        <v>7691753</v>
      </c>
      <c r="I78" s="88"/>
      <c r="J78" s="98">
        <f>SUM(J70:J77)</f>
        <v>8998376</v>
      </c>
      <c r="K78" s="107"/>
    </row>
    <row r="79" spans="1:11">
      <c r="A79" s="73" t="s">
        <v>16</v>
      </c>
      <c r="B79" s="101"/>
      <c r="C79" s="82"/>
      <c r="D79" s="90">
        <f>SUM(D68,D78)</f>
        <v>27931745</v>
      </c>
      <c r="E79" s="88"/>
      <c r="F79" s="90">
        <f>SUM(F68,F78)</f>
        <v>25862723</v>
      </c>
      <c r="G79" s="88"/>
      <c r="H79" s="90">
        <f>SUM(H68,H78)</f>
        <v>31826042</v>
      </c>
      <c r="I79" s="88"/>
      <c r="J79" s="90">
        <f>SUM(J68,J78)</f>
        <v>26561578</v>
      </c>
      <c r="K79" s="107"/>
    </row>
    <row r="80" spans="1:11">
      <c r="A80" s="70"/>
      <c r="B80" s="110"/>
      <c r="C80" s="74"/>
      <c r="D80" s="75"/>
      <c r="E80" s="75"/>
      <c r="F80" s="75"/>
      <c r="G80" s="75"/>
      <c r="H80" s="75"/>
      <c r="I80" s="75"/>
      <c r="J80" s="75"/>
    </row>
    <row r="81" spans="1:15">
      <c r="A81" s="66" t="s">
        <v>203</v>
      </c>
      <c r="B81" s="101"/>
      <c r="C81" s="82"/>
      <c r="D81" s="82"/>
      <c r="E81" s="82"/>
      <c r="F81" s="82"/>
      <c r="G81" s="82"/>
      <c r="I81" s="82"/>
    </row>
    <row r="82" spans="1:15">
      <c r="A82" s="78" t="s">
        <v>100</v>
      </c>
      <c r="B82" s="70"/>
      <c r="C82" s="79"/>
      <c r="D82" s="79"/>
      <c r="E82" s="79"/>
      <c r="F82" s="79"/>
      <c r="G82" s="79"/>
      <c r="H82" s="80"/>
      <c r="I82" s="79"/>
      <c r="J82" s="80"/>
      <c r="K82" s="69"/>
      <c r="L82" s="69"/>
      <c r="M82" s="69"/>
      <c r="O82" s="68"/>
    </row>
    <row r="83" spans="1:15" s="105" customFormat="1">
      <c r="A83" s="78" t="s">
        <v>73</v>
      </c>
      <c r="B83" s="70"/>
      <c r="C83" s="79"/>
      <c r="D83" s="79"/>
      <c r="E83" s="79"/>
      <c r="F83" s="79"/>
      <c r="G83" s="79"/>
      <c r="H83" s="80"/>
      <c r="I83" s="79"/>
      <c r="J83" s="80"/>
      <c r="M83" s="106"/>
      <c r="O83" s="106"/>
    </row>
    <row r="84" spans="1:15" s="105" customFormat="1">
      <c r="A84" s="78" t="s">
        <v>308</v>
      </c>
      <c r="B84" s="70"/>
      <c r="C84" s="79"/>
      <c r="D84" s="79"/>
      <c r="E84" s="79"/>
      <c r="F84" s="79"/>
      <c r="G84" s="79"/>
      <c r="H84" s="80"/>
      <c r="I84" s="79"/>
      <c r="J84" s="80"/>
      <c r="M84" s="106"/>
      <c r="O84" s="106"/>
    </row>
    <row r="85" spans="1:15" s="105" customFormat="1">
      <c r="A85" s="69"/>
      <c r="B85" s="76"/>
      <c r="C85" s="71"/>
      <c r="D85" s="67"/>
      <c r="E85" s="71"/>
      <c r="F85" s="76"/>
      <c r="G85" s="71"/>
      <c r="H85" s="77"/>
      <c r="I85" s="71"/>
      <c r="J85" s="77" t="s">
        <v>71</v>
      </c>
      <c r="M85" s="106"/>
      <c r="O85" s="106"/>
    </row>
    <row r="86" spans="1:15" s="105" customFormat="1">
      <c r="A86" s="72"/>
      <c r="B86" s="109"/>
      <c r="C86" s="72"/>
      <c r="D86" s="199" t="s">
        <v>37</v>
      </c>
      <c r="E86" s="199"/>
      <c r="F86" s="199"/>
      <c r="G86" s="72"/>
      <c r="H86" s="200" t="s">
        <v>38</v>
      </c>
      <c r="I86" s="200"/>
      <c r="J86" s="200"/>
      <c r="M86" s="106"/>
      <c r="O86" s="106"/>
    </row>
    <row r="87" spans="1:15">
      <c r="A87" s="70"/>
      <c r="B87" s="113" t="s">
        <v>0</v>
      </c>
      <c r="C87" s="74"/>
      <c r="D87" s="112" t="s">
        <v>309</v>
      </c>
      <c r="E87" s="74"/>
      <c r="F87" s="112" t="s">
        <v>228</v>
      </c>
      <c r="G87" s="74"/>
      <c r="H87" s="112" t="s">
        <v>309</v>
      </c>
      <c r="I87" s="74"/>
      <c r="J87" s="112" t="s">
        <v>228</v>
      </c>
      <c r="M87" s="68"/>
      <c r="O87" s="68"/>
    </row>
    <row r="88" spans="1:15">
      <c r="A88" s="70"/>
      <c r="B88" s="110"/>
      <c r="C88" s="74"/>
      <c r="D88" s="75" t="s">
        <v>145</v>
      </c>
      <c r="E88" s="75"/>
      <c r="F88" s="75" t="s">
        <v>146</v>
      </c>
      <c r="G88" s="75"/>
      <c r="H88" s="75" t="s">
        <v>145</v>
      </c>
      <c r="I88" s="75"/>
      <c r="J88" s="75" t="s">
        <v>146</v>
      </c>
      <c r="M88" s="68"/>
      <c r="O88" s="68"/>
    </row>
    <row r="89" spans="1:15">
      <c r="A89" s="70"/>
      <c r="B89" s="110"/>
      <c r="C89" s="74"/>
      <c r="D89" s="75" t="s">
        <v>147</v>
      </c>
      <c r="E89" s="75"/>
      <c r="F89" s="75"/>
      <c r="G89" s="75"/>
      <c r="H89" s="75" t="s">
        <v>147</v>
      </c>
      <c r="I89" s="75"/>
      <c r="J89" s="75"/>
      <c r="M89" s="68"/>
      <c r="O89" s="68"/>
    </row>
    <row r="90" spans="1:15">
      <c r="A90" s="73" t="s">
        <v>2</v>
      </c>
      <c r="C90" s="82"/>
      <c r="D90" s="82"/>
      <c r="E90" s="82"/>
      <c r="F90" s="82"/>
      <c r="G90" s="82"/>
      <c r="I90" s="82"/>
      <c r="K90" s="107"/>
    </row>
    <row r="91" spans="1:15">
      <c r="A91" s="66" t="s">
        <v>18</v>
      </c>
      <c r="B91" s="101"/>
      <c r="C91" s="82"/>
      <c r="D91" s="82"/>
      <c r="E91" s="82"/>
      <c r="F91" s="82"/>
      <c r="G91" s="82"/>
      <c r="I91" s="82"/>
      <c r="K91" s="107"/>
    </row>
    <row r="92" spans="1:15">
      <c r="A92" s="66" t="s">
        <v>98</v>
      </c>
      <c r="B92" s="101"/>
      <c r="C92" s="82"/>
      <c r="D92" s="82"/>
      <c r="E92" s="82"/>
      <c r="F92" s="82"/>
      <c r="G92" s="82"/>
      <c r="H92" s="81"/>
      <c r="I92" s="82"/>
      <c r="J92" s="81"/>
      <c r="K92" s="107"/>
    </row>
    <row r="93" spans="1:15" ht="24" thickBot="1">
      <c r="A93" s="66" t="s">
        <v>105</v>
      </c>
      <c r="B93" s="101"/>
      <c r="C93" s="82"/>
      <c r="D93" s="96">
        <v>333300</v>
      </c>
      <c r="E93" s="84"/>
      <c r="F93" s="96">
        <v>333300</v>
      </c>
      <c r="G93" s="84"/>
      <c r="H93" s="96">
        <v>333300</v>
      </c>
      <c r="I93" s="84"/>
      <c r="J93" s="96">
        <v>333300</v>
      </c>
      <c r="K93" s="107"/>
    </row>
    <row r="94" spans="1:15" ht="24" thickTop="1">
      <c r="A94" s="66" t="s">
        <v>148</v>
      </c>
      <c r="B94" s="101"/>
      <c r="C94" s="82"/>
      <c r="D94" s="88"/>
      <c r="E94" s="88"/>
      <c r="F94" s="88"/>
      <c r="G94" s="88"/>
      <c r="H94" s="88"/>
      <c r="I94" s="88"/>
      <c r="J94" s="88"/>
      <c r="K94" s="107"/>
    </row>
    <row r="95" spans="1:15">
      <c r="A95" s="66" t="s">
        <v>105</v>
      </c>
      <c r="B95" s="108"/>
      <c r="C95" s="82"/>
      <c r="D95" s="83">
        <v>333300</v>
      </c>
      <c r="E95" s="88"/>
      <c r="F95" s="83">
        <v>333300</v>
      </c>
      <c r="G95" s="88"/>
      <c r="H95" s="83">
        <v>333300</v>
      </c>
      <c r="I95" s="88"/>
      <c r="J95" s="83">
        <v>333300</v>
      </c>
      <c r="K95" s="107"/>
    </row>
    <row r="96" spans="1:15">
      <c r="A96" s="66" t="s">
        <v>214</v>
      </c>
      <c r="B96" s="108"/>
      <c r="C96" s="82"/>
      <c r="D96" s="83">
        <v>5102991</v>
      </c>
      <c r="E96" s="88"/>
      <c r="F96" s="83">
        <v>5110367</v>
      </c>
      <c r="G96" s="88"/>
      <c r="H96" s="83">
        <v>5102991</v>
      </c>
      <c r="I96" s="88"/>
      <c r="J96" s="83">
        <v>5110367</v>
      </c>
      <c r="K96" s="107"/>
    </row>
    <row r="97" spans="1:11">
      <c r="A97" s="66" t="s">
        <v>128</v>
      </c>
      <c r="B97" s="101">
        <v>19</v>
      </c>
      <c r="C97" s="82"/>
      <c r="D97" s="83">
        <v>6000000</v>
      </c>
      <c r="E97" s="88"/>
      <c r="F97" s="83">
        <v>6000000</v>
      </c>
      <c r="G97" s="88"/>
      <c r="H97" s="83">
        <v>6000000</v>
      </c>
      <c r="I97" s="88"/>
      <c r="J97" s="83">
        <v>6000000</v>
      </c>
      <c r="K97" s="107"/>
    </row>
    <row r="98" spans="1:11">
      <c r="A98" s="66" t="s">
        <v>121</v>
      </c>
      <c r="B98" s="108"/>
      <c r="C98" s="82"/>
      <c r="D98" s="87"/>
      <c r="E98" s="88"/>
      <c r="F98" s="87"/>
      <c r="G98" s="88"/>
      <c r="H98" s="87"/>
      <c r="I98" s="88"/>
      <c r="J98" s="87"/>
      <c r="K98" s="107"/>
    </row>
    <row r="99" spans="1:11">
      <c r="A99" s="66" t="s">
        <v>32</v>
      </c>
      <c r="B99" s="101"/>
      <c r="C99" s="82"/>
      <c r="D99" s="85">
        <v>33330</v>
      </c>
      <c r="E99" s="88"/>
      <c r="F99" s="85">
        <v>33330</v>
      </c>
      <c r="G99" s="88"/>
      <c r="H99" s="85">
        <v>33330</v>
      </c>
      <c r="I99" s="88"/>
      <c r="J99" s="85">
        <v>33330</v>
      </c>
      <c r="K99" s="107"/>
    </row>
    <row r="100" spans="1:11" s="68" customFormat="1">
      <c r="A100" s="68" t="s">
        <v>136</v>
      </c>
      <c r="B100" s="111"/>
      <c r="C100" s="82"/>
      <c r="D100" s="83">
        <v>3926713</v>
      </c>
      <c r="E100" s="88"/>
      <c r="F100" s="83">
        <v>4474920</v>
      </c>
      <c r="G100" s="88"/>
      <c r="H100" s="83">
        <v>3098558</v>
      </c>
      <c r="I100" s="88"/>
      <c r="J100" s="83">
        <v>3715641</v>
      </c>
      <c r="K100" s="107"/>
    </row>
    <row r="101" spans="1:11">
      <c r="A101" s="66" t="s">
        <v>81</v>
      </c>
      <c r="B101" s="108"/>
      <c r="C101" s="82"/>
      <c r="D101" s="90">
        <v>-115601</v>
      </c>
      <c r="E101" s="88"/>
      <c r="F101" s="90">
        <v>-161718</v>
      </c>
      <c r="G101" s="88"/>
      <c r="H101" s="90">
        <v>-73100</v>
      </c>
      <c r="I101" s="88"/>
      <c r="J101" s="90">
        <v>-144500</v>
      </c>
      <c r="K101" s="107"/>
    </row>
    <row r="102" spans="1:11">
      <c r="A102" s="66" t="s">
        <v>152</v>
      </c>
      <c r="B102" s="108"/>
      <c r="C102" s="82"/>
      <c r="D102" s="83">
        <f>SUM(D95:D101)</f>
        <v>15280733</v>
      </c>
      <c r="E102" s="88"/>
      <c r="F102" s="83">
        <f>SUM(F95:F101)</f>
        <v>15790199</v>
      </c>
      <c r="G102" s="88"/>
      <c r="H102" s="83">
        <f>SUM(H95:H101)</f>
        <v>14495079</v>
      </c>
      <c r="I102" s="88"/>
      <c r="J102" s="83">
        <f>SUM(J95:J101)</f>
        <v>15048138</v>
      </c>
      <c r="K102" s="107"/>
    </row>
    <row r="103" spans="1:11">
      <c r="A103" s="66" t="s">
        <v>153</v>
      </c>
      <c r="B103" s="108"/>
      <c r="C103" s="82"/>
      <c r="D103" s="90">
        <v>1066869</v>
      </c>
      <c r="E103" s="88"/>
      <c r="F103" s="90">
        <v>1645241</v>
      </c>
      <c r="G103" s="88"/>
      <c r="H103" s="90">
        <v>0</v>
      </c>
      <c r="I103" s="88"/>
      <c r="J103" s="90">
        <v>0</v>
      </c>
      <c r="K103" s="107"/>
    </row>
    <row r="104" spans="1:11">
      <c r="A104" s="73" t="s">
        <v>129</v>
      </c>
      <c r="B104" s="101"/>
      <c r="C104" s="82"/>
      <c r="D104" s="92">
        <f>SUM(D102:D103)</f>
        <v>16347602</v>
      </c>
      <c r="E104" s="88"/>
      <c r="F104" s="92">
        <f>SUM(F102:F103)</f>
        <v>17435440</v>
      </c>
      <c r="G104" s="88"/>
      <c r="H104" s="92">
        <f>SUM(H102:H103)</f>
        <v>14495079</v>
      </c>
      <c r="I104" s="88"/>
      <c r="J104" s="92">
        <f>SUM(J102:J103)</f>
        <v>15048138</v>
      </c>
      <c r="K104" s="107"/>
    </row>
    <row r="105" spans="1:11" ht="24" thickBot="1">
      <c r="A105" s="73" t="s">
        <v>3</v>
      </c>
      <c r="B105" s="101"/>
      <c r="C105" s="82"/>
      <c r="D105" s="93">
        <f>SUM(D104,D79)</f>
        <v>44279347</v>
      </c>
      <c r="E105" s="88"/>
      <c r="F105" s="93">
        <f>SUM(F104,F79)</f>
        <v>43298163</v>
      </c>
      <c r="G105" s="88"/>
      <c r="H105" s="93">
        <f>SUM(H104,H79)</f>
        <v>46321121</v>
      </c>
      <c r="I105" s="88"/>
      <c r="J105" s="93">
        <f>SUM(J104,J79)</f>
        <v>41609716</v>
      </c>
      <c r="K105" s="107"/>
    </row>
    <row r="106" spans="1:11" ht="24" thickTop="1">
      <c r="A106" s="73"/>
      <c r="B106" s="101"/>
      <c r="C106" s="82"/>
      <c r="D106" s="86">
        <f>D105-D40</f>
        <v>0</v>
      </c>
      <c r="E106" s="86"/>
      <c r="F106" s="86">
        <f>F105-F40</f>
        <v>0</v>
      </c>
      <c r="G106" s="86"/>
      <c r="H106" s="86">
        <f>H105-H40</f>
        <v>0</v>
      </c>
      <c r="I106" s="86"/>
      <c r="J106" s="86">
        <f>J105-J40</f>
        <v>0</v>
      </c>
      <c r="K106" s="107"/>
    </row>
    <row r="107" spans="1:11">
      <c r="A107" s="66" t="s">
        <v>203</v>
      </c>
      <c r="B107" s="101"/>
      <c r="C107" s="82"/>
      <c r="D107" s="82"/>
      <c r="E107" s="82"/>
      <c r="F107" s="82"/>
      <c r="G107" s="82"/>
      <c r="H107" s="68"/>
      <c r="I107" s="82"/>
      <c r="J107" s="68"/>
    </row>
    <row r="108" spans="1:11">
      <c r="B108" s="101"/>
      <c r="C108" s="82"/>
      <c r="D108" s="82"/>
      <c r="E108" s="82"/>
      <c r="F108" s="82"/>
      <c r="G108" s="82"/>
      <c r="H108" s="68"/>
      <c r="I108" s="82"/>
      <c r="J108" s="68"/>
    </row>
    <row r="109" spans="1:11">
      <c r="B109" s="101"/>
      <c r="C109" s="82"/>
      <c r="D109" s="82"/>
      <c r="E109" s="82"/>
      <c r="F109" s="82"/>
      <c r="G109" s="82"/>
      <c r="H109" s="68"/>
      <c r="I109" s="82"/>
      <c r="J109" s="68"/>
    </row>
    <row r="110" spans="1:11">
      <c r="A110" s="94" t="s">
        <v>4</v>
      </c>
      <c r="B110" s="101"/>
      <c r="C110" s="82"/>
      <c r="D110" s="82"/>
      <c r="E110" s="82"/>
      <c r="F110" s="82"/>
      <c r="G110" s="82"/>
      <c r="H110" s="82"/>
      <c r="I110" s="82"/>
    </row>
    <row r="111" spans="1:11">
      <c r="A111" s="76"/>
      <c r="B111" s="101"/>
      <c r="C111" s="82"/>
      <c r="D111" s="82"/>
      <c r="E111" s="82"/>
      <c r="F111" s="82"/>
      <c r="G111" s="82"/>
      <c r="I111" s="82"/>
    </row>
    <row r="112" spans="1:11">
      <c r="A112" s="76"/>
      <c r="B112" s="66" t="s">
        <v>5</v>
      </c>
    </row>
    <row r="113" spans="1:10">
      <c r="A113" s="95" t="s">
        <v>4</v>
      </c>
      <c r="B113" s="101"/>
      <c r="C113" s="82"/>
      <c r="D113" s="82"/>
      <c r="E113" s="82"/>
      <c r="F113" s="82"/>
      <c r="G113" s="82"/>
      <c r="H113" s="80"/>
      <c r="I113" s="82"/>
      <c r="J113" s="80"/>
    </row>
  </sheetData>
  <mergeCells count="6">
    <mergeCell ref="D5:F5"/>
    <mergeCell ref="H5:J5"/>
    <mergeCell ref="D47:F47"/>
    <mergeCell ref="H47:J47"/>
    <mergeCell ref="D86:F86"/>
    <mergeCell ref="H86:J86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1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4"/>
  <sheetViews>
    <sheetView showGridLines="0" view="pageBreakPreview" topLeftCell="A148" zoomScale="60" zoomScaleNormal="70" workbookViewId="0">
      <selection activeCell="J163" sqref="J163"/>
    </sheetView>
  </sheetViews>
  <sheetFormatPr defaultColWidth="10.5703125" defaultRowHeight="24" customHeight="1"/>
  <cols>
    <col min="1" max="1" width="57" style="116" customWidth="1"/>
    <col min="2" max="2" width="11.28515625" style="116" customWidth="1"/>
    <col min="3" max="3" width="1.85546875" style="118" customWidth="1"/>
    <col min="4" max="4" width="14.7109375" style="118" customWidth="1"/>
    <col min="5" max="5" width="1.85546875" style="118" customWidth="1"/>
    <col min="6" max="6" width="14.7109375" style="118" customWidth="1"/>
    <col min="7" max="7" width="1.85546875" style="118" customWidth="1"/>
    <col min="8" max="8" width="14.7109375" style="117" customWidth="1"/>
    <col min="9" max="9" width="1.85546875" style="125" customWidth="1"/>
    <col min="10" max="10" width="14.7109375" style="117" customWidth="1"/>
    <col min="11" max="11" width="1.85546875" style="118" customWidth="1"/>
    <col min="12" max="16384" width="10.5703125" style="116"/>
  </cols>
  <sheetData>
    <row r="1" spans="1:11" ht="24" customHeight="1">
      <c r="A1" s="121"/>
      <c r="B1" s="139"/>
      <c r="C1" s="132"/>
      <c r="D1" s="132"/>
      <c r="E1" s="132"/>
      <c r="F1" s="132"/>
      <c r="G1" s="132"/>
      <c r="H1" s="124"/>
      <c r="I1" s="119"/>
      <c r="J1" s="129" t="s">
        <v>79</v>
      </c>
      <c r="K1" s="132"/>
    </row>
    <row r="2" spans="1:11" s="130" customFormat="1" ht="24" customHeight="1">
      <c r="A2" s="122" t="s">
        <v>100</v>
      </c>
      <c r="B2" s="120"/>
      <c r="C2" s="123"/>
      <c r="D2" s="123"/>
      <c r="E2" s="123"/>
      <c r="F2" s="123"/>
      <c r="G2" s="123"/>
      <c r="H2" s="124"/>
      <c r="I2" s="119"/>
      <c r="J2" s="124"/>
      <c r="K2" s="123"/>
    </row>
    <row r="3" spans="1:11" s="130" customFormat="1" ht="24" customHeight="1">
      <c r="A3" s="122" t="s">
        <v>75</v>
      </c>
      <c r="B3" s="120"/>
      <c r="C3" s="123"/>
      <c r="D3" s="123"/>
      <c r="E3" s="123"/>
      <c r="F3" s="123"/>
      <c r="G3" s="123"/>
      <c r="H3" s="124"/>
      <c r="I3" s="123"/>
      <c r="J3" s="124"/>
      <c r="K3" s="123"/>
    </row>
    <row r="4" spans="1:11" s="130" customFormat="1" ht="24" customHeight="1">
      <c r="A4" s="142" t="s">
        <v>310</v>
      </c>
      <c r="B4" s="120"/>
      <c r="C4" s="123"/>
      <c r="D4" s="123"/>
      <c r="E4" s="123"/>
      <c r="F4" s="123"/>
      <c r="G4" s="123"/>
      <c r="H4" s="124"/>
      <c r="I4" s="123"/>
      <c r="J4" s="124"/>
      <c r="K4" s="123"/>
    </row>
    <row r="5" spans="1:11" s="130" customFormat="1" ht="24" customHeight="1">
      <c r="A5" s="120"/>
      <c r="B5" s="120"/>
      <c r="C5" s="123"/>
      <c r="D5" s="123"/>
      <c r="E5" s="123"/>
      <c r="F5" s="123"/>
      <c r="G5" s="123"/>
      <c r="H5" s="124"/>
      <c r="I5" s="123"/>
      <c r="J5" s="129" t="s">
        <v>71</v>
      </c>
      <c r="K5" s="123"/>
    </row>
    <row r="6" spans="1:11" ht="24" customHeight="1">
      <c r="B6" s="136"/>
      <c r="C6" s="136"/>
      <c r="D6" s="199" t="s">
        <v>37</v>
      </c>
      <c r="E6" s="199"/>
      <c r="F6" s="199"/>
      <c r="G6" s="146"/>
      <c r="H6" s="201" t="s">
        <v>38</v>
      </c>
      <c r="I6" s="201"/>
      <c r="J6" s="201"/>
      <c r="K6" s="116"/>
    </row>
    <row r="7" spans="1:11" ht="24" customHeight="1">
      <c r="B7" s="141" t="s">
        <v>0</v>
      </c>
      <c r="C7" s="136"/>
      <c r="D7" s="153" t="s">
        <v>229</v>
      </c>
      <c r="E7" s="147"/>
      <c r="F7" s="153" t="s">
        <v>192</v>
      </c>
      <c r="G7" s="136"/>
      <c r="H7" s="153" t="s">
        <v>229</v>
      </c>
      <c r="I7" s="147"/>
      <c r="J7" s="153" t="s">
        <v>192</v>
      </c>
      <c r="K7" s="147"/>
    </row>
    <row r="8" spans="1:11" ht="24" customHeight="1">
      <c r="A8" s="122" t="s">
        <v>103</v>
      </c>
      <c r="B8" s="136"/>
      <c r="C8" s="136"/>
      <c r="D8" s="157"/>
      <c r="E8" s="147"/>
      <c r="F8" s="157"/>
      <c r="G8" s="136"/>
      <c r="H8" s="157"/>
      <c r="I8" s="147"/>
      <c r="J8" s="157"/>
      <c r="K8" s="147"/>
    </row>
    <row r="9" spans="1:11" ht="24" customHeight="1">
      <c r="A9" s="131" t="s">
        <v>6</v>
      </c>
      <c r="H9" s="148"/>
      <c r="I9" s="162"/>
      <c r="J9" s="148"/>
    </row>
    <row r="10" spans="1:11" ht="24" customHeight="1">
      <c r="A10" s="116" t="s">
        <v>61</v>
      </c>
      <c r="B10" s="139"/>
      <c r="D10" s="127">
        <v>526022</v>
      </c>
      <c r="E10" s="127"/>
      <c r="F10" s="127">
        <v>474297</v>
      </c>
      <c r="G10" s="127"/>
      <c r="H10" s="127">
        <v>259955</v>
      </c>
      <c r="I10" s="127"/>
      <c r="J10" s="127">
        <v>200887</v>
      </c>
      <c r="K10" s="127"/>
    </row>
    <row r="11" spans="1:11" ht="24" customHeight="1">
      <c r="A11" s="116" t="s">
        <v>60</v>
      </c>
      <c r="B11" s="139">
        <v>2</v>
      </c>
      <c r="D11" s="127">
        <v>52131</v>
      </c>
      <c r="E11" s="127"/>
      <c r="F11" s="127">
        <v>224198</v>
      </c>
      <c r="G11" s="127"/>
      <c r="H11" s="127">
        <v>53292</v>
      </c>
      <c r="I11" s="127"/>
      <c r="J11" s="127">
        <v>231391</v>
      </c>
      <c r="K11" s="127"/>
    </row>
    <row r="12" spans="1:11" ht="24" customHeight="1">
      <c r="A12" s="116" t="s">
        <v>31</v>
      </c>
      <c r="B12" s="139">
        <v>2</v>
      </c>
      <c r="D12" s="127">
        <v>30106</v>
      </c>
      <c r="E12" s="127"/>
      <c r="F12" s="127">
        <v>71331</v>
      </c>
      <c r="G12" s="127"/>
      <c r="H12" s="127">
        <v>23271</v>
      </c>
      <c r="I12" s="127"/>
      <c r="J12" s="127">
        <v>61194</v>
      </c>
      <c r="K12" s="127"/>
    </row>
    <row r="13" spans="1:11" ht="24" customHeight="1">
      <c r="A13" s="116" t="s">
        <v>171</v>
      </c>
      <c r="B13" s="139">
        <v>2</v>
      </c>
      <c r="C13" s="132"/>
      <c r="D13" s="127">
        <v>18574</v>
      </c>
      <c r="E13" s="134"/>
      <c r="F13" s="127">
        <v>8293</v>
      </c>
      <c r="G13" s="127"/>
      <c r="H13" s="127">
        <v>18642</v>
      </c>
      <c r="I13" s="127"/>
      <c r="J13" s="127">
        <v>4130</v>
      </c>
      <c r="K13" s="134"/>
    </row>
    <row r="14" spans="1:11" ht="24" customHeight="1">
      <c r="A14" s="116" t="s">
        <v>170</v>
      </c>
      <c r="B14" s="139">
        <v>2</v>
      </c>
      <c r="C14" s="132"/>
      <c r="D14" s="127">
        <v>35286</v>
      </c>
      <c r="E14" s="134"/>
      <c r="F14" s="127">
        <v>34422</v>
      </c>
      <c r="G14" s="134"/>
      <c r="H14" s="127">
        <v>0</v>
      </c>
      <c r="I14" s="134"/>
      <c r="J14" s="127">
        <v>0</v>
      </c>
      <c r="K14" s="134"/>
    </row>
    <row r="15" spans="1:11" ht="24" customHeight="1">
      <c r="A15" s="116" t="s">
        <v>200</v>
      </c>
      <c r="B15" s="139">
        <v>2</v>
      </c>
      <c r="D15" s="127">
        <v>103009</v>
      </c>
      <c r="E15" s="127"/>
      <c r="F15" s="127">
        <v>95861</v>
      </c>
      <c r="G15" s="134"/>
      <c r="H15" s="127">
        <v>168329</v>
      </c>
      <c r="I15" s="134"/>
      <c r="J15" s="127">
        <v>146573</v>
      </c>
      <c r="K15" s="134"/>
    </row>
    <row r="16" spans="1:11" ht="24" customHeight="1">
      <c r="A16" s="116" t="s">
        <v>201</v>
      </c>
      <c r="B16" s="139" t="s">
        <v>294</v>
      </c>
      <c r="D16" s="127">
        <v>0</v>
      </c>
      <c r="E16" s="127"/>
      <c r="F16" s="127">
        <v>0</v>
      </c>
      <c r="G16" s="127"/>
      <c r="H16" s="127">
        <v>48493</v>
      </c>
      <c r="I16" s="127"/>
      <c r="J16" s="127">
        <v>109952</v>
      </c>
      <c r="K16" s="134"/>
    </row>
    <row r="17" spans="1:11" ht="24" customHeight="1">
      <c r="A17" s="116" t="s">
        <v>22</v>
      </c>
      <c r="B17" s="139"/>
      <c r="D17" s="127">
        <v>8221</v>
      </c>
      <c r="E17" s="127"/>
      <c r="F17" s="127">
        <v>327496</v>
      </c>
      <c r="G17" s="127"/>
      <c r="H17" s="127">
        <v>2928</v>
      </c>
      <c r="I17" s="127"/>
      <c r="J17" s="127">
        <v>126004</v>
      </c>
      <c r="K17" s="126"/>
    </row>
    <row r="18" spans="1:11" ht="24" customHeight="1">
      <c r="A18" s="131" t="s">
        <v>8</v>
      </c>
      <c r="B18" s="138"/>
      <c r="C18" s="127"/>
      <c r="D18" s="143">
        <f>SUM(D10:D17)</f>
        <v>773349</v>
      </c>
      <c r="E18" s="127"/>
      <c r="F18" s="143">
        <f>SUM(F10:F17)</f>
        <v>1235898</v>
      </c>
      <c r="G18" s="127"/>
      <c r="H18" s="143">
        <f>SUM(H10:H17)</f>
        <v>574910</v>
      </c>
      <c r="I18" s="127"/>
      <c r="J18" s="143">
        <f>SUM(J10:J17)</f>
        <v>880131</v>
      </c>
      <c r="K18" s="126"/>
    </row>
    <row r="19" spans="1:11" ht="24" customHeight="1">
      <c r="A19" s="131" t="s">
        <v>7</v>
      </c>
      <c r="D19" s="127"/>
      <c r="E19" s="127"/>
      <c r="F19" s="127"/>
      <c r="G19" s="127"/>
      <c r="H19" s="127"/>
      <c r="I19" s="127"/>
      <c r="J19" s="127"/>
      <c r="K19" s="126"/>
    </row>
    <row r="20" spans="1:11" ht="24" customHeight="1">
      <c r="A20" s="116" t="s">
        <v>62</v>
      </c>
      <c r="D20" s="127">
        <v>413549</v>
      </c>
      <c r="E20" s="127"/>
      <c r="F20" s="127">
        <v>379052</v>
      </c>
      <c r="G20" s="127"/>
      <c r="H20" s="127">
        <v>229247</v>
      </c>
      <c r="I20" s="127"/>
      <c r="J20" s="127">
        <v>173600</v>
      </c>
      <c r="K20" s="126"/>
    </row>
    <row r="21" spans="1:11" ht="24" customHeight="1">
      <c r="A21" s="116" t="s">
        <v>142</v>
      </c>
      <c r="B21" s="139"/>
      <c r="D21" s="127">
        <v>59938</v>
      </c>
      <c r="E21" s="127"/>
      <c r="F21" s="127">
        <v>93384</v>
      </c>
      <c r="G21" s="127"/>
      <c r="H21" s="127">
        <v>56226</v>
      </c>
      <c r="I21" s="127"/>
      <c r="J21" s="127">
        <v>94697</v>
      </c>
      <c r="K21" s="126"/>
    </row>
    <row r="22" spans="1:11" ht="24" customHeight="1">
      <c r="A22" s="116" t="s">
        <v>143</v>
      </c>
      <c r="B22" s="139">
        <v>2</v>
      </c>
      <c r="D22" s="127">
        <v>34084</v>
      </c>
      <c r="E22" s="127"/>
      <c r="F22" s="127">
        <v>40220</v>
      </c>
      <c r="G22" s="127"/>
      <c r="H22" s="127">
        <v>33733</v>
      </c>
      <c r="I22" s="127"/>
      <c r="J22" s="127">
        <v>47351</v>
      </c>
      <c r="K22" s="126"/>
    </row>
    <row r="23" spans="1:11" ht="24" customHeight="1">
      <c r="A23" s="116" t="s">
        <v>174</v>
      </c>
      <c r="B23" s="139">
        <v>2</v>
      </c>
      <c r="D23" s="127">
        <v>11754</v>
      </c>
      <c r="E23" s="127"/>
      <c r="F23" s="127">
        <v>7182</v>
      </c>
      <c r="G23" s="127"/>
      <c r="H23" s="127">
        <v>12547</v>
      </c>
      <c r="I23" s="127"/>
      <c r="J23" s="127">
        <v>3656</v>
      </c>
      <c r="K23" s="126"/>
    </row>
    <row r="24" spans="1:11" ht="24" customHeight="1">
      <c r="A24" s="116" t="s">
        <v>173</v>
      </c>
      <c r="B24" s="139">
        <v>2</v>
      </c>
      <c r="D24" s="127">
        <v>21351</v>
      </c>
      <c r="E24" s="127"/>
      <c r="F24" s="127">
        <v>21313</v>
      </c>
      <c r="G24" s="127"/>
      <c r="H24" s="127">
        <v>0</v>
      </c>
      <c r="I24" s="127"/>
      <c r="J24" s="127">
        <v>0</v>
      </c>
      <c r="K24" s="126"/>
    </row>
    <row r="25" spans="1:11" ht="24" customHeight="1">
      <c r="A25" s="116" t="s">
        <v>84</v>
      </c>
      <c r="D25" s="127">
        <v>50347</v>
      </c>
      <c r="E25" s="127"/>
      <c r="F25" s="127">
        <v>73587</v>
      </c>
      <c r="G25" s="127"/>
      <c r="H25" s="127">
        <v>29218</v>
      </c>
      <c r="I25" s="127"/>
      <c r="J25" s="127">
        <v>45905</v>
      </c>
      <c r="K25" s="127"/>
    </row>
    <row r="26" spans="1:11" ht="24" customHeight="1">
      <c r="A26" s="116" t="s">
        <v>25</v>
      </c>
      <c r="D26" s="127">
        <v>265252</v>
      </c>
      <c r="E26" s="127"/>
      <c r="F26" s="127">
        <v>334984</v>
      </c>
      <c r="G26" s="127"/>
      <c r="H26" s="127">
        <v>180602</v>
      </c>
      <c r="I26" s="127"/>
      <c r="J26" s="127">
        <v>443347</v>
      </c>
      <c r="K26" s="127"/>
    </row>
    <row r="27" spans="1:11" ht="24" customHeight="1">
      <c r="A27" s="131" t="s">
        <v>9</v>
      </c>
      <c r="B27" s="139"/>
      <c r="C27" s="132"/>
      <c r="D27" s="143">
        <f>SUM(D20:D26)</f>
        <v>856275</v>
      </c>
      <c r="E27" s="127"/>
      <c r="F27" s="143">
        <f>SUM(F20:F26)</f>
        <v>949722</v>
      </c>
      <c r="G27" s="134"/>
      <c r="H27" s="143">
        <f>SUM(H20:H26)</f>
        <v>541573</v>
      </c>
      <c r="I27" s="127"/>
      <c r="J27" s="143">
        <f>SUM(J20:J26)</f>
        <v>808556</v>
      </c>
      <c r="K27" s="126"/>
    </row>
    <row r="28" spans="1:11" ht="24" customHeight="1">
      <c r="A28" s="131" t="s">
        <v>320</v>
      </c>
      <c r="B28" s="139"/>
      <c r="C28" s="132"/>
      <c r="D28" s="127">
        <f>SUM(D18-D27)</f>
        <v>-82926</v>
      </c>
      <c r="F28" s="127">
        <f>SUM(F18-F27)</f>
        <v>286176</v>
      </c>
      <c r="H28" s="127">
        <f>SUM(H18-H27)</f>
        <v>33337</v>
      </c>
      <c r="I28" s="127"/>
      <c r="J28" s="127">
        <f>SUM(J18-J27)</f>
        <v>71575</v>
      </c>
      <c r="K28" s="126"/>
    </row>
    <row r="29" spans="1:11" ht="24" customHeight="1">
      <c r="A29" s="116" t="s">
        <v>321</v>
      </c>
      <c r="B29" s="140">
        <v>10.199999999999999</v>
      </c>
      <c r="C29" s="132"/>
      <c r="D29" s="127">
        <v>-28994</v>
      </c>
      <c r="E29" s="127"/>
      <c r="F29" s="127">
        <v>287098</v>
      </c>
      <c r="G29" s="127"/>
      <c r="H29" s="127">
        <v>0</v>
      </c>
      <c r="I29" s="127"/>
      <c r="J29" s="127">
        <v>0</v>
      </c>
      <c r="K29" s="126"/>
    </row>
    <row r="30" spans="1:11" ht="24" customHeight="1">
      <c r="A30" s="116" t="s">
        <v>198</v>
      </c>
      <c r="B30" s="139">
        <v>2</v>
      </c>
      <c r="D30" s="144">
        <v>-167896</v>
      </c>
      <c r="E30" s="127"/>
      <c r="F30" s="144">
        <v>-145013</v>
      </c>
      <c r="G30" s="127"/>
      <c r="H30" s="144">
        <v>-281149</v>
      </c>
      <c r="I30" s="127"/>
      <c r="J30" s="144">
        <v>-215878</v>
      </c>
      <c r="K30" s="127"/>
    </row>
    <row r="31" spans="1:11" ht="24" customHeight="1">
      <c r="A31" s="150" t="s">
        <v>244</v>
      </c>
      <c r="B31" s="139"/>
      <c r="D31" s="149">
        <f>SUM(D28:D30)</f>
        <v>-279816</v>
      </c>
      <c r="E31" s="127"/>
      <c r="F31" s="149">
        <f>SUM(F28:F30)</f>
        <v>428261</v>
      </c>
      <c r="G31" s="127"/>
      <c r="H31" s="149">
        <f>SUM(H28:H30)</f>
        <v>-247812</v>
      </c>
      <c r="I31" s="127"/>
      <c r="J31" s="149">
        <f>SUM(J28:J30)</f>
        <v>-144303</v>
      </c>
      <c r="K31" s="127"/>
    </row>
    <row r="32" spans="1:11" ht="24" customHeight="1">
      <c r="A32" s="116" t="s">
        <v>180</v>
      </c>
      <c r="B32" s="139">
        <v>20</v>
      </c>
      <c r="C32" s="132"/>
      <c r="D32" s="127">
        <v>45794</v>
      </c>
      <c r="E32" s="127"/>
      <c r="F32" s="127">
        <v>-79183</v>
      </c>
      <c r="G32" s="127"/>
      <c r="H32" s="127">
        <v>61225</v>
      </c>
      <c r="I32" s="127"/>
      <c r="J32" s="127">
        <v>6904</v>
      </c>
      <c r="K32" s="126"/>
    </row>
    <row r="33" spans="1:11" ht="24" customHeight="1">
      <c r="A33" s="131" t="s">
        <v>235</v>
      </c>
      <c r="C33" s="132"/>
      <c r="D33" s="143">
        <f>SUM(D31:D32)</f>
        <v>-234022</v>
      </c>
      <c r="E33" s="127"/>
      <c r="F33" s="143">
        <f>SUM(F31:F32)</f>
        <v>349078</v>
      </c>
      <c r="G33" s="134"/>
      <c r="H33" s="143">
        <f>SUM(H31:H32)</f>
        <v>-186587</v>
      </c>
      <c r="I33" s="127"/>
      <c r="J33" s="143">
        <f>SUM(J31:J32)</f>
        <v>-137399</v>
      </c>
      <c r="K33" s="126"/>
    </row>
    <row r="34" spans="1:11" ht="24" customHeight="1">
      <c r="A34" s="131"/>
      <c r="C34" s="132"/>
      <c r="D34" s="127"/>
      <c r="E34" s="127"/>
      <c r="F34" s="127"/>
      <c r="G34" s="134"/>
      <c r="H34" s="127"/>
      <c r="I34" s="127"/>
      <c r="J34" s="127"/>
      <c r="K34" s="126"/>
    </row>
    <row r="35" spans="1:11" ht="24" customHeight="1">
      <c r="A35" s="131" t="s">
        <v>236</v>
      </c>
      <c r="C35" s="132"/>
      <c r="D35" s="127"/>
      <c r="E35" s="127"/>
      <c r="F35" s="127"/>
      <c r="G35" s="134"/>
      <c r="H35" s="127"/>
      <c r="I35" s="127"/>
      <c r="J35" s="127"/>
      <c r="K35" s="126"/>
    </row>
    <row r="36" spans="1:11" ht="24" customHeight="1">
      <c r="A36" s="116" t="s">
        <v>322</v>
      </c>
      <c r="B36" s="139">
        <v>22</v>
      </c>
      <c r="C36" s="132"/>
      <c r="D36" s="128">
        <v>-1770</v>
      </c>
      <c r="E36" s="127"/>
      <c r="F36" s="128">
        <v>-34987</v>
      </c>
      <c r="G36" s="134"/>
      <c r="H36" s="128">
        <v>0</v>
      </c>
      <c r="I36" s="127"/>
      <c r="J36" s="128">
        <v>0</v>
      </c>
      <c r="K36" s="126"/>
    </row>
    <row r="37" spans="1:11" ht="24" customHeight="1">
      <c r="A37" s="131" t="s">
        <v>219</v>
      </c>
      <c r="C37" s="132"/>
      <c r="D37" s="128">
        <f>SUM(D33)+D36</f>
        <v>-235792</v>
      </c>
      <c r="E37" s="127"/>
      <c r="F37" s="128">
        <f>SUM(F33)+F36</f>
        <v>314091</v>
      </c>
      <c r="G37" s="134"/>
      <c r="H37" s="128">
        <f>SUM(H33)+H36</f>
        <v>-186587</v>
      </c>
      <c r="I37" s="127"/>
      <c r="J37" s="128">
        <f>SUM(J33)+J36</f>
        <v>-137399</v>
      </c>
      <c r="K37" s="126"/>
    </row>
    <row r="38" spans="1:11" ht="24" customHeight="1">
      <c r="A38" s="158"/>
      <c r="B38" s="136"/>
      <c r="C38" s="136"/>
      <c r="D38" s="116"/>
      <c r="F38" s="116"/>
      <c r="H38" s="116"/>
      <c r="I38" s="133"/>
      <c r="J38" s="133"/>
      <c r="K38" s="133"/>
    </row>
    <row r="39" spans="1:11" ht="24" customHeight="1">
      <c r="A39" s="116" t="s">
        <v>203</v>
      </c>
      <c r="B39" s="136"/>
      <c r="C39" s="136"/>
      <c r="D39" s="116"/>
      <c r="F39" s="116"/>
      <c r="H39" s="116"/>
      <c r="I39" s="133"/>
      <c r="J39" s="133"/>
      <c r="K39" s="133"/>
    </row>
    <row r="40" spans="1:11" ht="24" customHeight="1">
      <c r="A40" s="121"/>
      <c r="B40" s="139"/>
      <c r="C40" s="132"/>
      <c r="D40" s="132"/>
      <c r="E40" s="132"/>
      <c r="F40" s="132"/>
      <c r="G40" s="132"/>
      <c r="H40" s="124"/>
      <c r="I40" s="119"/>
      <c r="J40" s="129" t="s">
        <v>79</v>
      </c>
      <c r="K40" s="132"/>
    </row>
    <row r="41" spans="1:11" s="130" customFormat="1" ht="24" customHeight="1">
      <c r="A41" s="122" t="s">
        <v>100</v>
      </c>
      <c r="B41" s="120"/>
      <c r="C41" s="123"/>
      <c r="D41" s="155"/>
      <c r="E41" s="155"/>
      <c r="F41" s="155"/>
      <c r="G41" s="123"/>
      <c r="H41" s="124"/>
      <c r="I41" s="119"/>
      <c r="J41" s="124"/>
      <c r="K41" s="123"/>
    </row>
    <row r="42" spans="1:11" s="130" customFormat="1" ht="24" customHeight="1">
      <c r="A42" s="122" t="s">
        <v>110</v>
      </c>
      <c r="B42" s="120"/>
      <c r="C42" s="123"/>
      <c r="D42" s="155"/>
      <c r="E42" s="155"/>
      <c r="F42" s="155"/>
      <c r="G42" s="123"/>
      <c r="H42" s="124"/>
      <c r="I42" s="123"/>
      <c r="J42" s="124"/>
      <c r="K42" s="123"/>
    </row>
    <row r="43" spans="1:11" s="130" customFormat="1" ht="24" customHeight="1">
      <c r="A43" s="142" t="s">
        <v>310</v>
      </c>
      <c r="B43" s="120"/>
      <c r="C43" s="123"/>
      <c r="D43" s="155"/>
      <c r="E43" s="155"/>
      <c r="F43" s="155"/>
      <c r="G43" s="123"/>
      <c r="H43" s="124"/>
      <c r="I43" s="123"/>
      <c r="J43" s="124"/>
      <c r="K43" s="123"/>
    </row>
    <row r="44" spans="1:11" s="130" customFormat="1" ht="24" customHeight="1">
      <c r="A44" s="120"/>
      <c r="B44" s="120"/>
      <c r="C44" s="123"/>
      <c r="D44" s="155"/>
      <c r="E44" s="155"/>
      <c r="F44" s="155"/>
      <c r="G44" s="123"/>
      <c r="H44" s="124"/>
      <c r="I44" s="123"/>
      <c r="J44" s="129" t="s">
        <v>71</v>
      </c>
      <c r="K44" s="123"/>
    </row>
    <row r="45" spans="1:11" ht="24" customHeight="1">
      <c r="B45" s="136"/>
      <c r="C45" s="136"/>
      <c r="D45" s="199" t="s">
        <v>37</v>
      </c>
      <c r="E45" s="199"/>
      <c r="F45" s="199"/>
      <c r="G45" s="146"/>
      <c r="H45" s="201" t="s">
        <v>38</v>
      </c>
      <c r="I45" s="201"/>
      <c r="J45" s="201"/>
      <c r="K45" s="116"/>
    </row>
    <row r="46" spans="1:11" ht="24" customHeight="1">
      <c r="B46" s="141" t="s">
        <v>0</v>
      </c>
      <c r="C46" s="136"/>
      <c r="D46" s="153" t="s">
        <v>229</v>
      </c>
      <c r="E46" s="147"/>
      <c r="F46" s="153" t="s">
        <v>192</v>
      </c>
      <c r="G46" s="136"/>
      <c r="H46" s="153" t="s">
        <v>229</v>
      </c>
      <c r="I46" s="147"/>
      <c r="J46" s="153" t="s">
        <v>192</v>
      </c>
      <c r="K46" s="147"/>
    </row>
    <row r="47" spans="1:11" ht="24" customHeight="1">
      <c r="A47" s="158" t="s">
        <v>76</v>
      </c>
      <c r="B47" s="136"/>
      <c r="C47" s="136"/>
      <c r="D47" s="145"/>
      <c r="E47" s="147"/>
      <c r="F47" s="145"/>
      <c r="G47" s="136"/>
      <c r="H47" s="145"/>
      <c r="I47" s="147"/>
      <c r="J47" s="145"/>
      <c r="K47" s="147"/>
    </row>
    <row r="48" spans="1:11" ht="24" customHeight="1">
      <c r="A48" s="158" t="s">
        <v>237</v>
      </c>
      <c r="B48" s="136"/>
      <c r="C48" s="136"/>
      <c r="D48" s="145"/>
      <c r="E48" s="147"/>
      <c r="F48" s="145"/>
      <c r="G48" s="136"/>
      <c r="H48" s="145"/>
      <c r="I48" s="147"/>
      <c r="J48" s="145"/>
      <c r="K48" s="147"/>
    </row>
    <row r="49" spans="1:11" ht="24" customHeight="1">
      <c r="A49" s="160" t="s">
        <v>204</v>
      </c>
      <c r="B49" s="136"/>
      <c r="C49" s="136"/>
      <c r="D49" s="145"/>
      <c r="E49" s="147"/>
      <c r="F49" s="145"/>
      <c r="G49" s="136"/>
      <c r="H49" s="145"/>
      <c r="I49" s="147"/>
      <c r="J49" s="145"/>
      <c r="K49" s="147"/>
    </row>
    <row r="50" spans="1:11" ht="24" customHeight="1">
      <c r="A50" s="159" t="s">
        <v>323</v>
      </c>
      <c r="B50" s="136"/>
      <c r="C50" s="136"/>
      <c r="D50" s="145"/>
      <c r="E50" s="147"/>
      <c r="F50" s="145"/>
      <c r="G50" s="136"/>
      <c r="H50" s="145"/>
      <c r="I50" s="147"/>
      <c r="J50" s="145"/>
      <c r="K50" s="147"/>
    </row>
    <row r="51" spans="1:11" ht="24" customHeight="1">
      <c r="A51" s="159" t="s">
        <v>285</v>
      </c>
      <c r="B51" s="139"/>
      <c r="C51" s="136"/>
      <c r="D51" s="135">
        <v>11248</v>
      </c>
      <c r="E51" s="133"/>
      <c r="F51" s="135">
        <v>-11900</v>
      </c>
      <c r="G51" s="133"/>
      <c r="H51" s="135">
        <v>0</v>
      </c>
      <c r="I51" s="133"/>
      <c r="J51" s="135">
        <v>-11900</v>
      </c>
      <c r="K51" s="147"/>
    </row>
    <row r="52" spans="1:11" ht="24" customHeight="1">
      <c r="A52" s="158" t="s">
        <v>77</v>
      </c>
      <c r="B52" s="136"/>
      <c r="C52" s="136"/>
      <c r="D52" s="135">
        <f>SUM(D51:D51)</f>
        <v>11248</v>
      </c>
      <c r="E52" s="133"/>
      <c r="F52" s="135">
        <f>SUM(F51:F51)</f>
        <v>-11900</v>
      </c>
      <c r="G52" s="133"/>
      <c r="H52" s="135">
        <f>SUM(H51:H51)</f>
        <v>0</v>
      </c>
      <c r="I52" s="133"/>
      <c r="J52" s="135">
        <f>SUM(J51:J51)</f>
        <v>-11900</v>
      </c>
      <c r="K52" s="133"/>
    </row>
    <row r="53" spans="1:11" ht="24" customHeight="1">
      <c r="A53" s="158"/>
      <c r="B53" s="136"/>
      <c r="C53" s="136"/>
      <c r="D53" s="154"/>
      <c r="E53" s="133"/>
      <c r="F53" s="154"/>
      <c r="G53" s="133"/>
      <c r="H53" s="154"/>
      <c r="I53" s="133"/>
      <c r="J53" s="154"/>
      <c r="K53" s="133"/>
    </row>
    <row r="54" spans="1:11" ht="24" customHeight="1">
      <c r="A54" s="159" t="s">
        <v>238</v>
      </c>
      <c r="B54" s="136"/>
      <c r="C54" s="136"/>
      <c r="D54" s="133">
        <f>SUM(D33+D52)</f>
        <v>-222774</v>
      </c>
      <c r="E54" s="133"/>
      <c r="F54" s="133">
        <f>SUM(F33+F52)</f>
        <v>337178</v>
      </c>
      <c r="G54" s="133"/>
      <c r="H54" s="133">
        <f>SUM(H33+H52)</f>
        <v>-186587</v>
      </c>
      <c r="I54" s="133"/>
      <c r="J54" s="133">
        <f>SUM(J33+J52)</f>
        <v>-149299</v>
      </c>
      <c r="K54" s="133"/>
    </row>
    <row r="55" spans="1:11" ht="24" customHeight="1">
      <c r="A55" s="159" t="s">
        <v>239</v>
      </c>
      <c r="B55" s="136"/>
      <c r="C55" s="136"/>
      <c r="D55" s="135">
        <f>SUM(D36)</f>
        <v>-1770</v>
      </c>
      <c r="E55" s="133"/>
      <c r="F55" s="135">
        <f>SUM(F36)</f>
        <v>-34987</v>
      </c>
      <c r="G55" s="133"/>
      <c r="H55" s="135">
        <f>SUM(H36)</f>
        <v>0</v>
      </c>
      <c r="I55" s="133"/>
      <c r="J55" s="135">
        <f>SUM(J36)</f>
        <v>0</v>
      </c>
      <c r="K55" s="133"/>
    </row>
    <row r="56" spans="1:11" ht="24" customHeight="1" thickBot="1">
      <c r="A56" s="158" t="s">
        <v>78</v>
      </c>
      <c r="B56" s="136"/>
      <c r="C56" s="136"/>
      <c r="D56" s="137">
        <f>SUM(D54:D55)</f>
        <v>-224544</v>
      </c>
      <c r="E56" s="133"/>
      <c r="F56" s="137">
        <f>SUM(F54:F55)</f>
        <v>302191</v>
      </c>
      <c r="G56" s="133"/>
      <c r="H56" s="137">
        <f>SUM(H54:H55)</f>
        <v>-186587</v>
      </c>
      <c r="I56" s="133"/>
      <c r="J56" s="137">
        <f>SUM(J54:J55)</f>
        <v>-149299</v>
      </c>
      <c r="K56" s="133"/>
    </row>
    <row r="57" spans="1:11" ht="24" customHeight="1" thickTop="1">
      <c r="A57" s="158"/>
      <c r="B57" s="136"/>
      <c r="C57" s="136"/>
      <c r="D57" s="154"/>
      <c r="E57" s="133"/>
      <c r="F57" s="154"/>
      <c r="G57" s="133"/>
      <c r="H57" s="154"/>
      <c r="I57" s="133"/>
      <c r="J57" s="154"/>
      <c r="K57" s="133"/>
    </row>
    <row r="58" spans="1:11" ht="24" customHeight="1">
      <c r="A58" s="158" t="s">
        <v>222</v>
      </c>
      <c r="B58" s="136"/>
      <c r="C58" s="136"/>
      <c r="D58" s="133"/>
      <c r="E58" s="133"/>
      <c r="F58" s="133"/>
      <c r="G58" s="133"/>
      <c r="H58" s="133"/>
      <c r="I58" s="133"/>
      <c r="J58" s="133"/>
      <c r="K58" s="133"/>
    </row>
    <row r="59" spans="1:11" ht="24" customHeight="1">
      <c r="A59" s="159" t="s">
        <v>157</v>
      </c>
      <c r="B59" s="136"/>
      <c r="C59" s="136"/>
      <c r="D59" s="116"/>
      <c r="E59" s="116"/>
      <c r="F59" s="116"/>
      <c r="G59" s="116"/>
      <c r="H59" s="116"/>
      <c r="I59" s="116"/>
      <c r="J59" s="116"/>
      <c r="K59" s="133"/>
    </row>
    <row r="60" spans="1:11" ht="24" customHeight="1" thickBot="1">
      <c r="A60" s="159" t="s">
        <v>246</v>
      </c>
      <c r="B60" s="136"/>
      <c r="C60" s="136"/>
      <c r="D60" s="133">
        <f>SUM(D62-D61)</f>
        <v>-250162</v>
      </c>
      <c r="E60" s="116"/>
      <c r="F60" s="116">
        <f>SUM(F62-F61)</f>
        <v>327315</v>
      </c>
      <c r="G60" s="116"/>
      <c r="H60" s="137">
        <f>SUM(H33)</f>
        <v>-186587</v>
      </c>
      <c r="I60" s="116"/>
      <c r="J60" s="137">
        <f>SUM(J33)</f>
        <v>-137399</v>
      </c>
      <c r="K60" s="133"/>
    </row>
    <row r="61" spans="1:11" ht="24" customHeight="1" thickTop="1">
      <c r="A61" s="159" t="s">
        <v>324</v>
      </c>
      <c r="B61" s="136"/>
      <c r="C61" s="136"/>
      <c r="D61" s="135">
        <f>SUM(D55)</f>
        <v>-1770</v>
      </c>
      <c r="E61" s="133"/>
      <c r="F61" s="135">
        <f>SUM(F55)</f>
        <v>-34987</v>
      </c>
      <c r="G61" s="116"/>
      <c r="H61" s="116"/>
      <c r="I61" s="116"/>
      <c r="J61" s="116"/>
      <c r="K61" s="133"/>
    </row>
    <row r="62" spans="1:11" ht="24" customHeight="1">
      <c r="A62" s="159"/>
      <c r="B62" s="136"/>
      <c r="C62" s="136"/>
      <c r="D62" s="135">
        <f>SUM(D65-D64)</f>
        <v>-251932</v>
      </c>
      <c r="E62" s="133"/>
      <c r="F62" s="135">
        <f>SUM(F65-F64)</f>
        <v>292328</v>
      </c>
      <c r="G62" s="116"/>
      <c r="H62" s="116"/>
      <c r="I62" s="116"/>
      <c r="J62" s="116"/>
      <c r="K62" s="133"/>
    </row>
    <row r="63" spans="1:11" ht="24" customHeight="1">
      <c r="A63" s="159" t="s">
        <v>158</v>
      </c>
      <c r="B63" s="136"/>
      <c r="C63" s="136"/>
      <c r="D63" s="133"/>
      <c r="E63" s="133"/>
      <c r="F63" s="133"/>
      <c r="G63" s="133"/>
      <c r="H63" s="133"/>
      <c r="I63" s="133"/>
      <c r="J63" s="133"/>
      <c r="K63" s="133"/>
    </row>
    <row r="64" spans="1:11" ht="24" customHeight="1">
      <c r="A64" s="159" t="s">
        <v>241</v>
      </c>
      <c r="B64" s="136"/>
      <c r="C64" s="136"/>
      <c r="D64" s="135">
        <v>16140</v>
      </c>
      <c r="E64" s="133"/>
      <c r="F64" s="135">
        <v>21763</v>
      </c>
      <c r="G64" s="133"/>
      <c r="H64" s="133"/>
      <c r="I64" s="133"/>
      <c r="J64" s="133"/>
      <c r="K64" s="133"/>
    </row>
    <row r="65" spans="1:11" ht="24" customHeight="1" thickBot="1">
      <c r="A65" s="158"/>
      <c r="B65" s="136"/>
      <c r="C65" s="136"/>
      <c r="D65" s="137">
        <f>SUM(D37)</f>
        <v>-235792</v>
      </c>
      <c r="E65" s="133"/>
      <c r="F65" s="137">
        <f>SUM(F37)</f>
        <v>314091</v>
      </c>
      <c r="G65" s="133"/>
      <c r="H65" s="133"/>
      <c r="I65" s="133"/>
      <c r="J65" s="133"/>
      <c r="K65" s="133"/>
    </row>
    <row r="66" spans="1:11" ht="24" customHeight="1" thickTop="1">
      <c r="A66" s="158" t="s">
        <v>159</v>
      </c>
      <c r="B66" s="136"/>
      <c r="C66" s="136"/>
      <c r="D66" s="133"/>
      <c r="E66" s="133"/>
      <c r="F66" s="133"/>
      <c r="G66" s="133"/>
      <c r="H66" s="133"/>
      <c r="I66" s="133"/>
      <c r="J66" s="133"/>
      <c r="K66" s="133"/>
    </row>
    <row r="67" spans="1:11" ht="24" customHeight="1">
      <c r="A67" s="159" t="s">
        <v>157</v>
      </c>
      <c r="B67" s="136"/>
      <c r="C67" s="136"/>
      <c r="D67" s="133"/>
      <c r="E67" s="133"/>
      <c r="F67" s="133"/>
      <c r="G67" s="133"/>
      <c r="H67" s="133"/>
      <c r="I67" s="133"/>
      <c r="J67" s="133"/>
      <c r="K67" s="133"/>
    </row>
    <row r="68" spans="1:11" ht="24" customHeight="1" thickBot="1">
      <c r="A68" s="159" t="s">
        <v>246</v>
      </c>
      <c r="B68" s="136"/>
      <c r="C68" s="136"/>
      <c r="D68" s="133">
        <f>SUM(D70-D69)</f>
        <v>-238914</v>
      </c>
      <c r="E68" s="133"/>
      <c r="F68" s="133">
        <f>SUM(F70-F69)</f>
        <v>315415</v>
      </c>
      <c r="G68" s="133"/>
      <c r="H68" s="137">
        <f>SUM(H56)</f>
        <v>-186587</v>
      </c>
      <c r="I68" s="133"/>
      <c r="J68" s="137">
        <f>SUM(J56)</f>
        <v>-149299</v>
      </c>
      <c r="K68" s="133"/>
    </row>
    <row r="69" spans="1:11" ht="24" customHeight="1" thickTop="1">
      <c r="A69" s="159" t="s">
        <v>324</v>
      </c>
      <c r="B69" s="136"/>
      <c r="C69" s="136"/>
      <c r="D69" s="135">
        <f>SUM(D55)</f>
        <v>-1770</v>
      </c>
      <c r="E69" s="133"/>
      <c r="F69" s="135">
        <f>SUM(F55)</f>
        <v>-34987</v>
      </c>
      <c r="G69" s="133"/>
      <c r="H69" s="133"/>
      <c r="I69" s="133"/>
      <c r="J69" s="133"/>
      <c r="K69" s="133"/>
    </row>
    <row r="70" spans="1:11" ht="24" customHeight="1">
      <c r="A70" s="159"/>
      <c r="B70" s="136"/>
      <c r="C70" s="136"/>
      <c r="D70" s="135">
        <f>SUM(D73-D72)</f>
        <v>-240684</v>
      </c>
      <c r="E70" s="133"/>
      <c r="F70" s="135">
        <f>SUM(F73-F72)</f>
        <v>280428</v>
      </c>
      <c r="G70" s="133"/>
      <c r="H70" s="133"/>
      <c r="I70" s="133"/>
      <c r="J70" s="133"/>
      <c r="K70" s="133"/>
    </row>
    <row r="71" spans="1:11" ht="24" customHeight="1">
      <c r="A71" s="159" t="s">
        <v>158</v>
      </c>
      <c r="B71" s="136"/>
      <c r="C71" s="136"/>
      <c r="D71" s="133"/>
      <c r="E71" s="133"/>
      <c r="G71" s="133"/>
      <c r="H71" s="133"/>
      <c r="I71" s="133"/>
      <c r="J71" s="133"/>
      <c r="K71" s="133"/>
    </row>
    <row r="72" spans="1:11" ht="24" customHeight="1">
      <c r="A72" s="159" t="s">
        <v>241</v>
      </c>
      <c r="B72" s="136"/>
      <c r="C72" s="136"/>
      <c r="D72" s="135">
        <f>SUM(D64)</f>
        <v>16140</v>
      </c>
      <c r="E72" s="133"/>
      <c r="F72" s="135">
        <f>SUM(F64)</f>
        <v>21763</v>
      </c>
      <c r="G72" s="133"/>
      <c r="H72" s="133"/>
      <c r="I72" s="133"/>
      <c r="J72" s="133"/>
      <c r="K72" s="133"/>
    </row>
    <row r="73" spans="1:11" ht="24" customHeight="1" thickBot="1">
      <c r="A73" s="158"/>
      <c r="B73" s="136"/>
      <c r="C73" s="136"/>
      <c r="D73" s="137">
        <f>SUM(D56)</f>
        <v>-224544</v>
      </c>
      <c r="E73" s="133"/>
      <c r="F73" s="137">
        <f>SUM(F56)</f>
        <v>302191</v>
      </c>
      <c r="G73" s="133"/>
      <c r="H73" s="133"/>
      <c r="I73" s="133"/>
      <c r="J73" s="133"/>
      <c r="K73" s="133"/>
    </row>
    <row r="74" spans="1:11" ht="24" customHeight="1" thickTop="1">
      <c r="A74" s="158"/>
      <c r="B74" s="136"/>
      <c r="C74" s="136"/>
      <c r="D74" s="133"/>
      <c r="E74" s="133"/>
      <c r="F74" s="133"/>
      <c r="G74" s="133"/>
      <c r="H74" s="133"/>
      <c r="I74" s="133"/>
      <c r="J74" s="129" t="s">
        <v>319</v>
      </c>
      <c r="K74" s="133"/>
    </row>
    <row r="75" spans="1:11" ht="24" customHeight="1">
      <c r="A75" s="131" t="s">
        <v>220</v>
      </c>
      <c r="B75" s="139">
        <v>21</v>
      </c>
      <c r="C75" s="132"/>
      <c r="D75" s="127"/>
      <c r="E75" s="127"/>
      <c r="F75" s="127"/>
      <c r="G75" s="134"/>
      <c r="H75" s="127"/>
      <c r="I75" s="127"/>
      <c r="J75" s="127"/>
      <c r="K75" s="126"/>
    </row>
    <row r="76" spans="1:11" ht="24" customHeight="1">
      <c r="A76" s="116" t="s">
        <v>221</v>
      </c>
      <c r="C76" s="132"/>
      <c r="D76" s="156"/>
      <c r="E76" s="161"/>
      <c r="F76" s="156"/>
      <c r="G76" s="161"/>
      <c r="H76" s="156"/>
      <c r="I76" s="161"/>
      <c r="J76" s="156"/>
      <c r="K76" s="151"/>
    </row>
    <row r="77" spans="1:11" ht="24" customHeight="1">
      <c r="A77" s="116" t="s">
        <v>240</v>
      </c>
      <c r="C77" s="132"/>
      <c r="D77" s="156">
        <v>-0.11</v>
      </c>
      <c r="E77" s="161"/>
      <c r="F77" s="156">
        <v>7.0000000000000007E-2</v>
      </c>
      <c r="G77" s="161"/>
      <c r="H77" s="156">
        <v>-0.09</v>
      </c>
      <c r="I77" s="161"/>
      <c r="J77" s="156">
        <v>-7.0000000000000007E-2</v>
      </c>
      <c r="K77" s="151"/>
    </row>
    <row r="78" spans="1:11" ht="24" customHeight="1">
      <c r="A78" s="116" t="s">
        <v>242</v>
      </c>
      <c r="C78" s="132"/>
      <c r="D78" s="115">
        <v>0</v>
      </c>
      <c r="E78" s="161"/>
      <c r="F78" s="114">
        <v>-0.01</v>
      </c>
      <c r="G78" s="161"/>
      <c r="H78" s="114">
        <v>0</v>
      </c>
      <c r="I78" s="161"/>
      <c r="J78" s="114">
        <v>0</v>
      </c>
      <c r="K78" s="151"/>
    </row>
    <row r="79" spans="1:11" ht="24" customHeight="1" thickBot="1">
      <c r="C79" s="132"/>
      <c r="D79" s="163">
        <f>SUM(D77:D78)</f>
        <v>-0.11</v>
      </c>
      <c r="E79" s="161"/>
      <c r="F79" s="163">
        <f>SUM(F77:F78)</f>
        <v>6.0000000000000005E-2</v>
      </c>
      <c r="G79" s="161"/>
      <c r="H79" s="163">
        <f>SUM(H77:H78)</f>
        <v>-0.09</v>
      </c>
      <c r="I79" s="161"/>
      <c r="J79" s="163">
        <f>SUM(J77:J78)</f>
        <v>-7.0000000000000007E-2</v>
      </c>
      <c r="K79" s="151"/>
    </row>
    <row r="80" spans="1:11" ht="24" customHeight="1" thickTop="1">
      <c r="C80" s="132"/>
      <c r="D80" s="156"/>
      <c r="E80" s="161"/>
      <c r="F80" s="156"/>
      <c r="G80" s="152"/>
      <c r="H80" s="156"/>
      <c r="I80" s="161"/>
      <c r="J80" s="156"/>
      <c r="K80" s="151"/>
    </row>
    <row r="81" spans="1:11" ht="24" customHeight="1">
      <c r="A81" s="116" t="s">
        <v>203</v>
      </c>
      <c r="D81" s="127"/>
      <c r="E81" s="127"/>
      <c r="F81" s="127"/>
      <c r="G81" s="127"/>
      <c r="H81" s="127"/>
      <c r="I81" s="127"/>
      <c r="J81" s="127"/>
      <c r="K81" s="127"/>
    </row>
    <row r="82" spans="1:11" ht="24" customHeight="1">
      <c r="A82" s="121"/>
      <c r="B82" s="139"/>
      <c r="C82" s="132"/>
      <c r="D82" s="132"/>
      <c r="E82" s="132"/>
      <c r="F82" s="132"/>
      <c r="G82" s="132"/>
      <c r="H82" s="124"/>
      <c r="I82" s="119"/>
      <c r="J82" s="129" t="s">
        <v>79</v>
      </c>
      <c r="K82" s="132"/>
    </row>
    <row r="83" spans="1:11" s="130" customFormat="1" ht="24" customHeight="1">
      <c r="A83" s="122" t="s">
        <v>100</v>
      </c>
      <c r="B83" s="120"/>
      <c r="C83" s="123"/>
      <c r="D83" s="123"/>
      <c r="E83" s="123"/>
      <c r="F83" s="123"/>
      <c r="G83" s="123"/>
      <c r="H83" s="124"/>
      <c r="I83" s="119"/>
      <c r="J83" s="124"/>
      <c r="K83" s="123"/>
    </row>
    <row r="84" spans="1:11" s="130" customFormat="1" ht="24" customHeight="1">
      <c r="A84" s="122" t="s">
        <v>75</v>
      </c>
      <c r="B84" s="120"/>
      <c r="C84" s="123"/>
      <c r="D84" s="123"/>
      <c r="E84" s="123"/>
      <c r="F84" s="123"/>
      <c r="G84" s="123"/>
      <c r="H84" s="124"/>
      <c r="I84" s="123"/>
      <c r="J84" s="124"/>
      <c r="K84" s="123"/>
    </row>
    <row r="85" spans="1:11" s="130" customFormat="1" ht="24" customHeight="1">
      <c r="A85" s="142" t="s">
        <v>313</v>
      </c>
      <c r="B85" s="120"/>
      <c r="C85" s="123"/>
      <c r="D85" s="123"/>
      <c r="E85" s="123"/>
      <c r="F85" s="123"/>
      <c r="G85" s="123"/>
      <c r="H85" s="124"/>
      <c r="I85" s="123"/>
      <c r="J85" s="124"/>
      <c r="K85" s="123"/>
    </row>
    <row r="86" spans="1:11" s="130" customFormat="1" ht="24" customHeight="1">
      <c r="A86" s="120"/>
      <c r="B86" s="120"/>
      <c r="C86" s="123"/>
      <c r="D86" s="123"/>
      <c r="E86" s="123"/>
      <c r="F86" s="123"/>
      <c r="G86" s="123"/>
      <c r="H86" s="124"/>
      <c r="I86" s="123"/>
      <c r="J86" s="129" t="s">
        <v>71</v>
      </c>
      <c r="K86" s="123"/>
    </row>
    <row r="87" spans="1:11" ht="24" customHeight="1">
      <c r="B87" s="136"/>
      <c r="C87" s="136"/>
      <c r="D87" s="199" t="s">
        <v>37</v>
      </c>
      <c r="E87" s="199"/>
      <c r="F87" s="199"/>
      <c r="G87" s="146"/>
      <c r="H87" s="201" t="s">
        <v>38</v>
      </c>
      <c r="I87" s="201"/>
      <c r="J87" s="201"/>
      <c r="K87" s="116"/>
    </row>
    <row r="88" spans="1:11" ht="24" customHeight="1">
      <c r="B88" s="141" t="s">
        <v>0</v>
      </c>
      <c r="C88" s="136"/>
      <c r="D88" s="153" t="s">
        <v>229</v>
      </c>
      <c r="E88" s="147"/>
      <c r="F88" s="153" t="s">
        <v>192</v>
      </c>
      <c r="G88" s="136"/>
      <c r="H88" s="153" t="s">
        <v>229</v>
      </c>
      <c r="I88" s="147"/>
      <c r="J88" s="153" t="s">
        <v>192</v>
      </c>
      <c r="K88" s="147"/>
    </row>
    <row r="89" spans="1:11" ht="24" customHeight="1">
      <c r="A89" s="122" t="s">
        <v>103</v>
      </c>
      <c r="B89" s="136"/>
      <c r="C89" s="136"/>
      <c r="D89" s="157"/>
      <c r="E89" s="147"/>
      <c r="F89" s="157"/>
      <c r="G89" s="136"/>
      <c r="H89" s="157"/>
      <c r="I89" s="147"/>
      <c r="J89" s="157"/>
      <c r="K89" s="147"/>
    </row>
    <row r="90" spans="1:11" ht="24" customHeight="1">
      <c r="A90" s="131" t="s">
        <v>6</v>
      </c>
      <c r="H90" s="148"/>
      <c r="I90" s="162"/>
      <c r="J90" s="148"/>
    </row>
    <row r="91" spans="1:11" ht="24" customHeight="1">
      <c r="A91" s="116" t="s">
        <v>61</v>
      </c>
      <c r="B91" s="139"/>
      <c r="D91" s="127">
        <v>1881588</v>
      </c>
      <c r="E91" s="127"/>
      <c r="F91" s="127">
        <v>1665322</v>
      </c>
      <c r="G91" s="127"/>
      <c r="H91" s="127">
        <v>958199</v>
      </c>
      <c r="I91" s="127"/>
      <c r="J91" s="127">
        <v>587322</v>
      </c>
      <c r="K91" s="127"/>
    </row>
    <row r="92" spans="1:11" ht="24" customHeight="1">
      <c r="A92" s="116" t="s">
        <v>60</v>
      </c>
      <c r="B92" s="139">
        <v>2</v>
      </c>
      <c r="D92" s="127">
        <v>409140</v>
      </c>
      <c r="E92" s="127"/>
      <c r="F92" s="127">
        <v>809030</v>
      </c>
      <c r="G92" s="127"/>
      <c r="H92" s="127">
        <v>423606</v>
      </c>
      <c r="I92" s="127"/>
      <c r="J92" s="127">
        <v>830952</v>
      </c>
      <c r="K92" s="127"/>
    </row>
    <row r="93" spans="1:11" ht="24" customHeight="1">
      <c r="A93" s="116" t="s">
        <v>31</v>
      </c>
      <c r="B93" s="139">
        <v>2</v>
      </c>
      <c r="D93" s="127">
        <v>130617</v>
      </c>
      <c r="E93" s="127"/>
      <c r="F93" s="127">
        <v>238640</v>
      </c>
      <c r="G93" s="127"/>
      <c r="H93" s="127">
        <v>107323</v>
      </c>
      <c r="I93" s="127"/>
      <c r="J93" s="127">
        <v>207541</v>
      </c>
      <c r="K93" s="127"/>
    </row>
    <row r="94" spans="1:11" ht="24" customHeight="1">
      <c r="A94" s="116" t="s">
        <v>171</v>
      </c>
      <c r="B94" s="139">
        <v>2</v>
      </c>
      <c r="C94" s="132"/>
      <c r="D94" s="127">
        <v>50748</v>
      </c>
      <c r="E94" s="134"/>
      <c r="F94" s="127">
        <v>23258</v>
      </c>
      <c r="G94" s="134"/>
      <c r="H94" s="127">
        <v>50276</v>
      </c>
      <c r="I94" s="134"/>
      <c r="J94" s="127">
        <v>11908</v>
      </c>
      <c r="K94" s="134"/>
    </row>
    <row r="95" spans="1:11" ht="24" customHeight="1">
      <c r="A95" s="116" t="s">
        <v>170</v>
      </c>
      <c r="B95" s="139">
        <v>2</v>
      </c>
      <c r="C95" s="132"/>
      <c r="D95" s="127">
        <v>103731</v>
      </c>
      <c r="E95" s="134"/>
      <c r="F95" s="127">
        <v>100427</v>
      </c>
      <c r="G95" s="134"/>
      <c r="H95" s="127">
        <v>0</v>
      </c>
      <c r="I95" s="134"/>
      <c r="J95" s="127">
        <v>0</v>
      </c>
      <c r="K95" s="134"/>
    </row>
    <row r="96" spans="1:11" ht="24" customHeight="1">
      <c r="A96" s="116" t="s">
        <v>200</v>
      </c>
      <c r="B96" s="139">
        <v>2</v>
      </c>
      <c r="D96" s="127">
        <v>306875</v>
      </c>
      <c r="E96" s="127"/>
      <c r="F96" s="127">
        <v>288421</v>
      </c>
      <c r="G96" s="127"/>
      <c r="H96" s="127">
        <v>488023</v>
      </c>
      <c r="I96" s="127"/>
      <c r="J96" s="127">
        <v>447408</v>
      </c>
      <c r="K96" s="134"/>
    </row>
    <row r="97" spans="1:11" ht="24" customHeight="1">
      <c r="A97" s="116" t="s">
        <v>201</v>
      </c>
      <c r="B97" s="139" t="s">
        <v>294</v>
      </c>
      <c r="D97" s="127">
        <v>0</v>
      </c>
      <c r="E97" s="127"/>
      <c r="F97" s="127">
        <v>8303</v>
      </c>
      <c r="G97" s="127"/>
      <c r="H97" s="127">
        <v>234648</v>
      </c>
      <c r="I97" s="127"/>
      <c r="J97" s="127">
        <v>779590</v>
      </c>
      <c r="K97" s="134"/>
    </row>
    <row r="98" spans="1:11" ht="24" customHeight="1">
      <c r="A98" s="116" t="s">
        <v>22</v>
      </c>
      <c r="B98" s="139"/>
      <c r="C98" s="132"/>
      <c r="D98" s="127"/>
      <c r="E98" s="134"/>
      <c r="F98" s="127"/>
      <c r="G98" s="134"/>
      <c r="H98" s="127"/>
      <c r="I98" s="134"/>
      <c r="J98" s="116"/>
      <c r="K98" s="134"/>
    </row>
    <row r="99" spans="1:11" ht="24" customHeight="1">
      <c r="A99" s="116" t="s">
        <v>202</v>
      </c>
      <c r="B99" s="140"/>
      <c r="D99" s="127">
        <v>0</v>
      </c>
      <c r="E99" s="127"/>
      <c r="F99" s="127">
        <v>356549</v>
      </c>
      <c r="G99" s="127"/>
      <c r="H99" s="127">
        <v>0</v>
      </c>
      <c r="I99" s="127"/>
      <c r="J99" s="127">
        <v>342931</v>
      </c>
      <c r="K99" s="127"/>
    </row>
    <row r="100" spans="1:11" ht="24" customHeight="1">
      <c r="A100" s="116" t="s">
        <v>172</v>
      </c>
      <c r="B100" s="139">
        <v>11</v>
      </c>
      <c r="D100" s="127">
        <v>126486</v>
      </c>
      <c r="E100" s="127"/>
      <c r="F100" s="127">
        <v>361157</v>
      </c>
      <c r="G100" s="127"/>
      <c r="H100" s="127">
        <v>17404</v>
      </c>
      <c r="I100" s="127"/>
      <c r="J100" s="127">
        <v>137049</v>
      </c>
      <c r="K100" s="126"/>
    </row>
    <row r="101" spans="1:11" ht="24" customHeight="1">
      <c r="A101" s="131" t="s">
        <v>8</v>
      </c>
      <c r="B101" s="138"/>
      <c r="C101" s="127"/>
      <c r="D101" s="143">
        <f>SUM(D91:D100)</f>
        <v>3009185</v>
      </c>
      <c r="E101" s="127"/>
      <c r="F101" s="143">
        <f>SUM(F91:F100)</f>
        <v>3851107</v>
      </c>
      <c r="G101" s="127"/>
      <c r="H101" s="143">
        <f>SUM(H91:H100)</f>
        <v>2279479</v>
      </c>
      <c r="I101" s="127"/>
      <c r="J101" s="143">
        <f>SUM(J91:J100)</f>
        <v>3344701</v>
      </c>
      <c r="K101" s="126"/>
    </row>
    <row r="102" spans="1:11" ht="24" customHeight="1">
      <c r="A102" s="131" t="s">
        <v>7</v>
      </c>
      <c r="D102" s="127"/>
      <c r="E102" s="127"/>
      <c r="F102" s="127"/>
      <c r="G102" s="127"/>
      <c r="H102" s="127"/>
      <c r="I102" s="127"/>
      <c r="J102" s="127"/>
      <c r="K102" s="126"/>
    </row>
    <row r="103" spans="1:11" ht="24" customHeight="1">
      <c r="A103" s="116" t="s">
        <v>62</v>
      </c>
      <c r="D103" s="127">
        <v>1450975</v>
      </c>
      <c r="E103" s="127"/>
      <c r="F103" s="127">
        <v>1309267</v>
      </c>
      <c r="G103" s="127"/>
      <c r="H103" s="127">
        <v>817085</v>
      </c>
      <c r="I103" s="127"/>
      <c r="J103" s="127">
        <v>487323</v>
      </c>
      <c r="K103" s="126"/>
    </row>
    <row r="104" spans="1:11" ht="24" customHeight="1">
      <c r="A104" s="116" t="s">
        <v>142</v>
      </c>
      <c r="B104" s="139"/>
      <c r="D104" s="127">
        <v>185905</v>
      </c>
      <c r="E104" s="127"/>
      <c r="F104" s="127">
        <v>300245</v>
      </c>
      <c r="G104" s="127"/>
      <c r="H104" s="127">
        <v>194774</v>
      </c>
      <c r="I104" s="127"/>
      <c r="J104" s="127">
        <v>336227</v>
      </c>
      <c r="K104" s="126"/>
    </row>
    <row r="105" spans="1:11" ht="24" customHeight="1">
      <c r="A105" s="116" t="s">
        <v>143</v>
      </c>
      <c r="B105" s="139">
        <v>2</v>
      </c>
      <c r="D105" s="127">
        <v>109232</v>
      </c>
      <c r="E105" s="127"/>
      <c r="F105" s="127">
        <v>114155</v>
      </c>
      <c r="G105" s="127"/>
      <c r="H105" s="127">
        <v>116551</v>
      </c>
      <c r="I105" s="127"/>
      <c r="J105" s="127">
        <v>147352</v>
      </c>
      <c r="K105" s="126"/>
    </row>
    <row r="106" spans="1:11" ht="24" customHeight="1">
      <c r="A106" s="116" t="s">
        <v>174</v>
      </c>
      <c r="B106" s="139">
        <v>2</v>
      </c>
      <c r="D106" s="127">
        <v>35362</v>
      </c>
      <c r="E106" s="127"/>
      <c r="F106" s="127">
        <v>21432</v>
      </c>
      <c r="G106" s="127"/>
      <c r="H106" s="127">
        <v>36846</v>
      </c>
      <c r="I106" s="127"/>
      <c r="J106" s="127">
        <v>9587</v>
      </c>
      <c r="K106" s="126"/>
    </row>
    <row r="107" spans="1:11" ht="24" customHeight="1">
      <c r="A107" s="116" t="s">
        <v>173</v>
      </c>
      <c r="B107" s="139">
        <v>2</v>
      </c>
      <c r="D107" s="127">
        <v>67723</v>
      </c>
      <c r="E107" s="127"/>
      <c r="F107" s="127">
        <v>59172</v>
      </c>
      <c r="G107" s="127"/>
      <c r="H107" s="127">
        <v>0</v>
      </c>
      <c r="I107" s="127"/>
      <c r="J107" s="127">
        <v>0</v>
      </c>
      <c r="K107" s="126"/>
    </row>
    <row r="108" spans="1:11" ht="24" customHeight="1">
      <c r="A108" s="116" t="s">
        <v>84</v>
      </c>
      <c r="D108" s="127">
        <v>189296</v>
      </c>
      <c r="E108" s="127"/>
      <c r="F108" s="127">
        <v>295748</v>
      </c>
      <c r="G108" s="127"/>
      <c r="H108" s="127">
        <v>109891</v>
      </c>
      <c r="I108" s="127"/>
      <c r="J108" s="127">
        <v>168775</v>
      </c>
      <c r="K108" s="127"/>
    </row>
    <row r="109" spans="1:11" ht="24" customHeight="1">
      <c r="A109" s="116" t="s">
        <v>25</v>
      </c>
      <c r="D109" s="127">
        <v>866305</v>
      </c>
      <c r="E109" s="127"/>
      <c r="F109" s="127">
        <v>1025876</v>
      </c>
      <c r="G109" s="127"/>
      <c r="H109" s="127">
        <v>632472</v>
      </c>
      <c r="I109" s="127"/>
      <c r="J109" s="127">
        <v>1077240</v>
      </c>
      <c r="K109" s="127"/>
    </row>
    <row r="110" spans="1:11" ht="24" customHeight="1">
      <c r="A110" s="131" t="s">
        <v>9</v>
      </c>
      <c r="B110" s="139"/>
      <c r="C110" s="132"/>
      <c r="D110" s="143">
        <f>SUM(D103:D109)</f>
        <v>2904798</v>
      </c>
      <c r="E110" s="127"/>
      <c r="F110" s="143">
        <f>SUM(F103:F109)</f>
        <v>3125895</v>
      </c>
      <c r="G110" s="134"/>
      <c r="H110" s="143">
        <f>SUM(H103:H109)</f>
        <v>1907619</v>
      </c>
      <c r="I110" s="127"/>
      <c r="J110" s="143">
        <f>SUM(J103:J109)</f>
        <v>2226504</v>
      </c>
      <c r="K110" s="126"/>
    </row>
    <row r="111" spans="1:11" ht="24" customHeight="1">
      <c r="A111" s="131" t="s">
        <v>243</v>
      </c>
      <c r="B111" s="139"/>
      <c r="C111" s="132"/>
      <c r="D111" s="127">
        <f>SUM(D101-D110)</f>
        <v>104387</v>
      </c>
      <c r="F111" s="127">
        <f>SUM(F101-F110)</f>
        <v>725212</v>
      </c>
      <c r="H111" s="127">
        <f>SUM(H101-H110)</f>
        <v>371860</v>
      </c>
      <c r="I111" s="127"/>
      <c r="J111" s="127">
        <f>SUM(J101-J110)</f>
        <v>1118197</v>
      </c>
      <c r="K111" s="126"/>
    </row>
    <row r="112" spans="1:11" ht="24" customHeight="1">
      <c r="A112" s="116" t="s">
        <v>183</v>
      </c>
      <c r="B112" s="140">
        <v>10.199999999999999</v>
      </c>
      <c r="C112" s="132"/>
      <c r="D112" s="127">
        <v>159846</v>
      </c>
      <c r="E112" s="127"/>
      <c r="F112" s="127">
        <v>674275</v>
      </c>
      <c r="G112" s="127"/>
      <c r="H112" s="127">
        <v>0</v>
      </c>
      <c r="I112" s="127"/>
      <c r="J112" s="127">
        <v>0</v>
      </c>
      <c r="K112" s="126"/>
    </row>
    <row r="113" spans="1:11" ht="24" customHeight="1">
      <c r="A113" s="116" t="s">
        <v>198</v>
      </c>
      <c r="B113" s="139">
        <v>2</v>
      </c>
      <c r="D113" s="144">
        <v>-513668</v>
      </c>
      <c r="E113" s="127"/>
      <c r="F113" s="144">
        <v>-466687</v>
      </c>
      <c r="G113" s="127"/>
      <c r="H113" s="144">
        <v>-810431</v>
      </c>
      <c r="I113" s="127"/>
      <c r="J113" s="144">
        <v>-646055</v>
      </c>
      <c r="K113" s="127"/>
    </row>
    <row r="114" spans="1:11" ht="24" customHeight="1">
      <c r="A114" s="150" t="s">
        <v>244</v>
      </c>
      <c r="B114" s="139"/>
      <c r="D114" s="149">
        <f>SUM(D111:D113)</f>
        <v>-249435</v>
      </c>
      <c r="E114" s="127"/>
      <c r="F114" s="149">
        <f>SUM(F111:F113)</f>
        <v>932800</v>
      </c>
      <c r="G114" s="127"/>
      <c r="H114" s="149">
        <f>SUM(H111:H113)</f>
        <v>-438571</v>
      </c>
      <c r="I114" s="127"/>
      <c r="J114" s="149">
        <f>SUM(J111:J113)</f>
        <v>472142</v>
      </c>
      <c r="K114" s="127"/>
    </row>
    <row r="115" spans="1:11" ht="24" customHeight="1">
      <c r="A115" s="116" t="s">
        <v>180</v>
      </c>
      <c r="B115" s="139">
        <v>20</v>
      </c>
      <c r="C115" s="132"/>
      <c r="D115" s="127">
        <v>88785</v>
      </c>
      <c r="E115" s="127"/>
      <c r="F115" s="127">
        <v>-132068</v>
      </c>
      <c r="G115" s="127"/>
      <c r="H115" s="127">
        <v>132365</v>
      </c>
      <c r="I115" s="127"/>
      <c r="J115" s="127">
        <v>21438</v>
      </c>
      <c r="K115" s="126"/>
    </row>
    <row r="116" spans="1:11" ht="24" customHeight="1">
      <c r="A116" s="131" t="s">
        <v>235</v>
      </c>
      <c r="C116" s="132"/>
      <c r="D116" s="143">
        <f>SUM(D114:D115)</f>
        <v>-160650</v>
      </c>
      <c r="E116" s="127"/>
      <c r="F116" s="143">
        <f>SUM(F114:F115)</f>
        <v>800732</v>
      </c>
      <c r="G116" s="134"/>
      <c r="H116" s="143">
        <f>SUM(H114:H115)</f>
        <v>-306206</v>
      </c>
      <c r="I116" s="127"/>
      <c r="J116" s="143">
        <f>SUM(J114:J115)</f>
        <v>493580</v>
      </c>
      <c r="K116" s="126"/>
    </row>
    <row r="117" spans="1:11" ht="24" customHeight="1">
      <c r="A117" s="131"/>
      <c r="C117" s="132"/>
      <c r="D117" s="127"/>
      <c r="E117" s="127"/>
      <c r="F117" s="127"/>
      <c r="G117" s="134"/>
      <c r="H117" s="127"/>
      <c r="I117" s="127"/>
      <c r="J117" s="127"/>
      <c r="K117" s="126"/>
    </row>
    <row r="118" spans="1:11" ht="24" customHeight="1">
      <c r="A118" s="131" t="s">
        <v>236</v>
      </c>
      <c r="C118" s="132"/>
      <c r="D118" s="127"/>
      <c r="E118" s="127"/>
      <c r="F118" s="127"/>
      <c r="G118" s="134"/>
      <c r="H118" s="127"/>
      <c r="I118" s="127"/>
      <c r="J118" s="127"/>
      <c r="K118" s="126"/>
    </row>
    <row r="119" spans="1:11" ht="24" customHeight="1">
      <c r="A119" s="116" t="s">
        <v>264</v>
      </c>
      <c r="B119" s="139">
        <v>22</v>
      </c>
      <c r="C119" s="132"/>
      <c r="D119" s="128">
        <v>31798</v>
      </c>
      <c r="E119" s="127"/>
      <c r="F119" s="128">
        <v>-861684</v>
      </c>
      <c r="G119" s="134"/>
      <c r="H119" s="128">
        <v>0</v>
      </c>
      <c r="I119" s="127"/>
      <c r="J119" s="128">
        <v>0</v>
      </c>
      <c r="K119" s="126"/>
    </row>
    <row r="120" spans="1:11" ht="24" customHeight="1">
      <c r="A120" s="131" t="s">
        <v>219</v>
      </c>
      <c r="C120" s="132"/>
      <c r="D120" s="128">
        <f>SUM(D116)+D119</f>
        <v>-128852</v>
      </c>
      <c r="E120" s="127"/>
      <c r="F120" s="128">
        <f>SUM(F116)+F119</f>
        <v>-60952</v>
      </c>
      <c r="G120" s="134"/>
      <c r="H120" s="128">
        <f>SUM(H116)+H119</f>
        <v>-306206</v>
      </c>
      <c r="I120" s="127"/>
      <c r="J120" s="128">
        <f>SUM(J116)+J119</f>
        <v>493580</v>
      </c>
      <c r="K120" s="126"/>
    </row>
    <row r="121" spans="1:11" ht="24" customHeight="1">
      <c r="A121" s="158"/>
      <c r="B121" s="136"/>
      <c r="C121" s="136"/>
      <c r="D121" s="116"/>
      <c r="F121" s="116"/>
      <c r="H121" s="116"/>
      <c r="I121" s="133"/>
      <c r="J121" s="133"/>
      <c r="K121" s="133"/>
    </row>
    <row r="122" spans="1:11" ht="24" customHeight="1">
      <c r="A122" s="116" t="s">
        <v>203</v>
      </c>
      <c r="B122" s="136"/>
      <c r="C122" s="136"/>
      <c r="D122" s="116"/>
      <c r="F122" s="116"/>
      <c r="H122" s="116"/>
      <c r="I122" s="133"/>
      <c r="J122" s="133"/>
      <c r="K122" s="133"/>
    </row>
    <row r="123" spans="1:11" ht="24" customHeight="1">
      <c r="A123" s="121"/>
      <c r="B123" s="139"/>
      <c r="C123" s="132"/>
      <c r="D123" s="132"/>
      <c r="E123" s="132"/>
      <c r="F123" s="132"/>
      <c r="G123" s="132"/>
      <c r="H123" s="124"/>
      <c r="I123" s="119"/>
      <c r="J123" s="129" t="s">
        <v>79</v>
      </c>
      <c r="K123" s="132"/>
    </row>
    <row r="124" spans="1:11" s="130" customFormat="1" ht="24" customHeight="1">
      <c r="A124" s="122" t="s">
        <v>100</v>
      </c>
      <c r="B124" s="120"/>
      <c r="C124" s="123"/>
      <c r="D124" s="155"/>
      <c r="E124" s="155"/>
      <c r="F124" s="155"/>
      <c r="G124" s="123"/>
      <c r="H124" s="124"/>
      <c r="I124" s="119"/>
      <c r="J124" s="124"/>
      <c r="K124" s="123"/>
    </row>
    <row r="125" spans="1:11" s="130" customFormat="1" ht="24" customHeight="1">
      <c r="A125" s="122" t="s">
        <v>110</v>
      </c>
      <c r="B125" s="120"/>
      <c r="C125" s="123"/>
      <c r="D125" s="155"/>
      <c r="E125" s="155"/>
      <c r="F125" s="155"/>
      <c r="G125" s="123"/>
      <c r="H125" s="124"/>
      <c r="I125" s="123"/>
      <c r="J125" s="124"/>
      <c r="K125" s="123"/>
    </row>
    <row r="126" spans="1:11" s="130" customFormat="1" ht="24" customHeight="1">
      <c r="A126" s="142" t="s">
        <v>313</v>
      </c>
      <c r="B126" s="120"/>
      <c r="C126" s="123"/>
      <c r="D126" s="155"/>
      <c r="E126" s="155"/>
      <c r="F126" s="155"/>
      <c r="G126" s="123"/>
      <c r="H126" s="124"/>
      <c r="I126" s="123"/>
      <c r="J126" s="124"/>
      <c r="K126" s="123"/>
    </row>
    <row r="127" spans="1:11" s="130" customFormat="1" ht="24" customHeight="1">
      <c r="A127" s="120"/>
      <c r="B127" s="120"/>
      <c r="C127" s="123"/>
      <c r="D127" s="155"/>
      <c r="E127" s="155"/>
      <c r="F127" s="155"/>
      <c r="G127" s="123"/>
      <c r="H127" s="124"/>
      <c r="I127" s="123"/>
      <c r="J127" s="129" t="s">
        <v>71</v>
      </c>
      <c r="K127" s="123"/>
    </row>
    <row r="128" spans="1:11" ht="24" customHeight="1">
      <c r="B128" s="136"/>
      <c r="C128" s="136"/>
      <c r="D128" s="199" t="s">
        <v>37</v>
      </c>
      <c r="E128" s="199"/>
      <c r="F128" s="199"/>
      <c r="G128" s="146"/>
      <c r="H128" s="201" t="s">
        <v>38</v>
      </c>
      <c r="I128" s="201"/>
      <c r="J128" s="201"/>
      <c r="K128" s="116"/>
    </row>
    <row r="129" spans="1:11" ht="24" customHeight="1">
      <c r="B129" s="141" t="s">
        <v>0</v>
      </c>
      <c r="C129" s="136"/>
      <c r="D129" s="153" t="s">
        <v>229</v>
      </c>
      <c r="E129" s="147"/>
      <c r="F129" s="153" t="s">
        <v>192</v>
      </c>
      <c r="G129" s="136"/>
      <c r="H129" s="153" t="s">
        <v>229</v>
      </c>
      <c r="I129" s="147"/>
      <c r="J129" s="153" t="s">
        <v>192</v>
      </c>
      <c r="K129" s="147"/>
    </row>
    <row r="130" spans="1:11" ht="24" customHeight="1">
      <c r="A130" s="158" t="s">
        <v>76</v>
      </c>
      <c r="B130" s="136"/>
      <c r="C130" s="136"/>
      <c r="D130" s="145"/>
      <c r="E130" s="147"/>
      <c r="F130" s="145"/>
      <c r="G130" s="136"/>
      <c r="H130" s="145"/>
      <c r="I130" s="147"/>
      <c r="J130" s="145"/>
      <c r="K130" s="147"/>
    </row>
    <row r="131" spans="1:11" ht="24" customHeight="1">
      <c r="A131" s="158" t="s">
        <v>237</v>
      </c>
      <c r="B131" s="136"/>
      <c r="C131" s="136"/>
      <c r="D131" s="145"/>
      <c r="E131" s="147"/>
      <c r="F131" s="145"/>
      <c r="G131" s="136"/>
      <c r="H131" s="145"/>
      <c r="I131" s="147"/>
      <c r="J131" s="145"/>
      <c r="K131" s="147"/>
    </row>
    <row r="132" spans="1:11" ht="24" customHeight="1">
      <c r="A132" s="160" t="s">
        <v>204</v>
      </c>
      <c r="B132" s="136"/>
      <c r="C132" s="136"/>
      <c r="D132" s="145"/>
      <c r="E132" s="147"/>
      <c r="F132" s="145"/>
      <c r="G132" s="136"/>
      <c r="H132" s="145"/>
      <c r="I132" s="147"/>
      <c r="J132" s="145"/>
      <c r="K132" s="147"/>
    </row>
    <row r="133" spans="1:11" ht="24" customHeight="1">
      <c r="A133" s="159" t="s">
        <v>265</v>
      </c>
      <c r="B133" s="136"/>
      <c r="C133" s="136"/>
      <c r="D133" s="145"/>
      <c r="E133" s="147"/>
      <c r="F133" s="145"/>
      <c r="G133" s="136"/>
      <c r="H133" s="145"/>
      <c r="I133" s="147"/>
      <c r="J133" s="145"/>
      <c r="K133" s="147"/>
    </row>
    <row r="134" spans="1:11" ht="24" customHeight="1">
      <c r="A134" s="159" t="s">
        <v>245</v>
      </c>
      <c r="B134" s="139"/>
      <c r="C134" s="136"/>
      <c r="D134" s="135">
        <v>57482</v>
      </c>
      <c r="E134" s="133"/>
      <c r="F134" s="135">
        <v>-90100</v>
      </c>
      <c r="G134" s="133"/>
      <c r="H134" s="135">
        <v>71400</v>
      </c>
      <c r="I134" s="133"/>
      <c r="J134" s="135">
        <v>-90100</v>
      </c>
      <c r="K134" s="147"/>
    </row>
    <row r="135" spans="1:11" ht="24" customHeight="1">
      <c r="A135" s="158" t="s">
        <v>77</v>
      </c>
      <c r="B135" s="136"/>
      <c r="C135" s="136"/>
      <c r="D135" s="135">
        <f>SUM(D134:D134)</f>
        <v>57482</v>
      </c>
      <c r="E135" s="133"/>
      <c r="F135" s="135">
        <f>SUM(F134:F134)</f>
        <v>-90100</v>
      </c>
      <c r="G135" s="133"/>
      <c r="H135" s="135">
        <f>SUM(H134:H134)</f>
        <v>71400</v>
      </c>
      <c r="I135" s="133"/>
      <c r="J135" s="135">
        <f>SUM(J134:J134)</f>
        <v>-90100</v>
      </c>
      <c r="K135" s="133"/>
    </row>
    <row r="136" spans="1:11" ht="24" customHeight="1">
      <c r="A136" s="158"/>
      <c r="B136" s="136"/>
      <c r="C136" s="136"/>
      <c r="D136" s="154"/>
      <c r="E136" s="133"/>
      <c r="F136" s="154"/>
      <c r="G136" s="133"/>
      <c r="H136" s="154"/>
      <c r="I136" s="133"/>
      <c r="J136" s="154"/>
      <c r="K136" s="133"/>
    </row>
    <row r="137" spans="1:11" ht="24" customHeight="1">
      <c r="A137" s="159" t="s">
        <v>238</v>
      </c>
      <c r="B137" s="136"/>
      <c r="C137" s="136"/>
      <c r="D137" s="133">
        <f>SUM(D116+D135)</f>
        <v>-103168</v>
      </c>
      <c r="E137" s="133"/>
      <c r="F137" s="133">
        <f>SUM(F116+F135)</f>
        <v>710632</v>
      </c>
      <c r="G137" s="133"/>
      <c r="H137" s="133">
        <f>SUM(H116+H135)</f>
        <v>-234806</v>
      </c>
      <c r="I137" s="133"/>
      <c r="J137" s="133">
        <f>SUM(J116+J135)</f>
        <v>403480</v>
      </c>
      <c r="K137" s="133"/>
    </row>
    <row r="138" spans="1:11" ht="24" customHeight="1">
      <c r="A138" s="159" t="s">
        <v>239</v>
      </c>
      <c r="B138" s="136"/>
      <c r="C138" s="136"/>
      <c r="D138" s="135">
        <f>SUM(D119)</f>
        <v>31798</v>
      </c>
      <c r="E138" s="133"/>
      <c r="F138" s="135">
        <f>SUM(F119)</f>
        <v>-861684</v>
      </c>
      <c r="G138" s="133"/>
      <c r="H138" s="135">
        <f>SUM(H119)</f>
        <v>0</v>
      </c>
      <c r="I138" s="133"/>
      <c r="J138" s="135">
        <f>SUM(J119)</f>
        <v>0</v>
      </c>
      <c r="K138" s="133"/>
    </row>
    <row r="139" spans="1:11" ht="24" customHeight="1" thickBot="1">
      <c r="A139" s="158" t="s">
        <v>78</v>
      </c>
      <c r="B139" s="136"/>
      <c r="C139" s="136"/>
      <c r="D139" s="137">
        <f>SUM(D137:D138)</f>
        <v>-71370</v>
      </c>
      <c r="E139" s="133"/>
      <c r="F139" s="137">
        <f>SUM(F137:F138)</f>
        <v>-151052</v>
      </c>
      <c r="G139" s="133"/>
      <c r="H139" s="137">
        <f>SUM(H137:H138)</f>
        <v>-234806</v>
      </c>
      <c r="I139" s="133"/>
      <c r="J139" s="137">
        <f>SUM(J137:J138)</f>
        <v>403480</v>
      </c>
      <c r="K139" s="133"/>
    </row>
    <row r="140" spans="1:11" ht="24" customHeight="1" thickTop="1">
      <c r="A140" s="158"/>
      <c r="B140" s="136"/>
      <c r="C140" s="136"/>
      <c r="D140" s="154"/>
      <c r="E140" s="133"/>
      <c r="F140" s="154"/>
      <c r="G140" s="133"/>
      <c r="H140" s="154"/>
      <c r="I140" s="133"/>
      <c r="J140" s="154"/>
      <c r="K140" s="133"/>
    </row>
    <row r="141" spans="1:11" ht="24" customHeight="1">
      <c r="A141" s="158" t="s">
        <v>222</v>
      </c>
      <c r="B141" s="136"/>
      <c r="C141" s="136"/>
      <c r="D141" s="133"/>
      <c r="E141" s="133"/>
      <c r="F141" s="133"/>
      <c r="G141" s="133"/>
      <c r="H141" s="133"/>
      <c r="I141" s="133"/>
      <c r="J141" s="133"/>
      <c r="K141" s="133"/>
    </row>
    <row r="142" spans="1:11" ht="24" customHeight="1">
      <c r="A142" s="159" t="s">
        <v>157</v>
      </c>
      <c r="B142" s="136"/>
      <c r="C142" s="136"/>
      <c r="D142" s="116"/>
      <c r="E142" s="116"/>
      <c r="F142" s="116"/>
      <c r="G142" s="116"/>
      <c r="H142" s="116"/>
      <c r="I142" s="116"/>
      <c r="J142" s="116"/>
      <c r="K142" s="133"/>
    </row>
    <row r="143" spans="1:11" ht="24" customHeight="1" thickBot="1">
      <c r="A143" s="159" t="s">
        <v>246</v>
      </c>
      <c r="B143" s="136"/>
      <c r="C143" s="136"/>
      <c r="D143" s="133">
        <f>SUM(D145-D144)</f>
        <v>-269128</v>
      </c>
      <c r="E143" s="116"/>
      <c r="F143" s="116">
        <f>SUM(F145-F144)</f>
        <v>729504</v>
      </c>
      <c r="G143" s="116"/>
      <c r="H143" s="137">
        <f>SUM(H116)</f>
        <v>-306206</v>
      </c>
      <c r="I143" s="116"/>
      <c r="J143" s="137">
        <f>SUM(J116)</f>
        <v>493580</v>
      </c>
      <c r="K143" s="133"/>
    </row>
    <row r="144" spans="1:11" ht="24" customHeight="1" thickTop="1">
      <c r="A144" s="159" t="s">
        <v>247</v>
      </c>
      <c r="B144" s="136"/>
      <c r="C144" s="136"/>
      <c r="D144" s="135">
        <f>SUM(D138)</f>
        <v>31798</v>
      </c>
      <c r="E144" s="116"/>
      <c r="F144" s="135">
        <f>SUM(F138)</f>
        <v>-861684</v>
      </c>
      <c r="G144" s="116"/>
      <c r="H144" s="116"/>
      <c r="I144" s="116"/>
      <c r="J144" s="116"/>
      <c r="K144" s="133"/>
    </row>
    <row r="145" spans="1:11" ht="24" customHeight="1">
      <c r="A145" s="159"/>
      <c r="B145" s="136"/>
      <c r="C145" s="136"/>
      <c r="D145" s="135">
        <f>SUM(D148-D147)</f>
        <v>-237330</v>
      </c>
      <c r="E145" s="116"/>
      <c r="F145" s="135">
        <f>SUM(F148-F147)</f>
        <v>-132180</v>
      </c>
      <c r="G145" s="116"/>
      <c r="H145" s="116"/>
      <c r="I145" s="116"/>
      <c r="J145" s="116"/>
      <c r="K145" s="133"/>
    </row>
    <row r="146" spans="1:11" ht="24" customHeight="1">
      <c r="A146" s="159" t="s">
        <v>158</v>
      </c>
      <c r="B146" s="136"/>
      <c r="C146" s="136"/>
      <c r="D146" s="133"/>
      <c r="E146" s="133"/>
      <c r="F146" s="133"/>
      <c r="G146" s="133"/>
      <c r="H146" s="133"/>
      <c r="I146" s="133"/>
      <c r="J146" s="133"/>
      <c r="K146" s="133"/>
    </row>
    <row r="147" spans="1:11" ht="24" customHeight="1">
      <c r="A147" s="159" t="s">
        <v>241</v>
      </c>
      <c r="B147" s="136"/>
      <c r="C147" s="136"/>
      <c r="D147" s="135">
        <v>108478</v>
      </c>
      <c r="E147" s="133"/>
      <c r="F147" s="135">
        <v>71228</v>
      </c>
      <c r="G147" s="133"/>
      <c r="H147" s="133"/>
      <c r="I147" s="133"/>
      <c r="J147" s="133"/>
      <c r="K147" s="133"/>
    </row>
    <row r="148" spans="1:11" ht="24" customHeight="1" thickBot="1">
      <c r="A148" s="158"/>
      <c r="B148" s="136"/>
      <c r="C148" s="136"/>
      <c r="D148" s="137">
        <f>SUM(D120)</f>
        <v>-128852</v>
      </c>
      <c r="E148" s="133"/>
      <c r="F148" s="137">
        <f>SUM(F120)</f>
        <v>-60952</v>
      </c>
      <c r="G148" s="133"/>
      <c r="H148" s="133"/>
      <c r="I148" s="133"/>
      <c r="J148" s="133"/>
      <c r="K148" s="133"/>
    </row>
    <row r="149" spans="1:11" ht="24" customHeight="1" thickTop="1">
      <c r="A149" s="158" t="s">
        <v>159</v>
      </c>
      <c r="B149" s="136"/>
      <c r="C149" s="136"/>
      <c r="D149" s="133"/>
      <c r="E149" s="133"/>
      <c r="F149" s="133"/>
      <c r="G149" s="133"/>
      <c r="H149" s="133"/>
      <c r="I149" s="133"/>
      <c r="J149" s="133"/>
      <c r="K149" s="133"/>
    </row>
    <row r="150" spans="1:11" ht="24" customHeight="1">
      <c r="A150" s="159" t="s">
        <v>157</v>
      </c>
      <c r="B150" s="136"/>
      <c r="C150" s="136"/>
      <c r="D150" s="133"/>
      <c r="E150" s="133"/>
      <c r="F150" s="133"/>
      <c r="G150" s="133"/>
      <c r="H150" s="133"/>
      <c r="I150" s="133"/>
      <c r="J150" s="133"/>
      <c r="K150" s="133"/>
    </row>
    <row r="151" spans="1:11" ht="24" customHeight="1" thickBot="1">
      <c r="A151" s="159" t="s">
        <v>246</v>
      </c>
      <c r="B151" s="136"/>
      <c r="C151" s="136"/>
      <c r="D151" s="133">
        <f>SUM(D153-D152)</f>
        <v>-211646</v>
      </c>
      <c r="E151" s="133"/>
      <c r="F151" s="133">
        <f>SUM(F153-F152)</f>
        <v>639404</v>
      </c>
      <c r="G151" s="133"/>
      <c r="H151" s="137">
        <f>SUM(H139)</f>
        <v>-234806</v>
      </c>
      <c r="I151" s="133"/>
      <c r="J151" s="137">
        <f>SUM(J139)</f>
        <v>403480</v>
      </c>
      <c r="K151" s="133"/>
    </row>
    <row r="152" spans="1:11" ht="24" customHeight="1" thickTop="1">
      <c r="A152" s="159" t="s">
        <v>247</v>
      </c>
      <c r="B152" s="136"/>
      <c r="C152" s="136"/>
      <c r="D152" s="135">
        <f>SUM(D138)</f>
        <v>31798</v>
      </c>
      <c r="E152" s="133"/>
      <c r="F152" s="135">
        <f>SUM(F138)</f>
        <v>-861684</v>
      </c>
      <c r="G152" s="133"/>
      <c r="H152" s="133"/>
      <c r="I152" s="133"/>
      <c r="J152" s="133"/>
      <c r="K152" s="133"/>
    </row>
    <row r="153" spans="1:11" ht="24" customHeight="1">
      <c r="A153" s="159"/>
      <c r="B153" s="136"/>
      <c r="C153" s="136"/>
      <c r="D153" s="135">
        <f>SUM(D156-D155)</f>
        <v>-179848</v>
      </c>
      <c r="E153" s="133"/>
      <c r="F153" s="135">
        <f>SUM(F156-F155)</f>
        <v>-222280</v>
      </c>
      <c r="G153" s="133"/>
      <c r="H153" s="133"/>
      <c r="I153" s="133"/>
      <c r="J153" s="133"/>
      <c r="K153" s="133"/>
    </row>
    <row r="154" spans="1:11" ht="24" customHeight="1">
      <c r="A154" s="159" t="s">
        <v>158</v>
      </c>
      <c r="B154" s="136"/>
      <c r="C154" s="136"/>
      <c r="D154" s="133"/>
      <c r="E154" s="133"/>
      <c r="G154" s="133"/>
      <c r="H154" s="133"/>
      <c r="I154" s="133"/>
      <c r="J154" s="133"/>
      <c r="K154" s="133"/>
    </row>
    <row r="155" spans="1:11" ht="24" customHeight="1">
      <c r="A155" s="159" t="s">
        <v>241</v>
      </c>
      <c r="B155" s="136"/>
      <c r="C155" s="136"/>
      <c r="D155" s="135">
        <f>SUM(D147)</f>
        <v>108478</v>
      </c>
      <c r="E155" s="133"/>
      <c r="F155" s="135">
        <f>SUM(F147)</f>
        <v>71228</v>
      </c>
      <c r="G155" s="133"/>
      <c r="H155" s="133"/>
      <c r="I155" s="133"/>
      <c r="J155" s="133"/>
      <c r="K155" s="133"/>
    </row>
    <row r="156" spans="1:11" ht="24" customHeight="1" thickBot="1">
      <c r="A156" s="158"/>
      <c r="B156" s="136"/>
      <c r="C156" s="136"/>
      <c r="D156" s="137">
        <f>SUM(D139)</f>
        <v>-71370</v>
      </c>
      <c r="E156" s="133"/>
      <c r="F156" s="137">
        <f>SUM(F139)</f>
        <v>-151052</v>
      </c>
      <c r="G156" s="133"/>
      <c r="H156" s="133"/>
      <c r="I156" s="133"/>
      <c r="J156" s="133"/>
      <c r="K156" s="133"/>
    </row>
    <row r="157" spans="1:11" ht="24" customHeight="1" thickTop="1">
      <c r="A157" s="158"/>
      <c r="B157" s="136"/>
      <c r="C157" s="136"/>
      <c r="D157" s="133"/>
      <c r="E157" s="133"/>
      <c r="F157" s="133"/>
      <c r="G157" s="133"/>
      <c r="H157" s="133"/>
      <c r="I157" s="133"/>
      <c r="J157" s="129" t="s">
        <v>319</v>
      </c>
      <c r="K157" s="133"/>
    </row>
    <row r="158" spans="1:11" ht="24" customHeight="1">
      <c r="A158" s="131" t="s">
        <v>220</v>
      </c>
      <c r="B158" s="139">
        <v>21</v>
      </c>
      <c r="C158" s="132"/>
      <c r="D158" s="127"/>
      <c r="E158" s="127"/>
      <c r="F158" s="127"/>
      <c r="G158" s="134"/>
      <c r="H158" s="127"/>
      <c r="I158" s="127"/>
      <c r="J158" s="127"/>
      <c r="K158" s="126"/>
    </row>
    <row r="159" spans="1:11" ht="24" customHeight="1">
      <c r="A159" s="116" t="s">
        <v>221</v>
      </c>
      <c r="C159" s="132"/>
      <c r="D159" s="156"/>
      <c r="E159" s="161"/>
      <c r="F159" s="156"/>
      <c r="G159" s="161"/>
      <c r="H159" s="156"/>
      <c r="I159" s="161"/>
      <c r="J159" s="156"/>
      <c r="K159" s="151"/>
    </row>
    <row r="160" spans="1:11" ht="24" customHeight="1">
      <c r="A160" s="116" t="s">
        <v>240</v>
      </c>
      <c r="C160" s="132"/>
      <c r="D160" s="156">
        <v>-0.18</v>
      </c>
      <c r="E160" s="161"/>
      <c r="F160" s="156">
        <v>0.13</v>
      </c>
      <c r="G160" s="161"/>
      <c r="H160" s="156">
        <v>-0.19</v>
      </c>
      <c r="I160" s="161"/>
      <c r="J160" s="156">
        <v>0.06</v>
      </c>
      <c r="K160" s="151"/>
    </row>
    <row r="161" spans="1:11" ht="24" customHeight="1">
      <c r="A161" s="116" t="s">
        <v>242</v>
      </c>
      <c r="C161" s="132"/>
      <c r="D161" s="114">
        <v>0.01</v>
      </c>
      <c r="E161" s="161"/>
      <c r="F161" s="114">
        <v>-0.26</v>
      </c>
      <c r="G161" s="161"/>
      <c r="H161" s="114">
        <v>0</v>
      </c>
      <c r="I161" s="161"/>
      <c r="J161" s="114">
        <v>0</v>
      </c>
      <c r="K161" s="151"/>
    </row>
    <row r="162" spans="1:11" ht="24" customHeight="1" thickBot="1">
      <c r="C162" s="132"/>
      <c r="D162" s="163">
        <f>SUM(D160:D161)</f>
        <v>-0.16999999999999998</v>
      </c>
      <c r="E162" s="161"/>
      <c r="F162" s="163">
        <f>SUM(F160:F161)</f>
        <v>-0.13</v>
      </c>
      <c r="G162" s="161"/>
      <c r="H162" s="163">
        <f>SUM(H160:H161)</f>
        <v>-0.19</v>
      </c>
      <c r="I162" s="161"/>
      <c r="J162" s="163">
        <f>SUM(J160:J161)</f>
        <v>0.06</v>
      </c>
      <c r="K162" s="151"/>
    </row>
    <row r="163" spans="1:11" ht="24" customHeight="1" thickTop="1">
      <c r="C163" s="132"/>
      <c r="D163" s="156"/>
      <c r="E163" s="161"/>
      <c r="F163" s="156"/>
      <c r="G163" s="152"/>
      <c r="H163" s="156"/>
      <c r="I163" s="161"/>
      <c r="J163" s="156"/>
      <c r="K163" s="151"/>
    </row>
    <row r="164" spans="1:11" ht="24" customHeight="1">
      <c r="A164" s="116" t="s">
        <v>203</v>
      </c>
      <c r="D164" s="127"/>
      <c r="E164" s="127"/>
      <c r="F164" s="127"/>
      <c r="G164" s="127"/>
      <c r="H164" s="127"/>
      <c r="I164" s="127"/>
      <c r="J164" s="127"/>
      <c r="K164" s="127"/>
    </row>
  </sheetData>
  <mergeCells count="8">
    <mergeCell ref="D128:F128"/>
    <mergeCell ref="H128:J128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3" manualBreakCount="3">
    <brk id="39" max="16383" man="1"/>
    <brk id="81" max="16383" man="1"/>
    <brk id="122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46"/>
  <sheetViews>
    <sheetView showGridLines="0" view="pageBreakPreview" topLeftCell="A27" zoomScale="50" zoomScaleNormal="100" zoomScaleSheetLayoutView="50" workbookViewId="0">
      <selection activeCell="A19" sqref="A19"/>
    </sheetView>
  </sheetViews>
  <sheetFormatPr defaultColWidth="8.85546875" defaultRowHeight="21.95" customHeight="1"/>
  <cols>
    <col min="1" max="1" width="57.7109375" style="41" customWidth="1"/>
    <col min="2" max="2" width="1.5703125" style="41" customWidth="1"/>
    <col min="3" max="3" width="20.5703125" style="41" customWidth="1"/>
    <col min="4" max="4" width="1.5703125" style="41" customWidth="1"/>
    <col min="5" max="5" width="20.5703125" style="41" customWidth="1"/>
    <col min="6" max="6" width="1.5703125" style="41" customWidth="1"/>
    <col min="7" max="7" width="20.5703125" style="41" customWidth="1"/>
    <col min="8" max="8" width="1.5703125" style="41" customWidth="1"/>
    <col min="9" max="9" width="20.5703125" style="41" customWidth="1"/>
    <col min="10" max="10" width="1.5703125" style="41" customWidth="1"/>
    <col min="11" max="11" width="20.5703125" style="41" customWidth="1"/>
    <col min="12" max="12" width="1.5703125" style="41" customWidth="1"/>
    <col min="13" max="13" width="20.5703125" style="41" customWidth="1"/>
    <col min="14" max="14" width="1.5703125" style="41" customWidth="1"/>
    <col min="15" max="15" width="20.5703125" style="41" customWidth="1"/>
    <col min="16" max="16" width="1.85546875" style="41" customWidth="1"/>
    <col min="17" max="17" width="20.5703125" style="41" customWidth="1"/>
    <col min="18" max="18" width="1.42578125" style="41" customWidth="1"/>
    <col min="19" max="19" width="24" style="41" customWidth="1"/>
    <col min="20" max="20" width="1.5703125" style="41" customWidth="1"/>
    <col min="21" max="21" width="20.5703125" style="41" customWidth="1"/>
    <col min="22" max="22" width="1.5703125" style="41" customWidth="1"/>
    <col min="23" max="23" width="20.5703125" style="41" customWidth="1"/>
    <col min="24" max="24" width="1.5703125" style="41" customWidth="1"/>
    <col min="25" max="25" width="20.5703125" style="41" customWidth="1"/>
    <col min="26" max="26" width="1.5703125" style="41" customWidth="1"/>
    <col min="27" max="27" width="20.5703125" style="41" customWidth="1"/>
    <col min="28" max="28" width="1.5703125" style="41" customWidth="1"/>
    <col min="29" max="16384" width="8.85546875" style="41"/>
  </cols>
  <sheetData>
    <row r="1" spans="1:27" s="37" customFormat="1" ht="21.95" customHeight="1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AA1" s="39" t="s">
        <v>79</v>
      </c>
    </row>
    <row r="2" spans="1:27" s="37" customFormat="1" ht="21.95" customHeight="1">
      <c r="A2" s="38" t="s">
        <v>111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7" ht="21.95" customHeight="1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7" ht="21.95" customHeight="1">
      <c r="A4" s="40" t="s">
        <v>313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7" ht="21.95" customHeight="1">
      <c r="AA5" s="39" t="s">
        <v>71</v>
      </c>
    </row>
    <row r="6" spans="1:27" ht="21.95" customHeight="1">
      <c r="C6" s="203" t="s">
        <v>37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</row>
    <row r="7" spans="1:27" ht="21.95" customHeight="1">
      <c r="C7" s="42"/>
      <c r="D7" s="42"/>
      <c r="E7" s="42"/>
      <c r="F7" s="42"/>
      <c r="G7" s="42"/>
      <c r="H7" s="42"/>
      <c r="I7" s="42"/>
      <c r="J7" s="42"/>
      <c r="K7" s="42"/>
      <c r="L7" s="42"/>
      <c r="M7" s="202" t="s">
        <v>81</v>
      </c>
      <c r="N7" s="202"/>
      <c r="O7" s="202"/>
      <c r="P7" s="202"/>
      <c r="Q7" s="202"/>
      <c r="R7" s="202"/>
      <c r="S7" s="202"/>
      <c r="T7" s="202"/>
      <c r="U7" s="202"/>
      <c r="V7" s="42"/>
      <c r="W7" s="42"/>
    </row>
    <row r="8" spans="1:27" ht="21.95" customHeight="1">
      <c r="C8" s="42"/>
      <c r="D8" s="42"/>
      <c r="E8" s="42"/>
      <c r="F8" s="42"/>
      <c r="G8" s="43"/>
      <c r="H8" s="42"/>
      <c r="I8" s="42"/>
      <c r="J8" s="42"/>
      <c r="K8" s="42"/>
      <c r="L8" s="42"/>
      <c r="M8" s="204" t="s">
        <v>189</v>
      </c>
      <c r="N8" s="204"/>
      <c r="O8" s="204"/>
      <c r="P8" s="204"/>
      <c r="Q8" s="204"/>
      <c r="R8" s="43"/>
      <c r="S8" s="57" t="s">
        <v>179</v>
      </c>
      <c r="T8" s="43"/>
      <c r="U8" s="43"/>
      <c r="V8" s="43"/>
      <c r="W8" s="42"/>
    </row>
    <row r="9" spans="1:27" ht="21.95" customHeight="1">
      <c r="C9" s="42"/>
      <c r="D9" s="42"/>
      <c r="E9" s="42"/>
      <c r="F9" s="42"/>
      <c r="G9" s="43"/>
      <c r="H9" s="42"/>
      <c r="I9" s="42"/>
      <c r="J9" s="42"/>
      <c r="K9" s="42"/>
      <c r="L9" s="42"/>
      <c r="M9" s="42" t="s">
        <v>211</v>
      </c>
      <c r="N9" s="42"/>
      <c r="O9" s="42" t="s">
        <v>176</v>
      </c>
      <c r="P9" s="43"/>
      <c r="Q9" s="43"/>
      <c r="R9" s="42"/>
      <c r="S9" s="61" t="s">
        <v>270</v>
      </c>
      <c r="T9" s="43"/>
      <c r="U9" s="43"/>
      <c r="V9" s="43"/>
      <c r="W9" s="42"/>
    </row>
    <row r="10" spans="1:27" ht="21.95" customHeight="1">
      <c r="C10" s="42" t="s">
        <v>18</v>
      </c>
      <c r="E10" s="42"/>
      <c r="I10" s="204" t="s">
        <v>121</v>
      </c>
      <c r="J10" s="204"/>
      <c r="K10" s="204"/>
      <c r="L10" s="42"/>
      <c r="M10" s="42" t="s">
        <v>210</v>
      </c>
      <c r="N10" s="42"/>
      <c r="O10" s="42" t="s">
        <v>175</v>
      </c>
      <c r="P10" s="42"/>
      <c r="Q10" s="42" t="s">
        <v>186</v>
      </c>
      <c r="R10" s="42"/>
      <c r="S10" s="42" t="s">
        <v>266</v>
      </c>
      <c r="T10" s="42"/>
      <c r="W10" s="44" t="s">
        <v>112</v>
      </c>
      <c r="Y10" s="44" t="s">
        <v>161</v>
      </c>
      <c r="AA10" s="44"/>
    </row>
    <row r="11" spans="1:27" s="44" customFormat="1" ht="21.95" customHeight="1">
      <c r="C11" s="42" t="s">
        <v>55</v>
      </c>
      <c r="E11" s="42"/>
      <c r="G11" s="42" t="s">
        <v>130</v>
      </c>
      <c r="I11" s="45" t="s">
        <v>33</v>
      </c>
      <c r="J11" s="46"/>
      <c r="M11" s="42" t="s">
        <v>57</v>
      </c>
      <c r="O11" s="42" t="s">
        <v>85</v>
      </c>
      <c r="P11" s="42"/>
      <c r="Q11" s="42" t="s">
        <v>187</v>
      </c>
      <c r="R11" s="42"/>
      <c r="S11" s="42" t="s">
        <v>268</v>
      </c>
      <c r="U11" s="42" t="s">
        <v>82</v>
      </c>
      <c r="V11" s="42"/>
      <c r="W11" s="42" t="s">
        <v>2</v>
      </c>
      <c r="Y11" s="44" t="s">
        <v>162</v>
      </c>
      <c r="AA11" s="44" t="s">
        <v>112</v>
      </c>
    </row>
    <row r="12" spans="1:27" s="44" customFormat="1" ht="21.95" customHeight="1">
      <c r="C12" s="58" t="s">
        <v>56</v>
      </c>
      <c r="D12" s="42"/>
      <c r="E12" s="58" t="s">
        <v>214</v>
      </c>
      <c r="F12" s="42"/>
      <c r="G12" s="58" t="s">
        <v>131</v>
      </c>
      <c r="H12" s="42"/>
      <c r="I12" s="58" t="s">
        <v>34</v>
      </c>
      <c r="J12" s="47"/>
      <c r="K12" s="58" t="s">
        <v>30</v>
      </c>
      <c r="L12" s="42"/>
      <c r="M12" s="58" t="s">
        <v>58</v>
      </c>
      <c r="N12" s="42"/>
      <c r="O12" s="58" t="s">
        <v>70</v>
      </c>
      <c r="P12" s="42"/>
      <c r="Q12" s="58" t="s">
        <v>188</v>
      </c>
      <c r="R12" s="42"/>
      <c r="S12" s="58" t="s">
        <v>267</v>
      </c>
      <c r="T12" s="42"/>
      <c r="U12" s="58" t="s">
        <v>83</v>
      </c>
      <c r="V12" s="42"/>
      <c r="W12" s="58" t="s">
        <v>160</v>
      </c>
      <c r="Y12" s="58" t="s">
        <v>163</v>
      </c>
      <c r="AA12" s="58" t="s">
        <v>2</v>
      </c>
    </row>
    <row r="13" spans="1:27" ht="21.95" customHeight="1">
      <c r="A13" s="40" t="s">
        <v>231</v>
      </c>
      <c r="C13" s="48">
        <v>333300</v>
      </c>
      <c r="D13" s="49"/>
      <c r="E13" s="48">
        <v>5120083</v>
      </c>
      <c r="F13" s="49"/>
      <c r="G13" s="49">
        <v>6000000</v>
      </c>
      <c r="H13" s="49"/>
      <c r="I13" s="48">
        <v>33330</v>
      </c>
      <c r="J13" s="49"/>
      <c r="K13" s="48">
        <v>5156293</v>
      </c>
      <c r="L13" s="50"/>
      <c r="M13" s="48">
        <v>2240</v>
      </c>
      <c r="N13" s="49"/>
      <c r="O13" s="48">
        <v>958</v>
      </c>
      <c r="P13" s="49"/>
      <c r="Q13" s="49">
        <v>-7447</v>
      </c>
      <c r="R13" s="49"/>
      <c r="S13" s="49">
        <v>-78200</v>
      </c>
      <c r="T13" s="50"/>
      <c r="U13" s="48">
        <f>SUM(M13:S13)</f>
        <v>-82449</v>
      </c>
      <c r="V13" s="49"/>
      <c r="W13" s="50">
        <f>SUM(C13:K13,U13)</f>
        <v>16560557</v>
      </c>
      <c r="Y13" s="49">
        <v>1840205</v>
      </c>
      <c r="Z13" s="49"/>
      <c r="AA13" s="49">
        <f>SUM(W13:Y13)</f>
        <v>18400762</v>
      </c>
    </row>
    <row r="14" spans="1:27" ht="21.95" customHeight="1">
      <c r="A14" s="41" t="s">
        <v>126</v>
      </c>
      <c r="C14" s="49">
        <v>0</v>
      </c>
      <c r="D14" s="49"/>
      <c r="E14" s="49">
        <v>0</v>
      </c>
      <c r="F14" s="49"/>
      <c r="G14" s="49">
        <v>0</v>
      </c>
      <c r="H14" s="49"/>
      <c r="I14" s="49">
        <v>0</v>
      </c>
      <c r="J14" s="49"/>
      <c r="K14" s="49">
        <f>SUM(PL!F145)</f>
        <v>-132180</v>
      </c>
      <c r="L14" s="49"/>
      <c r="M14" s="49">
        <v>0</v>
      </c>
      <c r="N14" s="49"/>
      <c r="O14" s="49">
        <v>0</v>
      </c>
      <c r="P14" s="49"/>
      <c r="Q14" s="49">
        <v>0</v>
      </c>
      <c r="R14" s="49"/>
      <c r="S14" s="49">
        <v>0</v>
      </c>
      <c r="T14" s="49"/>
      <c r="U14" s="49">
        <f>SUM(M14:S14)</f>
        <v>0</v>
      </c>
      <c r="V14" s="49"/>
      <c r="W14" s="49">
        <f>SUM(C14:K14,U14)</f>
        <v>-132180</v>
      </c>
      <c r="Y14" s="49">
        <f>SUM(PL!F147)</f>
        <v>71228</v>
      </c>
      <c r="Z14" s="49"/>
      <c r="AA14" s="49">
        <f>SUM(W14:Y14)</f>
        <v>-60952</v>
      </c>
    </row>
    <row r="15" spans="1:27" ht="21.95" customHeight="1">
      <c r="A15" s="41" t="s">
        <v>137</v>
      </c>
      <c r="C15" s="51">
        <v>0</v>
      </c>
      <c r="D15" s="49"/>
      <c r="E15" s="51">
        <v>0</v>
      </c>
      <c r="F15" s="49"/>
      <c r="G15" s="51">
        <v>0</v>
      </c>
      <c r="H15" s="49"/>
      <c r="I15" s="51">
        <v>0</v>
      </c>
      <c r="J15" s="49"/>
      <c r="K15" s="51">
        <v>0</v>
      </c>
      <c r="L15" s="50"/>
      <c r="M15" s="51">
        <v>0</v>
      </c>
      <c r="N15" s="49"/>
      <c r="O15" s="51">
        <v>0</v>
      </c>
      <c r="P15" s="49"/>
      <c r="Q15" s="51">
        <v>0</v>
      </c>
      <c r="R15" s="49"/>
      <c r="S15" s="51">
        <v>-90100</v>
      </c>
      <c r="T15" s="49"/>
      <c r="U15" s="51">
        <f>SUM(M15:S15)</f>
        <v>-90100</v>
      </c>
      <c r="V15" s="49"/>
      <c r="W15" s="51">
        <f>SUM(C15:K15,U15)</f>
        <v>-90100</v>
      </c>
      <c r="Y15" s="51">
        <v>0</v>
      </c>
      <c r="Z15" s="49"/>
      <c r="AA15" s="51">
        <f>SUM(W15:Y15)</f>
        <v>-90100</v>
      </c>
    </row>
    <row r="16" spans="1:27" ht="21.95" customHeight="1">
      <c r="A16" s="41" t="s">
        <v>80</v>
      </c>
      <c r="C16" s="52">
        <f>SUM(C14:C15)</f>
        <v>0</v>
      </c>
      <c r="D16" s="52"/>
      <c r="E16" s="52">
        <f>SUM(E14:E15)</f>
        <v>0</v>
      </c>
      <c r="F16" s="52"/>
      <c r="G16" s="52">
        <f>SUM(G14:G15)</f>
        <v>0</v>
      </c>
      <c r="H16" s="52"/>
      <c r="I16" s="52">
        <f>SUM(I14:I15)</f>
        <v>0</v>
      </c>
      <c r="J16" s="53"/>
      <c r="K16" s="52">
        <f>SUM(K14:K15)</f>
        <v>-132180</v>
      </c>
      <c r="L16" s="47"/>
      <c r="M16" s="52">
        <f>SUM(M14:M15)</f>
        <v>0</v>
      </c>
      <c r="N16" s="47"/>
      <c r="O16" s="52">
        <f>SUM(O14:O15)</f>
        <v>0</v>
      </c>
      <c r="P16" s="52"/>
      <c r="Q16" s="52">
        <f>SUM(Q14:Q15)</f>
        <v>0</v>
      </c>
      <c r="R16" s="52"/>
      <c r="S16" s="52">
        <f>SUM(S14:S15)</f>
        <v>-90100</v>
      </c>
      <c r="T16" s="47"/>
      <c r="U16" s="52">
        <f>SUM(U14:U15)</f>
        <v>-90100</v>
      </c>
      <c r="V16" s="52"/>
      <c r="W16" s="52">
        <f>SUM(W14:W15)</f>
        <v>-222280</v>
      </c>
      <c r="Y16" s="49">
        <f>SUM(Y14:Y15)</f>
        <v>71228</v>
      </c>
      <c r="Z16" s="49"/>
      <c r="AA16" s="49">
        <f>SUM(AA14:AA15)</f>
        <v>-151052</v>
      </c>
    </row>
    <row r="17" spans="1:27" ht="21.95" customHeight="1">
      <c r="A17" s="41" t="s">
        <v>99</v>
      </c>
      <c r="C17" s="52">
        <v>0</v>
      </c>
      <c r="D17" s="49"/>
      <c r="E17" s="52">
        <v>0</v>
      </c>
      <c r="F17" s="49"/>
      <c r="G17" s="50">
        <v>0</v>
      </c>
      <c r="H17" s="49"/>
      <c r="I17" s="52">
        <v>0</v>
      </c>
      <c r="J17" s="49"/>
      <c r="K17" s="50">
        <v>0</v>
      </c>
      <c r="L17" s="50"/>
      <c r="M17" s="52">
        <v>-196</v>
      </c>
      <c r="N17" s="50"/>
      <c r="O17" s="52">
        <v>-958</v>
      </c>
      <c r="P17" s="52"/>
      <c r="Q17" s="52">
        <v>0</v>
      </c>
      <c r="R17" s="52"/>
      <c r="S17" s="52">
        <v>0</v>
      </c>
      <c r="T17" s="50"/>
      <c r="U17" s="49">
        <f>SUM(M17:S17)</f>
        <v>-1154</v>
      </c>
      <c r="V17" s="50"/>
      <c r="W17" s="50">
        <f>SUM(C17:K17,U17)</f>
        <v>-1154</v>
      </c>
      <c r="Y17" s="49">
        <v>0</v>
      </c>
      <c r="Z17" s="49"/>
      <c r="AA17" s="49">
        <f>SUM(W17:Y17)</f>
        <v>-1154</v>
      </c>
    </row>
    <row r="18" spans="1:27" ht="21.95" customHeight="1">
      <c r="A18" s="41" t="s">
        <v>316</v>
      </c>
      <c r="C18" s="52">
        <v>0</v>
      </c>
      <c r="D18" s="49"/>
      <c r="E18" s="52">
        <v>-9717</v>
      </c>
      <c r="F18" s="49"/>
      <c r="G18" s="50">
        <v>1000000</v>
      </c>
      <c r="H18" s="49"/>
      <c r="I18" s="52">
        <v>0</v>
      </c>
      <c r="J18" s="49"/>
      <c r="K18" s="52">
        <v>0</v>
      </c>
      <c r="L18" s="50"/>
      <c r="M18" s="52">
        <v>0</v>
      </c>
      <c r="N18" s="50"/>
      <c r="O18" s="52">
        <v>0</v>
      </c>
      <c r="P18" s="52"/>
      <c r="Q18" s="52">
        <v>0</v>
      </c>
      <c r="R18" s="52"/>
      <c r="S18" s="52">
        <v>0</v>
      </c>
      <c r="T18" s="50"/>
      <c r="U18" s="49">
        <f t="shared" ref="U18:U19" si="0">SUM(M18:S18)</f>
        <v>0</v>
      </c>
      <c r="V18" s="50"/>
      <c r="W18" s="50">
        <f t="shared" ref="W18:W19" si="1">SUM(C18:K18,U18)</f>
        <v>990283</v>
      </c>
      <c r="Y18" s="49">
        <v>0</v>
      </c>
      <c r="Z18" s="49"/>
      <c r="AA18" s="49">
        <f t="shared" ref="AA18:AA19" si="2">SUM(W18:Y18)</f>
        <v>990283</v>
      </c>
    </row>
    <row r="19" spans="1:27" ht="21.95" customHeight="1">
      <c r="A19" s="164" t="s">
        <v>328</v>
      </c>
      <c r="C19" s="52">
        <v>0</v>
      </c>
      <c r="D19" s="49"/>
      <c r="E19" s="52">
        <v>0</v>
      </c>
      <c r="F19" s="49"/>
      <c r="G19" s="50">
        <v>-1000000</v>
      </c>
      <c r="H19" s="49"/>
      <c r="I19" s="52">
        <v>0</v>
      </c>
      <c r="J19" s="49"/>
      <c r="K19" s="52">
        <v>0</v>
      </c>
      <c r="L19" s="50"/>
      <c r="M19" s="52">
        <v>0</v>
      </c>
      <c r="N19" s="50"/>
      <c r="O19" s="52">
        <v>0</v>
      </c>
      <c r="P19" s="52"/>
      <c r="Q19" s="52">
        <v>0</v>
      </c>
      <c r="R19" s="52"/>
      <c r="S19" s="52">
        <v>0</v>
      </c>
      <c r="T19" s="50"/>
      <c r="U19" s="49">
        <f t="shared" si="0"/>
        <v>0</v>
      </c>
      <c r="V19" s="50"/>
      <c r="W19" s="50">
        <f t="shared" si="1"/>
        <v>-1000000</v>
      </c>
      <c r="Y19" s="49">
        <v>0</v>
      </c>
      <c r="Z19" s="49"/>
      <c r="AA19" s="49">
        <f t="shared" si="2"/>
        <v>-1000000</v>
      </c>
    </row>
    <row r="20" spans="1:27" ht="21.95" customHeight="1">
      <c r="A20" s="41" t="s">
        <v>164</v>
      </c>
      <c r="C20" s="52"/>
      <c r="D20" s="52"/>
      <c r="E20" s="52"/>
      <c r="F20" s="52"/>
      <c r="G20" s="50"/>
      <c r="H20" s="52"/>
      <c r="I20" s="52"/>
      <c r="J20" s="47"/>
      <c r="K20" s="52"/>
      <c r="L20" s="47"/>
      <c r="M20" s="52"/>
      <c r="N20" s="47"/>
      <c r="O20" s="52"/>
      <c r="P20" s="52"/>
      <c r="Q20" s="52"/>
      <c r="R20" s="52"/>
      <c r="S20" s="52"/>
      <c r="T20" s="47"/>
      <c r="U20" s="49"/>
      <c r="V20" s="50"/>
      <c r="W20" s="50"/>
      <c r="Y20" s="49"/>
      <c r="Z20" s="49"/>
      <c r="AA20" s="49"/>
    </row>
    <row r="21" spans="1:27" ht="21.95" customHeight="1">
      <c r="A21" s="41" t="s">
        <v>295</v>
      </c>
      <c r="C21" s="52">
        <v>0</v>
      </c>
      <c r="D21" s="52"/>
      <c r="E21" s="52">
        <v>0</v>
      </c>
      <c r="F21" s="52"/>
      <c r="G21" s="50">
        <v>0</v>
      </c>
      <c r="H21" s="52"/>
      <c r="I21" s="52">
        <v>0</v>
      </c>
      <c r="J21" s="47"/>
      <c r="K21" s="52">
        <v>-306784</v>
      </c>
      <c r="L21" s="47"/>
      <c r="M21" s="52">
        <v>0</v>
      </c>
      <c r="N21" s="47"/>
      <c r="O21" s="52">
        <v>0</v>
      </c>
      <c r="P21" s="52"/>
      <c r="Q21" s="52">
        <v>0</v>
      </c>
      <c r="R21" s="52"/>
      <c r="S21" s="52">
        <v>0</v>
      </c>
      <c r="T21" s="47"/>
      <c r="U21" s="49">
        <f>SUM(M21:S21)</f>
        <v>0</v>
      </c>
      <c r="V21" s="49"/>
      <c r="W21" s="49">
        <f>SUM(C21:K21,U21)</f>
        <v>-306784</v>
      </c>
      <c r="X21" s="43"/>
      <c r="Y21" s="49">
        <v>0</v>
      </c>
      <c r="Z21" s="49"/>
      <c r="AA21" s="49">
        <f>SUM(W21:Y21)</f>
        <v>-306784</v>
      </c>
    </row>
    <row r="22" spans="1:27" ht="21.95" customHeight="1">
      <c r="A22" s="41" t="s">
        <v>296</v>
      </c>
      <c r="C22" s="52">
        <v>0</v>
      </c>
      <c r="D22" s="52"/>
      <c r="E22" s="52">
        <v>0</v>
      </c>
      <c r="F22" s="52"/>
      <c r="G22" s="50">
        <v>0</v>
      </c>
      <c r="H22" s="52"/>
      <c r="I22" s="52">
        <v>0</v>
      </c>
      <c r="J22" s="47"/>
      <c r="K22" s="52">
        <v>-88324</v>
      </c>
      <c r="L22" s="47"/>
      <c r="M22" s="52">
        <v>0</v>
      </c>
      <c r="N22" s="47"/>
      <c r="O22" s="52">
        <v>0</v>
      </c>
      <c r="P22" s="52"/>
      <c r="Q22" s="52">
        <v>0</v>
      </c>
      <c r="R22" s="52"/>
      <c r="S22" s="52">
        <v>0</v>
      </c>
      <c r="T22" s="47"/>
      <c r="U22" s="49">
        <f>SUM(M22:S22)</f>
        <v>0</v>
      </c>
      <c r="V22" s="49"/>
      <c r="W22" s="49">
        <f>SUM(C22:K22,U22)</f>
        <v>-88324</v>
      </c>
      <c r="X22" s="43"/>
      <c r="Y22" s="49">
        <v>0</v>
      </c>
      <c r="Z22" s="49"/>
      <c r="AA22" s="49">
        <f>SUM(W22:Y22)</f>
        <v>-88324</v>
      </c>
    </row>
    <row r="23" spans="1:27" ht="21.95" customHeight="1">
      <c r="A23" s="41" t="s">
        <v>190</v>
      </c>
      <c r="C23" s="52">
        <v>0</v>
      </c>
      <c r="D23" s="52"/>
      <c r="E23" s="52">
        <v>0</v>
      </c>
      <c r="F23" s="52"/>
      <c r="G23" s="50">
        <v>0</v>
      </c>
      <c r="H23" s="52"/>
      <c r="I23" s="52">
        <v>0</v>
      </c>
      <c r="J23" s="47"/>
      <c r="K23" s="52">
        <v>0</v>
      </c>
      <c r="L23" s="47"/>
      <c r="M23" s="52">
        <v>0</v>
      </c>
      <c r="N23" s="47"/>
      <c r="O23" s="52">
        <v>0</v>
      </c>
      <c r="P23" s="52"/>
      <c r="Q23" s="52">
        <v>0</v>
      </c>
      <c r="R23" s="52"/>
      <c r="S23" s="52">
        <v>0</v>
      </c>
      <c r="T23" s="47"/>
      <c r="U23" s="49">
        <f>SUM(M23:S23)</f>
        <v>0</v>
      </c>
      <c r="V23" s="49"/>
      <c r="W23" s="49">
        <f>SUM(C23:K23,U23)</f>
        <v>0</v>
      </c>
      <c r="X23" s="43"/>
      <c r="Y23" s="49">
        <v>-12282</v>
      </c>
      <c r="Z23" s="49"/>
      <c r="AA23" s="49">
        <f>SUM(W23:Y23)</f>
        <v>-12282</v>
      </c>
    </row>
    <row r="24" spans="1:27" ht="21.95" customHeight="1">
      <c r="A24" s="41" t="s">
        <v>224</v>
      </c>
      <c r="C24" s="52">
        <v>0</v>
      </c>
      <c r="D24" s="52"/>
      <c r="E24" s="52">
        <v>0</v>
      </c>
      <c r="F24" s="52"/>
      <c r="G24" s="50">
        <v>0</v>
      </c>
      <c r="H24" s="52"/>
      <c r="I24" s="52">
        <v>0</v>
      </c>
      <c r="J24" s="47"/>
      <c r="K24" s="52">
        <v>0</v>
      </c>
      <c r="L24" s="47"/>
      <c r="M24" s="52">
        <v>0</v>
      </c>
      <c r="N24" s="47"/>
      <c r="O24" s="52">
        <v>0</v>
      </c>
      <c r="P24" s="52"/>
      <c r="Q24" s="52">
        <v>-5030</v>
      </c>
      <c r="R24" s="52"/>
      <c r="S24" s="52">
        <v>0</v>
      </c>
      <c r="T24" s="47"/>
      <c r="U24" s="49">
        <f>SUM(M24:S24)</f>
        <v>-5030</v>
      </c>
      <c r="V24" s="49"/>
      <c r="W24" s="49">
        <f>SUM(C24:K24,U24)</f>
        <v>-5030</v>
      </c>
      <c r="X24" s="43"/>
      <c r="Y24" s="49">
        <v>-342552</v>
      </c>
      <c r="Z24" s="49"/>
      <c r="AA24" s="49">
        <f>SUM(W24:Y24)</f>
        <v>-347582</v>
      </c>
    </row>
    <row r="25" spans="1:27" ht="21.95" customHeight="1">
      <c r="A25" s="41" t="s">
        <v>199</v>
      </c>
      <c r="C25" s="52">
        <v>0</v>
      </c>
      <c r="D25" s="52"/>
      <c r="E25" s="52">
        <v>0</v>
      </c>
      <c r="F25" s="52"/>
      <c r="G25" s="50">
        <v>0</v>
      </c>
      <c r="H25" s="52"/>
      <c r="I25" s="52">
        <v>0</v>
      </c>
      <c r="J25" s="47"/>
      <c r="K25" s="52">
        <v>2408</v>
      </c>
      <c r="L25" s="47"/>
      <c r="M25" s="52">
        <v>-2408</v>
      </c>
      <c r="N25" s="47"/>
      <c r="O25" s="52">
        <v>0</v>
      </c>
      <c r="P25" s="52"/>
      <c r="Q25" s="52">
        <v>0</v>
      </c>
      <c r="R25" s="52"/>
      <c r="S25" s="52">
        <v>0</v>
      </c>
      <c r="T25" s="47"/>
      <c r="U25" s="49">
        <f>SUM(M25:S25)</f>
        <v>-2408</v>
      </c>
      <c r="V25" s="49"/>
      <c r="W25" s="49">
        <f>SUM(C25:K25,U25)</f>
        <v>0</v>
      </c>
      <c r="X25" s="43"/>
      <c r="Y25" s="49">
        <v>0</v>
      </c>
      <c r="Z25" s="49"/>
      <c r="AA25" s="49">
        <f>SUM(W25:Y25)</f>
        <v>0</v>
      </c>
    </row>
    <row r="26" spans="1:27" s="43" customFormat="1" ht="21.95" customHeight="1" thickBot="1">
      <c r="A26" s="54" t="s">
        <v>311</v>
      </c>
      <c r="C26" s="55">
        <f>SUM(C13,C16:C25)</f>
        <v>333300</v>
      </c>
      <c r="D26" s="47"/>
      <c r="E26" s="55">
        <f>SUM(E13,E16:E25)</f>
        <v>5110366</v>
      </c>
      <c r="F26" s="47"/>
      <c r="G26" s="55">
        <f>SUM(G13,G16:G25)</f>
        <v>6000000</v>
      </c>
      <c r="H26" s="47"/>
      <c r="I26" s="55">
        <f>SUM(I13,I16:I25)</f>
        <v>33330</v>
      </c>
      <c r="J26" s="47"/>
      <c r="K26" s="55">
        <f>SUM(K13,K16:K25)</f>
        <v>4631413</v>
      </c>
      <c r="L26" s="47"/>
      <c r="M26" s="55">
        <f>SUM(M13,M16:M25)</f>
        <v>-364</v>
      </c>
      <c r="N26" s="47"/>
      <c r="O26" s="55">
        <f>SUM(O13,O16:O25)</f>
        <v>0</v>
      </c>
      <c r="P26" s="47"/>
      <c r="Q26" s="55">
        <f>SUM(Q13,Q16:Q25)</f>
        <v>-12477</v>
      </c>
      <c r="R26" s="47"/>
      <c r="S26" s="55">
        <f>SUM(S13,S16:S25)</f>
        <v>-168300</v>
      </c>
      <c r="T26" s="47"/>
      <c r="U26" s="55">
        <f>SUM(U13,U16:U25)</f>
        <v>-181141</v>
      </c>
      <c r="V26" s="47"/>
      <c r="W26" s="55">
        <f>SUM(W13,W16:W25)</f>
        <v>15927268</v>
      </c>
      <c r="Y26" s="55">
        <f>SUM(Y13,Y16:Y25)</f>
        <v>1556599</v>
      </c>
      <c r="Z26" s="49"/>
      <c r="AA26" s="55">
        <f>SUM(AA13,AA16:AA25)</f>
        <v>17483867</v>
      </c>
    </row>
    <row r="27" spans="1:27" s="43" customFormat="1" ht="21.95" customHeight="1" thickTop="1">
      <c r="A27" s="54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Y27" s="49"/>
      <c r="Z27" s="49"/>
      <c r="AA27" s="49"/>
    </row>
    <row r="28" spans="1:27" s="43" customFormat="1" ht="21.95" customHeight="1">
      <c r="A28" s="54" t="s">
        <v>230</v>
      </c>
      <c r="C28" s="50">
        <v>333300</v>
      </c>
      <c r="D28" s="49"/>
      <c r="E28" s="52">
        <v>5110367</v>
      </c>
      <c r="F28" s="49"/>
      <c r="G28" s="50">
        <v>6000000</v>
      </c>
      <c r="H28" s="49"/>
      <c r="I28" s="50">
        <v>33330</v>
      </c>
      <c r="J28" s="49"/>
      <c r="K28" s="50">
        <v>4474920</v>
      </c>
      <c r="L28" s="50"/>
      <c r="M28" s="50">
        <v>-362</v>
      </c>
      <c r="N28" s="49"/>
      <c r="O28" s="50">
        <v>0</v>
      </c>
      <c r="P28" s="50"/>
      <c r="Q28" s="50">
        <v>-12478</v>
      </c>
      <c r="R28" s="50"/>
      <c r="S28" s="50">
        <v>-148878</v>
      </c>
      <c r="T28" s="50"/>
      <c r="U28" s="49">
        <f>SUM(M28:S28)</f>
        <v>-161718</v>
      </c>
      <c r="V28" s="50"/>
      <c r="W28" s="50">
        <f>SUM(C28:K28,U28)</f>
        <v>15790199</v>
      </c>
      <c r="X28" s="47"/>
      <c r="Y28" s="49">
        <v>1645241</v>
      </c>
      <c r="Z28" s="49"/>
      <c r="AA28" s="49">
        <f>SUM(W28:Y28)</f>
        <v>17435440</v>
      </c>
    </row>
    <row r="29" spans="1:27" s="43" customFormat="1" ht="21.95" customHeight="1">
      <c r="A29" s="41" t="s">
        <v>126</v>
      </c>
      <c r="C29" s="49">
        <v>0</v>
      </c>
      <c r="D29" s="49"/>
      <c r="E29" s="49">
        <v>0</v>
      </c>
      <c r="F29" s="49"/>
      <c r="G29" s="49">
        <v>0</v>
      </c>
      <c r="H29" s="49"/>
      <c r="I29" s="49">
        <v>0</v>
      </c>
      <c r="J29" s="49"/>
      <c r="K29" s="49">
        <f>SUM(PL!D145)</f>
        <v>-237330</v>
      </c>
      <c r="L29" s="49"/>
      <c r="M29" s="49">
        <v>0</v>
      </c>
      <c r="N29" s="49"/>
      <c r="O29" s="49">
        <v>0</v>
      </c>
      <c r="P29" s="49"/>
      <c r="Q29" s="49">
        <v>0</v>
      </c>
      <c r="R29" s="49"/>
      <c r="S29" s="49">
        <v>0</v>
      </c>
      <c r="T29" s="49"/>
      <c r="U29" s="49">
        <f>SUM(M29:S29)</f>
        <v>0</v>
      </c>
      <c r="V29" s="49"/>
      <c r="W29" s="49">
        <f>SUM(C29:K29,U29)</f>
        <v>-237330</v>
      </c>
      <c r="Y29" s="49">
        <f>SUM(PL!D147)</f>
        <v>108478</v>
      </c>
      <c r="Z29" s="49"/>
      <c r="AA29" s="49">
        <f>SUM(W29:Y29)</f>
        <v>-128852</v>
      </c>
    </row>
    <row r="30" spans="1:27" s="43" customFormat="1" ht="21.95" customHeight="1">
      <c r="A30" s="41" t="s">
        <v>137</v>
      </c>
      <c r="C30" s="51">
        <v>0</v>
      </c>
      <c r="D30" s="49"/>
      <c r="E30" s="51">
        <v>0</v>
      </c>
      <c r="F30" s="49"/>
      <c r="G30" s="51">
        <v>0</v>
      </c>
      <c r="H30" s="49"/>
      <c r="I30" s="51">
        <v>0</v>
      </c>
      <c r="J30" s="49"/>
      <c r="K30" s="51">
        <v>0</v>
      </c>
      <c r="L30" s="50"/>
      <c r="M30" s="51">
        <v>0</v>
      </c>
      <c r="N30" s="49"/>
      <c r="O30" s="51">
        <v>0</v>
      </c>
      <c r="P30" s="49"/>
      <c r="Q30" s="51">
        <v>0</v>
      </c>
      <c r="R30" s="49"/>
      <c r="S30" s="51">
        <f>SUM(PL!D135)</f>
        <v>57482</v>
      </c>
      <c r="T30" s="50"/>
      <c r="U30" s="51">
        <f>SUM(M30:S30)</f>
        <v>57482</v>
      </c>
      <c r="V30" s="49"/>
      <c r="W30" s="51">
        <f>SUM(C30:K30,U30)</f>
        <v>57482</v>
      </c>
      <c r="Y30" s="51">
        <v>0</v>
      </c>
      <c r="Z30" s="49"/>
      <c r="AA30" s="51">
        <f>SUM(W30:Y30)</f>
        <v>57482</v>
      </c>
    </row>
    <row r="31" spans="1:27" ht="21.95" customHeight="1">
      <c r="A31" s="41" t="s">
        <v>80</v>
      </c>
      <c r="C31" s="52">
        <f>SUM(C29:C30)</f>
        <v>0</v>
      </c>
      <c r="D31" s="52"/>
      <c r="E31" s="52">
        <f>SUM(E29:E30)</f>
        <v>0</v>
      </c>
      <c r="F31" s="52"/>
      <c r="G31" s="52">
        <f>SUM(G29:G30)</f>
        <v>0</v>
      </c>
      <c r="H31" s="52"/>
      <c r="I31" s="52">
        <f>SUM(I29:I30)</f>
        <v>0</v>
      </c>
      <c r="J31" s="53"/>
      <c r="K31" s="52">
        <f>SUM(K29:K30)</f>
        <v>-237330</v>
      </c>
      <c r="L31" s="47"/>
      <c r="M31" s="52">
        <f>SUM(M29:M30)</f>
        <v>0</v>
      </c>
      <c r="N31" s="47"/>
      <c r="O31" s="52">
        <f>SUM(O29:O30)</f>
        <v>0</v>
      </c>
      <c r="P31" s="52"/>
      <c r="Q31" s="52">
        <f>SUM(Q29:Q30)</f>
        <v>0</v>
      </c>
      <c r="R31" s="52"/>
      <c r="S31" s="52">
        <f>SUM(S29:S30)</f>
        <v>57482</v>
      </c>
      <c r="T31" s="47"/>
      <c r="U31" s="52">
        <f>SUM(U29:U30)</f>
        <v>57482</v>
      </c>
      <c r="V31" s="52">
        <f>SUM(V29:V30)</f>
        <v>0</v>
      </c>
      <c r="W31" s="52">
        <f>SUM(W29:W30)</f>
        <v>-179848</v>
      </c>
      <c r="Y31" s="49">
        <f>SUM(Y29:Y30)</f>
        <v>108478</v>
      </c>
      <c r="Z31" s="49"/>
      <c r="AA31" s="49">
        <f>SUM(AA29:AA30)</f>
        <v>-71370</v>
      </c>
    </row>
    <row r="32" spans="1:27" ht="21.95" customHeight="1">
      <c r="A32" s="41" t="s">
        <v>297</v>
      </c>
      <c r="C32" s="60">
        <v>0</v>
      </c>
      <c r="D32" s="60"/>
      <c r="E32" s="60">
        <v>-7376</v>
      </c>
      <c r="F32" s="60"/>
      <c r="G32" s="60">
        <v>1000000</v>
      </c>
      <c r="H32" s="60"/>
      <c r="I32" s="60">
        <v>0</v>
      </c>
      <c r="J32" s="53"/>
      <c r="K32" s="60">
        <v>0</v>
      </c>
      <c r="L32" s="53"/>
      <c r="M32" s="60">
        <v>0</v>
      </c>
      <c r="N32" s="53"/>
      <c r="O32" s="60">
        <v>0</v>
      </c>
      <c r="P32" s="60"/>
      <c r="Q32" s="60">
        <v>0</v>
      </c>
      <c r="R32" s="60"/>
      <c r="S32" s="60">
        <v>0</v>
      </c>
      <c r="T32" s="53"/>
      <c r="U32" s="60">
        <v>0</v>
      </c>
      <c r="V32" s="60"/>
      <c r="W32" s="60">
        <f t="shared" ref="W32:W33" si="3">SUM(C32:K32,U32)</f>
        <v>992624</v>
      </c>
      <c r="Y32" s="50">
        <v>0</v>
      </c>
      <c r="Z32" s="50"/>
      <c r="AA32" s="50">
        <f t="shared" ref="AA32:AA33" si="4">SUM(W32:Y32)</f>
        <v>992624</v>
      </c>
    </row>
    <row r="33" spans="1:27" ht="21.95" customHeight="1">
      <c r="A33" s="41" t="s">
        <v>301</v>
      </c>
      <c r="C33" s="60">
        <v>0</v>
      </c>
      <c r="D33" s="60"/>
      <c r="E33" s="60">
        <v>0</v>
      </c>
      <c r="F33" s="60"/>
      <c r="G33" s="60">
        <v>-1000000</v>
      </c>
      <c r="H33" s="60"/>
      <c r="I33" s="60">
        <v>0</v>
      </c>
      <c r="J33" s="53"/>
      <c r="K33" s="60">
        <v>0</v>
      </c>
      <c r="L33" s="53"/>
      <c r="M33" s="60">
        <v>0</v>
      </c>
      <c r="N33" s="53"/>
      <c r="O33" s="60">
        <v>0</v>
      </c>
      <c r="P33" s="60"/>
      <c r="Q33" s="60">
        <v>0</v>
      </c>
      <c r="R33" s="60"/>
      <c r="S33" s="60">
        <v>0</v>
      </c>
      <c r="T33" s="53"/>
      <c r="U33" s="60">
        <v>0</v>
      </c>
      <c r="V33" s="60"/>
      <c r="W33" s="60">
        <f t="shared" si="3"/>
        <v>-1000000</v>
      </c>
      <c r="Y33" s="50">
        <v>0</v>
      </c>
      <c r="Z33" s="50"/>
      <c r="AA33" s="50">
        <f t="shared" si="4"/>
        <v>-1000000</v>
      </c>
    </row>
    <row r="34" spans="1:27" ht="21.95" customHeight="1">
      <c r="A34" s="41" t="s">
        <v>164</v>
      </c>
      <c r="C34" s="52"/>
      <c r="D34" s="52"/>
      <c r="E34" s="52"/>
      <c r="F34" s="52"/>
      <c r="G34" s="50"/>
      <c r="H34" s="52"/>
      <c r="I34" s="52"/>
      <c r="J34" s="47"/>
      <c r="K34" s="52"/>
      <c r="L34" s="47"/>
      <c r="M34" s="52"/>
      <c r="N34" s="47"/>
      <c r="O34" s="52"/>
      <c r="P34" s="52"/>
      <c r="Q34" s="52"/>
      <c r="R34" s="52"/>
      <c r="S34" s="52"/>
      <c r="T34" s="47"/>
      <c r="U34" s="49"/>
      <c r="V34" s="50"/>
      <c r="W34" s="50"/>
      <c r="Y34" s="49"/>
      <c r="Z34" s="49"/>
      <c r="AA34" s="49"/>
    </row>
    <row r="35" spans="1:27" ht="21.95" customHeight="1">
      <c r="A35" s="41" t="s">
        <v>295</v>
      </c>
      <c r="C35" s="52">
        <v>0</v>
      </c>
      <c r="D35" s="52"/>
      <c r="E35" s="52">
        <v>0</v>
      </c>
      <c r="F35" s="52"/>
      <c r="G35" s="50">
        <v>0</v>
      </c>
      <c r="H35" s="52"/>
      <c r="I35" s="52">
        <v>0</v>
      </c>
      <c r="J35" s="47"/>
      <c r="K35" s="52">
        <v>-310877</v>
      </c>
      <c r="L35" s="47"/>
      <c r="M35" s="52">
        <v>0</v>
      </c>
      <c r="N35" s="47"/>
      <c r="O35" s="52">
        <v>0</v>
      </c>
      <c r="P35" s="52"/>
      <c r="Q35" s="52">
        <v>0</v>
      </c>
      <c r="R35" s="52"/>
      <c r="S35" s="52">
        <v>0</v>
      </c>
      <c r="T35" s="47"/>
      <c r="U35" s="49">
        <f>SUM(M35:S35)</f>
        <v>0</v>
      </c>
      <c r="V35" s="49"/>
      <c r="W35" s="49">
        <f>SUM(C35:K35,U35)</f>
        <v>-310877</v>
      </c>
      <c r="X35" s="43"/>
      <c r="Y35" s="49">
        <v>0</v>
      </c>
      <c r="Z35" s="49"/>
      <c r="AA35" s="49">
        <f>SUM(W35:Y35)</f>
        <v>-310877</v>
      </c>
    </row>
    <row r="36" spans="1:27" ht="21.95" customHeight="1">
      <c r="A36" s="41" t="s">
        <v>248</v>
      </c>
      <c r="C36" s="52"/>
      <c r="D36" s="52"/>
      <c r="E36" s="52"/>
      <c r="F36" s="52"/>
      <c r="G36" s="50"/>
      <c r="H36" s="52"/>
      <c r="I36" s="52"/>
      <c r="J36" s="47"/>
      <c r="K36" s="52"/>
      <c r="L36" s="47"/>
      <c r="M36" s="52"/>
      <c r="N36" s="47"/>
      <c r="O36" s="52"/>
      <c r="P36" s="52"/>
      <c r="Q36" s="52"/>
      <c r="R36" s="52"/>
      <c r="S36" s="52"/>
      <c r="T36" s="47"/>
      <c r="U36" s="49"/>
      <c r="V36" s="49"/>
      <c r="W36" s="49"/>
      <c r="X36" s="43"/>
      <c r="Y36" s="49"/>
      <c r="Z36" s="49"/>
      <c r="AA36" s="49"/>
    </row>
    <row r="37" spans="1:27" ht="21.95" customHeight="1">
      <c r="A37" s="41" t="s">
        <v>298</v>
      </c>
      <c r="C37" s="52">
        <v>0</v>
      </c>
      <c r="D37" s="52"/>
      <c r="E37" s="52">
        <v>0</v>
      </c>
      <c r="F37" s="52"/>
      <c r="G37" s="50">
        <v>0</v>
      </c>
      <c r="H37" s="52"/>
      <c r="I37" s="52">
        <v>0</v>
      </c>
      <c r="J37" s="47"/>
      <c r="K37" s="52">
        <v>0</v>
      </c>
      <c r="L37" s="47"/>
      <c r="M37" s="52">
        <v>0</v>
      </c>
      <c r="N37" s="47"/>
      <c r="O37" s="52">
        <v>0</v>
      </c>
      <c r="P37" s="52"/>
      <c r="Q37" s="52">
        <v>0</v>
      </c>
      <c r="R37" s="52"/>
      <c r="S37" s="52">
        <v>0</v>
      </c>
      <c r="T37" s="47"/>
      <c r="U37" s="49">
        <f>SUM(M37:S37)</f>
        <v>0</v>
      </c>
      <c r="V37" s="49"/>
      <c r="W37" s="49">
        <f>SUM(C37:K37,U37)</f>
        <v>0</v>
      </c>
      <c r="X37" s="43"/>
      <c r="Y37" s="49">
        <v>-27085</v>
      </c>
      <c r="Z37" s="49"/>
      <c r="AA37" s="49">
        <f>SUM(W37:Y37)</f>
        <v>-27085</v>
      </c>
    </row>
    <row r="38" spans="1:27" ht="21.95" customHeight="1">
      <c r="A38" s="41" t="s">
        <v>224</v>
      </c>
      <c r="C38" s="52"/>
      <c r="D38" s="52"/>
      <c r="E38" s="52"/>
      <c r="F38" s="52"/>
      <c r="G38" s="50"/>
      <c r="H38" s="52"/>
      <c r="I38" s="52"/>
      <c r="J38" s="47"/>
      <c r="K38" s="52"/>
      <c r="L38" s="47"/>
      <c r="M38" s="52"/>
      <c r="N38" s="47"/>
      <c r="O38" s="52"/>
      <c r="P38" s="52"/>
      <c r="Q38" s="52"/>
      <c r="R38" s="52"/>
      <c r="S38" s="52"/>
      <c r="T38" s="47"/>
      <c r="U38" s="49"/>
      <c r="V38" s="49"/>
      <c r="W38" s="49"/>
      <c r="X38" s="43"/>
      <c r="Y38" s="49"/>
      <c r="Z38" s="49"/>
      <c r="AA38" s="49"/>
    </row>
    <row r="39" spans="1:27" ht="21.95" customHeight="1">
      <c r="A39" s="41" t="s">
        <v>299</v>
      </c>
      <c r="C39" s="52">
        <v>0</v>
      </c>
      <c r="D39" s="52"/>
      <c r="E39" s="52">
        <v>0</v>
      </c>
      <c r="F39" s="52"/>
      <c r="G39" s="50">
        <v>0</v>
      </c>
      <c r="H39" s="52"/>
      <c r="I39" s="52">
        <v>0</v>
      </c>
      <c r="J39" s="47"/>
      <c r="K39" s="52">
        <v>0</v>
      </c>
      <c r="L39" s="47"/>
      <c r="M39" s="52">
        <v>0</v>
      </c>
      <c r="N39" s="47"/>
      <c r="O39" s="52">
        <v>0</v>
      </c>
      <c r="P39" s="52"/>
      <c r="Q39" s="52">
        <v>-11365</v>
      </c>
      <c r="R39" s="52"/>
      <c r="S39" s="52">
        <v>0</v>
      </c>
      <c r="T39" s="47"/>
      <c r="U39" s="49">
        <f>SUM(M39:S39)</f>
        <v>-11365</v>
      </c>
      <c r="V39" s="49"/>
      <c r="W39" s="49">
        <f>SUM(C39:K39,U39)</f>
        <v>-11365</v>
      </c>
      <c r="X39" s="43"/>
      <c r="Y39" s="49">
        <v>-659765</v>
      </c>
      <c r="Z39" s="49"/>
      <c r="AA39" s="49">
        <f>SUM(W39:Y39)</f>
        <v>-671130</v>
      </c>
    </row>
    <row r="40" spans="1:27" s="43" customFormat="1" ht="21.95" customHeight="1" thickBot="1">
      <c r="A40" s="54" t="s">
        <v>312</v>
      </c>
      <c r="C40" s="55">
        <f>SUM(C28,C31:C39)</f>
        <v>333300</v>
      </c>
      <c r="D40" s="47"/>
      <c r="E40" s="55">
        <f>SUM(E28,E31:E39)</f>
        <v>5102991</v>
      </c>
      <c r="F40" s="47"/>
      <c r="G40" s="55">
        <f>SUM(G28,G31:G39)</f>
        <v>6000000</v>
      </c>
      <c r="H40" s="47"/>
      <c r="I40" s="55">
        <f>SUM(I28,I31:I39)</f>
        <v>33330</v>
      </c>
      <c r="J40" s="47"/>
      <c r="K40" s="55">
        <f>SUM(K28,K31:K39)</f>
        <v>3926713</v>
      </c>
      <c r="L40" s="47"/>
      <c r="M40" s="55">
        <f>SUM(M28,M31:M39)</f>
        <v>-362</v>
      </c>
      <c r="N40" s="47"/>
      <c r="O40" s="55">
        <f>SUM(O28,O31:O39)</f>
        <v>0</v>
      </c>
      <c r="P40" s="47"/>
      <c r="Q40" s="55">
        <f>SUM(Q28,Q31:Q39)</f>
        <v>-23843</v>
      </c>
      <c r="R40" s="47"/>
      <c r="S40" s="55">
        <f>SUM(S28,S31:S39)</f>
        <v>-91396</v>
      </c>
      <c r="T40" s="47"/>
      <c r="U40" s="55">
        <f>SUM(U28,U31:U39)</f>
        <v>-115601</v>
      </c>
      <c r="V40" s="47"/>
      <c r="W40" s="55">
        <f>SUM(W28,W31:W39)</f>
        <v>15280733</v>
      </c>
      <c r="Y40" s="55">
        <f>SUM(Y28,Y31:Y39)</f>
        <v>1066869</v>
      </c>
      <c r="Z40" s="49"/>
      <c r="AA40" s="55">
        <f>SUM(AA28,AA31:AA39)</f>
        <v>16347602</v>
      </c>
    </row>
    <row r="41" spans="1:27" ht="21.95" customHeight="1" thickTop="1">
      <c r="A41" s="54"/>
      <c r="C41" s="47">
        <f>SUM(C40-BS!D95)</f>
        <v>0</v>
      </c>
      <c r="D41" s="47"/>
      <c r="E41" s="47">
        <f>SUM(E40-BS!D96)</f>
        <v>0</v>
      </c>
      <c r="F41" s="47"/>
      <c r="G41" s="47">
        <f>SUM(G40-BS!D97)</f>
        <v>0</v>
      </c>
      <c r="H41" s="47"/>
      <c r="I41" s="47">
        <f>SUM(I40-BS!D99)</f>
        <v>0</v>
      </c>
      <c r="J41" s="47"/>
      <c r="K41" s="47">
        <f>SUM(K40-BS!D100)</f>
        <v>0</v>
      </c>
      <c r="L41" s="47"/>
      <c r="M41" s="47"/>
      <c r="N41" s="47"/>
      <c r="O41" s="47"/>
      <c r="P41" s="47"/>
      <c r="Q41" s="47"/>
      <c r="R41" s="47"/>
      <c r="S41" s="47"/>
      <c r="T41" s="47"/>
      <c r="U41" s="47">
        <f>SUM(U40-BS!D101)</f>
        <v>0</v>
      </c>
      <c r="V41" s="47"/>
      <c r="W41" s="47">
        <f>W40-BS!D102</f>
        <v>0</v>
      </c>
      <c r="Y41" s="49">
        <f>SUM(Y40-BS!D103)</f>
        <v>0</v>
      </c>
      <c r="Z41" s="49"/>
      <c r="AA41" s="49">
        <f>SUM(AA40-BS!D104)</f>
        <v>0</v>
      </c>
    </row>
    <row r="42" spans="1:27" ht="21.95" customHeight="1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</row>
    <row r="43" spans="1:27" ht="21.95" customHeight="1">
      <c r="A43" s="56" t="s">
        <v>203</v>
      </c>
    </row>
    <row r="46" spans="1:27" ht="21.95" customHeight="1">
      <c r="O46" s="53"/>
      <c r="P46" s="53"/>
      <c r="Q46" s="53"/>
      <c r="R46" s="53"/>
      <c r="S46" s="53"/>
    </row>
  </sheetData>
  <mergeCells count="4">
    <mergeCell ref="M7:U7"/>
    <mergeCell ref="C6:AA6"/>
    <mergeCell ref="I10:K10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0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5"/>
  <sheetViews>
    <sheetView showGridLines="0" view="pageBreakPreview" topLeftCell="F10" zoomScale="55" zoomScaleNormal="80" zoomScaleSheetLayoutView="55" workbookViewId="0">
      <selection activeCell="Q28" sqref="Q28"/>
    </sheetView>
  </sheetViews>
  <sheetFormatPr defaultColWidth="10.5703125" defaultRowHeight="21.95" customHeight="1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42578125" style="2" customWidth="1"/>
    <col min="15" max="15" width="18.7109375" style="2" customWidth="1"/>
    <col min="16" max="16" width="1.85546875" style="10" customWidth="1"/>
    <col min="17" max="17" width="18.7109375" style="2" customWidth="1"/>
    <col min="18" max="18" width="1.85546875" style="1" customWidth="1"/>
    <col min="19" max="19" width="10.5703125" style="1" customWidth="1"/>
    <col min="20" max="20" width="16.42578125" style="1" customWidth="1"/>
    <col min="21" max="16384" width="10.5703125" style="1"/>
  </cols>
  <sheetData>
    <row r="1" spans="1:20" s="18" customFormat="1" ht="21.95" customHeight="1">
      <c r="B1" s="17"/>
      <c r="C1" s="17"/>
      <c r="D1" s="17"/>
      <c r="E1" s="17"/>
      <c r="F1" s="17"/>
      <c r="G1" s="19"/>
      <c r="H1" s="17"/>
      <c r="I1" s="17"/>
      <c r="J1" s="17"/>
      <c r="K1" s="17"/>
      <c r="L1" s="17"/>
      <c r="M1" s="17"/>
      <c r="N1" s="17"/>
      <c r="O1" s="17"/>
      <c r="P1" s="17"/>
      <c r="Q1" s="19" t="s">
        <v>79</v>
      </c>
      <c r="R1" s="17"/>
      <c r="S1" s="17"/>
      <c r="T1" s="17"/>
    </row>
    <row r="2" spans="1:20" s="16" customFormat="1" ht="21.95" customHeight="1">
      <c r="A2" s="7" t="s">
        <v>100</v>
      </c>
      <c r="B2" s="7"/>
      <c r="C2" s="5"/>
      <c r="D2" s="8"/>
      <c r="E2" s="5"/>
      <c r="F2" s="8"/>
      <c r="G2" s="9"/>
      <c r="H2" s="8"/>
      <c r="I2" s="8"/>
      <c r="J2" s="8"/>
      <c r="K2" s="9"/>
      <c r="L2" s="9"/>
      <c r="M2" s="9"/>
      <c r="N2" s="9"/>
      <c r="O2" s="9"/>
      <c r="P2" s="4"/>
      <c r="Q2" s="9"/>
    </row>
    <row r="3" spans="1:20" s="16" customFormat="1" ht="21.95" customHeight="1">
      <c r="A3" s="7" t="s">
        <v>108</v>
      </c>
      <c r="B3" s="7"/>
      <c r="C3" s="5"/>
      <c r="D3" s="8"/>
      <c r="E3" s="5"/>
      <c r="F3" s="8"/>
      <c r="G3" s="9"/>
      <c r="H3" s="8"/>
      <c r="I3" s="8"/>
      <c r="J3" s="8"/>
      <c r="K3" s="9"/>
      <c r="L3" s="9"/>
      <c r="M3" s="9"/>
      <c r="N3" s="9"/>
      <c r="O3" s="9"/>
      <c r="P3" s="5"/>
      <c r="Q3" s="9"/>
    </row>
    <row r="4" spans="1:20" s="16" customFormat="1" ht="21.95" customHeight="1">
      <c r="A4" s="7" t="s">
        <v>313</v>
      </c>
      <c r="B4" s="7"/>
      <c r="C4" s="5"/>
      <c r="D4" s="8"/>
      <c r="E4" s="5"/>
      <c r="F4" s="8"/>
      <c r="G4" s="9"/>
      <c r="H4" s="8"/>
      <c r="I4" s="8"/>
      <c r="J4" s="8"/>
      <c r="K4" s="9"/>
      <c r="L4" s="9"/>
      <c r="M4" s="9"/>
      <c r="N4" s="9"/>
      <c r="O4" s="9"/>
      <c r="P4" s="5"/>
      <c r="Q4" s="9"/>
    </row>
    <row r="5" spans="1:20" s="16" customFormat="1" ht="21.95" customHeight="1">
      <c r="A5" s="5"/>
      <c r="B5" s="5"/>
      <c r="C5" s="5"/>
      <c r="D5" s="8"/>
      <c r="E5" s="5"/>
      <c r="F5" s="8"/>
      <c r="G5" s="15"/>
      <c r="H5" s="8"/>
      <c r="I5" s="8"/>
      <c r="J5" s="8"/>
      <c r="K5" s="9"/>
      <c r="L5" s="9"/>
      <c r="M5" s="9"/>
      <c r="N5" s="9"/>
      <c r="O5" s="9"/>
      <c r="P5" s="8"/>
      <c r="Q5" s="15" t="s">
        <v>71</v>
      </c>
    </row>
    <row r="6" spans="1:20" s="16" customFormat="1" ht="21.95" customHeight="1">
      <c r="A6" s="5"/>
      <c r="B6" s="5"/>
      <c r="C6" s="199" t="s">
        <v>38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20" s="16" customFormat="1" ht="21.95" customHeight="1">
      <c r="A7" s="5"/>
      <c r="B7" s="5"/>
      <c r="C7" s="32"/>
      <c r="D7" s="32"/>
      <c r="E7" s="32"/>
      <c r="F7" s="32"/>
      <c r="G7" s="32"/>
      <c r="H7" s="32"/>
      <c r="I7" s="32"/>
      <c r="J7" s="32"/>
      <c r="K7" s="32"/>
      <c r="L7" s="32"/>
      <c r="M7" s="205" t="s">
        <v>81</v>
      </c>
      <c r="N7" s="205"/>
      <c r="O7" s="205"/>
      <c r="P7" s="32"/>
      <c r="Q7" s="32"/>
    </row>
    <row r="8" spans="1:20" s="16" customFormat="1" ht="21.95" customHeight="1">
      <c r="A8" s="5"/>
      <c r="B8" s="5"/>
      <c r="C8" s="32"/>
      <c r="D8" s="32"/>
      <c r="E8" s="32"/>
      <c r="F8" s="32"/>
      <c r="G8" s="32"/>
      <c r="H8" s="32"/>
      <c r="I8" s="32"/>
      <c r="J8" s="32"/>
      <c r="K8" s="32"/>
      <c r="L8" s="32"/>
      <c r="M8" s="59" t="s">
        <v>179</v>
      </c>
      <c r="N8" s="33"/>
      <c r="O8" s="32"/>
      <c r="P8" s="32"/>
      <c r="Q8" s="32"/>
    </row>
    <row r="9" spans="1:20" s="16" customFormat="1" ht="21.95" customHeight="1">
      <c r="A9" s="5"/>
      <c r="B9" s="5"/>
      <c r="C9" s="32"/>
      <c r="D9" s="32"/>
      <c r="E9" s="32"/>
      <c r="F9" s="32"/>
      <c r="G9" s="32"/>
      <c r="H9" s="32"/>
      <c r="I9" s="32"/>
      <c r="J9" s="32"/>
      <c r="K9" s="32"/>
      <c r="L9" s="32"/>
      <c r="M9" s="30" t="s">
        <v>270</v>
      </c>
      <c r="N9" s="3"/>
      <c r="O9" s="32"/>
      <c r="P9" s="32"/>
      <c r="Q9" s="32"/>
    </row>
    <row r="10" spans="1:20" ht="21.95" customHeight="1">
      <c r="C10" s="20" t="s">
        <v>18</v>
      </c>
      <c r="D10" s="20"/>
      <c r="E10" s="20"/>
      <c r="F10" s="20"/>
      <c r="G10" s="35"/>
      <c r="H10" s="20"/>
      <c r="I10" s="21"/>
      <c r="J10" s="21" t="s">
        <v>119</v>
      </c>
      <c r="K10" s="21"/>
      <c r="L10" s="20"/>
      <c r="M10" s="30" t="s">
        <v>266</v>
      </c>
      <c r="N10" s="20"/>
      <c r="O10" s="20"/>
      <c r="P10" s="20"/>
      <c r="Q10" s="35"/>
    </row>
    <row r="11" spans="1:20" ht="21.95" customHeight="1">
      <c r="C11" s="6" t="s">
        <v>35</v>
      </c>
      <c r="D11" s="20"/>
      <c r="E11" s="20"/>
      <c r="F11" s="20"/>
      <c r="G11" s="35" t="s">
        <v>130</v>
      </c>
      <c r="H11" s="20"/>
      <c r="I11" s="22" t="s">
        <v>33</v>
      </c>
      <c r="J11" s="22"/>
      <c r="K11" s="22"/>
      <c r="L11" s="20"/>
      <c r="M11" s="30" t="s">
        <v>268</v>
      </c>
      <c r="N11" s="20"/>
      <c r="O11" s="30" t="s">
        <v>82</v>
      </c>
      <c r="P11" s="20"/>
      <c r="Q11" s="35" t="s">
        <v>112</v>
      </c>
    </row>
    <row r="12" spans="1:20" ht="21.95" customHeight="1">
      <c r="C12" s="21" t="s">
        <v>36</v>
      </c>
      <c r="D12" s="20"/>
      <c r="E12" s="23" t="s">
        <v>214</v>
      </c>
      <c r="F12" s="20"/>
      <c r="G12" s="36" t="s">
        <v>131</v>
      </c>
      <c r="H12" s="20"/>
      <c r="I12" s="21" t="s">
        <v>34</v>
      </c>
      <c r="J12" s="20"/>
      <c r="K12" s="23" t="s">
        <v>30</v>
      </c>
      <c r="L12" s="24"/>
      <c r="M12" s="34" t="s">
        <v>267</v>
      </c>
      <c r="N12" s="24"/>
      <c r="O12" s="34" t="s">
        <v>83</v>
      </c>
      <c r="P12" s="24"/>
      <c r="Q12" s="36" t="s">
        <v>2</v>
      </c>
    </row>
    <row r="13" spans="1:20" ht="21.95" customHeight="1">
      <c r="A13" s="25" t="s">
        <v>231</v>
      </c>
      <c r="B13" s="25"/>
      <c r="C13" s="11">
        <v>333300</v>
      </c>
      <c r="D13" s="12"/>
      <c r="E13" s="11">
        <v>5120083</v>
      </c>
      <c r="F13" s="12"/>
      <c r="G13" s="29">
        <v>6000000</v>
      </c>
      <c r="H13" s="12"/>
      <c r="I13" s="11">
        <v>33330</v>
      </c>
      <c r="J13" s="12"/>
      <c r="K13" s="11">
        <v>3922506</v>
      </c>
      <c r="L13" s="11"/>
      <c r="M13" s="11">
        <v>-78200</v>
      </c>
      <c r="N13" s="11"/>
      <c r="O13" s="11">
        <f>SUM(M13:N13)</f>
        <v>-78200</v>
      </c>
      <c r="P13" s="11"/>
      <c r="Q13" s="29">
        <f>SUM(C13:K13,O13)</f>
        <v>15331019</v>
      </c>
    </row>
    <row r="14" spans="1:20" ht="21.95" customHeight="1">
      <c r="A14" s="28" t="s">
        <v>126</v>
      </c>
      <c r="B14" s="25"/>
      <c r="C14" s="12">
        <v>0</v>
      </c>
      <c r="D14" s="12"/>
      <c r="E14" s="12">
        <v>0</v>
      </c>
      <c r="F14" s="12"/>
      <c r="G14" s="12">
        <v>0</v>
      </c>
      <c r="H14" s="12"/>
      <c r="I14" s="12">
        <v>0</v>
      </c>
      <c r="J14" s="12"/>
      <c r="K14" s="12">
        <f>SUM(PL!J116)</f>
        <v>493580</v>
      </c>
      <c r="L14" s="12"/>
      <c r="M14" s="12">
        <v>0</v>
      </c>
      <c r="N14" s="12"/>
      <c r="O14" s="11">
        <f>SUM(M14:N14)</f>
        <v>0</v>
      </c>
      <c r="P14" s="12"/>
      <c r="Q14" s="12">
        <f>SUM(C14:K14,O14)</f>
        <v>493580</v>
      </c>
    </row>
    <row r="15" spans="1:20" ht="21.95" customHeight="1">
      <c r="A15" s="28" t="s">
        <v>137</v>
      </c>
      <c r="B15" s="25"/>
      <c r="C15" s="14">
        <v>0</v>
      </c>
      <c r="D15" s="12"/>
      <c r="E15" s="14">
        <v>0</v>
      </c>
      <c r="F15" s="12"/>
      <c r="G15" s="14">
        <v>0</v>
      </c>
      <c r="H15" s="12"/>
      <c r="I15" s="14">
        <v>0</v>
      </c>
      <c r="J15" s="12"/>
      <c r="K15" s="14">
        <v>0</v>
      </c>
      <c r="L15" s="12"/>
      <c r="M15" s="14">
        <v>-90100</v>
      </c>
      <c r="N15" s="12"/>
      <c r="O15" s="14">
        <f>SUM(M15:N15)</f>
        <v>-90100</v>
      </c>
      <c r="P15" s="11"/>
      <c r="Q15" s="14">
        <f>SUM(C15:K15,O15)</f>
        <v>-90100</v>
      </c>
    </row>
    <row r="16" spans="1:20" ht="21.95" customHeight="1">
      <c r="A16" s="28" t="s">
        <v>80</v>
      </c>
      <c r="B16" s="26"/>
      <c r="C16" s="13">
        <f>SUM(C14:C15)</f>
        <v>0</v>
      </c>
      <c r="D16" s="12"/>
      <c r="E16" s="13">
        <f>SUM(E14:E15)</f>
        <v>0</v>
      </c>
      <c r="F16" s="12"/>
      <c r="G16" s="12">
        <f>SUM(G14)</f>
        <v>0</v>
      </c>
      <c r="H16" s="12"/>
      <c r="I16" s="13">
        <f>SUM(I14:I15)</f>
        <v>0</v>
      </c>
      <c r="J16" s="12"/>
      <c r="K16" s="13">
        <f>SUM(K14:K15)</f>
        <v>493580</v>
      </c>
      <c r="L16" s="13"/>
      <c r="M16" s="13">
        <f>SUM(M14:M15)</f>
        <v>-90100</v>
      </c>
      <c r="N16" s="13"/>
      <c r="O16" s="13">
        <f>SUM(O14:O15)</f>
        <v>-90100</v>
      </c>
      <c r="P16" s="12"/>
      <c r="Q16" s="13">
        <f>SUM(Q14:Q15)</f>
        <v>403480</v>
      </c>
    </row>
    <row r="17" spans="1:18" s="62" customFormat="1" ht="21.95" customHeight="1">
      <c r="A17" s="28" t="s">
        <v>316</v>
      </c>
      <c r="B17" s="26"/>
      <c r="C17" s="65">
        <v>0</v>
      </c>
      <c r="D17" s="64"/>
      <c r="E17" s="65">
        <v>-9717</v>
      </c>
      <c r="F17" s="64"/>
      <c r="G17" s="64">
        <v>1000000</v>
      </c>
      <c r="H17" s="64"/>
      <c r="I17" s="65">
        <v>0</v>
      </c>
      <c r="J17" s="64"/>
      <c r="K17" s="65">
        <v>0</v>
      </c>
      <c r="L17" s="65"/>
      <c r="M17" s="65">
        <v>0</v>
      </c>
      <c r="N17" s="65"/>
      <c r="O17" s="63">
        <f t="shared" ref="O17:O18" si="0">SUM(M17:N17)</f>
        <v>0</v>
      </c>
      <c r="P17" s="64"/>
      <c r="Q17" s="64">
        <f t="shared" ref="Q17:Q18" si="1">SUM(C17:K17,O17)</f>
        <v>990283</v>
      </c>
    </row>
    <row r="18" spans="1:18" s="62" customFormat="1" ht="21.95" customHeight="1">
      <c r="A18" s="165" t="s">
        <v>328</v>
      </c>
      <c r="B18" s="26"/>
      <c r="C18" s="65">
        <v>0</v>
      </c>
      <c r="D18" s="64"/>
      <c r="E18" s="65">
        <v>0</v>
      </c>
      <c r="F18" s="64"/>
      <c r="G18" s="64">
        <v>-1000000</v>
      </c>
      <c r="H18" s="64"/>
      <c r="I18" s="65">
        <v>0</v>
      </c>
      <c r="J18" s="64"/>
      <c r="K18" s="65">
        <v>0</v>
      </c>
      <c r="L18" s="65"/>
      <c r="M18" s="65">
        <v>0</v>
      </c>
      <c r="N18" s="65"/>
      <c r="O18" s="63">
        <f t="shared" si="0"/>
        <v>0</v>
      </c>
      <c r="P18" s="64"/>
      <c r="Q18" s="64">
        <f t="shared" si="1"/>
        <v>-1000000</v>
      </c>
    </row>
    <row r="19" spans="1:18" ht="21.95" customHeight="1">
      <c r="A19" s="28" t="s">
        <v>164</v>
      </c>
      <c r="B19" s="26"/>
      <c r="C19" s="13"/>
      <c r="D19" s="12"/>
      <c r="E19" s="13"/>
      <c r="F19" s="12"/>
      <c r="G19" s="12"/>
      <c r="H19" s="12"/>
      <c r="I19" s="13"/>
      <c r="J19" s="12"/>
      <c r="K19" s="13"/>
      <c r="L19" s="13"/>
      <c r="M19" s="13"/>
      <c r="N19" s="13"/>
      <c r="O19" s="13"/>
      <c r="P19" s="12"/>
      <c r="Q19" s="13"/>
    </row>
    <row r="20" spans="1:18" ht="21.95" customHeight="1">
      <c r="A20" s="28" t="s">
        <v>295</v>
      </c>
      <c r="B20" s="26"/>
      <c r="C20" s="13">
        <v>0</v>
      </c>
      <c r="D20" s="12"/>
      <c r="E20" s="13">
        <v>0</v>
      </c>
      <c r="F20" s="12"/>
      <c r="G20" s="12">
        <v>0</v>
      </c>
      <c r="H20" s="12"/>
      <c r="I20" s="13">
        <v>0</v>
      </c>
      <c r="J20" s="12"/>
      <c r="K20" s="13">
        <v>-306784</v>
      </c>
      <c r="L20" s="13"/>
      <c r="M20" s="13">
        <v>0</v>
      </c>
      <c r="N20" s="13"/>
      <c r="O20" s="11">
        <f>SUM(M20:N20)</f>
        <v>0</v>
      </c>
      <c r="P20" s="12"/>
      <c r="Q20" s="12">
        <f>SUM(C20:K20,O20)</f>
        <v>-306784</v>
      </c>
    </row>
    <row r="21" spans="1:18" ht="21.95" customHeight="1">
      <c r="A21" s="28" t="s">
        <v>296</v>
      </c>
      <c r="B21" s="26"/>
      <c r="C21" s="13">
        <v>0</v>
      </c>
      <c r="D21" s="12"/>
      <c r="E21" s="13">
        <v>0</v>
      </c>
      <c r="F21" s="12"/>
      <c r="G21" s="12">
        <v>0</v>
      </c>
      <c r="H21" s="12"/>
      <c r="I21" s="13">
        <v>0</v>
      </c>
      <c r="J21" s="12"/>
      <c r="K21" s="13">
        <v>-88324</v>
      </c>
      <c r="L21" s="13"/>
      <c r="M21" s="13">
        <v>0</v>
      </c>
      <c r="N21" s="13"/>
      <c r="O21" s="11">
        <f>SUM(M21:N21)</f>
        <v>0</v>
      </c>
      <c r="P21" s="12"/>
      <c r="Q21" s="12">
        <f>SUM(C21:K21,O21)</f>
        <v>-88324</v>
      </c>
    </row>
    <row r="22" spans="1:18" ht="21.95" customHeight="1" thickBot="1">
      <c r="A22" s="25" t="s">
        <v>311</v>
      </c>
      <c r="B22" s="25"/>
      <c r="C22" s="27">
        <f>SUM(C13,C16:C21)</f>
        <v>333300</v>
      </c>
      <c r="D22" s="12"/>
      <c r="E22" s="27">
        <f>SUM(E13,E16:E21)</f>
        <v>5110366</v>
      </c>
      <c r="F22" s="12"/>
      <c r="G22" s="27">
        <f>SUM(G13,G16:G21)</f>
        <v>6000000</v>
      </c>
      <c r="H22" s="12"/>
      <c r="I22" s="27">
        <f>SUM(I13,I16:I21)</f>
        <v>33330</v>
      </c>
      <c r="J22" s="12"/>
      <c r="K22" s="27">
        <f>SUM(K13,K16:K21)</f>
        <v>4020978</v>
      </c>
      <c r="L22" s="13"/>
      <c r="M22" s="27">
        <f>SUM(M13,M16:M21)</f>
        <v>-168300</v>
      </c>
      <c r="N22" s="13"/>
      <c r="O22" s="27">
        <f>SUM(O13,O16:O21)</f>
        <v>-168300</v>
      </c>
      <c r="P22" s="11"/>
      <c r="Q22" s="27">
        <f>SUM(Q13,Q16:Q21)</f>
        <v>15329674</v>
      </c>
    </row>
    <row r="23" spans="1:18" ht="21.95" customHeight="1" thickTop="1">
      <c r="A23" s="25"/>
      <c r="B23" s="25"/>
      <c r="C23" s="13"/>
      <c r="D23" s="12"/>
      <c r="E23" s="13"/>
      <c r="F23" s="12"/>
      <c r="G23" s="13"/>
      <c r="H23" s="12"/>
      <c r="I23" s="13"/>
      <c r="J23" s="12"/>
      <c r="K23" s="13"/>
      <c r="L23" s="13"/>
      <c r="M23" s="13"/>
      <c r="N23" s="13"/>
      <c r="O23" s="13"/>
      <c r="P23" s="11"/>
      <c r="Q23" s="13"/>
    </row>
    <row r="24" spans="1:18" ht="21.95" customHeight="1">
      <c r="A24" s="25" t="s">
        <v>230</v>
      </c>
      <c r="B24" s="25"/>
      <c r="C24" s="13">
        <v>333300</v>
      </c>
      <c r="D24" s="12"/>
      <c r="E24" s="13">
        <v>5110367</v>
      </c>
      <c r="F24" s="12"/>
      <c r="G24" s="13">
        <v>6000000</v>
      </c>
      <c r="H24" s="12"/>
      <c r="I24" s="13">
        <v>33330</v>
      </c>
      <c r="J24" s="12"/>
      <c r="K24" s="13">
        <v>3715641</v>
      </c>
      <c r="L24" s="13"/>
      <c r="M24" s="13">
        <v>-144500</v>
      </c>
      <c r="N24" s="13"/>
      <c r="O24" s="11">
        <f>SUM(M24:N24)</f>
        <v>-144500</v>
      </c>
      <c r="P24" s="11"/>
      <c r="Q24" s="12">
        <f>SUM(C24:K24,O24)</f>
        <v>15048138</v>
      </c>
    </row>
    <row r="25" spans="1:18" ht="21.95" customHeight="1">
      <c r="A25" s="28" t="s">
        <v>269</v>
      </c>
      <c r="B25" s="25"/>
      <c r="C25" s="12">
        <v>0</v>
      </c>
      <c r="D25" s="12"/>
      <c r="E25" s="12">
        <v>0</v>
      </c>
      <c r="F25" s="12"/>
      <c r="G25" s="12">
        <v>0</v>
      </c>
      <c r="H25" s="12"/>
      <c r="I25" s="12">
        <v>0</v>
      </c>
      <c r="J25" s="12"/>
      <c r="K25" s="12">
        <f>SUM(PL!H143)</f>
        <v>-306206</v>
      </c>
      <c r="L25" s="12"/>
      <c r="M25" s="12">
        <v>0</v>
      </c>
      <c r="N25" s="12"/>
      <c r="O25" s="11">
        <f>SUM(M25:N25)</f>
        <v>0</v>
      </c>
      <c r="P25" s="12"/>
      <c r="Q25" s="12">
        <f>SUM(C25:K25,O25)</f>
        <v>-306206</v>
      </c>
      <c r="R25" s="3"/>
    </row>
    <row r="26" spans="1:18" ht="21.95" customHeight="1">
      <c r="A26" s="28" t="s">
        <v>137</v>
      </c>
      <c r="B26" s="25"/>
      <c r="C26" s="14">
        <v>0</v>
      </c>
      <c r="D26" s="12"/>
      <c r="E26" s="14">
        <v>0</v>
      </c>
      <c r="F26" s="12"/>
      <c r="G26" s="14">
        <v>0</v>
      </c>
      <c r="H26" s="12"/>
      <c r="I26" s="14">
        <v>0</v>
      </c>
      <c r="J26" s="12"/>
      <c r="K26" s="14">
        <v>0</v>
      </c>
      <c r="L26" s="12"/>
      <c r="M26" s="14">
        <f>SUM(PL!H135)</f>
        <v>71400</v>
      </c>
      <c r="N26" s="12"/>
      <c r="O26" s="14">
        <f>SUM(M26:N26)</f>
        <v>71400</v>
      </c>
      <c r="P26" s="11"/>
      <c r="Q26" s="14">
        <f>SUM(C26:K26,O26)</f>
        <v>71400</v>
      </c>
    </row>
    <row r="27" spans="1:18" ht="21.95" customHeight="1">
      <c r="A27" s="28" t="s">
        <v>80</v>
      </c>
      <c r="B27" s="26"/>
      <c r="C27" s="13">
        <f>SUM(C25:C26)</f>
        <v>0</v>
      </c>
      <c r="D27" s="12"/>
      <c r="E27" s="13">
        <f>SUM(E25:E26)</f>
        <v>0</v>
      </c>
      <c r="F27" s="12"/>
      <c r="G27" s="13">
        <f>SUM(G25:G26)</f>
        <v>0</v>
      </c>
      <c r="H27" s="12"/>
      <c r="I27" s="13">
        <f>SUM(I25:I26)</f>
        <v>0</v>
      </c>
      <c r="J27" s="12"/>
      <c r="K27" s="13">
        <f>SUM(K25:K26)</f>
        <v>-306206</v>
      </c>
      <c r="L27" s="13"/>
      <c r="M27" s="13">
        <f>SUM(M25:M26)</f>
        <v>71400</v>
      </c>
      <c r="N27" s="13"/>
      <c r="O27" s="13">
        <f>SUM(O25:O26)</f>
        <v>71400</v>
      </c>
      <c r="P27" s="12"/>
      <c r="Q27" s="13">
        <f>SUM(Q25:Q26)</f>
        <v>-234806</v>
      </c>
    </row>
    <row r="28" spans="1:18" ht="21.95" customHeight="1">
      <c r="A28" s="28" t="s">
        <v>297</v>
      </c>
      <c r="B28" s="26"/>
      <c r="C28" s="31">
        <v>0</v>
      </c>
      <c r="D28" s="11"/>
      <c r="E28" s="31">
        <v>-7376</v>
      </c>
      <c r="F28" s="11"/>
      <c r="G28" s="11">
        <v>1000000</v>
      </c>
      <c r="H28" s="11"/>
      <c r="I28" s="31">
        <v>0</v>
      </c>
      <c r="J28" s="11"/>
      <c r="K28" s="31">
        <v>0</v>
      </c>
      <c r="L28" s="31"/>
      <c r="M28" s="31">
        <v>0</v>
      </c>
      <c r="N28" s="31"/>
      <c r="O28" s="11">
        <f t="shared" ref="O28:O29" si="2">SUM(M28:N28)</f>
        <v>0</v>
      </c>
      <c r="P28" s="11"/>
      <c r="Q28" s="11">
        <f t="shared" ref="Q28:Q29" si="3">SUM(C28:K28,O28)</f>
        <v>992624</v>
      </c>
    </row>
    <row r="29" spans="1:18" ht="21.95" customHeight="1">
      <c r="A29" s="28" t="s">
        <v>301</v>
      </c>
      <c r="B29" s="26"/>
      <c r="C29" s="31">
        <v>0</v>
      </c>
      <c r="D29" s="11"/>
      <c r="E29" s="31">
        <v>0</v>
      </c>
      <c r="F29" s="11"/>
      <c r="G29" s="11">
        <v>-1000000</v>
      </c>
      <c r="H29" s="11"/>
      <c r="I29" s="31">
        <v>0</v>
      </c>
      <c r="J29" s="11"/>
      <c r="K29" s="31">
        <v>0</v>
      </c>
      <c r="L29" s="31"/>
      <c r="M29" s="31">
        <v>0</v>
      </c>
      <c r="N29" s="31"/>
      <c r="O29" s="11">
        <f t="shared" si="2"/>
        <v>0</v>
      </c>
      <c r="P29" s="11"/>
      <c r="Q29" s="11">
        <f t="shared" si="3"/>
        <v>-1000000</v>
      </c>
    </row>
    <row r="30" spans="1:18" ht="21.95" customHeight="1">
      <c r="A30" s="28" t="s">
        <v>164</v>
      </c>
      <c r="B30" s="26"/>
      <c r="C30" s="13"/>
      <c r="D30" s="12"/>
      <c r="E30" s="13"/>
      <c r="F30" s="12"/>
      <c r="G30" s="12"/>
      <c r="H30" s="12"/>
      <c r="I30" s="13"/>
      <c r="J30" s="12"/>
      <c r="K30" s="13"/>
      <c r="L30" s="13"/>
      <c r="M30" s="13"/>
      <c r="N30" s="13"/>
      <c r="O30" s="13"/>
      <c r="P30" s="12"/>
      <c r="Q30" s="12"/>
    </row>
    <row r="31" spans="1:18" ht="21.95" customHeight="1">
      <c r="A31" s="28" t="s">
        <v>295</v>
      </c>
      <c r="B31" s="26"/>
      <c r="C31" s="13">
        <v>0</v>
      </c>
      <c r="D31" s="12"/>
      <c r="E31" s="13">
        <v>0</v>
      </c>
      <c r="F31" s="12"/>
      <c r="G31" s="12">
        <v>0</v>
      </c>
      <c r="H31" s="12"/>
      <c r="I31" s="13">
        <v>0</v>
      </c>
      <c r="J31" s="12"/>
      <c r="K31" s="13">
        <v>-310877</v>
      </c>
      <c r="L31" s="13"/>
      <c r="M31" s="13">
        <v>0</v>
      </c>
      <c r="N31" s="13"/>
      <c r="O31" s="11">
        <f>SUM(M31:N31)</f>
        <v>0</v>
      </c>
      <c r="P31" s="12"/>
      <c r="Q31" s="12">
        <f>SUM(C31:K31,O31)</f>
        <v>-310877</v>
      </c>
    </row>
    <row r="32" spans="1:18" ht="21.95" customHeight="1" thickBot="1">
      <c r="A32" s="25" t="s">
        <v>312</v>
      </c>
      <c r="B32" s="25"/>
      <c r="C32" s="27">
        <f>SUM(C24,C27:C31)</f>
        <v>333300</v>
      </c>
      <c r="D32" s="12"/>
      <c r="E32" s="27">
        <f>SUM(E24,E27:E31)</f>
        <v>5102991</v>
      </c>
      <c r="F32" s="12"/>
      <c r="G32" s="27">
        <f>SUM(G24,G27:G31)</f>
        <v>6000000</v>
      </c>
      <c r="H32" s="12"/>
      <c r="I32" s="27">
        <f>SUM(I24,I27:I31)</f>
        <v>33330</v>
      </c>
      <c r="J32" s="12"/>
      <c r="K32" s="27">
        <f>SUM(K24,K27:K31)</f>
        <v>3098558</v>
      </c>
      <c r="L32" s="13"/>
      <c r="M32" s="27">
        <f>SUM(M24,M27:M31)</f>
        <v>-73100</v>
      </c>
      <c r="N32" s="13"/>
      <c r="O32" s="27">
        <f>SUM(O24,O27:O31)</f>
        <v>-73100</v>
      </c>
      <c r="P32" s="11"/>
      <c r="Q32" s="27">
        <f>SUM(Q24,Q27:Q31)</f>
        <v>14495079</v>
      </c>
    </row>
    <row r="33" spans="1:17" ht="21.95" customHeight="1" thickTop="1">
      <c r="A33" s="25"/>
      <c r="B33" s="2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1"/>
      <c r="Q33" s="12">
        <f>Q32-BS!H104</f>
        <v>0</v>
      </c>
    </row>
    <row r="34" spans="1:17" ht="21.95" customHeight="1">
      <c r="C34" s="11"/>
      <c r="D34" s="12"/>
      <c r="E34" s="11"/>
      <c r="F34" s="12"/>
      <c r="G34" s="11"/>
      <c r="H34" s="12"/>
      <c r="I34" s="11"/>
      <c r="J34" s="12"/>
      <c r="K34" s="11"/>
      <c r="L34" s="11"/>
      <c r="M34" s="11"/>
      <c r="N34" s="11"/>
      <c r="O34" s="11"/>
      <c r="P34" s="11"/>
      <c r="Q34" s="11"/>
    </row>
    <row r="35" spans="1:17" ht="21.95" customHeight="1">
      <c r="A35" s="1" t="s">
        <v>203</v>
      </c>
      <c r="G35" s="10"/>
      <c r="K35" s="10"/>
      <c r="L35" s="10"/>
      <c r="M35" s="10"/>
      <c r="N35" s="10"/>
      <c r="O35" s="10"/>
      <c r="P35" s="1"/>
      <c r="Q35" s="10"/>
    </row>
  </sheetData>
  <mergeCells count="2">
    <mergeCell ref="M7:O7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8"/>
  <sheetViews>
    <sheetView showGridLines="0" tabSelected="1" view="pageBreakPreview" topLeftCell="A113" zoomScale="90" zoomScaleNormal="70" zoomScaleSheetLayoutView="90" workbookViewId="0">
      <selection activeCell="C137" sqref="C137"/>
    </sheetView>
  </sheetViews>
  <sheetFormatPr defaultColWidth="10.5703125" defaultRowHeight="21" customHeight="1"/>
  <cols>
    <col min="1" max="1" width="61.140625" style="166" customWidth="1"/>
    <col min="2" max="2" width="1.85546875" style="168" customWidth="1"/>
    <col min="3" max="3" width="15.85546875" style="168" customWidth="1"/>
    <col min="4" max="4" width="1.85546875" style="168" customWidth="1"/>
    <col min="5" max="5" width="15.85546875" style="168" customWidth="1"/>
    <col min="6" max="6" width="1.85546875" style="168" customWidth="1"/>
    <col min="7" max="7" width="15.85546875" style="167" customWidth="1"/>
    <col min="8" max="8" width="1.85546875" style="173" customWidth="1"/>
    <col min="9" max="9" width="15.85546875" style="167" customWidth="1"/>
    <col min="10" max="10" width="3.5703125" style="166" customWidth="1"/>
    <col min="11" max="11" width="7.140625" style="168" customWidth="1"/>
    <col min="12" max="16384" width="10.5703125" style="166"/>
  </cols>
  <sheetData>
    <row r="1" spans="1:11" ht="21" customHeight="1">
      <c r="A1" s="170"/>
      <c r="B1" s="180"/>
      <c r="C1" s="180"/>
      <c r="D1" s="180"/>
      <c r="E1" s="180"/>
      <c r="F1" s="180"/>
      <c r="G1" s="172"/>
      <c r="H1" s="169"/>
      <c r="I1" s="178" t="s">
        <v>79</v>
      </c>
      <c r="J1" s="169"/>
    </row>
    <row r="2" spans="1:11" s="167" customFormat="1" ht="21" customHeight="1">
      <c r="A2" s="171" t="s">
        <v>100</v>
      </c>
      <c r="B2" s="172"/>
      <c r="C2" s="172"/>
      <c r="D2" s="172"/>
      <c r="E2" s="172"/>
      <c r="F2" s="172"/>
      <c r="G2" s="172"/>
      <c r="H2" s="172"/>
      <c r="I2" s="172"/>
      <c r="K2" s="173"/>
    </row>
    <row r="3" spans="1:11" s="167" customFormat="1" ht="21" customHeight="1">
      <c r="A3" s="182" t="s">
        <v>39</v>
      </c>
      <c r="B3" s="172"/>
      <c r="C3" s="172"/>
      <c r="D3" s="172"/>
      <c r="E3" s="172"/>
      <c r="F3" s="172"/>
      <c r="G3" s="172"/>
      <c r="H3" s="172"/>
      <c r="I3" s="172"/>
      <c r="K3" s="173"/>
    </row>
    <row r="4" spans="1:11" s="167" customFormat="1" ht="21" customHeight="1">
      <c r="A4" s="185" t="s">
        <v>313</v>
      </c>
      <c r="B4" s="172"/>
      <c r="C4" s="172"/>
      <c r="D4" s="172"/>
      <c r="E4" s="172"/>
      <c r="F4" s="172"/>
      <c r="G4" s="172"/>
      <c r="H4" s="172"/>
      <c r="I4" s="172"/>
      <c r="K4" s="173"/>
    </row>
    <row r="5" spans="1:11" s="167" customFormat="1" ht="21" customHeight="1">
      <c r="B5" s="193"/>
      <c r="C5" s="193"/>
      <c r="D5" s="193"/>
      <c r="E5" s="193"/>
      <c r="I5" s="178" t="s">
        <v>71</v>
      </c>
      <c r="K5" s="173"/>
    </row>
    <row r="6" spans="1:11" s="189" customFormat="1" ht="21" customHeight="1">
      <c r="B6" s="194"/>
      <c r="C6" s="199" t="s">
        <v>37</v>
      </c>
      <c r="D6" s="199"/>
      <c r="E6" s="199"/>
      <c r="F6" s="187"/>
      <c r="G6" s="201" t="s">
        <v>38</v>
      </c>
      <c r="H6" s="201"/>
      <c r="I6" s="201"/>
      <c r="K6" s="195"/>
    </row>
    <row r="7" spans="1:11" s="167" customFormat="1" ht="21" customHeight="1">
      <c r="B7" s="183"/>
      <c r="C7" s="190" t="s">
        <v>229</v>
      </c>
      <c r="D7" s="188"/>
      <c r="E7" s="190" t="s">
        <v>192</v>
      </c>
      <c r="F7" s="183"/>
      <c r="G7" s="190" t="s">
        <v>229</v>
      </c>
      <c r="H7" s="188"/>
      <c r="I7" s="190" t="s">
        <v>192</v>
      </c>
      <c r="K7" s="173"/>
    </row>
    <row r="8" spans="1:11" s="167" customFormat="1" ht="21" customHeight="1">
      <c r="A8" s="189" t="s">
        <v>40</v>
      </c>
      <c r="F8" s="196"/>
      <c r="G8" s="196"/>
      <c r="I8" s="196"/>
      <c r="K8" s="173"/>
    </row>
    <row r="9" spans="1:11" s="167" customFormat="1" ht="21" customHeight="1">
      <c r="A9" s="167" t="s">
        <v>286</v>
      </c>
      <c r="C9" s="174">
        <f>SUM(PL!D114)</f>
        <v>-249435</v>
      </c>
      <c r="D9" s="174"/>
      <c r="E9" s="174">
        <f>SUM(PL!F114)</f>
        <v>932800</v>
      </c>
      <c r="F9" s="174"/>
      <c r="G9" s="174">
        <f>SUM(PL!H114)</f>
        <v>-438571</v>
      </c>
      <c r="H9" s="174"/>
      <c r="I9" s="174">
        <f>SUM(PL!J114)</f>
        <v>472142</v>
      </c>
      <c r="K9" s="173"/>
    </row>
    <row r="10" spans="1:11" s="167" customFormat="1" ht="21" customHeight="1">
      <c r="A10" s="167" t="s">
        <v>300</v>
      </c>
      <c r="C10" s="174">
        <v>31798</v>
      </c>
      <c r="D10" s="174"/>
      <c r="E10" s="174">
        <v>-850161</v>
      </c>
      <c r="F10" s="174"/>
      <c r="G10" s="174">
        <v>0</v>
      </c>
      <c r="H10" s="174"/>
      <c r="I10" s="174">
        <v>0</v>
      </c>
      <c r="K10" s="173"/>
    </row>
    <row r="11" spans="1:11" s="167" customFormat="1" ht="21" customHeight="1">
      <c r="A11" s="167" t="s">
        <v>306</v>
      </c>
      <c r="C11" s="174"/>
      <c r="D11" s="174"/>
      <c r="E11" s="174"/>
      <c r="F11" s="174"/>
      <c r="G11" s="174"/>
      <c r="H11" s="174"/>
      <c r="I11" s="174"/>
      <c r="K11" s="173"/>
    </row>
    <row r="12" spans="1:11" s="167" customFormat="1" ht="21" customHeight="1">
      <c r="A12" s="167" t="s">
        <v>141</v>
      </c>
      <c r="C12" s="174"/>
      <c r="D12" s="174"/>
      <c r="E12" s="174"/>
      <c r="F12" s="174"/>
      <c r="G12" s="174"/>
      <c r="H12" s="174"/>
      <c r="I12" s="174"/>
      <c r="K12" s="173"/>
    </row>
    <row r="13" spans="1:11" s="167" customFormat="1" ht="21" customHeight="1">
      <c r="A13" s="167" t="s">
        <v>63</v>
      </c>
      <c r="C13" s="174">
        <v>1483689</v>
      </c>
      <c r="D13" s="174"/>
      <c r="E13" s="174">
        <v>1290342</v>
      </c>
      <c r="F13" s="174"/>
      <c r="G13" s="174">
        <v>830457</v>
      </c>
      <c r="H13" s="174"/>
      <c r="I13" s="174">
        <v>484266</v>
      </c>
      <c r="K13" s="173"/>
    </row>
    <row r="14" spans="1:11" s="167" customFormat="1" ht="21" customHeight="1">
      <c r="A14" s="167" t="s">
        <v>182</v>
      </c>
      <c r="C14" s="174">
        <v>12598</v>
      </c>
      <c r="D14" s="174"/>
      <c r="E14" s="174">
        <v>25821</v>
      </c>
      <c r="F14" s="174"/>
      <c r="G14" s="174">
        <v>551</v>
      </c>
      <c r="H14" s="174"/>
      <c r="I14" s="174">
        <v>431</v>
      </c>
      <c r="K14" s="173"/>
    </row>
    <row r="15" spans="1:11" s="167" customFormat="1" ht="21" customHeight="1">
      <c r="A15" s="167" t="s">
        <v>140</v>
      </c>
      <c r="C15" s="174">
        <v>0</v>
      </c>
      <c r="D15" s="174"/>
      <c r="E15" s="174">
        <v>1434001</v>
      </c>
      <c r="F15" s="174"/>
      <c r="G15" s="174">
        <v>0</v>
      </c>
      <c r="H15" s="174"/>
      <c r="I15" s="174">
        <v>0</v>
      </c>
      <c r="K15" s="173"/>
    </row>
    <row r="16" spans="1:11" s="167" customFormat="1" ht="21" customHeight="1">
      <c r="A16" s="167" t="s">
        <v>41</v>
      </c>
      <c r="C16" s="181">
        <v>151956</v>
      </c>
      <c r="D16" s="181"/>
      <c r="E16" s="181">
        <v>180806</v>
      </c>
      <c r="F16" s="181"/>
      <c r="G16" s="181">
        <v>130208</v>
      </c>
      <c r="H16" s="181"/>
      <c r="I16" s="181">
        <v>124071</v>
      </c>
      <c r="K16" s="173"/>
    </row>
    <row r="17" spans="1:11" s="167" customFormat="1" ht="21" customHeight="1">
      <c r="A17" s="167" t="s">
        <v>252</v>
      </c>
      <c r="C17" s="174">
        <v>1504</v>
      </c>
      <c r="D17" s="174"/>
      <c r="E17" s="174">
        <v>9781</v>
      </c>
      <c r="F17" s="174"/>
      <c r="G17" s="174">
        <v>-26274</v>
      </c>
      <c r="H17" s="174"/>
      <c r="I17" s="174">
        <v>42214</v>
      </c>
      <c r="K17" s="173"/>
    </row>
    <row r="18" spans="1:11" s="167" customFormat="1" ht="21" customHeight="1">
      <c r="A18" s="167" t="s">
        <v>253</v>
      </c>
      <c r="C18" s="174">
        <v>2859</v>
      </c>
      <c r="D18" s="174"/>
      <c r="E18" s="174">
        <v>14449</v>
      </c>
      <c r="F18" s="174"/>
      <c r="G18" s="174">
        <v>6431</v>
      </c>
      <c r="H18" s="174"/>
      <c r="I18" s="174">
        <v>129120</v>
      </c>
      <c r="K18" s="173"/>
    </row>
    <row r="19" spans="1:11" s="167" customFormat="1" ht="21" customHeight="1">
      <c r="A19" s="167" t="s">
        <v>250</v>
      </c>
      <c r="C19" s="174"/>
      <c r="D19" s="174"/>
      <c r="E19" s="174"/>
      <c r="F19" s="174"/>
      <c r="G19" s="174"/>
      <c r="H19" s="174"/>
      <c r="I19" s="174"/>
      <c r="K19" s="173"/>
    </row>
    <row r="20" spans="1:11" s="167" customFormat="1" ht="21" customHeight="1">
      <c r="A20" s="167" t="s">
        <v>249</v>
      </c>
      <c r="C20" s="174">
        <v>-32714</v>
      </c>
      <c r="D20" s="174"/>
      <c r="E20" s="174">
        <v>18925</v>
      </c>
      <c r="F20" s="174"/>
      <c r="G20" s="174">
        <v>-13372</v>
      </c>
      <c r="H20" s="174"/>
      <c r="I20" s="174">
        <v>3058</v>
      </c>
      <c r="K20" s="173"/>
    </row>
    <row r="21" spans="1:11" s="167" customFormat="1" ht="21" customHeight="1">
      <c r="A21" s="167" t="s">
        <v>278</v>
      </c>
      <c r="C21" s="174">
        <v>381</v>
      </c>
      <c r="D21" s="174"/>
      <c r="E21" s="174">
        <v>1040</v>
      </c>
      <c r="F21" s="174"/>
      <c r="G21" s="174">
        <v>0</v>
      </c>
      <c r="H21" s="174"/>
      <c r="I21" s="174">
        <v>0</v>
      </c>
      <c r="K21" s="173"/>
    </row>
    <row r="22" spans="1:11" s="167" customFormat="1" ht="21" customHeight="1">
      <c r="A22" s="167" t="s">
        <v>202</v>
      </c>
      <c r="C22" s="181">
        <v>-22149</v>
      </c>
      <c r="D22" s="175"/>
      <c r="E22" s="181">
        <v>-356549</v>
      </c>
      <c r="F22" s="175"/>
      <c r="G22" s="181">
        <v>0</v>
      </c>
      <c r="H22" s="175"/>
      <c r="I22" s="181">
        <v>-342931</v>
      </c>
      <c r="J22" s="173"/>
      <c r="K22" s="173"/>
    </row>
    <row r="23" spans="1:11" s="167" customFormat="1" ht="21" customHeight="1">
      <c r="A23" s="167" t="s">
        <v>185</v>
      </c>
      <c r="C23" s="179">
        <v>-159846</v>
      </c>
      <c r="D23" s="174"/>
      <c r="E23" s="179">
        <v>-674275</v>
      </c>
      <c r="F23" s="174"/>
      <c r="G23" s="179">
        <v>0</v>
      </c>
      <c r="H23" s="174"/>
      <c r="I23" s="179">
        <v>0</v>
      </c>
      <c r="K23" s="173"/>
    </row>
    <row r="24" spans="1:11" s="167" customFormat="1" ht="21" customHeight="1">
      <c r="A24" s="167" t="s">
        <v>329</v>
      </c>
      <c r="C24" s="181">
        <v>748</v>
      </c>
      <c r="D24" s="174"/>
      <c r="E24" s="181">
        <v>-4013</v>
      </c>
      <c r="F24" s="174"/>
      <c r="G24" s="181">
        <v>0</v>
      </c>
      <c r="H24" s="174"/>
      <c r="I24" s="181">
        <v>0</v>
      </c>
      <c r="K24" s="173"/>
    </row>
    <row r="25" spans="1:11" s="167" customFormat="1" ht="21" customHeight="1">
      <c r="A25" s="167" t="s">
        <v>317</v>
      </c>
      <c r="C25" s="181">
        <v>2330</v>
      </c>
      <c r="D25" s="174"/>
      <c r="E25" s="181">
        <v>34397</v>
      </c>
      <c r="F25" s="174"/>
      <c r="G25" s="181">
        <v>6082</v>
      </c>
      <c r="H25" s="174"/>
      <c r="I25" s="181">
        <v>186000</v>
      </c>
      <c r="K25" s="173"/>
    </row>
    <row r="26" spans="1:11" s="167" customFormat="1" ht="21" customHeight="1">
      <c r="A26" s="167" t="s">
        <v>254</v>
      </c>
      <c r="C26" s="179">
        <v>-3862</v>
      </c>
      <c r="D26" s="174"/>
      <c r="E26" s="179">
        <v>-8541</v>
      </c>
      <c r="F26" s="174"/>
      <c r="G26" s="179">
        <v>-3862</v>
      </c>
      <c r="H26" s="174"/>
      <c r="I26" s="179">
        <v>-8541</v>
      </c>
      <c r="K26" s="173"/>
    </row>
    <row r="27" spans="1:11" s="167" customFormat="1" ht="21" customHeight="1">
      <c r="A27" s="167" t="s">
        <v>302</v>
      </c>
      <c r="C27" s="179">
        <v>-61452</v>
      </c>
      <c r="D27" s="174"/>
      <c r="E27" s="179">
        <v>-296329</v>
      </c>
      <c r="F27" s="174"/>
      <c r="G27" s="179">
        <v>0</v>
      </c>
      <c r="H27" s="174"/>
      <c r="I27" s="179">
        <v>-122637</v>
      </c>
      <c r="K27" s="173"/>
    </row>
    <row r="28" spans="1:11" s="167" customFormat="1" ht="21" customHeight="1">
      <c r="A28" s="167" t="s">
        <v>303</v>
      </c>
      <c r="C28" s="181">
        <v>5701</v>
      </c>
      <c r="D28" s="174"/>
      <c r="E28" s="181">
        <v>3014</v>
      </c>
      <c r="F28" s="174"/>
      <c r="G28" s="181">
        <v>-316</v>
      </c>
      <c r="H28" s="174"/>
      <c r="I28" s="181">
        <v>-1</v>
      </c>
      <c r="K28" s="173"/>
    </row>
    <row r="29" spans="1:11" s="167" customFormat="1" ht="21" customHeight="1">
      <c r="A29" s="167" t="s">
        <v>86</v>
      </c>
      <c r="C29" s="174">
        <v>18125</v>
      </c>
      <c r="D29" s="174"/>
      <c r="E29" s="174">
        <v>22229</v>
      </c>
      <c r="F29" s="174"/>
      <c r="G29" s="181">
        <v>14066</v>
      </c>
      <c r="H29" s="174"/>
      <c r="I29" s="174">
        <v>15346</v>
      </c>
      <c r="K29" s="173"/>
    </row>
    <row r="30" spans="1:11" s="167" customFormat="1" ht="21" customHeight="1">
      <c r="A30" s="167" t="s">
        <v>206</v>
      </c>
      <c r="C30" s="174">
        <v>11517</v>
      </c>
      <c r="D30" s="174"/>
      <c r="E30" s="174">
        <v>4599</v>
      </c>
      <c r="F30" s="174"/>
      <c r="G30" s="174">
        <v>-5214</v>
      </c>
      <c r="H30" s="174"/>
      <c r="I30" s="174">
        <v>-15451</v>
      </c>
      <c r="K30" s="173"/>
    </row>
    <row r="31" spans="1:11" s="167" customFormat="1" ht="21" customHeight="1">
      <c r="A31" s="167" t="s">
        <v>330</v>
      </c>
      <c r="C31" s="174">
        <v>403</v>
      </c>
      <c r="D31" s="174"/>
      <c r="E31" s="174">
        <v>1753</v>
      </c>
      <c r="F31" s="174"/>
      <c r="G31" s="174">
        <v>371</v>
      </c>
      <c r="H31" s="174"/>
      <c r="I31" s="174">
        <v>1605</v>
      </c>
      <c r="J31" s="173"/>
      <c r="K31" s="173"/>
    </row>
    <row r="32" spans="1:11" s="167" customFormat="1" ht="21" customHeight="1">
      <c r="A32" s="167" t="s">
        <v>335</v>
      </c>
      <c r="C32" s="174">
        <v>-1270</v>
      </c>
      <c r="D32" s="174"/>
      <c r="E32" s="174">
        <v>0</v>
      </c>
      <c r="F32" s="174"/>
      <c r="G32" s="174">
        <v>0</v>
      </c>
      <c r="H32" s="174"/>
      <c r="I32" s="174">
        <v>0</v>
      </c>
      <c r="J32" s="173"/>
      <c r="K32" s="173"/>
    </row>
    <row r="33" spans="1:11" s="167" customFormat="1" ht="21" customHeight="1">
      <c r="A33" s="167" t="s">
        <v>42</v>
      </c>
      <c r="C33" s="179">
        <v>-306875</v>
      </c>
      <c r="D33" s="174"/>
      <c r="E33" s="179">
        <v>-288421</v>
      </c>
      <c r="F33" s="174"/>
      <c r="G33" s="174">
        <v>-488023</v>
      </c>
      <c r="H33" s="174"/>
      <c r="I33" s="179">
        <v>-447408</v>
      </c>
      <c r="K33" s="173"/>
    </row>
    <row r="34" spans="1:11" s="167" customFormat="1" ht="21" customHeight="1">
      <c r="A34" s="167" t="s">
        <v>149</v>
      </c>
      <c r="C34" s="179">
        <v>0</v>
      </c>
      <c r="D34" s="174"/>
      <c r="E34" s="179">
        <v>-8304</v>
      </c>
      <c r="F34" s="174"/>
      <c r="G34" s="179">
        <v>-234648</v>
      </c>
      <c r="H34" s="174"/>
      <c r="I34" s="179">
        <v>-779590</v>
      </c>
      <c r="K34" s="173"/>
    </row>
    <row r="35" spans="1:11" s="167" customFormat="1" ht="21" customHeight="1">
      <c r="A35" s="167" t="s">
        <v>43</v>
      </c>
      <c r="C35" s="192">
        <v>513668</v>
      </c>
      <c r="D35" s="174"/>
      <c r="E35" s="192">
        <v>466687</v>
      </c>
      <c r="F35" s="174"/>
      <c r="G35" s="192">
        <v>810431</v>
      </c>
      <c r="H35" s="174"/>
      <c r="I35" s="192">
        <v>646055</v>
      </c>
      <c r="K35" s="173"/>
    </row>
    <row r="36" spans="1:11" s="167" customFormat="1" ht="21" customHeight="1">
      <c r="A36" s="167" t="s">
        <v>169</v>
      </c>
      <c r="C36" s="176"/>
      <c r="D36" s="174"/>
      <c r="E36" s="176"/>
      <c r="F36" s="174"/>
      <c r="G36" s="176"/>
      <c r="H36" s="174"/>
      <c r="I36" s="176"/>
      <c r="K36" s="173"/>
    </row>
    <row r="37" spans="1:11" s="167" customFormat="1" ht="21" customHeight="1">
      <c r="A37" s="167" t="s">
        <v>168</v>
      </c>
      <c r="C37" s="174">
        <f>SUM(C9:C35)</f>
        <v>1399674</v>
      </c>
      <c r="D37" s="174"/>
      <c r="E37" s="174">
        <f>SUM(E9:E35)</f>
        <v>1954051</v>
      </c>
      <c r="F37" s="174"/>
      <c r="G37" s="174">
        <f>SUM(G9:G35)</f>
        <v>588317</v>
      </c>
      <c r="H37" s="174"/>
      <c r="I37" s="174">
        <f>SUM(I9:I35)</f>
        <v>387749</v>
      </c>
      <c r="K37" s="173"/>
    </row>
    <row r="38" spans="1:11" s="167" customFormat="1" ht="21" customHeight="1">
      <c r="A38" s="189" t="s">
        <v>44</v>
      </c>
      <c r="C38" s="174"/>
      <c r="D38" s="174"/>
      <c r="E38" s="174"/>
      <c r="F38" s="174"/>
      <c r="G38" s="174"/>
      <c r="H38" s="174"/>
      <c r="I38" s="174"/>
      <c r="K38" s="173"/>
    </row>
    <row r="39" spans="1:11" s="167" customFormat="1" ht="21" customHeight="1">
      <c r="A39" s="167" t="s">
        <v>101</v>
      </c>
      <c r="C39" s="181">
        <v>175092</v>
      </c>
      <c r="D39" s="174"/>
      <c r="E39" s="181">
        <v>420482</v>
      </c>
      <c r="F39" s="174"/>
      <c r="G39" s="181">
        <v>76687</v>
      </c>
      <c r="H39" s="174"/>
      <c r="I39" s="181">
        <v>266667</v>
      </c>
      <c r="K39" s="173"/>
    </row>
    <row r="40" spans="1:11" s="167" customFormat="1" ht="21" customHeight="1">
      <c r="A40" s="167" t="s">
        <v>139</v>
      </c>
      <c r="C40" s="181">
        <v>75025</v>
      </c>
      <c r="D40" s="174"/>
      <c r="E40" s="181">
        <v>103379</v>
      </c>
      <c r="F40" s="174"/>
      <c r="G40" s="181">
        <v>8961</v>
      </c>
      <c r="H40" s="174"/>
      <c r="I40" s="181">
        <v>31623</v>
      </c>
      <c r="K40" s="173"/>
    </row>
    <row r="41" spans="1:11" s="167" customFormat="1" ht="21" customHeight="1">
      <c r="A41" s="167" t="s">
        <v>255</v>
      </c>
      <c r="C41" s="181">
        <v>-1354941</v>
      </c>
      <c r="D41" s="174"/>
      <c r="E41" s="181">
        <v>-667413</v>
      </c>
      <c r="F41" s="174"/>
      <c r="G41" s="181">
        <v>-18506</v>
      </c>
      <c r="H41" s="174"/>
      <c r="I41" s="181">
        <v>-46228</v>
      </c>
      <c r="K41" s="173"/>
    </row>
    <row r="42" spans="1:11" s="167" customFormat="1" ht="21" customHeight="1">
      <c r="A42" s="167" t="s">
        <v>181</v>
      </c>
      <c r="C42" s="181">
        <v>-10634</v>
      </c>
      <c r="D42" s="174"/>
      <c r="E42" s="181">
        <v>-8505</v>
      </c>
      <c r="F42" s="174"/>
      <c r="G42" s="181">
        <v>-660</v>
      </c>
      <c r="H42" s="174"/>
      <c r="I42" s="181">
        <v>-197</v>
      </c>
      <c r="K42" s="173"/>
    </row>
    <row r="43" spans="1:11" s="167" customFormat="1" ht="21" customHeight="1">
      <c r="A43" s="167" t="s">
        <v>122</v>
      </c>
      <c r="C43" s="181">
        <v>0</v>
      </c>
      <c r="D43" s="174"/>
      <c r="E43" s="181">
        <v>-1434001</v>
      </c>
      <c r="F43" s="174"/>
      <c r="G43" s="181">
        <v>0</v>
      </c>
      <c r="H43" s="174"/>
      <c r="I43" s="181">
        <v>0</v>
      </c>
      <c r="K43" s="173"/>
    </row>
    <row r="44" spans="1:11" s="167" customFormat="1" ht="21" customHeight="1">
      <c r="A44" s="167" t="s">
        <v>68</v>
      </c>
      <c r="C44" s="181">
        <v>17401</v>
      </c>
      <c r="D44" s="174"/>
      <c r="E44" s="181">
        <v>310084</v>
      </c>
      <c r="F44" s="174"/>
      <c r="G44" s="181">
        <v>2</v>
      </c>
      <c r="H44" s="174"/>
      <c r="I44" s="181">
        <v>244</v>
      </c>
      <c r="K44" s="173"/>
    </row>
    <row r="45" spans="1:11" s="167" customFormat="1" ht="21" customHeight="1">
      <c r="A45" s="167" t="s">
        <v>123</v>
      </c>
      <c r="C45" s="181">
        <v>0</v>
      </c>
      <c r="D45" s="174"/>
      <c r="E45" s="181">
        <v>-553996</v>
      </c>
      <c r="F45" s="174"/>
      <c r="G45" s="181">
        <v>0</v>
      </c>
      <c r="H45" s="174"/>
      <c r="I45" s="181">
        <v>-553996</v>
      </c>
      <c r="K45" s="173"/>
    </row>
    <row r="46" spans="1:11" s="167" customFormat="1" ht="21" customHeight="1">
      <c r="A46" s="167" t="s">
        <v>325</v>
      </c>
      <c r="C46" s="181">
        <v>129665</v>
      </c>
      <c r="D46" s="174"/>
      <c r="E46" s="181">
        <v>0</v>
      </c>
      <c r="F46" s="174"/>
      <c r="G46" s="181">
        <v>127774</v>
      </c>
      <c r="H46" s="174"/>
      <c r="I46" s="181">
        <v>0</v>
      </c>
      <c r="K46" s="173"/>
    </row>
    <row r="47" spans="1:11" s="167" customFormat="1" ht="21" customHeight="1">
      <c r="A47" s="167" t="s">
        <v>45</v>
      </c>
      <c r="C47" s="181">
        <v>35029</v>
      </c>
      <c r="D47" s="174"/>
      <c r="E47" s="181">
        <v>72960</v>
      </c>
      <c r="F47" s="174"/>
      <c r="G47" s="181">
        <v>-3414</v>
      </c>
      <c r="H47" s="174"/>
      <c r="I47" s="181">
        <v>139</v>
      </c>
      <c r="K47" s="173"/>
    </row>
    <row r="48" spans="1:11" s="167" customFormat="1" ht="21" customHeight="1">
      <c r="A48" s="167" t="s">
        <v>212</v>
      </c>
      <c r="C48" s="181">
        <v>-4107</v>
      </c>
      <c r="D48" s="174"/>
      <c r="E48" s="181">
        <v>-120984</v>
      </c>
      <c r="F48" s="174"/>
      <c r="G48" s="181">
        <v>350</v>
      </c>
      <c r="H48" s="174"/>
      <c r="I48" s="181">
        <v>-122811</v>
      </c>
      <c r="K48" s="173"/>
    </row>
    <row r="49" spans="1:11" s="167" customFormat="1" ht="21" customHeight="1">
      <c r="A49" s="167" t="s">
        <v>326</v>
      </c>
      <c r="C49" s="181">
        <v>-7983</v>
      </c>
      <c r="D49" s="174"/>
      <c r="E49" s="181">
        <v>0</v>
      </c>
      <c r="F49" s="174"/>
      <c r="G49" s="181">
        <v>0</v>
      </c>
      <c r="H49" s="174"/>
      <c r="I49" s="181">
        <v>0</v>
      </c>
      <c r="K49" s="173"/>
    </row>
    <row r="50" spans="1:11" s="167" customFormat="1" ht="21" customHeight="1">
      <c r="A50" s="167" t="s">
        <v>46</v>
      </c>
      <c r="C50" s="181">
        <v>-13249</v>
      </c>
      <c r="D50" s="174"/>
      <c r="E50" s="181">
        <v>-134180</v>
      </c>
      <c r="F50" s="174"/>
      <c r="G50" s="181">
        <v>0</v>
      </c>
      <c r="H50" s="174"/>
      <c r="I50" s="181">
        <v>386</v>
      </c>
      <c r="K50" s="173"/>
    </row>
    <row r="51" spans="1:11" s="167" customFormat="1" ht="21" customHeight="1">
      <c r="A51" s="189"/>
      <c r="C51" s="175"/>
      <c r="D51" s="174"/>
      <c r="E51" s="175"/>
      <c r="F51" s="174"/>
      <c r="G51" s="175"/>
      <c r="H51" s="174"/>
      <c r="I51" s="175"/>
      <c r="K51" s="173"/>
    </row>
    <row r="52" spans="1:11" s="167" customFormat="1" ht="21" customHeight="1">
      <c r="A52" s="166" t="s">
        <v>203</v>
      </c>
      <c r="C52" s="175"/>
      <c r="D52" s="174"/>
      <c r="E52" s="175"/>
      <c r="F52" s="174"/>
      <c r="G52" s="175"/>
      <c r="H52" s="174"/>
      <c r="I52" s="175"/>
      <c r="K52" s="173"/>
    </row>
    <row r="53" spans="1:11" ht="21" customHeight="1">
      <c r="A53" s="170"/>
      <c r="B53" s="180"/>
      <c r="C53" s="180"/>
      <c r="D53" s="180"/>
      <c r="E53" s="180"/>
      <c r="F53" s="180"/>
      <c r="G53" s="172"/>
      <c r="H53" s="169"/>
      <c r="I53" s="178" t="s">
        <v>79</v>
      </c>
      <c r="J53" s="169"/>
    </row>
    <row r="54" spans="1:11" s="167" customFormat="1" ht="21" customHeight="1">
      <c r="A54" s="171" t="s">
        <v>100</v>
      </c>
      <c r="B54" s="172"/>
      <c r="C54" s="172"/>
      <c r="D54" s="172"/>
      <c r="E54" s="172"/>
      <c r="F54" s="172"/>
      <c r="G54" s="172"/>
      <c r="H54" s="172"/>
      <c r="I54" s="172"/>
      <c r="K54" s="173"/>
    </row>
    <row r="55" spans="1:11" s="167" customFormat="1" ht="21" customHeight="1">
      <c r="A55" s="182" t="s">
        <v>67</v>
      </c>
      <c r="B55" s="172"/>
      <c r="C55" s="172"/>
      <c r="D55" s="172"/>
      <c r="E55" s="172"/>
      <c r="F55" s="172"/>
      <c r="G55" s="172"/>
      <c r="H55" s="172"/>
      <c r="I55" s="172"/>
      <c r="K55" s="173"/>
    </row>
    <row r="56" spans="1:11" s="167" customFormat="1" ht="21" customHeight="1">
      <c r="A56" s="185" t="s">
        <v>313</v>
      </c>
      <c r="B56" s="172"/>
      <c r="C56" s="172"/>
      <c r="D56" s="172"/>
      <c r="E56" s="172"/>
      <c r="F56" s="172"/>
      <c r="G56" s="172"/>
      <c r="H56" s="172"/>
      <c r="I56" s="172"/>
      <c r="K56" s="173"/>
    </row>
    <row r="57" spans="1:11" s="167" customFormat="1" ht="21" customHeight="1">
      <c r="B57" s="193"/>
      <c r="C57" s="193"/>
      <c r="D57" s="193"/>
      <c r="E57" s="193"/>
      <c r="I57" s="178" t="s">
        <v>71</v>
      </c>
      <c r="K57" s="173"/>
    </row>
    <row r="58" spans="1:11" s="189" customFormat="1" ht="21" customHeight="1">
      <c r="B58" s="194"/>
      <c r="C58" s="198"/>
      <c r="D58" s="198" t="s">
        <v>37</v>
      </c>
      <c r="E58" s="198"/>
      <c r="G58" s="197"/>
      <c r="H58" s="198" t="s">
        <v>38</v>
      </c>
      <c r="I58" s="197"/>
      <c r="K58" s="195"/>
    </row>
    <row r="59" spans="1:11" s="167" customFormat="1" ht="21" customHeight="1">
      <c r="C59" s="190" t="s">
        <v>229</v>
      </c>
      <c r="D59" s="188"/>
      <c r="E59" s="190" t="s">
        <v>192</v>
      </c>
      <c r="F59" s="183"/>
      <c r="G59" s="190" t="s">
        <v>229</v>
      </c>
      <c r="H59" s="188"/>
      <c r="I59" s="190" t="s">
        <v>192</v>
      </c>
      <c r="K59" s="173"/>
    </row>
    <row r="60" spans="1:11" s="167" customFormat="1" ht="21" customHeight="1">
      <c r="A60" s="189" t="s">
        <v>47</v>
      </c>
      <c r="K60" s="173"/>
    </row>
    <row r="61" spans="1:11" s="167" customFormat="1" ht="21" customHeight="1">
      <c r="A61" s="167" t="s">
        <v>102</v>
      </c>
      <c r="C61" s="181">
        <v>106317</v>
      </c>
      <c r="D61" s="174"/>
      <c r="E61" s="181">
        <v>-470907</v>
      </c>
      <c r="F61" s="174"/>
      <c r="G61" s="181">
        <v>-90360</v>
      </c>
      <c r="H61" s="174"/>
      <c r="I61" s="181">
        <v>-372345</v>
      </c>
      <c r="K61" s="173"/>
    </row>
    <row r="62" spans="1:11" s="167" customFormat="1" ht="21" customHeight="1">
      <c r="A62" s="167" t="s">
        <v>124</v>
      </c>
      <c r="C62" s="174">
        <v>-14926</v>
      </c>
      <c r="D62" s="174"/>
      <c r="E62" s="174">
        <v>-36645</v>
      </c>
      <c r="F62" s="174"/>
      <c r="G62" s="174">
        <v>-1250</v>
      </c>
      <c r="H62" s="174"/>
      <c r="I62" s="174">
        <v>-12351</v>
      </c>
      <c r="K62" s="173"/>
    </row>
    <row r="63" spans="1:11" s="167" customFormat="1" ht="21" customHeight="1">
      <c r="A63" s="167" t="s">
        <v>314</v>
      </c>
      <c r="C63" s="174">
        <v>0</v>
      </c>
      <c r="D63" s="174"/>
      <c r="E63" s="174">
        <v>-2391</v>
      </c>
      <c r="F63" s="174"/>
      <c r="G63" s="174">
        <v>0</v>
      </c>
      <c r="H63" s="174"/>
      <c r="I63" s="174">
        <v>0</v>
      </c>
      <c r="K63" s="173"/>
    </row>
    <row r="64" spans="1:11" s="167" customFormat="1" ht="21" customHeight="1">
      <c r="A64" s="167" t="s">
        <v>48</v>
      </c>
      <c r="C64" s="174">
        <v>-60112</v>
      </c>
      <c r="D64" s="174"/>
      <c r="E64" s="174">
        <v>112308</v>
      </c>
      <c r="F64" s="174"/>
      <c r="G64" s="174">
        <v>0</v>
      </c>
      <c r="H64" s="174"/>
      <c r="I64" s="174">
        <v>0</v>
      </c>
      <c r="K64" s="173"/>
    </row>
    <row r="65" spans="1:11" s="167" customFormat="1" ht="21" customHeight="1">
      <c r="A65" s="167" t="s">
        <v>315</v>
      </c>
      <c r="C65" s="174">
        <v>0</v>
      </c>
      <c r="D65" s="174"/>
      <c r="E65" s="174">
        <v>7430</v>
      </c>
      <c r="F65" s="174"/>
      <c r="G65" s="174">
        <v>0</v>
      </c>
      <c r="H65" s="174"/>
      <c r="I65" s="174">
        <v>0</v>
      </c>
      <c r="K65" s="173"/>
    </row>
    <row r="66" spans="1:11" s="167" customFormat="1" ht="21" customHeight="1">
      <c r="A66" s="167" t="s">
        <v>64</v>
      </c>
      <c r="C66" s="174">
        <v>-232141</v>
      </c>
      <c r="D66" s="174"/>
      <c r="E66" s="174">
        <v>-120077</v>
      </c>
      <c r="F66" s="174"/>
      <c r="G66" s="174">
        <v>-229388</v>
      </c>
      <c r="H66" s="174"/>
      <c r="I66" s="174">
        <v>12277</v>
      </c>
      <c r="K66" s="173"/>
    </row>
    <row r="67" spans="1:11" s="167" customFormat="1" ht="21" customHeight="1">
      <c r="A67" s="167" t="s">
        <v>191</v>
      </c>
      <c r="C67" s="175">
        <v>-53450</v>
      </c>
      <c r="D67" s="175"/>
      <c r="E67" s="174">
        <v>-156510</v>
      </c>
      <c r="F67" s="174"/>
      <c r="G67" s="174">
        <v>-13213</v>
      </c>
      <c r="H67" s="174"/>
      <c r="I67" s="174">
        <v>-88197</v>
      </c>
      <c r="K67" s="173"/>
    </row>
    <row r="68" spans="1:11" s="167" customFormat="1" ht="21" customHeight="1">
      <c r="A68" s="167" t="s">
        <v>213</v>
      </c>
      <c r="C68" s="175">
        <v>17620</v>
      </c>
      <c r="D68" s="175"/>
      <c r="E68" s="174">
        <v>11184</v>
      </c>
      <c r="F68" s="174"/>
      <c r="G68" s="174">
        <v>17193</v>
      </c>
      <c r="H68" s="174"/>
      <c r="I68" s="174">
        <v>-134</v>
      </c>
      <c r="K68" s="173"/>
    </row>
    <row r="69" spans="1:11" s="167" customFormat="1" ht="21" customHeight="1">
      <c r="A69" s="167" t="s">
        <v>226</v>
      </c>
      <c r="C69" s="174">
        <v>-11134</v>
      </c>
      <c r="D69" s="174"/>
      <c r="E69" s="174">
        <v>791</v>
      </c>
      <c r="F69" s="174"/>
      <c r="G69" s="174">
        <v>-10446</v>
      </c>
      <c r="H69" s="174"/>
      <c r="I69" s="174">
        <v>0</v>
      </c>
      <c r="K69" s="173"/>
    </row>
    <row r="70" spans="1:11" s="167" customFormat="1" ht="21" customHeight="1">
      <c r="A70" s="167" t="s">
        <v>49</v>
      </c>
      <c r="C70" s="174">
        <v>-17535</v>
      </c>
      <c r="D70" s="174"/>
      <c r="E70" s="174">
        <v>-50325</v>
      </c>
      <c r="F70" s="174"/>
      <c r="G70" s="174">
        <v>-18056</v>
      </c>
      <c r="H70" s="174"/>
      <c r="I70" s="174">
        <v>-22687</v>
      </c>
      <c r="K70" s="173"/>
    </row>
    <row r="71" spans="1:11" s="167" customFormat="1" ht="21" customHeight="1">
      <c r="A71" s="167" t="s">
        <v>165</v>
      </c>
      <c r="C71" s="174">
        <v>-5370</v>
      </c>
      <c r="D71" s="174"/>
      <c r="E71" s="174">
        <v>-895</v>
      </c>
      <c r="F71" s="174"/>
      <c r="G71" s="174">
        <v>-4498</v>
      </c>
      <c r="H71" s="174"/>
      <c r="I71" s="174">
        <v>-517</v>
      </c>
      <c r="K71" s="173"/>
    </row>
    <row r="72" spans="1:11" s="167" customFormat="1" ht="21" customHeight="1">
      <c r="A72" s="167" t="s">
        <v>177</v>
      </c>
      <c r="C72" s="177">
        <v>0</v>
      </c>
      <c r="D72" s="175"/>
      <c r="E72" s="177">
        <v>236</v>
      </c>
      <c r="F72" s="174"/>
      <c r="G72" s="177">
        <v>0</v>
      </c>
      <c r="H72" s="174"/>
      <c r="I72" s="177">
        <v>0</v>
      </c>
      <c r="K72" s="173"/>
    </row>
    <row r="73" spans="1:11" s="167" customFormat="1" ht="21" customHeight="1">
      <c r="A73" s="167" t="s">
        <v>275</v>
      </c>
      <c r="C73" s="175">
        <f>SUM(C37:C72)</f>
        <v>170241</v>
      </c>
      <c r="D73" s="175"/>
      <c r="E73" s="175">
        <f>SUM(E37:E50,E61:E72)</f>
        <v>-763924</v>
      </c>
      <c r="F73" s="175"/>
      <c r="G73" s="175">
        <f>SUM(G37:G50,G61:G72)</f>
        <v>429493</v>
      </c>
      <c r="H73" s="175"/>
      <c r="I73" s="175">
        <f>SUM(I37:I50,I61:I72)</f>
        <v>-520378</v>
      </c>
      <c r="K73" s="173"/>
    </row>
    <row r="74" spans="1:11" s="167" customFormat="1" ht="21" customHeight="1">
      <c r="A74" s="167" t="s">
        <v>184</v>
      </c>
      <c r="C74" s="175">
        <v>291</v>
      </c>
      <c r="D74" s="175"/>
      <c r="E74" s="175">
        <v>1374</v>
      </c>
      <c r="F74" s="175"/>
      <c r="G74" s="175">
        <v>0</v>
      </c>
      <c r="H74" s="175"/>
      <c r="I74" s="175">
        <v>0</v>
      </c>
      <c r="K74" s="173"/>
    </row>
    <row r="75" spans="1:11" s="167" customFormat="1" ht="21" customHeight="1">
      <c r="A75" s="167" t="s">
        <v>50</v>
      </c>
      <c r="C75" s="177">
        <v>-225986</v>
      </c>
      <c r="D75" s="174"/>
      <c r="E75" s="177">
        <v>-213738</v>
      </c>
      <c r="F75" s="174"/>
      <c r="G75" s="177">
        <v>-29218</v>
      </c>
      <c r="H75" s="174"/>
      <c r="I75" s="177">
        <v>-42730</v>
      </c>
      <c r="K75" s="173"/>
    </row>
    <row r="76" spans="1:11" s="167" customFormat="1" ht="21" customHeight="1">
      <c r="A76" s="189" t="s">
        <v>275</v>
      </c>
      <c r="C76" s="186">
        <f>SUM(C73:C75)</f>
        <v>-55454</v>
      </c>
      <c r="D76" s="174"/>
      <c r="E76" s="186">
        <f>SUM(E73:E75)</f>
        <v>-976288</v>
      </c>
      <c r="F76" s="174"/>
      <c r="G76" s="186">
        <f>SUM(G73:G75)</f>
        <v>400275</v>
      </c>
      <c r="H76" s="174"/>
      <c r="I76" s="186">
        <f>SUM(I73:I75)</f>
        <v>-563108</v>
      </c>
      <c r="K76" s="173"/>
    </row>
    <row r="77" spans="1:11" s="167" customFormat="1" ht="21" customHeight="1">
      <c r="A77" s="189" t="s">
        <v>51</v>
      </c>
      <c r="C77" s="174"/>
      <c r="D77" s="174"/>
      <c r="E77" s="174"/>
      <c r="F77" s="174"/>
      <c r="G77" s="174"/>
      <c r="H77" s="174"/>
      <c r="I77" s="174"/>
      <c r="K77" s="173"/>
    </row>
    <row r="78" spans="1:11" s="167" customFormat="1" ht="21" customHeight="1">
      <c r="A78" s="167" t="s">
        <v>331</v>
      </c>
      <c r="C78" s="174">
        <v>-55837</v>
      </c>
      <c r="D78" s="174"/>
      <c r="E78" s="174">
        <v>40901</v>
      </c>
      <c r="F78" s="174"/>
      <c r="G78" s="174">
        <v>0</v>
      </c>
      <c r="H78" s="174"/>
      <c r="I78" s="174">
        <v>0</v>
      </c>
      <c r="K78" s="173"/>
    </row>
    <row r="79" spans="1:11" s="167" customFormat="1" ht="21" customHeight="1">
      <c r="A79" s="167" t="s">
        <v>332</v>
      </c>
      <c r="C79" s="174">
        <v>63959</v>
      </c>
      <c r="D79" s="174"/>
      <c r="E79" s="174">
        <v>2235850</v>
      </c>
      <c r="F79" s="174"/>
      <c r="G79" s="174">
        <v>63959</v>
      </c>
      <c r="H79" s="174"/>
      <c r="I79" s="174">
        <v>2235850</v>
      </c>
      <c r="K79" s="173"/>
    </row>
    <row r="80" spans="1:11" s="167" customFormat="1" ht="21" customHeight="1">
      <c r="A80" s="167" t="s">
        <v>207</v>
      </c>
      <c r="C80" s="174">
        <v>0</v>
      </c>
      <c r="D80" s="174"/>
      <c r="E80" s="174">
        <v>172593</v>
      </c>
      <c r="F80" s="174"/>
      <c r="G80" s="174">
        <v>-222466</v>
      </c>
      <c r="H80" s="174"/>
      <c r="I80" s="174">
        <v>-235727</v>
      </c>
      <c r="K80" s="173"/>
    </row>
    <row r="81" spans="1:11" s="167" customFormat="1" ht="21" customHeight="1">
      <c r="A81" s="167" t="s">
        <v>117</v>
      </c>
      <c r="C81" s="174">
        <v>-1206234</v>
      </c>
      <c r="D81" s="174"/>
      <c r="E81" s="174">
        <v>-979833</v>
      </c>
      <c r="F81" s="174"/>
      <c r="G81" s="174">
        <v>-1180734</v>
      </c>
      <c r="H81" s="174"/>
      <c r="I81" s="174">
        <v>-979833</v>
      </c>
      <c r="K81" s="173"/>
    </row>
    <row r="82" spans="1:11" s="167" customFormat="1" ht="21" customHeight="1">
      <c r="A82" s="167" t="s">
        <v>150</v>
      </c>
      <c r="C82" s="174">
        <v>1198019</v>
      </c>
      <c r="D82" s="174"/>
      <c r="E82" s="174">
        <v>902813</v>
      </c>
      <c r="F82" s="174"/>
      <c r="G82" s="174">
        <v>806724</v>
      </c>
      <c r="H82" s="174"/>
      <c r="I82" s="174">
        <v>843654</v>
      </c>
      <c r="K82" s="173"/>
    </row>
    <row r="83" spans="1:11" s="167" customFormat="1" ht="21" customHeight="1">
      <c r="A83" s="167" t="s">
        <v>257</v>
      </c>
      <c r="C83" s="174"/>
      <c r="D83" s="174"/>
      <c r="E83" s="174"/>
      <c r="F83" s="174"/>
      <c r="G83" s="174"/>
      <c r="H83" s="174"/>
      <c r="I83" s="191"/>
      <c r="K83" s="173"/>
    </row>
    <row r="84" spans="1:11" s="167" customFormat="1" ht="21" customHeight="1">
      <c r="A84" s="167" t="s">
        <v>256</v>
      </c>
      <c r="C84" s="174">
        <v>-143669</v>
      </c>
      <c r="D84" s="174"/>
      <c r="E84" s="174">
        <v>-15782</v>
      </c>
      <c r="F84" s="174"/>
      <c r="G84" s="174">
        <v>0</v>
      </c>
      <c r="H84" s="174"/>
      <c r="I84" s="174">
        <v>0</v>
      </c>
      <c r="K84" s="173"/>
    </row>
    <row r="85" spans="1:11" s="167" customFormat="1" ht="21" customHeight="1">
      <c r="A85" s="167" t="s">
        <v>227</v>
      </c>
      <c r="C85" s="174">
        <v>82000</v>
      </c>
      <c r="D85" s="174"/>
      <c r="E85" s="174">
        <v>361653</v>
      </c>
      <c r="F85" s="174"/>
      <c r="G85" s="174">
        <v>82000</v>
      </c>
      <c r="H85" s="174"/>
      <c r="I85" s="174">
        <v>361653</v>
      </c>
      <c r="K85" s="173"/>
    </row>
    <row r="86" spans="1:11" s="167" customFormat="1" ht="21" customHeight="1">
      <c r="A86" s="167" t="s">
        <v>125</v>
      </c>
      <c r="C86" s="174">
        <v>-1247655</v>
      </c>
      <c r="D86" s="174"/>
      <c r="E86" s="174">
        <v>0</v>
      </c>
      <c r="F86" s="174"/>
      <c r="G86" s="174">
        <v>-1918786</v>
      </c>
      <c r="H86" s="174"/>
      <c r="I86" s="174">
        <v>-900811</v>
      </c>
      <c r="K86" s="173"/>
    </row>
    <row r="87" spans="1:11" s="167" customFormat="1" ht="21" customHeight="1">
      <c r="A87" s="167" t="s">
        <v>217</v>
      </c>
      <c r="C87" s="174">
        <v>2983340</v>
      </c>
      <c r="D87" s="174"/>
      <c r="E87" s="174">
        <v>811681</v>
      </c>
      <c r="F87" s="174"/>
      <c r="G87" s="174">
        <v>0</v>
      </c>
      <c r="H87" s="174"/>
      <c r="I87" s="174">
        <v>0</v>
      </c>
      <c r="K87" s="173"/>
    </row>
    <row r="88" spans="1:11" s="167" customFormat="1" ht="21" customHeight="1">
      <c r="A88" s="167" t="s">
        <v>224</v>
      </c>
      <c r="C88" s="174">
        <v>-671130</v>
      </c>
      <c r="D88" s="174"/>
      <c r="E88" s="174">
        <v>-347582</v>
      </c>
      <c r="F88" s="174"/>
      <c r="G88" s="174">
        <v>0</v>
      </c>
      <c r="H88" s="174"/>
      <c r="I88" s="174">
        <v>0</v>
      </c>
      <c r="K88" s="173"/>
    </row>
    <row r="89" spans="1:11" s="167" customFormat="1" ht="21" customHeight="1">
      <c r="A89" s="167" t="s">
        <v>118</v>
      </c>
      <c r="C89" s="174">
        <v>0</v>
      </c>
      <c r="D89" s="174"/>
      <c r="E89" s="174">
        <v>-198849</v>
      </c>
      <c r="F89" s="174"/>
      <c r="G89" s="174">
        <v>0</v>
      </c>
      <c r="H89" s="174"/>
      <c r="I89" s="174">
        <v>-198849</v>
      </c>
      <c r="K89" s="173"/>
    </row>
    <row r="90" spans="1:11" s="167" customFormat="1" ht="21" customHeight="1">
      <c r="A90" s="167" t="s">
        <v>258</v>
      </c>
      <c r="C90" s="174">
        <v>203894</v>
      </c>
      <c r="D90" s="174"/>
      <c r="E90" s="174">
        <v>213652</v>
      </c>
      <c r="F90" s="174"/>
      <c r="G90" s="174">
        <v>308859</v>
      </c>
      <c r="H90" s="174"/>
      <c r="I90" s="174">
        <v>123848</v>
      </c>
      <c r="K90" s="173"/>
    </row>
    <row r="91" spans="1:11" s="167" customFormat="1" ht="21" customHeight="1">
      <c r="A91" s="167" t="s">
        <v>259</v>
      </c>
      <c r="C91" s="174">
        <v>364730</v>
      </c>
      <c r="D91" s="174"/>
      <c r="E91" s="174">
        <v>885177</v>
      </c>
      <c r="F91" s="174"/>
      <c r="G91" s="174">
        <v>234648</v>
      </c>
      <c r="H91" s="174"/>
      <c r="I91" s="174">
        <v>779590</v>
      </c>
      <c r="K91" s="173"/>
    </row>
    <row r="92" spans="1:11" s="167" customFormat="1" ht="21" customHeight="1">
      <c r="A92" s="167" t="s">
        <v>288</v>
      </c>
      <c r="C92" s="174"/>
      <c r="D92" s="174"/>
      <c r="E92" s="174"/>
      <c r="F92" s="174"/>
      <c r="G92" s="174"/>
      <c r="H92" s="174"/>
      <c r="I92" s="174"/>
      <c r="K92" s="173"/>
    </row>
    <row r="93" spans="1:11" s="167" customFormat="1" ht="21" customHeight="1">
      <c r="A93" s="167" t="s">
        <v>287</v>
      </c>
      <c r="C93" s="174">
        <v>88201</v>
      </c>
      <c r="D93" s="174"/>
      <c r="E93" s="174">
        <v>834338</v>
      </c>
      <c r="F93" s="174"/>
      <c r="G93" s="174">
        <v>0</v>
      </c>
      <c r="H93" s="174"/>
      <c r="I93" s="174">
        <v>371770</v>
      </c>
      <c r="K93" s="173"/>
    </row>
    <row r="94" spans="1:11" s="167" customFormat="1" ht="21" customHeight="1">
      <c r="A94" s="167" t="s">
        <v>260</v>
      </c>
      <c r="C94" s="174">
        <v>3396</v>
      </c>
      <c r="D94" s="174"/>
      <c r="E94" s="174">
        <v>1154</v>
      </c>
      <c r="F94" s="174"/>
      <c r="G94" s="174">
        <v>318</v>
      </c>
      <c r="H94" s="174"/>
      <c r="I94" s="174">
        <v>14</v>
      </c>
      <c r="K94" s="173"/>
    </row>
    <row r="95" spans="1:11" s="167" customFormat="1" ht="21" customHeight="1">
      <c r="A95" s="167" t="s">
        <v>113</v>
      </c>
      <c r="C95" s="177">
        <v>-26503</v>
      </c>
      <c r="D95" s="175"/>
      <c r="E95" s="177">
        <v>-58219</v>
      </c>
      <c r="F95" s="174"/>
      <c r="G95" s="177">
        <v>-22581</v>
      </c>
      <c r="H95" s="174"/>
      <c r="I95" s="177">
        <v>-46448</v>
      </c>
      <c r="K95" s="173"/>
    </row>
    <row r="96" spans="1:11" s="167" customFormat="1" ht="21" customHeight="1">
      <c r="A96" s="189" t="s">
        <v>223</v>
      </c>
      <c r="C96" s="177">
        <f>SUM(C78:C95)</f>
        <v>1636511</v>
      </c>
      <c r="D96" s="174"/>
      <c r="E96" s="177">
        <f>SUM(E78:E95)</f>
        <v>4859547</v>
      </c>
      <c r="F96" s="174"/>
      <c r="G96" s="177">
        <f>SUM(G78:G95)</f>
        <v>-1848059</v>
      </c>
      <c r="H96" s="174"/>
      <c r="I96" s="177">
        <f>SUM(I78:I95)</f>
        <v>2354711</v>
      </c>
      <c r="K96" s="173"/>
    </row>
    <row r="97" spans="1:11" s="167" customFormat="1" ht="21" customHeight="1">
      <c r="A97" s="189"/>
      <c r="C97" s="175"/>
      <c r="D97" s="174"/>
      <c r="E97" s="175"/>
      <c r="F97" s="174"/>
      <c r="G97" s="175"/>
      <c r="H97" s="174"/>
      <c r="I97" s="175"/>
      <c r="K97" s="173"/>
    </row>
    <row r="98" spans="1:11" s="167" customFormat="1" ht="21" customHeight="1">
      <c r="A98" s="166" t="s">
        <v>203</v>
      </c>
      <c r="C98" s="175"/>
      <c r="D98" s="174"/>
      <c r="E98" s="175"/>
      <c r="F98" s="174"/>
      <c r="G98" s="175"/>
      <c r="H98" s="174"/>
      <c r="I98" s="175"/>
      <c r="K98" s="173"/>
    </row>
    <row r="99" spans="1:11" ht="21" customHeight="1">
      <c r="A99" s="170"/>
      <c r="B99" s="180"/>
      <c r="C99" s="180"/>
      <c r="D99" s="180"/>
      <c r="E99" s="180"/>
      <c r="F99" s="180"/>
      <c r="G99" s="172"/>
      <c r="H99" s="169"/>
      <c r="I99" s="178" t="s">
        <v>79</v>
      </c>
      <c r="J99" s="169"/>
    </row>
    <row r="100" spans="1:11" s="167" customFormat="1" ht="21" customHeight="1">
      <c r="A100" s="171" t="s">
        <v>100</v>
      </c>
      <c r="B100" s="172"/>
      <c r="C100" s="172"/>
      <c r="D100" s="172"/>
      <c r="E100" s="172"/>
      <c r="F100" s="172"/>
      <c r="G100" s="172"/>
      <c r="H100" s="172"/>
      <c r="I100" s="172"/>
      <c r="K100" s="173"/>
    </row>
    <row r="101" spans="1:11" s="167" customFormat="1" ht="21" customHeight="1">
      <c r="A101" s="182" t="s">
        <v>67</v>
      </c>
      <c r="B101" s="172"/>
      <c r="C101" s="172"/>
      <c r="D101" s="172"/>
      <c r="E101" s="172"/>
      <c r="F101" s="172"/>
      <c r="G101" s="172"/>
      <c r="H101" s="172"/>
      <c r="I101" s="172"/>
      <c r="K101" s="173"/>
    </row>
    <row r="102" spans="1:11" s="167" customFormat="1" ht="21" customHeight="1">
      <c r="A102" s="185" t="s">
        <v>313</v>
      </c>
      <c r="B102" s="172"/>
      <c r="C102" s="172"/>
      <c r="D102" s="172"/>
      <c r="E102" s="172"/>
      <c r="F102" s="172"/>
      <c r="G102" s="172"/>
      <c r="H102" s="172"/>
      <c r="I102" s="172"/>
      <c r="K102" s="173"/>
    </row>
    <row r="103" spans="1:11" s="167" customFormat="1" ht="21" customHeight="1">
      <c r="B103" s="193"/>
      <c r="C103" s="193"/>
      <c r="D103" s="193"/>
      <c r="E103" s="193"/>
      <c r="I103" s="178" t="s">
        <v>71</v>
      </c>
      <c r="K103" s="173"/>
    </row>
    <row r="104" spans="1:11" s="189" customFormat="1" ht="21" customHeight="1">
      <c r="B104" s="194"/>
      <c r="C104" s="198"/>
      <c r="D104" s="198" t="s">
        <v>37</v>
      </c>
      <c r="E104" s="198"/>
      <c r="G104" s="197"/>
      <c r="H104" s="198" t="s">
        <v>38</v>
      </c>
      <c r="I104" s="197"/>
      <c r="K104" s="195"/>
    </row>
    <row r="105" spans="1:11" s="167" customFormat="1" ht="21" customHeight="1">
      <c r="C105" s="190" t="s">
        <v>229</v>
      </c>
      <c r="D105" s="188"/>
      <c r="E105" s="190" t="s">
        <v>192</v>
      </c>
      <c r="F105" s="183"/>
      <c r="G105" s="190" t="s">
        <v>229</v>
      </c>
      <c r="H105" s="188"/>
      <c r="I105" s="190" t="s">
        <v>192</v>
      </c>
      <c r="K105" s="173"/>
    </row>
    <row r="106" spans="1:11" s="167" customFormat="1" ht="21" customHeight="1">
      <c r="A106" s="189" t="s">
        <v>52</v>
      </c>
      <c r="C106" s="174"/>
      <c r="D106" s="174"/>
      <c r="E106" s="174"/>
      <c r="F106" s="174"/>
      <c r="G106" s="174"/>
      <c r="H106" s="174"/>
      <c r="I106" s="174"/>
      <c r="K106" s="173"/>
    </row>
    <row r="107" spans="1:11" s="167" customFormat="1" ht="21" customHeight="1">
      <c r="A107" s="167" t="s">
        <v>151</v>
      </c>
      <c r="C107" s="174">
        <v>1235602</v>
      </c>
      <c r="D107" s="174"/>
      <c r="E107" s="174">
        <v>-152959</v>
      </c>
      <c r="F107" s="174"/>
      <c r="G107" s="174">
        <v>1600000</v>
      </c>
      <c r="H107" s="174"/>
      <c r="I107" s="174">
        <v>-320000</v>
      </c>
      <c r="K107" s="173"/>
    </row>
    <row r="108" spans="1:11" s="167" customFormat="1" ht="21" customHeight="1">
      <c r="A108" s="167" t="s">
        <v>276</v>
      </c>
      <c r="C108" s="174">
        <v>0</v>
      </c>
      <c r="D108" s="174"/>
      <c r="E108" s="174">
        <v>0</v>
      </c>
      <c r="F108" s="174"/>
      <c r="G108" s="174">
        <v>3151928</v>
      </c>
      <c r="H108" s="174"/>
      <c r="I108" s="174">
        <v>1540157</v>
      </c>
      <c r="K108" s="173"/>
    </row>
    <row r="109" spans="1:11" s="167" customFormat="1" ht="21" customHeight="1">
      <c r="A109" s="167" t="s">
        <v>261</v>
      </c>
      <c r="C109" s="174">
        <v>-98907</v>
      </c>
      <c r="D109" s="174"/>
      <c r="E109" s="174">
        <v>-60468</v>
      </c>
      <c r="F109" s="174"/>
      <c r="G109" s="174">
        <v>-90318</v>
      </c>
      <c r="H109" s="174"/>
      <c r="I109" s="174">
        <v>-48310</v>
      </c>
      <c r="K109" s="173"/>
    </row>
    <row r="110" spans="1:11" s="167" customFormat="1" ht="21" customHeight="1">
      <c r="A110" s="167" t="s">
        <v>65</v>
      </c>
      <c r="C110" s="174">
        <v>618800</v>
      </c>
      <c r="D110" s="174"/>
      <c r="E110" s="174">
        <v>1742140</v>
      </c>
      <c r="F110" s="174"/>
      <c r="G110" s="174">
        <v>0</v>
      </c>
      <c r="H110" s="174"/>
      <c r="I110" s="174">
        <v>1615068</v>
      </c>
      <c r="K110" s="173"/>
    </row>
    <row r="111" spans="1:11" s="167" customFormat="1" ht="21" customHeight="1">
      <c r="A111" s="167" t="s">
        <v>262</v>
      </c>
      <c r="C111" s="174">
        <v>-1222398</v>
      </c>
      <c r="D111" s="174"/>
      <c r="E111" s="174">
        <v>-466353</v>
      </c>
      <c r="F111" s="174"/>
      <c r="G111" s="174">
        <v>-873690</v>
      </c>
      <c r="H111" s="174"/>
      <c r="I111" s="174">
        <v>-3268</v>
      </c>
      <c r="K111" s="173"/>
    </row>
    <row r="112" spans="1:11" s="167" customFormat="1" ht="21" customHeight="1">
      <c r="A112" s="167" t="s">
        <v>279</v>
      </c>
      <c r="C112" s="174">
        <v>-1407600</v>
      </c>
      <c r="D112" s="174"/>
      <c r="E112" s="174">
        <v>-4000000</v>
      </c>
      <c r="F112" s="174"/>
      <c r="G112" s="174">
        <v>-1407600</v>
      </c>
      <c r="H112" s="174"/>
      <c r="I112" s="174">
        <v>-4000000</v>
      </c>
      <c r="K112" s="173"/>
    </row>
    <row r="113" spans="1:11" s="167" customFormat="1" ht="21" customHeight="1">
      <c r="A113" s="167" t="s">
        <v>263</v>
      </c>
      <c r="C113" s="174">
        <v>3128400</v>
      </c>
      <c r="D113" s="174"/>
      <c r="E113" s="174">
        <v>1169900</v>
      </c>
      <c r="F113" s="174"/>
      <c r="G113" s="174">
        <v>3128400</v>
      </c>
      <c r="H113" s="174"/>
      <c r="I113" s="174">
        <v>1169900</v>
      </c>
      <c r="K113" s="173"/>
    </row>
    <row r="114" spans="1:11" s="167" customFormat="1" ht="21" customHeight="1">
      <c r="A114" s="167" t="s">
        <v>109</v>
      </c>
      <c r="C114" s="174">
        <v>-55238</v>
      </c>
      <c r="D114" s="174"/>
      <c r="E114" s="174">
        <v>-40209</v>
      </c>
      <c r="F114" s="174"/>
      <c r="G114" s="174">
        <v>-50574</v>
      </c>
      <c r="H114" s="174"/>
      <c r="I114" s="174">
        <v>-25343</v>
      </c>
      <c r="J114" s="174"/>
      <c r="K114" s="173"/>
    </row>
    <row r="115" spans="1:11" s="167" customFormat="1" ht="21" customHeight="1">
      <c r="A115" s="167" t="s">
        <v>281</v>
      </c>
      <c r="C115" s="174">
        <v>1000000</v>
      </c>
      <c r="D115" s="174"/>
      <c r="E115" s="174">
        <v>1000000</v>
      </c>
      <c r="F115" s="174"/>
      <c r="G115" s="174">
        <v>1000000</v>
      </c>
      <c r="H115" s="174"/>
      <c r="I115" s="174">
        <v>1000000</v>
      </c>
      <c r="J115" s="174"/>
      <c r="K115" s="173"/>
    </row>
    <row r="116" spans="1:11" s="167" customFormat="1" ht="21" customHeight="1">
      <c r="A116" s="167" t="s">
        <v>282</v>
      </c>
      <c r="C116" s="174">
        <v>-1000000</v>
      </c>
      <c r="D116" s="174"/>
      <c r="E116" s="174">
        <v>-1000000</v>
      </c>
      <c r="F116" s="174"/>
      <c r="G116" s="174">
        <v>-1000000</v>
      </c>
      <c r="H116" s="174"/>
      <c r="I116" s="174">
        <v>-1000000</v>
      </c>
      <c r="J116" s="174"/>
      <c r="K116" s="173"/>
    </row>
    <row r="117" spans="1:11" s="167" customFormat="1" ht="21" customHeight="1">
      <c r="A117" s="167" t="s">
        <v>283</v>
      </c>
      <c r="C117" s="174">
        <v>-8552</v>
      </c>
      <c r="D117" s="174"/>
      <c r="E117" s="174">
        <v>-11508</v>
      </c>
      <c r="F117" s="174"/>
      <c r="G117" s="174">
        <v>-8552</v>
      </c>
      <c r="H117" s="174"/>
      <c r="I117" s="174">
        <v>-11508</v>
      </c>
      <c r="J117" s="174"/>
      <c r="K117" s="173"/>
    </row>
    <row r="118" spans="1:11" s="167" customFormat="1" ht="21" customHeight="1">
      <c r="A118" s="167" t="s">
        <v>69</v>
      </c>
      <c r="C118" s="174">
        <v>-611511</v>
      </c>
      <c r="D118" s="174"/>
      <c r="E118" s="174">
        <v>-658845</v>
      </c>
      <c r="F118" s="174"/>
      <c r="G118" s="174">
        <v>-672774</v>
      </c>
      <c r="H118" s="174"/>
      <c r="I118" s="174">
        <v>-600058</v>
      </c>
      <c r="K118" s="173"/>
    </row>
    <row r="119" spans="1:11" s="167" customFormat="1" ht="21" customHeight="1">
      <c r="A119" s="167" t="s">
        <v>280</v>
      </c>
      <c r="C119" s="174">
        <v>0</v>
      </c>
      <c r="D119" s="174"/>
      <c r="E119" s="174">
        <v>-88324</v>
      </c>
      <c r="F119" s="174"/>
      <c r="G119" s="174">
        <v>0</v>
      </c>
      <c r="H119" s="174"/>
      <c r="I119" s="174">
        <v>-88324</v>
      </c>
      <c r="K119" s="173"/>
    </row>
    <row r="120" spans="1:11" s="167" customFormat="1" ht="21" customHeight="1">
      <c r="A120" s="167" t="s">
        <v>208</v>
      </c>
      <c r="C120" s="174">
        <v>-388596</v>
      </c>
      <c r="D120" s="174"/>
      <c r="E120" s="174">
        <v>-383480</v>
      </c>
      <c r="F120" s="174"/>
      <c r="G120" s="174">
        <v>-388596</v>
      </c>
      <c r="H120" s="174"/>
      <c r="I120" s="174">
        <v>-383482</v>
      </c>
      <c r="K120" s="173"/>
    </row>
    <row r="121" spans="1:11" s="167" customFormat="1" ht="21" customHeight="1">
      <c r="A121" s="167" t="s">
        <v>190</v>
      </c>
      <c r="C121" s="174">
        <v>-27085</v>
      </c>
      <c r="D121" s="174"/>
      <c r="E121" s="174">
        <v>-12282</v>
      </c>
      <c r="F121" s="174"/>
      <c r="G121" s="174">
        <v>0</v>
      </c>
      <c r="H121" s="174"/>
      <c r="I121" s="174">
        <v>0</v>
      </c>
      <c r="K121" s="173"/>
    </row>
    <row r="122" spans="1:11" s="167" customFormat="1" ht="21" customHeight="1">
      <c r="A122" s="189" t="s">
        <v>209</v>
      </c>
      <c r="C122" s="186">
        <f>SUM(C107:C121)</f>
        <v>1162915</v>
      </c>
      <c r="D122" s="174"/>
      <c r="E122" s="186">
        <f>SUM(E107:E121)</f>
        <v>-2962388</v>
      </c>
      <c r="F122" s="174"/>
      <c r="G122" s="186">
        <f>SUM(G107:G121)</f>
        <v>4388224</v>
      </c>
      <c r="H122" s="174"/>
      <c r="I122" s="186">
        <f>SUM(I107:I121)</f>
        <v>-1155168</v>
      </c>
      <c r="K122" s="173"/>
    </row>
    <row r="123" spans="1:11" s="167" customFormat="1" ht="21" customHeight="1">
      <c r="A123" s="189" t="s">
        <v>277</v>
      </c>
      <c r="C123" s="174">
        <f>SUM(C76,C96,C122)</f>
        <v>2743972</v>
      </c>
      <c r="D123" s="174"/>
      <c r="E123" s="174">
        <f>SUM(E76,E96,E122)</f>
        <v>920871</v>
      </c>
      <c r="F123" s="174"/>
      <c r="G123" s="174">
        <f>SUM(G76,G96,G122)</f>
        <v>2940440</v>
      </c>
      <c r="H123" s="174"/>
      <c r="I123" s="174">
        <f>SUM(I76,I96,I122)</f>
        <v>636435</v>
      </c>
      <c r="K123" s="173"/>
    </row>
    <row r="124" spans="1:11" s="167" customFormat="1" ht="21" customHeight="1">
      <c r="A124" s="167" t="s">
        <v>166</v>
      </c>
      <c r="C124" s="177">
        <v>3186852</v>
      </c>
      <c r="D124" s="174"/>
      <c r="E124" s="177">
        <v>4028299</v>
      </c>
      <c r="F124" s="174"/>
      <c r="G124" s="177">
        <v>1990744</v>
      </c>
      <c r="H124" s="174"/>
      <c r="I124" s="177">
        <v>2191754</v>
      </c>
      <c r="K124" s="173"/>
    </row>
    <row r="125" spans="1:11" s="167" customFormat="1" ht="21" customHeight="1" thickBot="1">
      <c r="A125" s="189" t="s">
        <v>167</v>
      </c>
      <c r="C125" s="184">
        <f>SUM(C123:C124)</f>
        <v>5930824</v>
      </c>
      <c r="D125" s="174"/>
      <c r="E125" s="184">
        <f>SUM(E123:E124)</f>
        <v>4949170</v>
      </c>
      <c r="F125" s="174"/>
      <c r="G125" s="184">
        <f>SUM(G123:G124)</f>
        <v>4931184</v>
      </c>
      <c r="H125" s="174"/>
      <c r="I125" s="184">
        <f>SUM(I123:I124)</f>
        <v>2828189</v>
      </c>
      <c r="K125" s="173"/>
    </row>
    <row r="126" spans="1:11" s="167" customFormat="1" ht="21" customHeight="1" thickTop="1">
      <c r="A126" s="189"/>
      <c r="C126" s="175">
        <f>SUM(C125-BS!D11)</f>
        <v>0</v>
      </c>
      <c r="D126" s="174"/>
      <c r="E126" s="175"/>
      <c r="F126" s="174"/>
      <c r="G126" s="175">
        <f>SUM(G125-BS!H11)</f>
        <v>0</v>
      </c>
      <c r="H126" s="174"/>
      <c r="I126" s="175"/>
      <c r="K126" s="173"/>
    </row>
    <row r="127" spans="1:11" s="167" customFormat="1" ht="21" customHeight="1">
      <c r="A127" s="189" t="s">
        <v>53</v>
      </c>
      <c r="K127" s="173"/>
    </row>
    <row r="128" spans="1:11" s="167" customFormat="1" ht="21" customHeight="1">
      <c r="A128" s="167" t="s">
        <v>54</v>
      </c>
      <c r="C128" s="181"/>
      <c r="D128" s="179"/>
      <c r="E128" s="181"/>
      <c r="F128" s="174"/>
      <c r="G128" s="181"/>
      <c r="H128" s="174"/>
      <c r="I128" s="181"/>
      <c r="J128" s="174"/>
      <c r="K128" s="173"/>
    </row>
    <row r="129" spans="1:11" s="167" customFormat="1" ht="21" customHeight="1">
      <c r="A129" s="167" t="s">
        <v>271</v>
      </c>
      <c r="C129" s="174">
        <v>19340</v>
      </c>
      <c r="D129" s="174"/>
      <c r="E129" s="174">
        <v>0</v>
      </c>
      <c r="F129" s="174"/>
      <c r="G129" s="174">
        <v>0</v>
      </c>
      <c r="H129" s="174"/>
      <c r="I129" s="174">
        <v>0</v>
      </c>
      <c r="J129" s="174"/>
      <c r="K129" s="173"/>
    </row>
    <row r="130" spans="1:11" s="167" customFormat="1" ht="21" customHeight="1">
      <c r="A130" s="167" t="s">
        <v>273</v>
      </c>
      <c r="C130" s="174">
        <v>87391</v>
      </c>
      <c r="D130" s="174"/>
      <c r="E130" s="174">
        <v>0</v>
      </c>
      <c r="F130" s="174"/>
      <c r="G130" s="174">
        <v>87391</v>
      </c>
      <c r="H130" s="174"/>
      <c r="I130" s="174">
        <v>0</v>
      </c>
      <c r="J130" s="174"/>
      <c r="K130" s="173"/>
    </row>
    <row r="131" spans="1:11" s="167" customFormat="1" ht="21" customHeight="1">
      <c r="A131" s="167" t="s">
        <v>272</v>
      </c>
      <c r="C131" s="174">
        <v>0</v>
      </c>
      <c r="D131" s="174"/>
      <c r="E131" s="174">
        <v>0</v>
      </c>
      <c r="F131" s="174"/>
      <c r="G131" s="174">
        <v>554996</v>
      </c>
      <c r="H131" s="174"/>
      <c r="I131" s="174">
        <v>0</v>
      </c>
      <c r="J131" s="174"/>
      <c r="K131" s="173"/>
    </row>
    <row r="132" spans="1:11" s="167" customFormat="1" ht="21" customHeight="1">
      <c r="A132" s="167" t="s">
        <v>327</v>
      </c>
      <c r="C132" s="174">
        <v>554996</v>
      </c>
      <c r="D132" s="174"/>
      <c r="E132" s="174">
        <v>0</v>
      </c>
      <c r="F132" s="174"/>
      <c r="G132" s="174">
        <v>0</v>
      </c>
      <c r="H132" s="174"/>
      <c r="I132" s="174">
        <v>0</v>
      </c>
      <c r="J132" s="174"/>
      <c r="K132" s="173"/>
    </row>
    <row r="133" spans="1:11" s="167" customFormat="1" ht="21" customHeight="1">
      <c r="A133" s="167" t="s">
        <v>215</v>
      </c>
      <c r="C133" s="174">
        <v>-1679367</v>
      </c>
      <c r="D133" s="174"/>
      <c r="E133" s="174">
        <v>560897</v>
      </c>
      <c r="F133" s="174"/>
      <c r="G133" s="174">
        <v>-1500999</v>
      </c>
      <c r="H133" s="174"/>
      <c r="I133" s="174">
        <v>510000</v>
      </c>
      <c r="J133" s="174"/>
      <c r="K133" s="173"/>
    </row>
    <row r="134" spans="1:11" s="167" customFormat="1" ht="21" customHeight="1">
      <c r="A134" s="167" t="s">
        <v>305</v>
      </c>
      <c r="C134" s="174"/>
      <c r="D134" s="174"/>
      <c r="E134" s="174"/>
      <c r="F134" s="174"/>
      <c r="G134" s="174"/>
      <c r="H134" s="174"/>
      <c r="I134" s="174"/>
      <c r="J134" s="174"/>
      <c r="K134" s="173"/>
    </row>
    <row r="135" spans="1:11" s="167" customFormat="1" ht="21" customHeight="1">
      <c r="A135" s="167" t="s">
        <v>251</v>
      </c>
      <c r="C135" s="174">
        <v>-75333</v>
      </c>
      <c r="D135" s="174"/>
      <c r="E135" s="174">
        <v>112625</v>
      </c>
      <c r="F135" s="174"/>
      <c r="G135" s="174">
        <v>-89250</v>
      </c>
      <c r="H135" s="174"/>
      <c r="I135" s="174">
        <v>112625</v>
      </c>
      <c r="J135" s="174"/>
      <c r="K135" s="173"/>
    </row>
    <row r="136" spans="1:11" s="167" customFormat="1" ht="21" customHeight="1">
      <c r="A136" s="167" t="s">
        <v>318</v>
      </c>
      <c r="C136" s="174">
        <v>0</v>
      </c>
      <c r="D136" s="174"/>
      <c r="E136" s="174">
        <v>0</v>
      </c>
      <c r="F136" s="174"/>
      <c r="G136" s="174">
        <v>0</v>
      </c>
      <c r="H136" s="174"/>
      <c r="I136" s="174">
        <v>-20053</v>
      </c>
      <c r="J136" s="174"/>
      <c r="K136" s="173"/>
    </row>
    <row r="137" spans="1:11" s="167" customFormat="1" ht="21" customHeight="1">
      <c r="A137" s="167" t="s">
        <v>333</v>
      </c>
      <c r="C137" s="174">
        <v>917</v>
      </c>
      <c r="D137" s="174"/>
      <c r="E137" s="174">
        <v>98598</v>
      </c>
      <c r="F137" s="174"/>
      <c r="G137" s="174">
        <v>274</v>
      </c>
      <c r="H137" s="174"/>
      <c r="I137" s="174">
        <v>215244</v>
      </c>
      <c r="J137" s="174"/>
      <c r="K137" s="173"/>
    </row>
    <row r="138" spans="1:11" s="167" customFormat="1" ht="21" customHeight="1">
      <c r="A138" s="167" t="s">
        <v>307</v>
      </c>
      <c r="C138" s="174">
        <v>90451</v>
      </c>
      <c r="D138" s="174"/>
      <c r="E138" s="174">
        <v>0</v>
      </c>
      <c r="F138" s="174"/>
      <c r="G138" s="174">
        <v>0</v>
      </c>
      <c r="H138" s="174"/>
      <c r="I138" s="174">
        <v>0</v>
      </c>
      <c r="J138" s="174"/>
      <c r="K138" s="173"/>
    </row>
    <row r="139" spans="1:11" s="167" customFormat="1" ht="21" customHeight="1">
      <c r="A139" s="167" t="s">
        <v>336</v>
      </c>
      <c r="C139" s="174">
        <v>7540</v>
      </c>
      <c r="D139" s="174"/>
      <c r="E139" s="175">
        <v>0</v>
      </c>
      <c r="G139" s="174">
        <v>8183</v>
      </c>
      <c r="I139" s="175">
        <v>0</v>
      </c>
      <c r="K139" s="173"/>
    </row>
    <row r="140" spans="1:11" s="167" customFormat="1" ht="21" customHeight="1">
      <c r="A140" s="167" t="s">
        <v>274</v>
      </c>
      <c r="C140" s="175">
        <v>2739</v>
      </c>
      <c r="D140" s="174"/>
      <c r="E140" s="175">
        <v>0</v>
      </c>
      <c r="F140" s="174"/>
      <c r="G140" s="175">
        <v>2739</v>
      </c>
      <c r="H140" s="174"/>
      <c r="I140" s="175">
        <v>0</v>
      </c>
      <c r="K140" s="173"/>
    </row>
    <row r="141" spans="1:11" s="167" customFormat="1" ht="21" customHeight="1">
      <c r="A141" s="167" t="s">
        <v>337</v>
      </c>
      <c r="C141" s="175">
        <v>-2846</v>
      </c>
      <c r="D141" s="174"/>
      <c r="E141" s="174">
        <v>-4129</v>
      </c>
      <c r="F141" s="174"/>
      <c r="G141" s="174">
        <v>-2847</v>
      </c>
      <c r="H141" s="174"/>
      <c r="I141" s="174">
        <v>-4129</v>
      </c>
      <c r="J141" s="174"/>
      <c r="K141" s="173"/>
    </row>
    <row r="142" spans="1:11" s="167" customFormat="1" ht="21" customHeight="1">
      <c r="A142" s="167" t="s">
        <v>284</v>
      </c>
      <c r="C142" s="175">
        <v>438</v>
      </c>
      <c r="D142" s="174"/>
      <c r="E142" s="174">
        <v>-9</v>
      </c>
      <c r="F142" s="174"/>
      <c r="G142" s="174">
        <v>438</v>
      </c>
      <c r="H142" s="174"/>
      <c r="I142" s="174">
        <v>-150</v>
      </c>
      <c r="J142" s="174"/>
      <c r="K142" s="173"/>
    </row>
    <row r="143" spans="1:11" s="167" customFormat="1" ht="21" customHeight="1">
      <c r="A143" s="167" t="s">
        <v>289</v>
      </c>
      <c r="C143" s="174">
        <v>-9302</v>
      </c>
      <c r="D143" s="174"/>
      <c r="E143" s="174">
        <v>0</v>
      </c>
      <c r="F143" s="174"/>
      <c r="G143" s="174">
        <v>-9302</v>
      </c>
      <c r="H143" s="179"/>
      <c r="I143" s="174">
        <v>0</v>
      </c>
      <c r="J143" s="174"/>
      <c r="K143" s="173"/>
    </row>
    <row r="144" spans="1:11" s="167" customFormat="1" ht="21" customHeight="1">
      <c r="A144" s="167" t="s">
        <v>216</v>
      </c>
      <c r="C144" s="174">
        <v>0</v>
      </c>
      <c r="D144" s="174"/>
      <c r="E144" s="175">
        <v>5375</v>
      </c>
      <c r="G144" s="175">
        <v>0</v>
      </c>
      <c r="I144" s="175">
        <v>5375</v>
      </c>
      <c r="K144" s="173"/>
    </row>
    <row r="145" spans="1:11" s="167" customFormat="1" ht="21" customHeight="1">
      <c r="A145" s="167" t="s">
        <v>290</v>
      </c>
      <c r="C145" s="174">
        <v>668</v>
      </c>
      <c r="D145" s="174"/>
      <c r="E145" s="174">
        <v>638</v>
      </c>
      <c r="G145" s="174">
        <v>668</v>
      </c>
      <c r="H145" s="193"/>
      <c r="I145" s="174">
        <v>638</v>
      </c>
      <c r="K145" s="173"/>
    </row>
    <row r="146" spans="1:11" s="167" customFormat="1" ht="21" customHeight="1">
      <c r="A146" s="167" t="s">
        <v>334</v>
      </c>
      <c r="C146" s="174">
        <v>-1216</v>
      </c>
      <c r="D146" s="174"/>
      <c r="E146" s="174">
        <v>-26749</v>
      </c>
      <c r="G146" s="174">
        <v>0</v>
      </c>
      <c r="H146" s="193"/>
      <c r="I146" s="174">
        <v>-1111</v>
      </c>
      <c r="K146" s="173"/>
    </row>
    <row r="147" spans="1:11" s="167" customFormat="1" ht="21" customHeight="1">
      <c r="A147" s="189"/>
      <c r="C147" s="175"/>
      <c r="D147" s="174"/>
      <c r="E147" s="175"/>
      <c r="F147" s="174"/>
      <c r="G147" s="175"/>
      <c r="H147" s="174"/>
      <c r="I147" s="175"/>
      <c r="K147" s="173"/>
    </row>
    <row r="148" spans="1:11" s="167" customFormat="1" ht="21" customHeight="1">
      <c r="A148" s="166" t="s">
        <v>203</v>
      </c>
      <c r="K148" s="173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52" max="16383" man="1"/>
    <brk id="9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Anongnart Prucksakorn</cp:lastModifiedBy>
  <cp:lastPrinted>2021-11-09T09:30:23Z</cp:lastPrinted>
  <dcterms:created xsi:type="dcterms:W3CDTF">1998-02-25T03:57:14Z</dcterms:created>
  <dcterms:modified xsi:type="dcterms:W3CDTF">2021-11-11T08:22:06Z</dcterms:modified>
</cp:coreProperties>
</file>