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Q32021\"/>
    </mc:Choice>
  </mc:AlternateContent>
  <xr:revisionPtr revIDLastSave="0" documentId="8_{6D727A74-141D-4536-A403-5FB296E214D9}" xr6:coauthVersionLast="47" xr6:coauthVersionMax="47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BS!$A$1:$K$119</definedName>
    <definedName name="_xlnm.Print_Area" localSheetId="5">cashflow!$A$1:$K$146</definedName>
    <definedName name="_xlnm.Print_Area" localSheetId="2">PL!$A$1:$L$168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6" l="1"/>
  <c r="S33" i="5"/>
  <c r="F94" i="21" l="1"/>
  <c r="H94" i="21"/>
  <c r="J94" i="21"/>
  <c r="Q21" i="6"/>
  <c r="Q20" i="6"/>
  <c r="O21" i="6"/>
  <c r="O20" i="6"/>
  <c r="AA22" i="5"/>
  <c r="AA21" i="5"/>
  <c r="W22" i="5"/>
  <c r="W21" i="5"/>
  <c r="AA27" i="5"/>
  <c r="W27" i="5"/>
  <c r="U27" i="5"/>
  <c r="U22" i="5"/>
  <c r="U21" i="5"/>
  <c r="K139" i="20" l="1"/>
  <c r="I139" i="20"/>
  <c r="E139" i="20"/>
  <c r="G139" i="20"/>
  <c r="K54" i="20"/>
  <c r="I54" i="20"/>
  <c r="E54" i="20"/>
  <c r="G54" i="20"/>
  <c r="Q33" i="6" l="1"/>
  <c r="Q32" i="6"/>
  <c r="O33" i="6"/>
  <c r="O32" i="6"/>
  <c r="C25" i="6"/>
  <c r="E25" i="6"/>
  <c r="G25" i="6"/>
  <c r="I25" i="6"/>
  <c r="Q24" i="6"/>
  <c r="O24" i="6"/>
  <c r="W36" i="5"/>
  <c r="AA36" i="5" s="1"/>
  <c r="W35" i="5"/>
  <c r="AA35" i="5" s="1"/>
  <c r="U36" i="5"/>
  <c r="U35" i="5"/>
  <c r="W25" i="5"/>
  <c r="AA25" i="5" s="1"/>
  <c r="U25" i="5"/>
  <c r="F120" i="21" l="1"/>
  <c r="H120" i="21"/>
  <c r="J120" i="21"/>
  <c r="E156" i="20"/>
  <c r="E148" i="20"/>
  <c r="E74" i="20"/>
  <c r="G27" i="20"/>
  <c r="I27" i="20"/>
  <c r="K27" i="20"/>
  <c r="K81" i="20"/>
  <c r="I81" i="20"/>
  <c r="G81" i="20"/>
  <c r="E81" i="20"/>
  <c r="G74" i="20"/>
  <c r="G71" i="20"/>
  <c r="E63" i="20"/>
  <c r="E27" i="20"/>
  <c r="K18" i="20"/>
  <c r="I18" i="20"/>
  <c r="G18" i="20"/>
  <c r="G28" i="20" s="1"/>
  <c r="G31" i="20" s="1"/>
  <c r="G33" i="20" s="1"/>
  <c r="E18" i="20"/>
  <c r="E71" i="20" l="1"/>
  <c r="E28" i="20"/>
  <c r="E31" i="20" s="1"/>
  <c r="E33" i="20" s="1"/>
  <c r="E56" i="20" s="1"/>
  <c r="E58" i="20" s="1"/>
  <c r="E75" i="20" s="1"/>
  <c r="E72" i="20" s="1"/>
  <c r="I28" i="20"/>
  <c r="I31" i="20" s="1"/>
  <c r="I33" i="20" s="1"/>
  <c r="I62" i="20" s="1"/>
  <c r="K28" i="20"/>
  <c r="K31" i="20" s="1"/>
  <c r="K33" i="20" s="1"/>
  <c r="K56" i="20" s="1"/>
  <c r="K58" i="20" s="1"/>
  <c r="K70" i="20" s="1"/>
  <c r="G56" i="20"/>
  <c r="G58" i="20" s="1"/>
  <c r="G75" i="20" s="1"/>
  <c r="G72" i="20" s="1"/>
  <c r="G70" i="20" s="1"/>
  <c r="G38" i="20"/>
  <c r="G67" i="20" s="1"/>
  <c r="G64" i="20" s="1"/>
  <c r="G63" i="20"/>
  <c r="I38" i="20" l="1"/>
  <c r="E70" i="20"/>
  <c r="I56" i="20"/>
  <c r="I58" i="20" s="1"/>
  <c r="I70" i="20" s="1"/>
  <c r="K38" i="20"/>
  <c r="K62" i="20"/>
  <c r="E38" i="20"/>
  <c r="E67" i="20" s="1"/>
  <c r="G62" i="20"/>
  <c r="K166" i="20" l="1"/>
  <c r="I166" i="20"/>
  <c r="G166" i="20"/>
  <c r="E166" i="20"/>
  <c r="G159" i="20"/>
  <c r="E159" i="20"/>
  <c r="G156" i="20" l="1"/>
  <c r="G148" i="20"/>
  <c r="I36" i="6"/>
  <c r="G36" i="6"/>
  <c r="E36" i="6"/>
  <c r="C36" i="6"/>
  <c r="U26" i="5"/>
  <c r="W26" i="5" s="1"/>
  <c r="AA26" i="5" s="1"/>
  <c r="H70" i="9" l="1"/>
  <c r="J70" i="9"/>
  <c r="F70" i="9"/>
  <c r="D70" i="9"/>
  <c r="J25" i="9"/>
  <c r="H25" i="9"/>
  <c r="F25" i="9"/>
  <c r="D25" i="9"/>
  <c r="D120" i="21" l="1"/>
  <c r="D94" i="21"/>
  <c r="E103" i="20" l="1"/>
  <c r="G103" i="20"/>
  <c r="I103" i="20"/>
  <c r="K103" i="20"/>
  <c r="U28" i="5" l="1"/>
  <c r="W28" i="5" s="1"/>
  <c r="AA28" i="5" s="1"/>
  <c r="K112" i="20" l="1"/>
  <c r="I112" i="20"/>
  <c r="E112" i="20"/>
  <c r="G112" i="20"/>
  <c r="O35" i="6" l="1"/>
  <c r="O30" i="6"/>
  <c r="O29" i="6"/>
  <c r="O28" i="6"/>
  <c r="O23" i="6"/>
  <c r="O18" i="6"/>
  <c r="O17" i="6"/>
  <c r="O16" i="6"/>
  <c r="U42" i="5"/>
  <c r="U40" i="5"/>
  <c r="U38" i="5"/>
  <c r="U33" i="5"/>
  <c r="U32" i="5"/>
  <c r="U31" i="5"/>
  <c r="U24" i="5"/>
  <c r="W24" i="5" s="1"/>
  <c r="U20" i="5"/>
  <c r="U18" i="5"/>
  <c r="U17" i="5"/>
  <c r="U16" i="5"/>
  <c r="W16" i="5" l="1"/>
  <c r="W42" i="5" l="1"/>
  <c r="AA42" i="5" s="1"/>
  <c r="Q28" i="6" l="1"/>
  <c r="Y17" i="5" l="1"/>
  <c r="F79" i="9" l="1"/>
  <c r="H79" i="9"/>
  <c r="J79" i="9"/>
  <c r="Q34" i="5" l="1"/>
  <c r="Q43" i="5" s="1"/>
  <c r="Q19" i="5"/>
  <c r="Q29" i="5" s="1"/>
  <c r="Y32" i="5" l="1"/>
  <c r="Q30" i="6" l="1"/>
  <c r="D79" i="9"/>
  <c r="M31" i="6" l="1"/>
  <c r="M36" i="6" s="1"/>
  <c r="M19" i="6"/>
  <c r="M25" i="6" s="1"/>
  <c r="Q23" i="6"/>
  <c r="Q18" i="6"/>
  <c r="Q16" i="6"/>
  <c r="S34" i="5"/>
  <c r="S43" i="5" s="1"/>
  <c r="S19" i="5"/>
  <c r="S29" i="5" s="1"/>
  <c r="O19" i="6" l="1"/>
  <c r="O25" i="6" s="1"/>
  <c r="O31" i="6"/>
  <c r="O36" i="6" s="1"/>
  <c r="W40" i="5" l="1"/>
  <c r="AA40" i="5" s="1"/>
  <c r="W38" i="5" l="1"/>
  <c r="D103" i="9"/>
  <c r="D105" i="9" s="1"/>
  <c r="AA38" i="5" l="1"/>
  <c r="D40" i="9"/>
  <c r="D80" i="9" l="1"/>
  <c r="D106" i="9" s="1"/>
  <c r="D41" i="9"/>
  <c r="G113" i="20" l="1"/>
  <c r="G116" i="20" s="1"/>
  <c r="E113" i="20" l="1"/>
  <c r="E116" i="20" s="1"/>
  <c r="K113" i="20"/>
  <c r="K116" i="20" s="1"/>
  <c r="K118" i="20" s="1"/>
  <c r="I113" i="20"/>
  <c r="K141" i="20" l="1"/>
  <c r="K143" i="20" s="1"/>
  <c r="K123" i="20"/>
  <c r="E118" i="20"/>
  <c r="D9" i="21"/>
  <c r="I116" i="20"/>
  <c r="G118" i="20"/>
  <c r="F9" i="21"/>
  <c r="F36" i="21" s="1"/>
  <c r="J9" i="21"/>
  <c r="J36" i="21" s="1"/>
  <c r="Y34" i="5"/>
  <c r="Y43" i="5" s="1"/>
  <c r="Y19" i="5"/>
  <c r="Y29" i="5" s="1"/>
  <c r="G123" i="20" l="1"/>
  <c r="G152" i="20" s="1"/>
  <c r="G149" i="20" s="1"/>
  <c r="G141" i="20"/>
  <c r="G143" i="20" s="1"/>
  <c r="G160" i="20" s="1"/>
  <c r="G157" i="20" s="1"/>
  <c r="G155" i="20" s="1"/>
  <c r="H9" i="21"/>
  <c r="H36" i="21" s="1"/>
  <c r="I118" i="20"/>
  <c r="E123" i="20"/>
  <c r="E152" i="20" s="1"/>
  <c r="E149" i="20" s="1"/>
  <c r="E147" i="20" s="1"/>
  <c r="E141" i="20"/>
  <c r="E143" i="20" s="1"/>
  <c r="E160" i="20" s="1"/>
  <c r="F72" i="21"/>
  <c r="F75" i="21" s="1"/>
  <c r="F121" i="21" s="1"/>
  <c r="F123" i="21" s="1"/>
  <c r="D36" i="21"/>
  <c r="D72" i="21" s="1"/>
  <c r="D75" i="21" s="1"/>
  <c r="D121" i="21" s="1"/>
  <c r="D123" i="21" s="1"/>
  <c r="D124" i="21" s="1"/>
  <c r="J72" i="21"/>
  <c r="J75" i="21" s="1"/>
  <c r="J121" i="21" s="1"/>
  <c r="J123" i="21" s="1"/>
  <c r="K147" i="20"/>
  <c r="K17" i="6"/>
  <c r="Q17" i="6" s="1"/>
  <c r="K155" i="20"/>
  <c r="J103" i="9"/>
  <c r="J105" i="9" s="1"/>
  <c r="H103" i="9"/>
  <c r="H105" i="9" s="1"/>
  <c r="F103" i="9"/>
  <c r="F105" i="9" s="1"/>
  <c r="D107" i="9"/>
  <c r="F40" i="9"/>
  <c r="H40" i="9"/>
  <c r="J40" i="9"/>
  <c r="H72" i="21" l="1"/>
  <c r="H75" i="21" s="1"/>
  <c r="H121" i="21" s="1"/>
  <c r="H123" i="21" s="1"/>
  <c r="H124" i="21" s="1"/>
  <c r="G147" i="20"/>
  <c r="K17" i="5"/>
  <c r="I141" i="20"/>
  <c r="I143" i="20" s="1"/>
  <c r="I155" i="20" s="1"/>
  <c r="I123" i="20"/>
  <c r="I147" i="20"/>
  <c r="K29" i="6" s="1"/>
  <c r="F80" i="9" l="1"/>
  <c r="F106" i="9" s="1"/>
  <c r="H80" i="9"/>
  <c r="H106" i="9" s="1"/>
  <c r="J80" i="9"/>
  <c r="J106" i="9" s="1"/>
  <c r="H41" i="9"/>
  <c r="J41" i="9"/>
  <c r="F41" i="9"/>
  <c r="K19" i="5" l="1"/>
  <c r="K29" i="5" s="1"/>
  <c r="F107" i="9"/>
  <c r="J107" i="9"/>
  <c r="H107" i="9"/>
  <c r="Q35" i="6"/>
  <c r="I31" i="6"/>
  <c r="G31" i="6"/>
  <c r="E31" i="6"/>
  <c r="C31" i="6"/>
  <c r="I19" i="6"/>
  <c r="G19" i="6"/>
  <c r="E19" i="6"/>
  <c r="C19" i="6"/>
  <c r="Z34" i="5"/>
  <c r="O34" i="5"/>
  <c r="O43" i="5" s="1"/>
  <c r="M34" i="5"/>
  <c r="M43" i="5" s="1"/>
  <c r="I34" i="5"/>
  <c r="I43" i="5" s="1"/>
  <c r="G34" i="5"/>
  <c r="G43" i="5" s="1"/>
  <c r="E34" i="5"/>
  <c r="E43" i="5" s="1"/>
  <c r="C34" i="5"/>
  <c r="C43" i="5" s="1"/>
  <c r="W33" i="5"/>
  <c r="AA33" i="5" s="1"/>
  <c r="AA24" i="5"/>
  <c r="W20" i="5"/>
  <c r="AA20" i="5" s="1"/>
  <c r="O19" i="5"/>
  <c r="O29" i="5" s="1"/>
  <c r="M19" i="5"/>
  <c r="M29" i="5" s="1"/>
  <c r="I19" i="5"/>
  <c r="I29" i="5" s="1"/>
  <c r="G19" i="5"/>
  <c r="G29" i="5" s="1"/>
  <c r="E19" i="5"/>
  <c r="E29" i="5" s="1"/>
  <c r="C19" i="5"/>
  <c r="C29" i="5" s="1"/>
  <c r="W18" i="5"/>
  <c r="AA18" i="5" s="1"/>
  <c r="I37" i="6" l="1"/>
  <c r="E37" i="6"/>
  <c r="G37" i="6"/>
  <c r="C37" i="6"/>
  <c r="C44" i="5"/>
  <c r="G44" i="5"/>
  <c r="I44" i="5"/>
  <c r="E44" i="5"/>
  <c r="W31" i="5"/>
  <c r="K19" i="6"/>
  <c r="K25" i="6" s="1"/>
  <c r="Q19" i="6"/>
  <c r="Q25" i="6" s="1"/>
  <c r="U19" i="5"/>
  <c r="U29" i="5" s="1"/>
  <c r="W17" i="5"/>
  <c r="AA17" i="5" s="1"/>
  <c r="U34" i="5"/>
  <c r="U43" i="5" s="1"/>
  <c r="U44" i="5" l="1"/>
  <c r="AA16" i="5"/>
  <c r="W19" i="5"/>
  <c r="W29" i="5" s="1"/>
  <c r="AA19" i="5"/>
  <c r="AA29" i="5" l="1"/>
  <c r="AA31" i="5"/>
  <c r="K31" i="6" l="1"/>
  <c r="K36" i="6" s="1"/>
  <c r="Q29" i="6"/>
  <c r="Q31" i="6" s="1"/>
  <c r="Q36" i="6" s="1"/>
  <c r="Q37" i="6" l="1"/>
  <c r="K37" i="6"/>
  <c r="E64" i="20" l="1"/>
  <c r="E62" i="20" s="1"/>
  <c r="K32" i="5"/>
  <c r="K34" i="5" l="1"/>
  <c r="K43" i="5" s="1"/>
  <c r="K44" i="5" s="1"/>
  <c r="W32" i="5"/>
  <c r="AA32" i="5" l="1"/>
  <c r="AA34" i="5" s="1"/>
  <c r="AA43" i="5" s="1"/>
  <c r="AA44" i="5" s="1"/>
  <c r="W34" i="5"/>
  <c r="W43" i="5" s="1"/>
  <c r="E157" i="20"/>
  <c r="E155" i="20" s="1"/>
</calcChain>
</file>

<file path=xl/sharedStrings.xml><?xml version="1.0" encoding="utf-8"?>
<sst xmlns="http://schemas.openxmlformats.org/spreadsheetml/2006/main" count="594" uniqueCount="354">
  <si>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</si>
  <si>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</si>
  <si>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</si>
  <si>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</si>
  <si>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</si>
  <si>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</si>
  <si>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</si>
  <si>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</si>
  <si>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</si>
  <si>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</si>
  <si>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</si>
  <si>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</si>
  <si>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</si>
  <si>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</si>
  <si>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</si>
  <si>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</si>
  <si>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</si>
  <si>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</si>
  <si>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</si>
  <si>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</si>
  <si>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</si>
  <si>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</si>
  <si>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</si>
  <si>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</si>
  <si>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</si>
  <si>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</si>
  <si>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</si>
  <si>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</si>
  <si>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</si>
  <si>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</si>
  <si>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</si>
  <si>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</si>
  <si>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</si>
  <si>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</si>
  <si>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</si>
  <si>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</si>
  <si>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</si>
  <si>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</si>
  <si>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</si>
  <si>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</si>
  <si>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</si>
  <si>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</si>
  <si>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</si>
  <si>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</si>
  <si>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</si>
  <si>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</si>
  <si>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</si>
  <si>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</si>
  <si>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</si>
  <si>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</si>
  <si>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</si>
  <si>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</si>
  <si>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</si>
  <si>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</si>
  <si>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</si>
  <si>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</si>
  <si>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</si>
  <si>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</si>
  <si>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</si>
  <si>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</si>
  <si>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</si>
  <si>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</si>
  <si>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</si>
  <si>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</si>
  <si>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</si>
  <si>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</si>
  <si>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</si>
  <si>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</si>
  <si>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</si>
  <si>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</si>
  <si>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</si>
  <si>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</si>
  <si>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</si>
  <si>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</si>
  <si>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</si>
  <si>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</si>
  <si>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</si>
  <si>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</si>
  <si>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</si>
  <si>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</si>
  <si>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</si>
  <si>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</si>
  <si>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</si>
  <si>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</si>
  <si>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</si>
  <si>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</si>
  <si>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</si>
  <si>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</si>
  <si>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</si>
  <si>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</si>
  <si>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</si>
  <si>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</si>
  <si>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</si>
  <si>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</si>
  <si>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</si>
  <si>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</si>
  <si>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</si>
  <si>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</si>
  <si>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</si>
  <si>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</si>
  <si>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</si>
  <si>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</si>
  <si>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</si>
  <si>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</si>
  <si>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</si>
  <si>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</si>
  <si>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</si>
  <si>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</si>
  <si>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</si>
  <si>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</si>
  <si>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</si>
  <si>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</si>
  <si>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</si>
  <si>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</si>
  <si>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</si>
  <si>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</si>
  <si>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</si>
  <si>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</si>
  <si>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</si>
  <si>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</si>
  <si>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</si>
  <si>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</si>
  <si>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</si>
  <si>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</si>
  <si>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</si>
  <si>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</si>
  <si>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</si>
  <si>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</si>
  <si>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</si>
  <si>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</si>
  <si>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</si>
  <si>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</si>
  <si>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</si>
  <si>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</si>
  <si>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</si>
  <si>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</si>
  <si>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</si>
  <si>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</si>
  <si>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</si>
  <si>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</si>
  <si>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</si>
  <si>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</si>
  <si>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</si>
  <si>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</si>
  <si>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</si>
  <si>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</si>
  <si>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</si>
  <si>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</si>
  <si>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</si>
  <si>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</si>
  <si>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</si>
  <si>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</si>
  <si>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</si>
  <si>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</si>
  <si>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</si>
  <si>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</si>
  <si>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</si>
  <si>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</si>
  <si>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</si>
  <si>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</si>
  <si>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</si>
  <si>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</si>
  <si>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</si>
  <si>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</si>
  <si>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</si>
  <si>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</si>
  <si>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</si>
  <si>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</si>
  <si>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</si>
  <si>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 xml:space="preserve">   Others</t>
  </si>
  <si>
    <t>perpetual debentures</t>
  </si>
  <si>
    <t xml:space="preserve">   Other non-current liabilities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</si>
  <si>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</si>
  <si>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</si>
  <si>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</si>
  <si>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</si>
  <si>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</si>
  <si>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</si>
  <si>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</si>
  <si>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</si>
  <si>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Tax income (expenses)</t>
  </si>
  <si>
    <t>Share of profit from investments in joint ventures</t>
  </si>
  <si>
    <t xml:space="preserve">   Cash received for tax refund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</si>
  <si>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</si>
  <si>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</si>
  <si>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</si>
  <si>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</si>
  <si>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</si>
  <si>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</si>
  <si>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>2020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</si>
  <si>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</si>
  <si>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</si>
  <si>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</si>
  <si>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</si>
  <si>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</si>
  <si>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</si>
  <si>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</si>
  <si>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</si>
  <si>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</si>
  <si>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</si>
  <si>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Sale of subsidiaries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</si>
  <si>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</si>
  <si>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</si>
  <si>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</si>
  <si>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</si>
  <si>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</si>
  <si>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Decrease (increase) in loans to related parties</t>
  </si>
  <si>
    <t>Cash paid for dividend of subordinated perpetual debentures</t>
  </si>
  <si>
    <t>Net cash flow from (used in) financing activities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</si>
  <si>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</si>
  <si>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</si>
  <si>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</si>
  <si>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</si>
  <si>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</si>
  <si>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</si>
  <si>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</si>
  <si>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</si>
  <si>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>fair value through</t>
  </si>
  <si>
    <t>on shares</t>
  </si>
  <si>
    <t xml:space="preserve">   Investments in joint ventures changed to investments in subsidiaries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</si>
  <si>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</si>
  <si>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</si>
  <si>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</si>
  <si>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</si>
  <si>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</si>
  <si>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</si>
  <si>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</si>
  <si>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Net cash flows from (used in) investing activities</t>
  </si>
  <si>
    <t>Other non-current financial liabilities</t>
  </si>
  <si>
    <t>Acquisition of non-controlling interest of subsidiaries</t>
  </si>
  <si>
    <t>Share premium on shares</t>
  </si>
  <si>
    <t>Balance as at 1 January 2020</t>
  </si>
  <si>
    <t xml:space="preserve">   Short-term provisions expenses (reversal)</t>
  </si>
  <si>
    <t xml:space="preserve">   Other non-current financial liabilities</t>
  </si>
  <si>
    <t>31 December 2020</t>
  </si>
  <si>
    <t>2021</t>
  </si>
  <si>
    <t>Balance as at 1 January 2021</t>
  </si>
  <si>
    <t>Profit (loss) for the period from continuing operations</t>
  </si>
  <si>
    <t>Discontinued operation</t>
  </si>
  <si>
    <t>Continuing operations</t>
  </si>
  <si>
    <t xml:space="preserve">   through other comprehensive income - net of income tax</t>
  </si>
  <si>
    <t xml:space="preserve">   Profit for the period from continuing operations</t>
  </si>
  <si>
    <t xml:space="preserve">Other </t>
  </si>
  <si>
    <t>comprehensive income</t>
  </si>
  <si>
    <t>Other current financial assets</t>
  </si>
  <si>
    <t>Non-current assets held-for-sale</t>
  </si>
  <si>
    <t xml:space="preserve">Liabilities directly associate with the non-current </t>
  </si>
  <si>
    <t xml:space="preserve">   assets held-for-sale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</si>
  <si>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</si>
  <si>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</si>
  <si>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</si>
  <si>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</si>
  <si>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</si>
  <si>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   transfer to cost of construction services</t>
  </si>
  <si>
    <t xml:space="preserve">   Decrease in construction in progress as a result of </t>
  </si>
  <si>
    <t>Profit from operating activities</t>
  </si>
  <si>
    <t xml:space="preserve">   Profit (loss) for the period from continuing operations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</si>
  <si>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</si>
  <si>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</si>
  <si>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</si>
  <si>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</si>
  <si>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</si>
  <si>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>Subsidiary paid dividend to non-controlling</t>
  </si>
  <si>
    <t>Acquisition of non-controlling interest</t>
  </si>
  <si>
    <t>Profit (loss) before tax from continued operations</t>
  </si>
  <si>
    <t xml:space="preserve">   Recognition of cost to obtain contracts with customers as expenses</t>
  </si>
  <si>
    <t xml:space="preserve">   and change to be subsidiaries</t>
  </si>
  <si>
    <t xml:space="preserve">   Allowance for expected credit losses (reversal)</t>
  </si>
  <si>
    <t xml:space="preserve">   Gain on sale of investment in other current financial assets</t>
  </si>
  <si>
    <t xml:space="preserve">   Non-current assets held-for-sale</t>
  </si>
  <si>
    <t>Cash paid for long-term investments in other non-current financial assets</t>
  </si>
  <si>
    <t>Cash received from interest</t>
  </si>
  <si>
    <t>Cash paid for liabilities under lease agreements</t>
  </si>
  <si>
    <t>Cash paid for long-term loans</t>
  </si>
  <si>
    <t>Cash received from issuing long-term debentures</t>
  </si>
  <si>
    <t xml:space="preserve">   - net of income tax</t>
  </si>
  <si>
    <t xml:space="preserve">Profit (loss) for the period from discontinued operations </t>
  </si>
  <si>
    <t>Cash received from dividend</t>
  </si>
  <si>
    <t>Profit (loss) on investments designated at fair value</t>
  </si>
  <si>
    <t>investments</t>
  </si>
  <si>
    <t>Loss for the period</t>
  </si>
  <si>
    <t>Profit (loss) on</t>
  </si>
  <si>
    <t xml:space="preserve">   Transfer of real estate development costs to property, buildings and equipment</t>
  </si>
  <si>
    <t xml:space="preserve">      measured at fair value through other comprehensive income</t>
  </si>
  <si>
    <t xml:space="preserve">   Transfer of righ-of-use assets to investment properties</t>
  </si>
  <si>
    <t>Net increase in cash and cash equivalents</t>
  </si>
  <si>
    <t>Cash flows from (used in) operating activities</t>
  </si>
  <si>
    <t>Net cash flows from (used in) operating activities</t>
  </si>
  <si>
    <t>Increase in short-term loans from related parties</t>
  </si>
  <si>
    <t xml:space="preserve">   Transfer of advance payments for land to loans to related parties</t>
  </si>
  <si>
    <t xml:space="preserve">   Increase in equipment from hire-purchase agreements</t>
  </si>
  <si>
    <t>Gain (loss) on</t>
  </si>
  <si>
    <t xml:space="preserve">   Write-off withholding tax</t>
  </si>
  <si>
    <t>Cash paid for long-term debentures</t>
  </si>
  <si>
    <t>Cash received from isssuing subordinated perpetual debentures</t>
  </si>
  <si>
    <t>Cash paid for subordinated perpetual debentures</t>
  </si>
  <si>
    <t>Cash paid for fees related to issuance of subordinated perpetual debentures</t>
  </si>
  <si>
    <t>Cash paid for dividend</t>
  </si>
  <si>
    <t xml:space="preserve">   Increase (decrease) in other current liabilities from deferred tax assets</t>
  </si>
  <si>
    <t>2, 3</t>
  </si>
  <si>
    <t>2, 5</t>
  </si>
  <si>
    <t>2, 8</t>
  </si>
  <si>
    <t>2, 16</t>
  </si>
  <si>
    <t>2, 9.1, 10.2</t>
  </si>
  <si>
    <t xml:space="preserve">   debentures - net of income tax (Note 19)</t>
  </si>
  <si>
    <t>Dividend paid (Note 24)</t>
  </si>
  <si>
    <t>Issuance of subordinated perpetual debentures (Note 19)</t>
  </si>
  <si>
    <t>Repayment of subordinated perpetual debentures (Note 19)</t>
  </si>
  <si>
    <t xml:space="preserve">   interest (Note 9)</t>
  </si>
  <si>
    <t xml:space="preserve">   of subsidiary (Note 9)</t>
  </si>
  <si>
    <t>Profit (loss) before tax from discontinuing operations (Note 22)</t>
  </si>
  <si>
    <t>Proceeds from sale of investment properties - net of related costs</t>
  </si>
  <si>
    <t xml:space="preserve">   Transfer of other current financial liabilities to lease liabilities </t>
  </si>
  <si>
    <t xml:space="preserve">   Accrued fees related to issuance of subordinated perpetual debentures</t>
  </si>
  <si>
    <t>Other incomes</t>
  </si>
  <si>
    <t xml:space="preserve">   Gain on transfer of rights</t>
  </si>
  <si>
    <t xml:space="preserve">   Recognised realised (gain) loss from revaluation of investments</t>
  </si>
  <si>
    <t xml:space="preserve">Adjustments to reconcile profit (loss) before tax to 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</si>
  <si>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</si>
  <si>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</si>
  <si>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</si>
  <si>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</si>
  <si>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</si>
  <si>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</si>
  <si>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Issurance of subordinated perpetual debentures</t>
  </si>
  <si>
    <t>Acquisition of non-controlling interest of subsidiary</t>
  </si>
  <si>
    <t xml:space="preserve">   Unearned construction revenue</t>
  </si>
  <si>
    <t xml:space="preserve">   Transfer of asset retirement obligation to right-of-use</t>
  </si>
  <si>
    <t>Total comprehensive income for the period from continuing operations</t>
  </si>
  <si>
    <t>Total comprehensive income for the period from discontinued operations</t>
  </si>
  <si>
    <t>Profit (loss) from operating activities</t>
  </si>
  <si>
    <t>Share of profit (loss) from investments in joint ventures</t>
  </si>
  <si>
    <t xml:space="preserve">Loss for the period from discontinued operations </t>
  </si>
  <si>
    <t xml:space="preserve">   Loss for the period from discontinued operations</t>
  </si>
  <si>
    <t xml:space="preserve">   Gain from sale of investments in subsidiaries</t>
  </si>
  <si>
    <t xml:space="preserve">   Loss (gain) on contract changes</t>
  </si>
  <si>
    <t xml:space="preserve">   Loss (gain) on determination of lease agreement</t>
  </si>
  <si>
    <t xml:space="preserve">   Loss on impairment of assets</t>
  </si>
  <si>
    <t xml:space="preserve">   Loss (gain) on sale/write-off of equipment and intangible assets</t>
  </si>
  <si>
    <t xml:space="preserve">   Long-term provisions for decommissioning</t>
  </si>
  <si>
    <t>Net increase in cash from acquisition of investment in joint ventures</t>
  </si>
  <si>
    <t>Cash received from sale of equipment</t>
  </si>
  <si>
    <t xml:space="preserve">   Increase in account receivable from sale of investment properties</t>
  </si>
  <si>
    <t xml:space="preserve">   Decrease in payable for assets acquisition</t>
  </si>
  <si>
    <t xml:space="preserve">   Other current liabilities</t>
  </si>
  <si>
    <t xml:space="preserve">   Transfer of advance payments for real estate development costs</t>
  </si>
  <si>
    <t>Repayment of subordinated perpetual debentures</t>
  </si>
  <si>
    <t>Decrease (increase) in restricted financial institution deposits</t>
  </si>
  <si>
    <t>Decrease in invesment in other current financial assets</t>
  </si>
  <si>
    <t xml:space="preserve">   Interest from sale and purchase of assets contract</t>
  </si>
  <si>
    <t xml:space="preserve">   Increase in right-of-use assets from lease agreements</t>
  </si>
  <si>
    <t xml:space="preserve">   Increase in investment properties from lease agreements - net</t>
  </si>
  <si>
    <t xml:space="preserve">   Decrease in right-of-use assets from cancellation and modification contract</t>
  </si>
  <si>
    <t xml:space="preserve">   Long-term provisions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</si>
</sst>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_);_(* \(#,##0\);_(* &quot;-&quot;??_);_(@_)"/>
    <numFmt numFmtId="171" formatCode="_(* #,##0.00_);_(* \(#,##0.00\);_(* &quot;-&quot;_);_(@_)"/>
    <numFmt numFmtId="172" formatCode="_(* #,##0.0_);_(* \(#,##0.0\);_(* &quot;-&quot;_);_(@_)"/>
  </numFmts>
  <fonts count="19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8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</cellStyleXfs>
  <cellXfs count="144">
    <xf numFmtId="0" fontId="0" fillId="0" borderId="0" xfId="0"/>
    <xf numFmtId="164" fontId="6" fillId="0" borderId="0" xfId="8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7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8" xfId="0" applyNumberFormat="1" applyFont="1" applyFill="1" applyBorder="1" applyAlignment="1">
      <alignment vertical="center"/>
    </xf>
    <xf numFmtId="164" fontId="10" fillId="0" borderId="6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vertical="center"/>
    </xf>
    <xf numFmtId="164" fontId="10" fillId="0" borderId="7" xfId="0" quotePrefix="1" applyNumberFormat="1" applyFont="1" applyFill="1" applyBorder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164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164" fontId="10" fillId="0" borderId="3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3" xfId="0" applyNumberFormat="1" applyFont="1" applyFill="1" applyBorder="1" applyAlignment="1">
      <alignment horizontal="center" vertical="center"/>
    </xf>
    <xf numFmtId="164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4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164" fontId="6" fillId="0" borderId="5" xfId="8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horizontal="right" vertical="center"/>
    </xf>
    <xf numFmtId="164" fontId="10" fillId="0" borderId="7" xfId="0" applyNumberFormat="1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164" fontId="6" fillId="0" borderId="4" xfId="8" applyNumberFormat="1" applyFont="1" applyFill="1" applyBorder="1" applyAlignment="1">
      <alignment horizontal="right" vertical="center"/>
    </xf>
    <xf numFmtId="164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left" vertical="center"/>
    </xf>
    <xf numFmtId="164" fontId="6" fillId="0" borderId="3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71" fontId="10" fillId="0" borderId="8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/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zoomScale="80" zoomScaleNormal="90" zoomScaleSheetLayoutView="80" workbookViewId="0">
      <selection activeCell="C99" sqref="C99:C100"/>
    </sheetView>
  </sheetViews>
  <sheetFormatPr defaultColWidth="10.7109375" defaultRowHeight="19.5" customHeight="1"/>
  <cols>
    <col min="1" max="1" width="41.140625" style="7" customWidth="1"/>
    <col min="2" max="2" width="5.7109375" style="20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.7109375" style="7" customWidth="1"/>
    <col min="12" max="17" width="10.7109375" style="8"/>
    <col min="18" max="16384" width="10.7109375" style="7"/>
  </cols>
  <sheetData>
    <row r="1" spans="1:17" ht="19.5" customHeight="1">
      <c r="A1" s="45" t="s">
        <v>88</v>
      </c>
      <c r="C1" s="4"/>
      <c r="D1" s="4"/>
      <c r="E1" s="4"/>
      <c r="F1" s="4"/>
      <c r="G1" s="4"/>
      <c r="H1" s="4"/>
      <c r="I1" s="4"/>
      <c r="J1" s="4"/>
      <c r="K1" s="4"/>
    </row>
    <row r="2" spans="1:17" ht="19.5" customHeight="1">
      <c r="A2" s="45" t="s">
        <v>97</v>
      </c>
      <c r="C2" s="4"/>
      <c r="D2" s="4"/>
      <c r="E2" s="4"/>
      <c r="F2" s="4"/>
      <c r="G2" s="4"/>
      <c r="H2" s="4"/>
      <c r="I2" s="4"/>
      <c r="J2" s="4"/>
      <c r="K2" s="4"/>
    </row>
    <row r="3" spans="1:17" ht="19.5" customHeight="1">
      <c r="A3" s="45" t="s">
        <v>318</v>
      </c>
      <c r="C3" s="4"/>
      <c r="D3" s="4"/>
      <c r="E3" s="4"/>
      <c r="F3" s="4"/>
      <c r="G3" s="4"/>
      <c r="H3" s="4"/>
      <c r="I3" s="4"/>
      <c r="J3" s="4"/>
      <c r="K3" s="4"/>
    </row>
    <row r="4" spans="1:17" ht="19.5" customHeight="1">
      <c r="A4" s="4"/>
      <c r="C4" s="4"/>
      <c r="D4" s="4"/>
      <c r="E4" s="4"/>
      <c r="F4" s="4"/>
      <c r="G4" s="4"/>
      <c r="H4" s="5"/>
      <c r="I4" s="4"/>
      <c r="J4" s="6" t="s">
        <v>56</v>
      </c>
      <c r="K4" s="4"/>
    </row>
    <row r="5" spans="1:17" ht="19.5" customHeight="1">
      <c r="A5" s="9"/>
      <c r="B5" s="44"/>
      <c r="C5" s="9"/>
      <c r="D5" s="140" t="s">
        <v>37</v>
      </c>
      <c r="E5" s="140"/>
      <c r="F5" s="140"/>
      <c r="G5" s="9"/>
      <c r="H5" s="140" t="s">
        <v>38</v>
      </c>
      <c r="I5" s="140"/>
      <c r="J5" s="140"/>
      <c r="K5" s="11"/>
    </row>
    <row r="6" spans="1:17" s="10" customFormat="1" ht="19.5" customHeight="1">
      <c r="A6" s="4"/>
      <c r="B6" s="12" t="s">
        <v>0</v>
      </c>
      <c r="C6" s="13"/>
      <c r="D6" s="62" t="s">
        <v>319</v>
      </c>
      <c r="E6" s="13"/>
      <c r="F6" s="62" t="s">
        <v>234</v>
      </c>
      <c r="G6" s="13"/>
      <c r="H6" s="62" t="s">
        <v>319</v>
      </c>
      <c r="I6" s="13"/>
      <c r="J6" s="62" t="s">
        <v>234</v>
      </c>
      <c r="K6" s="13"/>
      <c r="L6" s="11"/>
      <c r="M6" s="11"/>
      <c r="N6" s="11"/>
      <c r="O6" s="11"/>
      <c r="P6" s="11"/>
      <c r="Q6" s="11"/>
    </row>
    <row r="7" spans="1:17" ht="19.5" customHeight="1">
      <c r="A7" s="4"/>
      <c r="B7" s="41"/>
      <c r="C7" s="13"/>
      <c r="D7" s="5" t="s">
        <v>54</v>
      </c>
      <c r="E7" s="13"/>
      <c r="F7" s="5" t="s">
        <v>107</v>
      </c>
      <c r="G7" s="13"/>
      <c r="H7" s="5" t="s">
        <v>54</v>
      </c>
      <c r="I7" s="13"/>
      <c r="J7" s="5" t="s">
        <v>107</v>
      </c>
      <c r="K7" s="13"/>
    </row>
    <row r="8" spans="1:17" ht="19.5" customHeight="1">
      <c r="A8" s="4"/>
      <c r="B8" s="41"/>
      <c r="C8" s="13"/>
      <c r="D8" s="5" t="s">
        <v>55</v>
      </c>
      <c r="E8" s="13"/>
      <c r="F8" s="16"/>
      <c r="G8" s="13"/>
      <c r="H8" s="5" t="s">
        <v>55</v>
      </c>
      <c r="I8" s="13"/>
      <c r="J8" s="16"/>
      <c r="K8" s="13"/>
    </row>
    <row r="9" spans="1:17" ht="19.5" customHeight="1">
      <c r="A9" s="45" t="s">
        <v>19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7" ht="19.5" customHeight="1">
      <c r="A10" s="45" t="s">
        <v>1</v>
      </c>
      <c r="B10" s="47"/>
      <c r="C10" s="47"/>
      <c r="D10" s="47"/>
      <c r="E10" s="47"/>
      <c r="F10" s="47"/>
      <c r="G10" s="47"/>
      <c r="H10" s="46"/>
      <c r="I10" s="47"/>
      <c r="J10" s="46"/>
      <c r="K10" s="47"/>
    </row>
    <row r="11" spans="1:17" ht="19.5" customHeight="1">
      <c r="A11" s="46" t="s">
        <v>24</v>
      </c>
      <c r="B11" s="63"/>
      <c r="C11" s="82"/>
      <c r="D11" s="3">
        <v>5930824</v>
      </c>
      <c r="E11" s="27"/>
      <c r="F11" s="3">
        <v>3186852</v>
      </c>
      <c r="G11" s="27"/>
      <c r="H11" s="7">
        <v>4931184</v>
      </c>
      <c r="I11" s="27"/>
      <c r="J11" s="7">
        <v>1990744</v>
      </c>
      <c r="K11" s="27"/>
    </row>
    <row r="12" spans="1:17" ht="19.5" customHeight="1">
      <c r="A12" s="46" t="s">
        <v>79</v>
      </c>
      <c r="B12" s="63" t="s">
        <v>299</v>
      </c>
      <c r="C12" s="63"/>
      <c r="D12" s="7">
        <v>278919</v>
      </c>
      <c r="E12" s="20"/>
      <c r="F12" s="7">
        <v>376435</v>
      </c>
      <c r="G12" s="20"/>
      <c r="H12" s="7">
        <v>30304</v>
      </c>
      <c r="I12" s="20"/>
      <c r="J12" s="7">
        <v>106249</v>
      </c>
      <c r="K12" s="27"/>
    </row>
    <row r="13" spans="1:17" ht="19.5" customHeight="1">
      <c r="A13" s="46" t="s">
        <v>127</v>
      </c>
      <c r="B13" s="63">
        <v>2</v>
      </c>
      <c r="C13" s="63"/>
      <c r="D13" s="7">
        <v>5771</v>
      </c>
      <c r="E13" s="20"/>
      <c r="F13" s="7">
        <v>81220</v>
      </c>
      <c r="G13" s="20"/>
      <c r="H13" s="7">
        <v>1348</v>
      </c>
      <c r="I13" s="20"/>
      <c r="J13" s="7">
        <v>10309</v>
      </c>
      <c r="K13" s="27"/>
    </row>
    <row r="14" spans="1:17" ht="19.5" customHeight="1">
      <c r="A14" s="46" t="s">
        <v>130</v>
      </c>
      <c r="B14" s="63"/>
      <c r="C14" s="63"/>
      <c r="E14" s="20"/>
      <c r="G14" s="20"/>
      <c r="I14" s="20"/>
      <c r="K14" s="27"/>
    </row>
    <row r="15" spans="1:17" ht="19.5" customHeight="1">
      <c r="A15" s="46" t="s">
        <v>131</v>
      </c>
      <c r="B15" s="63">
        <v>2</v>
      </c>
      <c r="C15" s="82"/>
      <c r="D15" s="3">
        <v>47125</v>
      </c>
      <c r="E15" s="27"/>
      <c r="F15" s="3">
        <v>2689111</v>
      </c>
      <c r="G15" s="27"/>
      <c r="H15" s="6">
        <v>47125</v>
      </c>
      <c r="I15" s="27"/>
      <c r="J15" s="6">
        <v>1640410</v>
      </c>
      <c r="K15" s="27"/>
    </row>
    <row r="16" spans="1:17" ht="19.5" customHeight="1">
      <c r="A16" s="46" t="s">
        <v>204</v>
      </c>
      <c r="B16" s="63">
        <v>2</v>
      </c>
      <c r="C16" s="82"/>
      <c r="D16" s="3">
        <v>0</v>
      </c>
      <c r="E16" s="27"/>
      <c r="F16" s="3">
        <v>0</v>
      </c>
      <c r="G16" s="27"/>
      <c r="H16" s="7">
        <v>3983425</v>
      </c>
      <c r="I16" s="27"/>
      <c r="J16" s="7">
        <v>3809204</v>
      </c>
      <c r="K16" s="27"/>
    </row>
    <row r="17" spans="1:11" ht="19.5" customHeight="1">
      <c r="A17" s="46" t="s">
        <v>80</v>
      </c>
      <c r="B17" s="63">
        <v>4</v>
      </c>
      <c r="C17" s="82"/>
      <c r="D17" s="3">
        <v>20486227</v>
      </c>
      <c r="E17" s="27"/>
      <c r="F17" s="3">
        <v>19828718</v>
      </c>
      <c r="G17" s="27"/>
      <c r="H17" s="7">
        <v>3214891</v>
      </c>
      <c r="I17" s="27"/>
      <c r="J17" s="7">
        <v>4013470</v>
      </c>
      <c r="K17" s="27"/>
    </row>
    <row r="18" spans="1:11" ht="19.5" customHeight="1">
      <c r="A18" s="46" t="s">
        <v>177</v>
      </c>
      <c r="B18" s="63"/>
      <c r="C18" s="82"/>
      <c r="D18" s="3">
        <v>7848</v>
      </c>
      <c r="E18" s="27"/>
      <c r="F18" s="3">
        <v>9812</v>
      </c>
      <c r="G18" s="27"/>
      <c r="H18" s="7">
        <v>211</v>
      </c>
      <c r="I18" s="27"/>
      <c r="J18" s="7">
        <v>102</v>
      </c>
    </row>
    <row r="19" spans="1:11" ht="19.5" customHeight="1">
      <c r="A19" s="46" t="s">
        <v>142</v>
      </c>
      <c r="B19" s="63"/>
      <c r="D19" s="7">
        <v>80703</v>
      </c>
      <c r="F19" s="7">
        <v>98104</v>
      </c>
      <c r="H19" s="7">
        <v>1758</v>
      </c>
      <c r="J19" s="7">
        <v>1760</v>
      </c>
      <c r="K19" s="27"/>
    </row>
    <row r="20" spans="1:11" ht="19.5" customHeight="1">
      <c r="A20" s="46" t="s">
        <v>251</v>
      </c>
      <c r="B20" s="63"/>
      <c r="K20" s="27"/>
    </row>
    <row r="21" spans="1:11" ht="19.5" customHeight="1">
      <c r="A21" s="46" t="s">
        <v>250</v>
      </c>
      <c r="B21" s="63">
        <v>2</v>
      </c>
      <c r="C21" s="82"/>
      <c r="D21" s="3">
        <v>19000</v>
      </c>
      <c r="F21" s="7">
        <v>573996</v>
      </c>
      <c r="H21" s="7">
        <v>19000</v>
      </c>
      <c r="J21" s="7">
        <v>573996</v>
      </c>
      <c r="K21" s="27"/>
    </row>
    <row r="22" spans="1:11" ht="19.5" customHeight="1">
      <c r="A22" s="46" t="s">
        <v>244</v>
      </c>
      <c r="B22" s="63" t="s">
        <v>300</v>
      </c>
      <c r="C22" s="82"/>
      <c r="D22" s="3">
        <v>5114</v>
      </c>
      <c r="F22" s="7">
        <v>194834</v>
      </c>
      <c r="H22" s="7">
        <v>2497</v>
      </c>
      <c r="J22" s="7">
        <v>190368</v>
      </c>
      <c r="K22" s="27"/>
    </row>
    <row r="23" spans="1:11" ht="19.5" customHeight="1">
      <c r="A23" s="46" t="s">
        <v>13</v>
      </c>
      <c r="B23" s="63">
        <v>6</v>
      </c>
      <c r="C23" s="82"/>
      <c r="D23" s="3">
        <v>261785</v>
      </c>
      <c r="E23" s="27"/>
      <c r="F23" s="7">
        <v>225715</v>
      </c>
      <c r="H23" s="7">
        <v>278405</v>
      </c>
      <c r="J23" s="7">
        <v>245773</v>
      </c>
    </row>
    <row r="24" spans="1:11" ht="19.5" customHeight="1">
      <c r="A24" s="46" t="s">
        <v>245</v>
      </c>
      <c r="B24" s="63">
        <v>22</v>
      </c>
      <c r="C24" s="82"/>
      <c r="D24" s="3">
        <v>0</v>
      </c>
      <c r="E24" s="27"/>
      <c r="F24" s="7">
        <v>82157</v>
      </c>
      <c r="H24" s="7">
        <v>0</v>
      </c>
      <c r="J24" s="7">
        <v>82000</v>
      </c>
    </row>
    <row r="25" spans="1:11" ht="19.5" customHeight="1">
      <c r="A25" s="45" t="s">
        <v>2</v>
      </c>
      <c r="B25" s="63"/>
      <c r="C25" s="82"/>
      <c r="D25" s="77">
        <f>SUM(D11:D24)</f>
        <v>27123316</v>
      </c>
      <c r="F25" s="77">
        <f>SUM(F11:F24)</f>
        <v>27346954</v>
      </c>
      <c r="H25" s="77">
        <f>SUM(H11:H24)</f>
        <v>12510148</v>
      </c>
      <c r="J25" s="77">
        <f>SUM(J11:J24)</f>
        <v>12664385</v>
      </c>
    </row>
    <row r="26" spans="1:11" ht="19.5" customHeight="1">
      <c r="A26" s="45" t="s">
        <v>3</v>
      </c>
      <c r="E26" s="27"/>
      <c r="F26" s="78"/>
      <c r="G26" s="27"/>
      <c r="H26" s="8"/>
      <c r="I26" s="27"/>
      <c r="J26" s="8"/>
      <c r="K26" s="27"/>
    </row>
    <row r="27" spans="1:11" ht="19.5" customHeight="1">
      <c r="A27" s="46" t="s">
        <v>221</v>
      </c>
      <c r="B27" s="63">
        <v>7</v>
      </c>
      <c r="C27" s="82"/>
      <c r="D27" s="3">
        <v>132967</v>
      </c>
      <c r="E27" s="27"/>
      <c r="F27" s="3">
        <v>77130</v>
      </c>
      <c r="G27" s="27"/>
      <c r="H27" s="7">
        <v>35819</v>
      </c>
      <c r="I27" s="27"/>
      <c r="J27" s="7">
        <v>35819</v>
      </c>
      <c r="K27" s="27"/>
    </row>
    <row r="28" spans="1:11" ht="19.5" customHeight="1">
      <c r="A28" s="46" t="s">
        <v>190</v>
      </c>
      <c r="B28" s="63" t="s">
        <v>301</v>
      </c>
      <c r="C28" s="82"/>
      <c r="D28" s="3">
        <v>643656</v>
      </c>
      <c r="E28" s="27"/>
      <c r="F28" s="3">
        <v>419950</v>
      </c>
      <c r="G28" s="27"/>
      <c r="H28" s="7">
        <v>453435</v>
      </c>
      <c r="I28" s="27"/>
      <c r="J28" s="7">
        <v>364535</v>
      </c>
      <c r="K28" s="27"/>
    </row>
    <row r="29" spans="1:11" ht="19.5" customHeight="1">
      <c r="A29" s="46" t="s">
        <v>81</v>
      </c>
      <c r="B29" s="63">
        <v>9</v>
      </c>
      <c r="C29" s="82"/>
      <c r="D29" s="3">
        <v>0</v>
      </c>
      <c r="E29" s="27"/>
      <c r="F29" s="3">
        <v>0</v>
      </c>
      <c r="G29" s="27"/>
      <c r="H29" s="7">
        <v>14030759</v>
      </c>
      <c r="I29" s="27"/>
      <c r="J29" s="7">
        <v>10610974</v>
      </c>
      <c r="K29" s="27"/>
    </row>
    <row r="30" spans="1:11" ht="19.5" customHeight="1">
      <c r="A30" s="46" t="s">
        <v>116</v>
      </c>
      <c r="B30" s="63">
        <v>10</v>
      </c>
      <c r="C30" s="82"/>
      <c r="D30" s="3">
        <v>7348892</v>
      </c>
      <c r="E30" s="27"/>
      <c r="F30" s="3">
        <v>9233736</v>
      </c>
      <c r="G30" s="27"/>
      <c r="H30" s="7">
        <v>5846265</v>
      </c>
      <c r="I30" s="27"/>
      <c r="J30" s="7">
        <v>7347264</v>
      </c>
      <c r="K30" s="27"/>
    </row>
    <row r="31" spans="1:11" ht="19.5" customHeight="1">
      <c r="A31" s="46" t="s">
        <v>111</v>
      </c>
      <c r="B31" s="63"/>
      <c r="C31" s="82"/>
      <c r="D31" s="3"/>
      <c r="E31" s="27"/>
      <c r="F31" s="3"/>
      <c r="G31" s="27"/>
      <c r="I31" s="27"/>
      <c r="K31" s="27"/>
    </row>
    <row r="32" spans="1:11" ht="19.5" customHeight="1">
      <c r="A32" s="46" t="s">
        <v>132</v>
      </c>
      <c r="B32" s="63">
        <v>2</v>
      </c>
      <c r="C32" s="82"/>
      <c r="D32" s="7">
        <v>6831149</v>
      </c>
      <c r="E32" s="27"/>
      <c r="F32" s="7">
        <v>4081349</v>
      </c>
      <c r="G32" s="27"/>
      <c r="H32" s="7">
        <v>5182748</v>
      </c>
      <c r="I32" s="27"/>
      <c r="J32" s="7">
        <v>3107813</v>
      </c>
      <c r="K32" s="27"/>
    </row>
    <row r="33" spans="1:12" ht="19.5" customHeight="1">
      <c r="A33" s="46" t="s">
        <v>204</v>
      </c>
      <c r="B33" s="63">
        <v>2</v>
      </c>
      <c r="C33" s="82"/>
      <c r="D33" s="7">
        <v>0</v>
      </c>
      <c r="E33" s="27"/>
      <c r="F33" s="7">
        <v>0</v>
      </c>
      <c r="G33" s="27"/>
      <c r="H33" s="7">
        <v>6515553</v>
      </c>
      <c r="I33" s="27"/>
      <c r="J33" s="7">
        <v>5821687</v>
      </c>
      <c r="K33" s="27"/>
    </row>
    <row r="34" spans="1:12" ht="19.5" customHeight="1">
      <c r="A34" s="46" t="s">
        <v>95</v>
      </c>
      <c r="B34" s="63">
        <v>11</v>
      </c>
      <c r="C34" s="82"/>
      <c r="D34" s="3">
        <v>357818</v>
      </c>
      <c r="E34" s="27"/>
      <c r="F34" s="3">
        <v>363453</v>
      </c>
      <c r="G34" s="27"/>
      <c r="H34" s="7">
        <v>222525</v>
      </c>
      <c r="I34" s="27"/>
      <c r="J34" s="7">
        <v>155987</v>
      </c>
      <c r="K34" s="27"/>
    </row>
    <row r="35" spans="1:12" ht="19.5" customHeight="1">
      <c r="A35" s="46" t="s">
        <v>82</v>
      </c>
      <c r="B35" s="63">
        <v>12</v>
      </c>
      <c r="C35" s="82"/>
      <c r="D35" s="3">
        <v>251021</v>
      </c>
      <c r="E35" s="27"/>
      <c r="F35" s="3">
        <v>282679</v>
      </c>
      <c r="G35" s="27"/>
      <c r="H35" s="7">
        <v>223281</v>
      </c>
      <c r="I35" s="27"/>
      <c r="J35" s="7">
        <v>258662</v>
      </c>
      <c r="K35" s="27"/>
    </row>
    <row r="36" spans="1:12" ht="19.5" customHeight="1">
      <c r="A36" s="46" t="s">
        <v>193</v>
      </c>
      <c r="B36" s="63">
        <v>13</v>
      </c>
      <c r="C36" s="82"/>
      <c r="D36" s="3">
        <v>214501</v>
      </c>
      <c r="E36" s="27"/>
      <c r="F36" s="3">
        <v>335954</v>
      </c>
      <c r="G36" s="27"/>
      <c r="H36" s="7">
        <v>181695</v>
      </c>
      <c r="I36" s="27"/>
      <c r="J36" s="7">
        <v>296613</v>
      </c>
      <c r="K36" s="27"/>
    </row>
    <row r="37" spans="1:12" ht="19.5" customHeight="1">
      <c r="A37" s="46" t="s">
        <v>83</v>
      </c>
      <c r="B37" s="63">
        <v>14</v>
      </c>
      <c r="C37" s="82"/>
      <c r="D37" s="3">
        <v>356107</v>
      </c>
      <c r="E37" s="27"/>
      <c r="F37" s="3">
        <v>378021</v>
      </c>
      <c r="G37" s="27"/>
      <c r="H37" s="7">
        <v>340654</v>
      </c>
      <c r="I37" s="27"/>
      <c r="J37" s="7">
        <v>362255</v>
      </c>
      <c r="K37" s="27"/>
    </row>
    <row r="38" spans="1:12" ht="19.5" customHeight="1">
      <c r="A38" s="46" t="s">
        <v>99</v>
      </c>
      <c r="B38" s="63"/>
      <c r="C38" s="82"/>
      <c r="D38" s="3">
        <v>704440</v>
      </c>
      <c r="E38" s="27"/>
      <c r="F38" s="3">
        <v>481084</v>
      </c>
      <c r="G38" s="27"/>
      <c r="H38" s="7">
        <v>665588</v>
      </c>
      <c r="I38" s="27"/>
      <c r="J38" s="7">
        <v>471071</v>
      </c>
      <c r="K38" s="27"/>
    </row>
    <row r="39" spans="1:12" ht="19.5" customHeight="1">
      <c r="A39" s="46" t="s">
        <v>14</v>
      </c>
      <c r="B39" s="63"/>
      <c r="C39" s="82"/>
      <c r="D39" s="2">
        <v>315480</v>
      </c>
      <c r="F39" s="2">
        <v>297853</v>
      </c>
      <c r="H39" s="31">
        <v>112651</v>
      </c>
      <c r="J39" s="31">
        <v>112651</v>
      </c>
    </row>
    <row r="40" spans="1:12" ht="19.5" customHeight="1">
      <c r="A40" s="45" t="s">
        <v>4</v>
      </c>
      <c r="B40" s="63"/>
      <c r="C40" s="82"/>
      <c r="D40" s="3">
        <f>SUM(D27:D39)</f>
        <v>17156031</v>
      </c>
      <c r="F40" s="3">
        <f>SUM(F27:F39)</f>
        <v>15951209</v>
      </c>
      <c r="H40" s="3">
        <f>SUM(H27:H39)</f>
        <v>33810973</v>
      </c>
      <c r="J40" s="3">
        <f>SUM(J27:J39)</f>
        <v>28945331</v>
      </c>
    </row>
    <row r="41" spans="1:12" ht="19.5" customHeight="1" thickBot="1">
      <c r="A41" s="45" t="s">
        <v>20</v>
      </c>
      <c r="B41" s="63"/>
      <c r="C41" s="82"/>
      <c r="D41" s="79">
        <f>SUM(D40,D25)</f>
        <v>44279347</v>
      </c>
      <c r="F41" s="79">
        <f>SUM(F40,F25)</f>
        <v>43298163</v>
      </c>
      <c r="H41" s="79">
        <f>SUM(H40,H25)</f>
        <v>46321121</v>
      </c>
      <c r="J41" s="79">
        <f>SUM(J40,J25)</f>
        <v>41609716</v>
      </c>
    </row>
    <row r="42" spans="1:12" ht="19.5" customHeight="1" thickTop="1">
      <c r="A42" s="45"/>
      <c r="B42" s="48"/>
      <c r="C42" s="40"/>
      <c r="D42" s="3"/>
      <c r="F42" s="3"/>
      <c r="H42" s="3"/>
      <c r="J42" s="3"/>
    </row>
    <row r="43" spans="1:12" ht="19.5" customHeight="1">
      <c r="A43" s="46" t="s">
        <v>198</v>
      </c>
      <c r="C43" s="17"/>
      <c r="D43" s="17"/>
      <c r="E43" s="17"/>
      <c r="F43" s="17"/>
      <c r="G43" s="17"/>
      <c r="I43" s="17"/>
      <c r="K43" s="17"/>
    </row>
    <row r="44" spans="1:12" ht="19.5" customHeight="1">
      <c r="A44" s="45" t="s">
        <v>88</v>
      </c>
      <c r="C44" s="4"/>
      <c r="D44" s="4"/>
      <c r="E44" s="4"/>
      <c r="F44" s="4"/>
      <c r="G44" s="4"/>
      <c r="H44" s="4"/>
      <c r="I44" s="4"/>
      <c r="J44" s="4"/>
      <c r="K44" s="4"/>
    </row>
    <row r="45" spans="1:12" ht="19.5" customHeight="1">
      <c r="A45" s="45" t="s">
        <v>98</v>
      </c>
      <c r="C45" s="4"/>
      <c r="D45" s="4"/>
      <c r="E45" s="4"/>
      <c r="F45" s="4"/>
      <c r="G45" s="4"/>
      <c r="H45" s="4"/>
      <c r="I45" s="4"/>
      <c r="J45" s="4"/>
      <c r="K45" s="4"/>
      <c r="L45" s="37"/>
    </row>
    <row r="46" spans="1:12" ht="19.5" customHeight="1">
      <c r="A46" s="45" t="s">
        <v>318</v>
      </c>
      <c r="C46" s="4"/>
      <c r="D46" s="4"/>
      <c r="E46" s="4"/>
      <c r="F46" s="4"/>
      <c r="G46" s="4"/>
      <c r="H46" s="4"/>
      <c r="I46" s="4"/>
      <c r="J46" s="4"/>
      <c r="K46" s="4"/>
    </row>
    <row r="47" spans="1:12" ht="19.5" customHeight="1">
      <c r="A47" s="4"/>
      <c r="C47" s="4"/>
      <c r="D47" s="4"/>
      <c r="E47" s="4"/>
      <c r="F47" s="4"/>
      <c r="G47" s="4"/>
      <c r="H47" s="5"/>
      <c r="I47" s="4"/>
      <c r="J47" s="6" t="s">
        <v>56</v>
      </c>
      <c r="K47" s="4"/>
    </row>
    <row r="48" spans="1:12" ht="19.5" customHeight="1">
      <c r="A48" s="9"/>
      <c r="B48" s="44"/>
      <c r="C48" s="9"/>
      <c r="D48" s="140" t="s">
        <v>37</v>
      </c>
      <c r="E48" s="140"/>
      <c r="F48" s="140"/>
      <c r="G48" s="9"/>
      <c r="H48" s="140" t="s">
        <v>38</v>
      </c>
      <c r="I48" s="140"/>
      <c r="J48" s="140"/>
      <c r="K48" s="11"/>
    </row>
    <row r="49" spans="1:17" ht="19.5" customHeight="1">
      <c r="A49" s="4"/>
      <c r="B49" s="12" t="s">
        <v>0</v>
      </c>
      <c r="C49" s="13"/>
      <c r="D49" s="62" t="s">
        <v>319</v>
      </c>
      <c r="E49" s="13"/>
      <c r="F49" s="62" t="s">
        <v>234</v>
      </c>
      <c r="G49" s="13"/>
      <c r="H49" s="62" t="s">
        <v>319</v>
      </c>
      <c r="I49" s="13"/>
      <c r="J49" s="62" t="s">
        <v>234</v>
      </c>
      <c r="K49" s="13"/>
      <c r="L49" s="7"/>
      <c r="N49" s="7"/>
      <c r="P49" s="7"/>
      <c r="Q49" s="7"/>
    </row>
    <row r="50" spans="1:17" ht="19.5" customHeight="1">
      <c r="A50" s="4"/>
      <c r="B50" s="41"/>
      <c r="C50" s="13"/>
      <c r="D50" s="5" t="s">
        <v>54</v>
      </c>
      <c r="E50" s="13"/>
      <c r="F50" s="5" t="s">
        <v>107</v>
      </c>
      <c r="G50" s="13"/>
      <c r="H50" s="5" t="s">
        <v>54</v>
      </c>
      <c r="I50" s="13"/>
      <c r="J50" s="5" t="s">
        <v>107</v>
      </c>
      <c r="K50" s="13"/>
      <c r="L50" s="7"/>
      <c r="N50" s="7"/>
      <c r="P50" s="7"/>
      <c r="Q50" s="7"/>
    </row>
    <row r="51" spans="1:17" ht="19.5" customHeight="1">
      <c r="A51" s="4"/>
      <c r="B51" s="41"/>
      <c r="C51" s="13"/>
      <c r="D51" s="5" t="s">
        <v>55</v>
      </c>
      <c r="E51" s="13"/>
      <c r="F51" s="16"/>
      <c r="G51" s="13"/>
      <c r="H51" s="5" t="s">
        <v>55</v>
      </c>
      <c r="I51" s="13"/>
      <c r="J51" s="16"/>
      <c r="K51" s="13"/>
      <c r="L51" s="7"/>
      <c r="N51" s="7"/>
      <c r="P51" s="7"/>
      <c r="Q51" s="7"/>
    </row>
    <row r="52" spans="1:17" ht="19.5" customHeight="1">
      <c r="A52" s="45" t="s">
        <v>21</v>
      </c>
      <c r="B52" s="46"/>
      <c r="C52" s="46"/>
      <c r="D52" s="46"/>
      <c r="E52" s="46"/>
      <c r="F52" s="46"/>
      <c r="G52" s="46"/>
      <c r="H52" s="47"/>
      <c r="I52" s="46"/>
      <c r="J52" s="47"/>
      <c r="K52" s="46"/>
      <c r="L52" s="7"/>
      <c r="N52" s="7"/>
      <c r="P52" s="7"/>
      <c r="Q52" s="7"/>
    </row>
    <row r="53" spans="1:17" ht="19.5" customHeight="1">
      <c r="A53" s="45" t="s">
        <v>5</v>
      </c>
      <c r="B53" s="47"/>
      <c r="C53" s="47"/>
      <c r="E53" s="49"/>
      <c r="F53" s="49"/>
      <c r="G53" s="49"/>
      <c r="H53" s="50"/>
      <c r="I53" s="49"/>
      <c r="J53" s="50"/>
      <c r="K53" s="49"/>
      <c r="L53" s="7"/>
      <c r="N53" s="7"/>
      <c r="P53" s="7"/>
      <c r="Q53" s="7"/>
    </row>
    <row r="54" spans="1:17" ht="19.5" customHeight="1">
      <c r="A54" s="46" t="s">
        <v>135</v>
      </c>
      <c r="B54" s="82">
        <v>15</v>
      </c>
      <c r="C54" s="85"/>
      <c r="D54" s="7">
        <v>7069093</v>
      </c>
      <c r="E54" s="85"/>
      <c r="F54" s="7">
        <v>5859529</v>
      </c>
      <c r="G54" s="85"/>
      <c r="H54" s="3">
        <v>1671900</v>
      </c>
      <c r="I54" s="85"/>
      <c r="J54" s="3">
        <v>100000</v>
      </c>
      <c r="K54" s="49"/>
      <c r="L54" s="7"/>
      <c r="N54" s="7"/>
      <c r="P54" s="7"/>
      <c r="Q54" s="7"/>
    </row>
    <row r="55" spans="1:17" ht="19.5" customHeight="1">
      <c r="A55" s="46" t="s">
        <v>84</v>
      </c>
      <c r="B55" s="82" t="s">
        <v>302</v>
      </c>
      <c r="C55" s="85"/>
      <c r="D55" s="7">
        <v>1237844</v>
      </c>
      <c r="E55" s="15"/>
      <c r="F55" s="7">
        <v>1036572</v>
      </c>
      <c r="G55" s="15"/>
      <c r="H55" s="3">
        <v>596608</v>
      </c>
      <c r="I55" s="15"/>
      <c r="J55" s="3">
        <v>617896</v>
      </c>
      <c r="K55" s="15"/>
    </row>
    <row r="56" spans="1:17" ht="19.5" customHeight="1">
      <c r="A56" s="46" t="s">
        <v>133</v>
      </c>
      <c r="B56" s="82">
        <v>17</v>
      </c>
      <c r="C56" s="85"/>
      <c r="D56" s="3">
        <v>8096158</v>
      </c>
      <c r="E56" s="15"/>
      <c r="F56" s="3">
        <v>5401102</v>
      </c>
      <c r="G56" s="15"/>
      <c r="H56" s="7">
        <v>8096158</v>
      </c>
      <c r="I56" s="15"/>
      <c r="J56" s="7">
        <v>5401102</v>
      </c>
      <c r="K56" s="15"/>
    </row>
    <row r="57" spans="1:17" ht="19.5" customHeight="1">
      <c r="A57" s="51" t="s">
        <v>15</v>
      </c>
      <c r="B57" s="82">
        <v>18</v>
      </c>
      <c r="C57" s="85"/>
      <c r="D57" s="3">
        <v>752582</v>
      </c>
      <c r="E57" s="15"/>
      <c r="F57" s="3">
        <v>1458631</v>
      </c>
      <c r="G57" s="15"/>
      <c r="H57" s="7">
        <v>433826</v>
      </c>
      <c r="I57" s="15"/>
      <c r="J57" s="7">
        <v>1019004</v>
      </c>
      <c r="K57" s="15"/>
    </row>
    <row r="58" spans="1:17" ht="19.5" customHeight="1">
      <c r="A58" s="51" t="s">
        <v>194</v>
      </c>
      <c r="B58" s="82"/>
      <c r="C58" s="85"/>
      <c r="D58" s="3">
        <v>78636</v>
      </c>
      <c r="E58" s="15"/>
      <c r="F58" s="3">
        <v>77304</v>
      </c>
      <c r="G58" s="15"/>
      <c r="H58" s="7">
        <v>74161</v>
      </c>
      <c r="I58" s="15"/>
      <c r="J58" s="7">
        <v>70444</v>
      </c>
      <c r="K58" s="15"/>
    </row>
    <row r="59" spans="1:17" ht="19.5" customHeight="1">
      <c r="A59" s="51" t="s">
        <v>249</v>
      </c>
      <c r="B59" s="82"/>
      <c r="C59" s="85"/>
      <c r="D59" s="3"/>
      <c r="E59" s="15"/>
      <c r="F59" s="3"/>
      <c r="G59" s="15"/>
      <c r="I59" s="15"/>
      <c r="K59" s="15"/>
    </row>
    <row r="60" spans="1:17" ht="19.5" customHeight="1">
      <c r="A60" s="51" t="s">
        <v>248</v>
      </c>
      <c r="B60" s="82">
        <v>2</v>
      </c>
      <c r="C60" s="85"/>
      <c r="D60" s="3">
        <v>0</v>
      </c>
      <c r="E60" s="15"/>
      <c r="F60" s="3">
        <v>0</v>
      </c>
      <c r="G60" s="15"/>
      <c r="H60" s="7">
        <v>11307528</v>
      </c>
      <c r="I60" s="15"/>
      <c r="J60" s="7">
        <v>8141856</v>
      </c>
      <c r="K60" s="15"/>
    </row>
    <row r="61" spans="1:17" ht="19.5" customHeight="1">
      <c r="A61" s="51" t="s">
        <v>85</v>
      </c>
      <c r="B61" s="82"/>
      <c r="C61" s="85"/>
      <c r="D61" s="3">
        <v>34853</v>
      </c>
      <c r="E61" s="15"/>
      <c r="F61" s="3">
        <v>94379</v>
      </c>
      <c r="G61" s="15"/>
      <c r="H61" s="7">
        <v>0</v>
      </c>
      <c r="I61" s="15"/>
      <c r="J61" s="7">
        <v>0</v>
      </c>
      <c r="K61" s="15"/>
    </row>
    <row r="62" spans="1:17" ht="19.5" customHeight="1">
      <c r="A62" s="51" t="s">
        <v>117</v>
      </c>
      <c r="B62" s="82"/>
      <c r="C62" s="85"/>
      <c r="D62" s="3">
        <v>178108</v>
      </c>
      <c r="E62" s="15"/>
      <c r="F62" s="3">
        <v>175540</v>
      </c>
      <c r="G62" s="15"/>
      <c r="H62" s="7">
        <v>91846</v>
      </c>
      <c r="I62" s="15"/>
      <c r="J62" s="7">
        <v>98310</v>
      </c>
      <c r="K62" s="15"/>
    </row>
    <row r="63" spans="1:17" ht="19.5" customHeight="1">
      <c r="A63" s="51" t="s">
        <v>32</v>
      </c>
      <c r="B63" s="85"/>
      <c r="C63" s="85"/>
      <c r="D63" s="3">
        <v>0</v>
      </c>
      <c r="E63" s="15"/>
      <c r="F63" s="3">
        <v>60112</v>
      </c>
      <c r="G63" s="15"/>
      <c r="H63" s="7">
        <v>0</v>
      </c>
      <c r="I63" s="15"/>
      <c r="J63" s="7">
        <v>0</v>
      </c>
      <c r="K63" s="15"/>
    </row>
    <row r="64" spans="1:17" ht="19.5" customHeight="1">
      <c r="A64" s="51" t="s">
        <v>176</v>
      </c>
      <c r="B64" s="82">
        <v>2</v>
      </c>
      <c r="C64" s="85"/>
      <c r="D64" s="3">
        <v>1630429</v>
      </c>
      <c r="E64" s="15"/>
      <c r="F64" s="3">
        <v>1862215</v>
      </c>
      <c r="G64" s="15"/>
      <c r="H64" s="7">
        <v>1763363</v>
      </c>
      <c r="I64" s="15"/>
      <c r="J64" s="7">
        <v>1992751</v>
      </c>
      <c r="K64" s="15"/>
    </row>
    <row r="65" spans="1:11" ht="19.5" customHeight="1">
      <c r="A65" s="51" t="s">
        <v>86</v>
      </c>
      <c r="B65" s="82">
        <v>2</v>
      </c>
      <c r="C65" s="85"/>
      <c r="D65" s="3">
        <v>160599</v>
      </c>
      <c r="E65" s="15"/>
      <c r="F65" s="3">
        <v>204432</v>
      </c>
      <c r="G65" s="15"/>
      <c r="H65" s="7">
        <v>32810</v>
      </c>
      <c r="I65" s="15"/>
      <c r="J65" s="7">
        <v>46023</v>
      </c>
      <c r="K65" s="15"/>
    </row>
    <row r="66" spans="1:11" ht="19.5" customHeight="1">
      <c r="A66" s="51" t="s">
        <v>191</v>
      </c>
      <c r="B66" s="82">
        <v>2</v>
      </c>
      <c r="C66" s="85"/>
      <c r="D66" s="3">
        <v>40236</v>
      </c>
      <c r="E66" s="15"/>
      <c r="F66" s="3">
        <v>29757</v>
      </c>
      <c r="G66" s="15"/>
      <c r="H66" s="7">
        <v>37352</v>
      </c>
      <c r="I66" s="15"/>
      <c r="J66" s="7">
        <v>29461</v>
      </c>
      <c r="K66" s="15"/>
    </row>
    <row r="67" spans="1:11" ht="19.5" customHeight="1">
      <c r="A67" s="51" t="s">
        <v>16</v>
      </c>
      <c r="B67" s="82"/>
      <c r="C67" s="85"/>
      <c r="D67" s="3">
        <v>43109</v>
      </c>
      <c r="E67" s="6"/>
      <c r="F67" s="3">
        <v>59517</v>
      </c>
      <c r="G67" s="6"/>
      <c r="H67" s="7">
        <v>28737</v>
      </c>
      <c r="I67" s="6"/>
      <c r="J67" s="7">
        <v>46355</v>
      </c>
      <c r="K67" s="15"/>
    </row>
    <row r="68" spans="1:11" ht="19.5" customHeight="1">
      <c r="A68" s="51" t="s">
        <v>246</v>
      </c>
      <c r="B68" s="82"/>
      <c r="C68" s="85"/>
      <c r="D68" s="3"/>
      <c r="E68" s="6"/>
      <c r="F68" s="3"/>
      <c r="G68" s="6"/>
      <c r="I68" s="6"/>
      <c r="K68" s="15"/>
    </row>
    <row r="69" spans="1:11" ht="19.5" customHeight="1">
      <c r="A69" s="51" t="s">
        <v>247</v>
      </c>
      <c r="B69" s="82">
        <v>22</v>
      </c>
      <c r="C69" s="85"/>
      <c r="D69" s="3">
        <v>0</v>
      </c>
      <c r="E69" s="6"/>
      <c r="F69" s="3">
        <v>14322</v>
      </c>
      <c r="G69" s="6"/>
      <c r="H69" s="7">
        <v>0</v>
      </c>
      <c r="I69" s="6"/>
      <c r="J69" s="7">
        <v>0</v>
      </c>
      <c r="K69" s="15"/>
    </row>
    <row r="70" spans="1:11" ht="19.5" customHeight="1">
      <c r="A70" s="52" t="s">
        <v>6</v>
      </c>
      <c r="B70" s="63"/>
      <c r="C70" s="82"/>
      <c r="D70" s="77">
        <f>SUM(D54:D69)</f>
        <v>19321647</v>
      </c>
      <c r="E70" s="8"/>
      <c r="F70" s="77">
        <f>SUM(F54:F69)</f>
        <v>16333412</v>
      </c>
      <c r="G70" s="8"/>
      <c r="H70" s="77">
        <f>SUM(H54:H69)</f>
        <v>24134289</v>
      </c>
      <c r="I70" s="8"/>
      <c r="J70" s="77">
        <f>SUM(J54:J69)</f>
        <v>17563202</v>
      </c>
      <c r="K70" s="6"/>
    </row>
    <row r="71" spans="1:11" ht="19.5" customHeight="1">
      <c r="A71" s="45" t="s">
        <v>25</v>
      </c>
      <c r="B71" s="63"/>
      <c r="C71" s="82"/>
      <c r="D71" s="3"/>
      <c r="E71" s="8"/>
      <c r="F71" s="3"/>
      <c r="G71" s="8"/>
      <c r="H71" s="8"/>
      <c r="I71" s="8"/>
      <c r="J71" s="8"/>
      <c r="K71" s="8"/>
    </row>
    <row r="72" spans="1:11" ht="19.5" customHeight="1">
      <c r="A72" s="46" t="s">
        <v>134</v>
      </c>
      <c r="B72" s="82">
        <v>17</v>
      </c>
      <c r="C72" s="82"/>
      <c r="D72" s="7">
        <v>6566647</v>
      </c>
      <c r="E72" s="8"/>
      <c r="F72" s="7">
        <v>7542563</v>
      </c>
      <c r="G72" s="8"/>
      <c r="H72" s="7">
        <v>6566647</v>
      </c>
      <c r="I72" s="8"/>
      <c r="J72" s="7">
        <v>7542563</v>
      </c>
      <c r="K72" s="8"/>
    </row>
    <row r="73" spans="1:11" ht="19.5" customHeight="1">
      <c r="A73" s="46" t="s">
        <v>29</v>
      </c>
      <c r="B73" s="82">
        <v>18</v>
      </c>
      <c r="C73" s="82"/>
      <c r="D73" s="3">
        <v>1290829</v>
      </c>
      <c r="E73" s="8"/>
      <c r="F73" s="3">
        <v>1183709</v>
      </c>
      <c r="G73" s="8"/>
      <c r="H73" s="7">
        <v>437405</v>
      </c>
      <c r="I73" s="8"/>
      <c r="J73" s="7">
        <v>719576</v>
      </c>
      <c r="K73" s="8"/>
    </row>
    <row r="74" spans="1:11" ht="19.5" customHeight="1">
      <c r="A74" s="51" t="s">
        <v>201</v>
      </c>
      <c r="B74" s="82"/>
      <c r="C74" s="82"/>
      <c r="D74" s="3">
        <v>495045</v>
      </c>
      <c r="E74" s="8"/>
      <c r="F74" s="3">
        <v>546522</v>
      </c>
      <c r="G74" s="8"/>
      <c r="H74" s="7">
        <v>464049</v>
      </c>
      <c r="I74" s="8"/>
      <c r="J74" s="3">
        <v>512078</v>
      </c>
      <c r="K74" s="8"/>
    </row>
    <row r="75" spans="1:11" ht="19.5" customHeight="1">
      <c r="A75" s="46" t="s">
        <v>100</v>
      </c>
      <c r="B75" s="82"/>
      <c r="C75" s="82"/>
      <c r="D75" s="3">
        <v>39</v>
      </c>
      <c r="E75" s="8"/>
      <c r="F75" s="3">
        <v>1003</v>
      </c>
      <c r="G75" s="8"/>
      <c r="H75" s="7">
        <v>0</v>
      </c>
      <c r="I75" s="8"/>
      <c r="J75" s="7">
        <v>0</v>
      </c>
      <c r="K75" s="8"/>
    </row>
    <row r="76" spans="1:11" ht="19.5" customHeight="1">
      <c r="A76" s="46" t="s">
        <v>77</v>
      </c>
      <c r="B76" s="82"/>
      <c r="C76" s="82"/>
      <c r="D76" s="3">
        <v>148488</v>
      </c>
      <c r="E76" s="8"/>
      <c r="F76" s="3">
        <v>135733</v>
      </c>
      <c r="G76" s="8"/>
      <c r="H76" s="7">
        <v>119432</v>
      </c>
      <c r="I76" s="8"/>
      <c r="J76" s="7">
        <v>109864</v>
      </c>
      <c r="K76" s="8"/>
    </row>
    <row r="77" spans="1:11" ht="19.5" customHeight="1">
      <c r="A77" s="46" t="s">
        <v>143</v>
      </c>
      <c r="B77" s="82"/>
      <c r="C77" s="82"/>
      <c r="D77" s="3">
        <v>53435</v>
      </c>
      <c r="E77" s="8"/>
      <c r="F77" s="3">
        <v>53033</v>
      </c>
      <c r="G77" s="8"/>
      <c r="H77" s="7">
        <v>48605</v>
      </c>
      <c r="I77" s="8"/>
      <c r="J77" s="7">
        <v>48234</v>
      </c>
      <c r="K77" s="8"/>
    </row>
    <row r="78" spans="1:11" ht="19.5" customHeight="1">
      <c r="A78" s="46" t="s">
        <v>228</v>
      </c>
      <c r="B78" s="82"/>
      <c r="C78" s="82"/>
      <c r="D78" s="3">
        <v>55615</v>
      </c>
      <c r="E78" s="8"/>
      <c r="F78" s="3">
        <v>66748</v>
      </c>
      <c r="G78" s="8"/>
      <c r="H78" s="7">
        <v>55615</v>
      </c>
      <c r="I78" s="8"/>
      <c r="J78" s="7">
        <v>66061</v>
      </c>
      <c r="K78" s="8"/>
    </row>
    <row r="79" spans="1:11" ht="19.5" customHeight="1">
      <c r="A79" s="52" t="s">
        <v>26</v>
      </c>
      <c r="B79" s="63"/>
      <c r="C79" s="82"/>
      <c r="D79" s="77">
        <f>SUM(D72:D78)</f>
        <v>8610098</v>
      </c>
      <c r="E79" s="8"/>
      <c r="F79" s="77">
        <f>SUM(F72:F78)</f>
        <v>9529311</v>
      </c>
      <c r="G79" s="8"/>
      <c r="H79" s="77">
        <f>SUM(H72:H78)</f>
        <v>7691753</v>
      </c>
      <c r="I79" s="8"/>
      <c r="J79" s="77">
        <f>SUM(J72:J78)</f>
        <v>8998376</v>
      </c>
      <c r="K79" s="8"/>
    </row>
    <row r="80" spans="1:11" ht="19.5" customHeight="1">
      <c r="A80" s="52" t="s">
        <v>7</v>
      </c>
      <c r="B80" s="63"/>
      <c r="C80" s="82"/>
      <c r="D80" s="2">
        <f>SUM(D70,D79)</f>
        <v>27931745</v>
      </c>
      <c r="E80" s="8"/>
      <c r="F80" s="2">
        <f>SUM(F70,F79)</f>
        <v>25862723</v>
      </c>
      <c r="G80" s="8"/>
      <c r="H80" s="2">
        <f>SUM(H70,H79)</f>
        <v>31826042</v>
      </c>
      <c r="I80" s="8"/>
      <c r="J80" s="2">
        <f>SUM(J70,J79)</f>
        <v>26561578</v>
      </c>
      <c r="K80" s="8"/>
    </row>
    <row r="81" spans="1:11" ht="19.5" customHeight="1">
      <c r="A81" s="46"/>
      <c r="E81" s="46"/>
      <c r="F81" s="46"/>
      <c r="G81" s="46"/>
      <c r="H81" s="46"/>
      <c r="I81" s="46"/>
      <c r="J81" s="46"/>
      <c r="K81" s="46"/>
    </row>
    <row r="82" spans="1:11" ht="19.5" customHeight="1">
      <c r="A82" s="46" t="s">
        <v>198</v>
      </c>
    </row>
    <row r="83" spans="1:11" ht="19.5" customHeight="1">
      <c r="A83" s="45" t="s">
        <v>88</v>
      </c>
      <c r="C83" s="4"/>
    </row>
    <row r="84" spans="1:11" ht="19.5" customHeight="1">
      <c r="A84" s="45" t="s">
        <v>98</v>
      </c>
      <c r="C84" s="4"/>
      <c r="D84" s="4"/>
      <c r="E84" s="4"/>
      <c r="F84" s="4"/>
      <c r="G84" s="4"/>
      <c r="H84" s="4"/>
      <c r="I84" s="4"/>
      <c r="J84" s="4"/>
      <c r="K84" s="4"/>
    </row>
    <row r="85" spans="1:11" ht="19.5" customHeight="1">
      <c r="A85" s="45" t="s">
        <v>318</v>
      </c>
      <c r="C85" s="4"/>
      <c r="D85" s="4"/>
      <c r="E85" s="4"/>
      <c r="F85" s="4"/>
      <c r="G85" s="4"/>
      <c r="H85" s="4"/>
      <c r="I85" s="4"/>
      <c r="J85" s="4"/>
      <c r="K85" s="4"/>
    </row>
    <row r="86" spans="1:11" ht="19.5" customHeight="1">
      <c r="A86" s="4"/>
      <c r="C86" s="4"/>
      <c r="D86" s="4"/>
      <c r="E86" s="4"/>
      <c r="F86" s="4"/>
      <c r="G86" s="4"/>
      <c r="H86" s="5"/>
      <c r="I86" s="4"/>
      <c r="J86" s="6" t="s">
        <v>56</v>
      </c>
      <c r="K86" s="4"/>
    </row>
    <row r="87" spans="1:11" ht="19.5" customHeight="1">
      <c r="A87" s="9"/>
      <c r="B87" s="44"/>
      <c r="C87" s="9"/>
      <c r="D87" s="140" t="s">
        <v>37</v>
      </c>
      <c r="E87" s="140"/>
      <c r="F87" s="140"/>
      <c r="G87" s="9"/>
      <c r="H87" s="140" t="s">
        <v>38</v>
      </c>
      <c r="I87" s="140"/>
      <c r="J87" s="140"/>
      <c r="K87" s="11"/>
    </row>
    <row r="88" spans="1:11" ht="19.5" customHeight="1">
      <c r="A88" s="4"/>
      <c r="B88" s="12" t="s">
        <v>0</v>
      </c>
      <c r="C88" s="13"/>
      <c r="D88" s="62" t="s">
        <v>319</v>
      </c>
      <c r="E88" s="13"/>
      <c r="F88" s="62" t="s">
        <v>234</v>
      </c>
      <c r="G88" s="13"/>
      <c r="H88" s="62" t="s">
        <v>319</v>
      </c>
      <c r="I88" s="13"/>
      <c r="J88" s="62" t="s">
        <v>234</v>
      </c>
      <c r="K88" s="13"/>
    </row>
    <row r="89" spans="1:11" ht="19.5" customHeight="1">
      <c r="A89" s="4"/>
      <c r="B89" s="41"/>
      <c r="C89" s="13"/>
      <c r="D89" s="5" t="s">
        <v>54</v>
      </c>
      <c r="E89" s="13"/>
      <c r="F89" s="5" t="s">
        <v>107</v>
      </c>
      <c r="G89" s="13"/>
      <c r="H89" s="5" t="s">
        <v>54</v>
      </c>
      <c r="I89" s="13"/>
      <c r="J89" s="5" t="s">
        <v>107</v>
      </c>
      <c r="K89" s="13"/>
    </row>
    <row r="90" spans="1:11" ht="19.5" customHeight="1">
      <c r="A90" s="4"/>
      <c r="B90" s="41"/>
      <c r="C90" s="13"/>
      <c r="D90" s="5" t="s">
        <v>55</v>
      </c>
      <c r="E90" s="13"/>
      <c r="F90" s="16"/>
      <c r="G90" s="13"/>
      <c r="H90" s="5" t="s">
        <v>55</v>
      </c>
      <c r="I90" s="13"/>
      <c r="J90" s="16"/>
      <c r="K90" s="13"/>
    </row>
    <row r="91" spans="1:11" ht="19.5" customHeight="1">
      <c r="A91" s="45" t="s">
        <v>53</v>
      </c>
      <c r="B91" s="53"/>
      <c r="C91" s="46"/>
      <c r="D91" s="54"/>
      <c r="E91" s="55"/>
      <c r="F91" s="54"/>
      <c r="G91" s="46"/>
      <c r="H91" s="54"/>
      <c r="I91" s="55"/>
      <c r="J91" s="54"/>
      <c r="K91" s="55"/>
    </row>
    <row r="92" spans="1:11" ht="19.5" customHeight="1">
      <c r="A92" s="46" t="s">
        <v>17</v>
      </c>
      <c r="B92" s="56"/>
      <c r="C92" s="47"/>
      <c r="D92" s="47"/>
      <c r="E92" s="47"/>
      <c r="F92" s="47"/>
      <c r="G92" s="47"/>
      <c r="H92" s="48"/>
      <c r="I92" s="48"/>
      <c r="J92" s="48"/>
      <c r="K92" s="48"/>
    </row>
    <row r="93" spans="1:11" ht="19.5" customHeight="1">
      <c r="A93" s="46" t="s">
        <v>87</v>
      </c>
      <c r="B93" s="56"/>
      <c r="C93" s="47"/>
      <c r="D93" s="47"/>
      <c r="E93" s="47"/>
      <c r="F93" s="47"/>
      <c r="G93" s="47"/>
      <c r="H93" s="48"/>
      <c r="I93" s="48"/>
      <c r="J93" s="48"/>
      <c r="K93" s="48"/>
    </row>
    <row r="94" spans="1:11" ht="19.5" customHeight="1" thickBot="1">
      <c r="A94" s="46" t="s">
        <v>96</v>
      </c>
      <c r="B94" s="63"/>
      <c r="C94" s="82"/>
      <c r="D94" s="39">
        <v>333300</v>
      </c>
      <c r="E94" s="27"/>
      <c r="F94" s="39">
        <v>333300</v>
      </c>
      <c r="G94" s="27"/>
      <c r="H94" s="39">
        <v>333300</v>
      </c>
      <c r="I94" s="27"/>
      <c r="J94" s="39">
        <v>333300</v>
      </c>
      <c r="K94" s="27"/>
    </row>
    <row r="95" spans="1:11" ht="19.5" customHeight="1" thickTop="1">
      <c r="A95" s="46" t="s">
        <v>120</v>
      </c>
      <c r="B95" s="63"/>
      <c r="C95" s="82"/>
      <c r="D95" s="8"/>
      <c r="E95" s="8"/>
      <c r="F95" s="8"/>
      <c r="G95" s="8"/>
      <c r="H95" s="8"/>
      <c r="I95" s="8"/>
      <c r="J95" s="8"/>
      <c r="K95" s="8"/>
    </row>
    <row r="96" spans="1:11" ht="19.5" customHeight="1">
      <c r="A96" s="46" t="s">
        <v>96</v>
      </c>
      <c r="B96" s="94"/>
      <c r="C96" s="82"/>
      <c r="D96" s="3">
        <v>333300</v>
      </c>
      <c r="E96" s="8"/>
      <c r="F96" s="3">
        <v>333300</v>
      </c>
      <c r="G96" s="8"/>
      <c r="H96" s="3">
        <v>333300</v>
      </c>
      <c r="I96" s="8"/>
      <c r="J96" s="3">
        <v>333300</v>
      </c>
      <c r="K96" s="8"/>
    </row>
    <row r="97" spans="1:11" ht="19.5" customHeight="1">
      <c r="A97" s="57" t="s">
        <v>230</v>
      </c>
      <c r="B97" s="94"/>
      <c r="C97" s="82"/>
      <c r="D97" s="3">
        <v>5102991</v>
      </c>
      <c r="E97" s="8"/>
      <c r="F97" s="3">
        <v>5110367</v>
      </c>
      <c r="G97" s="8"/>
      <c r="H97" s="3">
        <v>5102991</v>
      </c>
      <c r="I97" s="8"/>
      <c r="J97" s="3">
        <v>5110367</v>
      </c>
      <c r="K97" s="8"/>
    </row>
    <row r="98" spans="1:11" ht="19.5" customHeight="1">
      <c r="A98" s="57" t="s">
        <v>138</v>
      </c>
      <c r="B98" s="63">
        <v>19</v>
      </c>
      <c r="C98" s="82"/>
      <c r="D98" s="3">
        <v>6000000</v>
      </c>
      <c r="E98" s="8"/>
      <c r="F98" s="3">
        <v>6000000</v>
      </c>
      <c r="G98" s="8"/>
      <c r="H98" s="3">
        <v>6000000</v>
      </c>
      <c r="I98" s="8"/>
      <c r="J98" s="3">
        <v>6000000</v>
      </c>
      <c r="K98" s="8"/>
    </row>
    <row r="99" spans="1:11" ht="19.5" customHeight="1">
      <c r="A99" s="57" t="s">
        <v>115</v>
      </c>
      <c r="B99" s="94"/>
      <c r="C99" s="82"/>
      <c r="D99" s="28"/>
      <c r="E99" s="8"/>
      <c r="F99" s="28"/>
      <c r="G99" s="8"/>
      <c r="H99" s="28"/>
      <c r="I99" s="8"/>
      <c r="J99" s="28"/>
      <c r="K99" s="8"/>
    </row>
    <row r="100" spans="1:11" ht="19.5" customHeight="1">
      <c r="A100" s="57" t="s">
        <v>34</v>
      </c>
      <c r="B100" s="63"/>
      <c r="C100" s="82"/>
      <c r="D100" s="7">
        <v>33330</v>
      </c>
      <c r="E100" s="8"/>
      <c r="F100" s="7">
        <v>33330</v>
      </c>
      <c r="G100" s="8"/>
      <c r="H100" s="7">
        <v>33330</v>
      </c>
      <c r="I100" s="8"/>
      <c r="J100" s="7">
        <v>33330</v>
      </c>
      <c r="K100" s="8"/>
    </row>
    <row r="101" spans="1:11" ht="19.5" customHeight="1">
      <c r="A101" s="57" t="s">
        <v>113</v>
      </c>
      <c r="B101" s="97"/>
      <c r="C101" s="82"/>
      <c r="D101" s="3">
        <v>3926713</v>
      </c>
      <c r="E101" s="8"/>
      <c r="F101" s="3">
        <v>4474920</v>
      </c>
      <c r="G101" s="8"/>
      <c r="H101" s="7">
        <v>3098558</v>
      </c>
      <c r="I101" s="8"/>
      <c r="J101" s="7">
        <v>3715641</v>
      </c>
      <c r="K101" s="8"/>
    </row>
    <row r="102" spans="1:11" ht="19.5" customHeight="1">
      <c r="A102" s="57" t="s">
        <v>118</v>
      </c>
      <c r="B102" s="94"/>
      <c r="C102" s="82"/>
      <c r="D102" s="2">
        <v>-115601</v>
      </c>
      <c r="E102" s="8"/>
      <c r="F102" s="2">
        <v>-161718</v>
      </c>
      <c r="G102" s="8"/>
      <c r="H102" s="31">
        <v>-73100</v>
      </c>
      <c r="I102" s="8"/>
      <c r="J102" s="31">
        <v>-144500</v>
      </c>
      <c r="K102" s="8"/>
    </row>
    <row r="103" spans="1:11" ht="19.5" customHeight="1">
      <c r="A103" s="57" t="s">
        <v>168</v>
      </c>
      <c r="B103" s="94"/>
      <c r="C103" s="82"/>
      <c r="D103" s="3">
        <f>SUM(D96:D102)</f>
        <v>15280733</v>
      </c>
      <c r="E103" s="8"/>
      <c r="F103" s="3">
        <f>SUM(F96:F102)</f>
        <v>15790199</v>
      </c>
      <c r="G103" s="8"/>
      <c r="H103" s="3">
        <f>SUM(H96:H102)</f>
        <v>14495079</v>
      </c>
      <c r="I103" s="8"/>
      <c r="J103" s="3">
        <f>SUM(J96:J102)</f>
        <v>15048138</v>
      </c>
      <c r="K103" s="8"/>
    </row>
    <row r="104" spans="1:11" ht="19.5" customHeight="1">
      <c r="A104" s="57" t="s">
        <v>173</v>
      </c>
      <c r="B104" s="94"/>
      <c r="C104" s="82"/>
      <c r="D104" s="2">
        <v>1066869</v>
      </c>
      <c r="E104" s="8"/>
      <c r="F104" s="2">
        <v>1645241</v>
      </c>
      <c r="G104" s="8"/>
      <c r="H104" s="31">
        <v>0</v>
      </c>
      <c r="I104" s="8"/>
      <c r="J104" s="31">
        <v>0</v>
      </c>
      <c r="K104" s="8"/>
    </row>
    <row r="105" spans="1:11" ht="19.5" customHeight="1">
      <c r="A105" s="45" t="s">
        <v>114</v>
      </c>
      <c r="B105" s="63"/>
      <c r="C105" s="82"/>
      <c r="D105" s="31">
        <f>SUM(D103:D104)</f>
        <v>16347602</v>
      </c>
      <c r="E105" s="8"/>
      <c r="F105" s="31">
        <f>SUM(F103:F104)</f>
        <v>17435440</v>
      </c>
      <c r="G105" s="8"/>
      <c r="H105" s="31">
        <f>SUM(H103:H104)</f>
        <v>14495079</v>
      </c>
      <c r="I105" s="8"/>
      <c r="J105" s="31">
        <f>SUM(J103:J104)</f>
        <v>15048138</v>
      </c>
      <c r="K105" s="8"/>
    </row>
    <row r="106" spans="1:11" ht="19.5" customHeight="1" thickBot="1">
      <c r="A106" s="45" t="s">
        <v>22</v>
      </c>
      <c r="B106" s="63"/>
      <c r="C106" s="82"/>
      <c r="D106" s="32">
        <f>SUM(D105,D80)</f>
        <v>44279347</v>
      </c>
      <c r="E106" s="8"/>
      <c r="F106" s="32">
        <f>SUM(F105,F80)</f>
        <v>43298163</v>
      </c>
      <c r="G106" s="8"/>
      <c r="H106" s="32">
        <f>SUM(H105,H80)</f>
        <v>46321121</v>
      </c>
      <c r="I106" s="8"/>
      <c r="J106" s="32">
        <f>SUM(J105,J80)</f>
        <v>41609716</v>
      </c>
      <c r="K106" s="8"/>
    </row>
    <row r="107" spans="1:11" ht="19.5" customHeight="1" thickTop="1">
      <c r="A107" s="46"/>
      <c r="B107" s="63"/>
      <c r="C107" s="82"/>
      <c r="D107" s="6">
        <f>D106-D41</f>
        <v>0</v>
      </c>
      <c r="E107" s="6"/>
      <c r="F107" s="6">
        <f>F106-F41</f>
        <v>0</v>
      </c>
      <c r="G107" s="6"/>
      <c r="H107" s="6">
        <f>H106-H41</f>
        <v>0</v>
      </c>
      <c r="I107" s="6"/>
      <c r="J107" s="6">
        <f>J106-J41</f>
        <v>0</v>
      </c>
      <c r="K107" s="6"/>
    </row>
    <row r="108" spans="1:11" ht="19.5" customHeight="1">
      <c r="A108" s="46" t="s">
        <v>198</v>
      </c>
      <c r="B108" s="40"/>
      <c r="C108" s="17"/>
      <c r="D108" s="17"/>
      <c r="E108" s="17"/>
      <c r="F108" s="17"/>
      <c r="G108" s="17"/>
      <c r="H108" s="20"/>
      <c r="I108" s="20"/>
      <c r="J108" s="20"/>
      <c r="K108" s="20"/>
    </row>
    <row r="109" spans="1:11" ht="19.5" customHeight="1">
      <c r="A109" s="46"/>
      <c r="B109" s="40"/>
      <c r="C109" s="17"/>
      <c r="D109" s="17"/>
      <c r="E109" s="17"/>
      <c r="F109" s="17"/>
      <c r="G109" s="17"/>
      <c r="H109" s="20"/>
      <c r="I109" s="20"/>
      <c r="J109" s="20"/>
      <c r="K109" s="20"/>
    </row>
    <row r="110" spans="1:11" ht="19.5" customHeight="1">
      <c r="A110" s="46"/>
      <c r="B110" s="40"/>
      <c r="C110" s="17"/>
      <c r="D110" s="17"/>
      <c r="E110" s="17"/>
      <c r="F110" s="17"/>
      <c r="G110" s="17"/>
      <c r="H110" s="20"/>
      <c r="I110" s="20"/>
      <c r="J110" s="20"/>
      <c r="K110" s="20"/>
    </row>
    <row r="111" spans="1:11" ht="19.5" customHeight="1">
      <c r="A111" s="46"/>
      <c r="B111" s="40"/>
      <c r="C111" s="17"/>
      <c r="D111" s="17"/>
      <c r="E111" s="17"/>
      <c r="F111" s="17"/>
      <c r="G111" s="17"/>
      <c r="H111" s="20"/>
      <c r="I111" s="20"/>
      <c r="J111" s="20"/>
      <c r="K111" s="20"/>
    </row>
    <row r="112" spans="1:11" ht="19.5" customHeight="1">
      <c r="A112" s="46"/>
      <c r="B112" s="40"/>
      <c r="C112" s="17"/>
      <c r="D112" s="17"/>
      <c r="E112" s="17"/>
      <c r="F112" s="17"/>
      <c r="G112" s="17"/>
      <c r="H112" s="20"/>
      <c r="I112" s="20"/>
      <c r="J112" s="20"/>
      <c r="K112" s="20"/>
    </row>
    <row r="113" spans="1:11" ht="19.5" customHeight="1">
      <c r="A113" s="33" t="s">
        <v>12</v>
      </c>
      <c r="B113" s="40"/>
      <c r="C113" s="27"/>
      <c r="D113" s="27"/>
      <c r="E113" s="27"/>
      <c r="F113" s="27"/>
      <c r="G113" s="27"/>
      <c r="I113" s="8"/>
      <c r="K113" s="8"/>
    </row>
    <row r="114" spans="1:11" ht="19.5" customHeight="1">
      <c r="A114" s="8"/>
      <c r="B114" s="40"/>
      <c r="C114" s="27"/>
      <c r="D114" s="27"/>
      <c r="E114" s="27"/>
      <c r="F114" s="27"/>
      <c r="G114" s="27"/>
      <c r="I114" s="8"/>
      <c r="K114" s="8"/>
    </row>
    <row r="115" spans="1:11" ht="19.5" customHeight="1">
      <c r="A115" s="8"/>
      <c r="B115" s="7"/>
      <c r="C115" s="27"/>
      <c r="D115" s="27"/>
      <c r="E115" s="27"/>
      <c r="F115" s="27"/>
      <c r="G115" s="27"/>
      <c r="I115" s="8"/>
      <c r="K115" s="8"/>
    </row>
    <row r="116" spans="1:11" ht="19.5" customHeight="1">
      <c r="A116" s="17"/>
      <c r="B116" s="80" t="s">
        <v>23</v>
      </c>
      <c r="C116" s="27"/>
      <c r="D116" s="27"/>
      <c r="E116" s="27"/>
      <c r="F116" s="27"/>
      <c r="G116" s="27"/>
      <c r="I116" s="8"/>
      <c r="K116" s="8"/>
    </row>
    <row r="117" spans="1:11" ht="19.5" customHeight="1">
      <c r="A117" s="17"/>
      <c r="B117" s="7"/>
      <c r="C117" s="8"/>
      <c r="D117" s="8"/>
      <c r="E117" s="8"/>
      <c r="F117" s="8"/>
      <c r="G117" s="8"/>
      <c r="I117" s="8"/>
      <c r="K117" s="8"/>
    </row>
    <row r="118" spans="1:11" ht="19.5" customHeight="1">
      <c r="A118" s="18" t="s">
        <v>12</v>
      </c>
      <c r="C118" s="27"/>
      <c r="D118" s="27"/>
      <c r="E118" s="27"/>
      <c r="F118" s="27"/>
      <c r="G118" s="27"/>
      <c r="H118" s="4"/>
      <c r="I118" s="5"/>
      <c r="J118" s="4"/>
      <c r="K118" s="5"/>
    </row>
    <row r="119" spans="1:11" ht="19.5" customHeight="1">
      <c r="A119" s="17"/>
      <c r="C119" s="27"/>
      <c r="D119" s="27"/>
      <c r="E119" s="27"/>
      <c r="F119" s="27"/>
      <c r="G119" s="27"/>
      <c r="I119" s="8"/>
      <c r="K119" s="8"/>
    </row>
  </sheetData>
  <mergeCells count="6">
    <mergeCell ref="D5:F5"/>
    <mergeCell ref="H5:J5"/>
    <mergeCell ref="D48:F48"/>
    <mergeCell ref="H48:J48"/>
    <mergeCell ref="D87:F87"/>
    <mergeCell ref="H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43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8"/>
  <sheetViews>
    <sheetView showGridLines="0" view="pageBreakPreview" topLeftCell="A159" zoomScale="70" zoomScaleNormal="100" zoomScaleSheetLayoutView="70" workbookViewId="0">
      <selection activeCell="A102" sqref="A102"/>
    </sheetView>
  </sheetViews>
  <sheetFormatPr defaultColWidth="10.7109375" defaultRowHeight="19.5" customHeight="1"/>
  <cols>
    <col min="1" max="1" width="47.85546875" style="7" customWidth="1"/>
    <col min="2" max="2" width="1.7109375" style="7" customWidth="1"/>
    <col min="3" max="3" width="10.7109375" style="20" customWidth="1"/>
    <col min="4" max="4" width="1.7109375" style="7" customWidth="1"/>
    <col min="5" max="5" width="13.7109375" style="7" customWidth="1"/>
    <col min="6" max="6" width="1.7109375" style="7" customWidth="1"/>
    <col min="7" max="7" width="13.7109375" style="7" customWidth="1"/>
    <col min="8" max="8" width="1.7109375" style="7" customWidth="1"/>
    <col min="9" max="9" width="13.7109375" style="7" customWidth="1"/>
    <col min="10" max="10" width="1.7109375" style="7" customWidth="1"/>
    <col min="11" max="11" width="13.7109375" style="7" customWidth="1"/>
    <col min="12" max="12" width="1.7109375" style="7" customWidth="1"/>
    <col min="13" max="18" width="10.7109375" style="8"/>
    <col min="19" max="16384" width="10.7109375" style="7"/>
  </cols>
  <sheetData>
    <row r="1" spans="1:18" ht="19.5" customHeight="1">
      <c r="A1" s="26"/>
      <c r="B1" s="26"/>
      <c r="D1" s="4"/>
      <c r="E1" s="4"/>
      <c r="F1" s="4"/>
      <c r="G1" s="4"/>
      <c r="H1" s="4"/>
      <c r="K1" s="28" t="s">
        <v>61</v>
      </c>
    </row>
    <row r="2" spans="1:18" ht="19.5" customHeight="1">
      <c r="A2" s="45" t="s">
        <v>88</v>
      </c>
      <c r="B2" s="45"/>
      <c r="D2" s="4"/>
      <c r="E2" s="4"/>
      <c r="F2" s="4"/>
      <c r="G2" s="4"/>
      <c r="H2" s="4"/>
      <c r="I2" s="4"/>
      <c r="J2" s="4"/>
      <c r="K2" s="4"/>
    </row>
    <row r="3" spans="1:18" ht="19.5" customHeight="1">
      <c r="A3" s="45" t="s">
        <v>101</v>
      </c>
      <c r="B3" s="45"/>
      <c r="D3" s="4"/>
      <c r="E3" s="4"/>
      <c r="F3" s="4"/>
      <c r="G3" s="4"/>
      <c r="H3" s="4"/>
      <c r="I3" s="4"/>
      <c r="J3" s="4"/>
      <c r="K3" s="4"/>
    </row>
    <row r="4" spans="1:18" ht="19.5" customHeight="1">
      <c r="A4" s="45" t="s">
        <v>320</v>
      </c>
      <c r="B4" s="45"/>
      <c r="D4" s="4"/>
      <c r="E4" s="4"/>
      <c r="F4" s="4"/>
      <c r="G4" s="4"/>
      <c r="H4" s="4"/>
      <c r="I4" s="4"/>
      <c r="J4" s="4"/>
      <c r="K4" s="4"/>
    </row>
    <row r="5" spans="1:18" ht="19.5" customHeight="1">
      <c r="A5" s="45"/>
      <c r="B5" s="45"/>
      <c r="D5" s="4"/>
      <c r="E5" s="4"/>
      <c r="F5" s="4"/>
      <c r="G5" s="4"/>
      <c r="H5" s="4"/>
      <c r="I5" s="4"/>
      <c r="J5" s="4"/>
      <c r="K5" s="6" t="s">
        <v>56</v>
      </c>
    </row>
    <row r="6" spans="1:18" s="10" customFormat="1" ht="19.5" customHeight="1">
      <c r="C6" s="43"/>
      <c r="D6" s="34"/>
      <c r="E6" s="108"/>
      <c r="F6" s="108" t="s">
        <v>37</v>
      </c>
      <c r="G6" s="108"/>
      <c r="H6" s="14"/>
      <c r="I6" s="35"/>
      <c r="J6" s="108" t="s">
        <v>38</v>
      </c>
      <c r="K6" s="35"/>
      <c r="M6" s="11"/>
      <c r="N6" s="11"/>
      <c r="O6" s="11"/>
      <c r="P6" s="11"/>
      <c r="Q6" s="11"/>
      <c r="R6" s="11"/>
    </row>
    <row r="7" spans="1:18" ht="19.5" customHeight="1">
      <c r="C7" s="59" t="s">
        <v>0</v>
      </c>
      <c r="E7" s="36" t="s">
        <v>235</v>
      </c>
      <c r="G7" s="36" t="s">
        <v>189</v>
      </c>
      <c r="H7" s="8"/>
      <c r="I7" s="36" t="s">
        <v>235</v>
      </c>
      <c r="K7" s="36" t="s">
        <v>189</v>
      </c>
    </row>
    <row r="8" spans="1:18" ht="19.5" customHeight="1">
      <c r="A8" s="45" t="s">
        <v>89</v>
      </c>
      <c r="B8" s="45"/>
      <c r="C8" s="13"/>
      <c r="E8" s="37"/>
      <c r="G8" s="37"/>
      <c r="H8" s="8"/>
      <c r="I8" s="37"/>
      <c r="K8" s="37"/>
    </row>
    <row r="9" spans="1:18" ht="19.5" customHeight="1">
      <c r="A9" s="45" t="s">
        <v>8</v>
      </c>
      <c r="B9" s="45"/>
      <c r="D9" s="17"/>
      <c r="E9" s="17"/>
      <c r="F9" s="17"/>
      <c r="G9" s="17"/>
      <c r="H9" s="17"/>
      <c r="I9" s="13"/>
      <c r="K9" s="17"/>
    </row>
    <row r="10" spans="1:18" ht="19.5" customHeight="1">
      <c r="A10" s="46" t="s">
        <v>149</v>
      </c>
      <c r="B10" s="46"/>
      <c r="C10" s="63"/>
      <c r="D10" s="81"/>
      <c r="E10" s="8">
        <v>526022</v>
      </c>
      <c r="F10" s="8"/>
      <c r="G10" s="8">
        <v>474297</v>
      </c>
      <c r="H10" s="8"/>
      <c r="I10" s="8">
        <v>259955</v>
      </c>
      <c r="J10" s="8"/>
      <c r="K10" s="7">
        <v>200887</v>
      </c>
    </row>
    <row r="11" spans="1:18" ht="19.5" customHeight="1">
      <c r="A11" s="46" t="s">
        <v>150</v>
      </c>
      <c r="B11" s="46"/>
      <c r="C11" s="63">
        <v>2</v>
      </c>
      <c r="D11" s="81"/>
      <c r="E11" s="8">
        <v>52131</v>
      </c>
      <c r="F11" s="8"/>
      <c r="G11" s="8">
        <v>224198</v>
      </c>
      <c r="H11" s="8"/>
      <c r="I11" s="8">
        <v>53292</v>
      </c>
      <c r="J11" s="8"/>
      <c r="K11" s="7">
        <v>231391</v>
      </c>
    </row>
    <row r="12" spans="1:18" ht="19.5" customHeight="1">
      <c r="A12" s="46" t="s">
        <v>33</v>
      </c>
      <c r="B12" s="46"/>
      <c r="C12" s="63">
        <v>2</v>
      </c>
      <c r="D12" s="81"/>
      <c r="E12" s="8">
        <v>30106</v>
      </c>
      <c r="F12" s="8"/>
      <c r="G12" s="8">
        <v>71331</v>
      </c>
      <c r="H12" s="8"/>
      <c r="I12" s="8">
        <v>23271</v>
      </c>
      <c r="J12" s="8"/>
      <c r="K12" s="7">
        <v>61194</v>
      </c>
    </row>
    <row r="13" spans="1:18" ht="19.5" customHeight="1">
      <c r="A13" s="46" t="s">
        <v>163</v>
      </c>
      <c r="B13" s="46"/>
      <c r="C13" s="63">
        <v>2</v>
      </c>
      <c r="D13" s="82"/>
      <c r="E13" s="8">
        <v>18574</v>
      </c>
      <c r="F13" s="27"/>
      <c r="G13" s="8">
        <v>8293</v>
      </c>
      <c r="H13" s="27"/>
      <c r="I13" s="8">
        <v>18642</v>
      </c>
      <c r="J13" s="27"/>
      <c r="K13" s="7">
        <v>4130</v>
      </c>
    </row>
    <row r="14" spans="1:18" ht="19.5" customHeight="1">
      <c r="A14" s="46" t="s">
        <v>164</v>
      </c>
      <c r="B14" s="46"/>
      <c r="C14" s="63">
        <v>2</v>
      </c>
      <c r="D14" s="82"/>
      <c r="E14" s="8">
        <v>35286</v>
      </c>
      <c r="F14" s="27"/>
      <c r="G14" s="8">
        <v>34422</v>
      </c>
      <c r="H14" s="27"/>
      <c r="I14" s="8">
        <v>0</v>
      </c>
      <c r="J14" s="27"/>
      <c r="K14" s="7">
        <v>0</v>
      </c>
    </row>
    <row r="15" spans="1:18" ht="19.5" customHeight="1">
      <c r="A15" s="46" t="s">
        <v>192</v>
      </c>
      <c r="B15" s="46"/>
      <c r="C15" s="63">
        <v>2</v>
      </c>
      <c r="D15" s="81"/>
      <c r="E15" s="8">
        <v>103009</v>
      </c>
      <c r="F15" s="8"/>
      <c r="G15" s="8">
        <v>95861</v>
      </c>
      <c r="H15" s="8"/>
      <c r="I15" s="8">
        <v>168329</v>
      </c>
      <c r="J15" s="8"/>
      <c r="K15" s="7">
        <v>146573</v>
      </c>
    </row>
    <row r="16" spans="1:18" ht="19.5" customHeight="1">
      <c r="A16" s="46" t="s">
        <v>146</v>
      </c>
      <c r="B16" s="46"/>
      <c r="C16" s="63" t="s">
        <v>303</v>
      </c>
      <c r="D16" s="81"/>
      <c r="E16" s="8">
        <v>0</v>
      </c>
      <c r="F16" s="8"/>
      <c r="G16" s="8">
        <v>0</v>
      </c>
      <c r="H16" s="8"/>
      <c r="I16" s="8">
        <v>48493</v>
      </c>
      <c r="J16" s="8"/>
      <c r="K16" s="7">
        <v>109952</v>
      </c>
    </row>
    <row r="17" spans="1:13" ht="19.5" customHeight="1">
      <c r="A17" s="46" t="s">
        <v>314</v>
      </c>
      <c r="B17" s="46"/>
      <c r="C17" s="63"/>
      <c r="D17" s="81"/>
      <c r="E17" s="8">
        <v>8221</v>
      </c>
      <c r="G17" s="8">
        <v>327496</v>
      </c>
      <c r="I17" s="8">
        <v>2928</v>
      </c>
      <c r="J17" s="8"/>
      <c r="K17" s="7">
        <v>126004</v>
      </c>
    </row>
    <row r="18" spans="1:13" ht="19.5" customHeight="1">
      <c r="A18" s="45" t="s">
        <v>9</v>
      </c>
      <c r="B18" s="45"/>
      <c r="D18" s="8"/>
      <c r="E18" s="29">
        <f>SUM(E10:E17)</f>
        <v>773349</v>
      </c>
      <c r="G18" s="29">
        <f>SUM(G10:G17)</f>
        <v>1235898</v>
      </c>
      <c r="H18" s="8"/>
      <c r="I18" s="29">
        <f>SUM(I10:I17)</f>
        <v>574910</v>
      </c>
      <c r="K18" s="29">
        <f>SUM(K10:K17)</f>
        <v>880131</v>
      </c>
    </row>
    <row r="19" spans="1:13" ht="19.5" customHeight="1">
      <c r="A19" s="45" t="s">
        <v>10</v>
      </c>
      <c r="B19" s="45"/>
      <c r="C19" s="51"/>
      <c r="D19" s="81"/>
      <c r="E19" s="8"/>
      <c r="G19" s="8"/>
      <c r="H19" s="8"/>
      <c r="I19" s="8"/>
      <c r="K19" s="8"/>
    </row>
    <row r="20" spans="1:13" ht="19.5" customHeight="1">
      <c r="A20" s="46" t="s">
        <v>199</v>
      </c>
      <c r="B20" s="46"/>
      <c r="C20" s="51"/>
      <c r="D20" s="81"/>
      <c r="E20" s="8">
        <v>413549</v>
      </c>
      <c r="G20" s="8">
        <v>379052</v>
      </c>
      <c r="H20" s="8"/>
      <c r="I20" s="8">
        <v>229247</v>
      </c>
      <c r="K20" s="8">
        <v>173600</v>
      </c>
    </row>
    <row r="21" spans="1:13" ht="19.5" customHeight="1">
      <c r="A21" s="46" t="s">
        <v>144</v>
      </c>
      <c r="B21" s="46"/>
      <c r="C21" s="63"/>
      <c r="D21" s="81"/>
      <c r="E21" s="8">
        <v>59938</v>
      </c>
      <c r="G21" s="8">
        <v>93384</v>
      </c>
      <c r="I21" s="8">
        <v>56226</v>
      </c>
      <c r="J21" s="8"/>
      <c r="K21" s="7">
        <v>94697</v>
      </c>
    </row>
    <row r="22" spans="1:13" ht="19.5" customHeight="1">
      <c r="A22" s="46" t="s">
        <v>141</v>
      </c>
      <c r="B22" s="46"/>
      <c r="C22" s="63">
        <v>2</v>
      </c>
      <c r="D22" s="81"/>
      <c r="E22" s="8">
        <v>34084</v>
      </c>
      <c r="G22" s="8">
        <v>40220</v>
      </c>
      <c r="I22" s="8">
        <v>33733</v>
      </c>
      <c r="J22" s="8"/>
      <c r="K22" s="7">
        <v>47351</v>
      </c>
    </row>
    <row r="23" spans="1:13" ht="19.5" customHeight="1">
      <c r="A23" s="46" t="s">
        <v>165</v>
      </c>
      <c r="B23" s="46"/>
      <c r="C23" s="63">
        <v>2</v>
      </c>
      <c r="D23" s="81"/>
      <c r="E23" s="8">
        <v>11754</v>
      </c>
      <c r="G23" s="8">
        <v>7182</v>
      </c>
      <c r="I23" s="8">
        <v>12547</v>
      </c>
      <c r="J23" s="8"/>
      <c r="K23" s="7">
        <v>3656</v>
      </c>
    </row>
    <row r="24" spans="1:13" ht="19.5" customHeight="1">
      <c r="A24" s="46" t="s">
        <v>166</v>
      </c>
      <c r="B24" s="46"/>
      <c r="C24" s="63">
        <v>2</v>
      </c>
      <c r="D24" s="81"/>
      <c r="E24" s="8">
        <v>21351</v>
      </c>
      <c r="G24" s="8">
        <v>21313</v>
      </c>
      <c r="I24" s="8">
        <v>0</v>
      </c>
      <c r="J24" s="8"/>
      <c r="K24" s="7">
        <v>0</v>
      </c>
    </row>
    <row r="25" spans="1:13" ht="19.5" customHeight="1">
      <c r="A25" s="46" t="s">
        <v>62</v>
      </c>
      <c r="B25" s="46"/>
      <c r="C25" s="51"/>
      <c r="D25" s="81"/>
      <c r="E25" s="8">
        <v>50347</v>
      </c>
      <c r="F25" s="8"/>
      <c r="G25" s="8">
        <v>73587</v>
      </c>
      <c r="H25" s="8"/>
      <c r="I25" s="8">
        <v>29218</v>
      </c>
      <c r="J25" s="8"/>
      <c r="K25" s="7">
        <v>45905</v>
      </c>
    </row>
    <row r="26" spans="1:13" ht="19.5" customHeight="1">
      <c r="A26" s="46" t="s">
        <v>27</v>
      </c>
      <c r="B26" s="46"/>
      <c r="C26" s="51"/>
      <c r="D26" s="81"/>
      <c r="E26" s="8">
        <v>265252</v>
      </c>
      <c r="F26" s="8"/>
      <c r="G26" s="8">
        <v>334984</v>
      </c>
      <c r="H26" s="8"/>
      <c r="I26" s="8">
        <v>180602</v>
      </c>
      <c r="J26" s="8"/>
      <c r="K26" s="7">
        <v>443347</v>
      </c>
    </row>
    <row r="27" spans="1:13" ht="19.5" customHeight="1">
      <c r="A27" s="45" t="s">
        <v>11</v>
      </c>
      <c r="B27" s="45"/>
      <c r="C27" s="63"/>
      <c r="D27" s="82"/>
      <c r="E27" s="29">
        <f>SUM(E20:E26)</f>
        <v>856275</v>
      </c>
      <c r="G27" s="29">
        <f>SUM(G20:G26)</f>
        <v>949722</v>
      </c>
      <c r="H27" s="27"/>
      <c r="I27" s="29">
        <f>SUM(I20:I26)</f>
        <v>541573</v>
      </c>
      <c r="K27" s="29">
        <f>SUM(K20:K26)</f>
        <v>808556</v>
      </c>
    </row>
    <row r="28" spans="1:13" ht="19.5" customHeight="1">
      <c r="A28" s="45" t="s">
        <v>330</v>
      </c>
      <c r="B28" s="45"/>
      <c r="C28" s="63"/>
      <c r="D28" s="82"/>
      <c r="E28" s="8">
        <f>SUM(E18-E27)</f>
        <v>-82926</v>
      </c>
      <c r="F28" s="81"/>
      <c r="G28" s="8">
        <f>SUM(G18-G27)</f>
        <v>286176</v>
      </c>
      <c r="H28" s="81"/>
      <c r="I28" s="8">
        <f>SUM(I18-I27)</f>
        <v>33337</v>
      </c>
      <c r="K28" s="8">
        <f>SUM(K18-K27)</f>
        <v>71575</v>
      </c>
    </row>
    <row r="29" spans="1:13" ht="19.5" customHeight="1">
      <c r="A29" s="46" t="s">
        <v>331</v>
      </c>
      <c r="B29" s="46"/>
      <c r="C29" s="94">
        <v>10.199999999999999</v>
      </c>
      <c r="D29" s="82"/>
      <c r="E29" s="8">
        <v>-28994</v>
      </c>
      <c r="F29" s="8"/>
      <c r="G29" s="8">
        <v>287098</v>
      </c>
      <c r="H29" s="8"/>
      <c r="I29" s="8">
        <v>0</v>
      </c>
      <c r="J29" s="27"/>
      <c r="K29" s="8">
        <v>0</v>
      </c>
    </row>
    <row r="30" spans="1:13" ht="19.5" customHeight="1">
      <c r="A30" s="46" t="s">
        <v>28</v>
      </c>
      <c r="B30" s="46"/>
      <c r="C30" s="63">
        <v>2</v>
      </c>
      <c r="D30" s="81"/>
      <c r="E30" s="30">
        <v>-167896</v>
      </c>
      <c r="F30" s="8"/>
      <c r="G30" s="30">
        <v>-145013</v>
      </c>
      <c r="H30" s="8"/>
      <c r="I30" s="30">
        <v>-281149</v>
      </c>
      <c r="J30" s="8"/>
      <c r="K30" s="30">
        <v>-215878</v>
      </c>
    </row>
    <row r="31" spans="1:13" ht="19.5" customHeight="1">
      <c r="A31" s="45" t="s">
        <v>220</v>
      </c>
      <c r="B31" s="45"/>
      <c r="C31" s="63"/>
      <c r="D31" s="81"/>
      <c r="E31" s="37">
        <f>SUM(E28:E30)</f>
        <v>-279816</v>
      </c>
      <c r="F31" s="8"/>
      <c r="G31" s="37">
        <f>SUM(G28:G30)</f>
        <v>428261</v>
      </c>
      <c r="H31" s="8"/>
      <c r="I31" s="37">
        <f>SUM(I28:I30)</f>
        <v>-247812</v>
      </c>
      <c r="J31" s="8"/>
      <c r="K31" s="37">
        <f>SUM(K28:K30)</f>
        <v>-144303</v>
      </c>
      <c r="M31" s="37"/>
    </row>
    <row r="32" spans="1:13" ht="19.5" customHeight="1">
      <c r="A32" s="46" t="s">
        <v>180</v>
      </c>
      <c r="B32" s="46"/>
      <c r="C32" s="63">
        <v>20</v>
      </c>
      <c r="D32" s="82"/>
      <c r="E32" s="8">
        <v>45794</v>
      </c>
      <c r="G32" s="8">
        <v>-79183</v>
      </c>
      <c r="I32" s="8">
        <v>61225</v>
      </c>
      <c r="J32" s="27"/>
      <c r="K32" s="6">
        <v>6904</v>
      </c>
    </row>
    <row r="33" spans="1:18" ht="19.5" customHeight="1">
      <c r="A33" s="45" t="s">
        <v>237</v>
      </c>
      <c r="B33" s="45"/>
      <c r="C33" s="51"/>
      <c r="D33" s="82"/>
      <c r="E33" s="29">
        <f>SUM(E31:E32)</f>
        <v>-234022</v>
      </c>
      <c r="G33" s="29">
        <f>SUM(G31:G32)</f>
        <v>349078</v>
      </c>
      <c r="H33" s="27"/>
      <c r="I33" s="29">
        <f>SUM(I31:I32)</f>
        <v>-186587</v>
      </c>
      <c r="K33" s="29">
        <f>SUM(K31:K32)</f>
        <v>-137399</v>
      </c>
    </row>
    <row r="34" spans="1:18" ht="19.5" customHeight="1">
      <c r="A34" s="45"/>
      <c r="B34" s="45"/>
      <c r="C34" s="51"/>
      <c r="D34" s="82"/>
      <c r="E34" s="8"/>
      <c r="G34" s="8"/>
      <c r="H34" s="27"/>
      <c r="I34" s="8"/>
      <c r="K34" s="8"/>
    </row>
    <row r="35" spans="1:18" ht="19.5" customHeight="1">
      <c r="A35" s="45" t="s">
        <v>238</v>
      </c>
      <c r="B35" s="45"/>
      <c r="C35" s="51"/>
      <c r="D35" s="82"/>
      <c r="E35" s="8"/>
      <c r="G35" s="8"/>
      <c r="H35" s="27"/>
      <c r="I35" s="8"/>
      <c r="K35" s="8"/>
    </row>
    <row r="36" spans="1:18" ht="19.5" customHeight="1">
      <c r="A36" s="46" t="s">
        <v>332</v>
      </c>
      <c r="B36" s="45"/>
      <c r="C36" s="51"/>
      <c r="D36" s="82"/>
      <c r="E36" s="8"/>
      <c r="G36" s="8"/>
      <c r="H36" s="27"/>
      <c r="I36" s="8"/>
      <c r="K36" s="8"/>
    </row>
    <row r="37" spans="1:18" ht="19.5" customHeight="1">
      <c r="A37" s="46" t="s">
        <v>275</v>
      </c>
      <c r="B37" s="46"/>
      <c r="C37" s="63">
        <v>22</v>
      </c>
      <c r="D37" s="82"/>
      <c r="E37" s="31">
        <v>-1770</v>
      </c>
      <c r="G37" s="31">
        <v>-34987</v>
      </c>
      <c r="H37" s="27"/>
      <c r="I37" s="31">
        <v>0</v>
      </c>
      <c r="K37" s="31">
        <v>0</v>
      </c>
    </row>
    <row r="38" spans="1:18" ht="19.5" customHeight="1">
      <c r="A38" s="45" t="s">
        <v>222</v>
      </c>
      <c r="B38" s="45"/>
      <c r="C38" s="51"/>
      <c r="D38" s="82"/>
      <c r="E38" s="31">
        <f>SUM(E33+E37)</f>
        <v>-235792</v>
      </c>
      <c r="G38" s="31">
        <f>SUM(G33+G37)</f>
        <v>314091</v>
      </c>
      <c r="H38" s="27"/>
      <c r="I38" s="31">
        <f>SUM(I33+I37)</f>
        <v>-186587</v>
      </c>
      <c r="K38" s="31">
        <f>SUM(K33+K37)</f>
        <v>-137399</v>
      </c>
    </row>
    <row r="39" spans="1:18" ht="19.5" customHeight="1">
      <c r="A39" s="45"/>
      <c r="B39" s="45"/>
      <c r="C39" s="40"/>
      <c r="D39" s="8"/>
      <c r="E39" s="8"/>
      <c r="G39" s="8"/>
      <c r="H39" s="27"/>
      <c r="I39" s="8"/>
      <c r="K39" s="8"/>
    </row>
    <row r="40" spans="1:18" ht="19.5" customHeight="1">
      <c r="A40" s="46" t="s">
        <v>198</v>
      </c>
      <c r="B40" s="46"/>
      <c r="D40" s="17"/>
      <c r="E40" s="17"/>
      <c r="F40" s="17"/>
      <c r="G40" s="17"/>
      <c r="H40" s="17"/>
      <c r="I40" s="20"/>
      <c r="J40" s="20"/>
      <c r="K40" s="20"/>
    </row>
    <row r="41" spans="1:18" ht="19.5" customHeight="1">
      <c r="A41" s="26"/>
      <c r="B41" s="26"/>
      <c r="D41" s="4"/>
      <c r="E41" s="4"/>
      <c r="F41" s="4"/>
      <c r="G41" s="4"/>
      <c r="H41" s="4"/>
      <c r="K41" s="28" t="s">
        <v>61</v>
      </c>
    </row>
    <row r="42" spans="1:18" ht="19.5" customHeight="1">
      <c r="A42" s="45" t="s">
        <v>88</v>
      </c>
      <c r="B42" s="45"/>
      <c r="D42" s="4"/>
      <c r="E42" s="4"/>
      <c r="F42" s="4"/>
      <c r="G42" s="4"/>
      <c r="H42" s="4"/>
      <c r="I42" s="4"/>
      <c r="J42" s="4"/>
      <c r="K42" s="4"/>
    </row>
    <row r="43" spans="1:18" ht="19.5" customHeight="1">
      <c r="A43" s="45" t="s">
        <v>167</v>
      </c>
      <c r="B43" s="45"/>
      <c r="D43" s="4"/>
      <c r="E43" s="4"/>
      <c r="F43" s="4"/>
      <c r="G43" s="4"/>
      <c r="H43" s="4"/>
      <c r="I43" s="4"/>
      <c r="J43" s="4"/>
      <c r="K43" s="4"/>
    </row>
    <row r="44" spans="1:18" ht="19.5" customHeight="1">
      <c r="A44" s="45" t="s">
        <v>320</v>
      </c>
      <c r="B44" s="45"/>
      <c r="D44" s="4"/>
      <c r="E44" s="4"/>
      <c r="F44" s="4"/>
      <c r="G44" s="4"/>
      <c r="H44" s="4"/>
      <c r="I44" s="4"/>
      <c r="J44" s="4"/>
      <c r="K44" s="4"/>
    </row>
    <row r="45" spans="1:18" ht="19.5" customHeight="1">
      <c r="A45" s="45"/>
      <c r="B45" s="45"/>
      <c r="D45" s="4"/>
      <c r="E45" s="4"/>
      <c r="F45" s="4"/>
      <c r="G45" s="4"/>
      <c r="H45" s="4"/>
      <c r="I45" s="4"/>
      <c r="J45" s="4"/>
      <c r="K45" s="6" t="s">
        <v>56</v>
      </c>
    </row>
    <row r="46" spans="1:18" s="10" customFormat="1" ht="19.5" customHeight="1">
      <c r="C46" s="43"/>
      <c r="D46" s="34"/>
      <c r="E46" s="108"/>
      <c r="F46" s="108" t="s">
        <v>37</v>
      </c>
      <c r="G46" s="108"/>
      <c r="H46" s="14"/>
      <c r="I46" s="35"/>
      <c r="J46" s="108" t="s">
        <v>38</v>
      </c>
      <c r="K46" s="35"/>
      <c r="M46" s="11"/>
      <c r="N46" s="11"/>
      <c r="O46" s="11"/>
      <c r="P46" s="11"/>
      <c r="Q46" s="11"/>
      <c r="R46" s="11"/>
    </row>
    <row r="47" spans="1:18" ht="19.5" customHeight="1">
      <c r="C47" s="59" t="s">
        <v>0</v>
      </c>
      <c r="E47" s="36" t="s">
        <v>235</v>
      </c>
      <c r="G47" s="36" t="s">
        <v>189</v>
      </c>
      <c r="H47" s="8"/>
      <c r="I47" s="36" t="s">
        <v>235</v>
      </c>
      <c r="K47" s="36" t="s">
        <v>189</v>
      </c>
    </row>
    <row r="48" spans="1:18" ht="19.5" customHeight="1">
      <c r="A48" s="45" t="s">
        <v>65</v>
      </c>
      <c r="B48" s="45"/>
      <c r="C48" s="42"/>
      <c r="D48" s="15"/>
      <c r="E48" s="15"/>
      <c r="F48" s="19"/>
      <c r="G48" s="15"/>
      <c r="H48" s="15"/>
      <c r="I48" s="15"/>
      <c r="J48" s="19"/>
      <c r="K48" s="15"/>
      <c r="L48" s="8"/>
      <c r="M48" s="7"/>
      <c r="O48" s="7"/>
      <c r="Q48" s="7"/>
      <c r="R48" s="7"/>
    </row>
    <row r="49" spans="1:18" ht="19.5" customHeight="1">
      <c r="A49" s="45" t="s">
        <v>239</v>
      </c>
      <c r="B49" s="45"/>
      <c r="C49" s="42"/>
      <c r="D49" s="15"/>
      <c r="E49" s="15"/>
      <c r="F49" s="19"/>
      <c r="G49" s="15"/>
      <c r="H49" s="15"/>
      <c r="I49" s="15"/>
      <c r="J49" s="19"/>
      <c r="K49" s="15"/>
      <c r="L49" s="8"/>
      <c r="M49" s="7"/>
      <c r="O49" s="7"/>
      <c r="Q49" s="7"/>
      <c r="R49" s="7"/>
    </row>
    <row r="50" spans="1:18" ht="19.5" customHeight="1">
      <c r="A50" s="101" t="s">
        <v>195</v>
      </c>
      <c r="B50" s="101"/>
      <c r="C50" s="42"/>
      <c r="D50" s="15"/>
      <c r="E50" s="15"/>
      <c r="F50" s="19"/>
      <c r="G50" s="15"/>
      <c r="H50" s="15"/>
      <c r="I50" s="15"/>
      <c r="J50" s="19"/>
      <c r="K50" s="15"/>
      <c r="L50" s="8"/>
      <c r="M50" s="7"/>
      <c r="O50" s="7"/>
      <c r="Q50" s="7"/>
      <c r="R50" s="7"/>
    </row>
    <row r="51" spans="1:18" ht="19.5" customHeight="1">
      <c r="A51" s="101" t="s">
        <v>185</v>
      </c>
      <c r="B51" s="101"/>
      <c r="C51" s="42"/>
      <c r="D51" s="15"/>
      <c r="E51" s="15"/>
      <c r="F51" s="19"/>
      <c r="G51" s="15"/>
      <c r="H51" s="15"/>
      <c r="I51" s="15"/>
      <c r="J51" s="19"/>
      <c r="K51" s="15"/>
      <c r="L51" s="8"/>
      <c r="M51" s="7"/>
      <c r="O51" s="7"/>
      <c r="Q51" s="7"/>
      <c r="R51" s="7"/>
    </row>
    <row r="52" spans="1:18" ht="19.5" customHeight="1">
      <c r="A52" s="46" t="s">
        <v>278</v>
      </c>
      <c r="B52" s="46"/>
      <c r="C52" s="42"/>
      <c r="D52" s="15"/>
      <c r="E52" s="15"/>
      <c r="F52" s="19"/>
      <c r="G52" s="15"/>
      <c r="H52" s="15"/>
      <c r="I52" s="15"/>
      <c r="J52" s="19"/>
      <c r="K52" s="15"/>
      <c r="L52" s="8"/>
      <c r="M52" s="7"/>
      <c r="O52" s="7"/>
      <c r="Q52" s="7"/>
      <c r="R52" s="7"/>
    </row>
    <row r="53" spans="1:18" ht="19.5" customHeight="1">
      <c r="A53" s="46" t="s">
        <v>240</v>
      </c>
      <c r="B53" s="46"/>
      <c r="C53" s="63"/>
      <c r="D53" s="15"/>
      <c r="E53" s="12">
        <v>11248</v>
      </c>
      <c r="F53" s="8"/>
      <c r="G53" s="12">
        <v>-11900</v>
      </c>
      <c r="H53" s="16"/>
      <c r="I53" s="12">
        <v>0</v>
      </c>
      <c r="J53" s="8"/>
      <c r="K53" s="12">
        <v>-11900</v>
      </c>
      <c r="L53" s="8"/>
      <c r="M53" s="7"/>
      <c r="O53" s="7"/>
      <c r="Q53" s="7"/>
      <c r="R53" s="7"/>
    </row>
    <row r="54" spans="1:18" ht="19.5" customHeight="1">
      <c r="A54" s="45" t="s">
        <v>66</v>
      </c>
      <c r="B54" s="45"/>
      <c r="C54" s="42"/>
      <c r="D54" s="15"/>
      <c r="E54" s="2">
        <f>SUM(E53:E53)</f>
        <v>11248</v>
      </c>
      <c r="F54" s="3"/>
      <c r="G54" s="2">
        <f>SUM(G53:G53)</f>
        <v>-11900</v>
      </c>
      <c r="H54" s="3"/>
      <c r="I54" s="2">
        <f>SUM(I53:I53)</f>
        <v>0</v>
      </c>
      <c r="J54" s="3"/>
      <c r="K54" s="2">
        <f>SUM(K53:K53)</f>
        <v>-11900</v>
      </c>
      <c r="M54" s="7"/>
      <c r="O54" s="7"/>
      <c r="Q54" s="7"/>
      <c r="R54" s="7"/>
    </row>
    <row r="55" spans="1:18" ht="19.5" customHeight="1">
      <c r="A55" s="45"/>
      <c r="B55" s="45"/>
      <c r="C55" s="42"/>
      <c r="D55" s="15"/>
      <c r="E55" s="95"/>
      <c r="F55" s="3"/>
      <c r="G55" s="95"/>
      <c r="H55" s="3"/>
      <c r="I55" s="95"/>
      <c r="J55" s="3"/>
      <c r="K55" s="95"/>
      <c r="M55" s="7"/>
      <c r="O55" s="7"/>
      <c r="Q55" s="7"/>
      <c r="R55" s="7"/>
    </row>
    <row r="56" spans="1:18" ht="19.5" customHeight="1">
      <c r="A56" s="46" t="s">
        <v>328</v>
      </c>
      <c r="B56" s="46"/>
      <c r="C56" s="42"/>
      <c r="D56" s="15"/>
      <c r="E56" s="3">
        <f>SUM(E33+E54)</f>
        <v>-222774</v>
      </c>
      <c r="F56" s="3"/>
      <c r="G56" s="3">
        <f>SUM(G33+G54)</f>
        <v>337178</v>
      </c>
      <c r="H56" s="3"/>
      <c r="I56" s="3">
        <f>SUM(I33+I54)</f>
        <v>-186587</v>
      </c>
      <c r="J56" s="3"/>
      <c r="K56" s="3">
        <f>SUM(K33+K54)</f>
        <v>-149299</v>
      </c>
      <c r="M56" s="7"/>
      <c r="O56" s="7"/>
      <c r="Q56" s="7"/>
      <c r="R56" s="7"/>
    </row>
    <row r="57" spans="1:18" ht="19.5" customHeight="1">
      <c r="A57" s="46" t="s">
        <v>329</v>
      </c>
      <c r="B57" s="46"/>
      <c r="C57" s="42"/>
      <c r="D57" s="15"/>
      <c r="E57" s="2">
        <v>-1770</v>
      </c>
      <c r="F57" s="3"/>
      <c r="G57" s="2">
        <v>-34987</v>
      </c>
      <c r="H57" s="3"/>
      <c r="I57" s="2">
        <v>0</v>
      </c>
      <c r="J57" s="3"/>
      <c r="K57" s="2">
        <v>0</v>
      </c>
      <c r="M57" s="7"/>
      <c r="O57" s="7"/>
      <c r="Q57" s="7"/>
      <c r="R57" s="7"/>
    </row>
    <row r="58" spans="1:18" ht="19.5" customHeight="1" thickBot="1">
      <c r="A58" s="45" t="s">
        <v>60</v>
      </c>
      <c r="B58" s="45"/>
      <c r="C58" s="42"/>
      <c r="D58" s="15"/>
      <c r="E58" s="39">
        <f>SUM(E56:E57)</f>
        <v>-224544</v>
      </c>
      <c r="F58" s="3"/>
      <c r="G58" s="39">
        <f>SUM(G56:G57)</f>
        <v>302191</v>
      </c>
      <c r="H58" s="3"/>
      <c r="I58" s="39">
        <f>SUM(I56:I57)</f>
        <v>-186587</v>
      </c>
      <c r="J58" s="3"/>
      <c r="K58" s="39">
        <f>SUM(K56:K57)</f>
        <v>-149299</v>
      </c>
      <c r="M58" s="7"/>
      <c r="O58" s="7"/>
      <c r="Q58" s="7"/>
      <c r="R58" s="7"/>
    </row>
    <row r="59" spans="1:18" ht="19.5" customHeight="1" thickTop="1">
      <c r="A59" s="45"/>
      <c r="B59" s="45"/>
      <c r="C59" s="42"/>
      <c r="D59" s="15"/>
      <c r="E59" s="15"/>
      <c r="F59" s="19"/>
      <c r="G59" s="15"/>
      <c r="H59" s="15"/>
      <c r="I59" s="15"/>
      <c r="J59" s="19"/>
      <c r="K59" s="15"/>
      <c r="M59" s="7"/>
      <c r="O59" s="7"/>
      <c r="Q59" s="7"/>
      <c r="R59" s="7"/>
    </row>
    <row r="60" spans="1:18" ht="19.5" customHeight="1">
      <c r="A60" s="45" t="s">
        <v>223</v>
      </c>
      <c r="B60" s="45"/>
      <c r="C60" s="42"/>
      <c r="D60" s="15"/>
      <c r="E60" s="3"/>
      <c r="F60" s="3"/>
      <c r="G60" s="3"/>
      <c r="H60" s="3"/>
      <c r="I60" s="3"/>
      <c r="J60" s="98"/>
      <c r="K60" s="3"/>
      <c r="M60" s="7"/>
      <c r="O60" s="7"/>
      <c r="Q60" s="7"/>
      <c r="R60" s="7"/>
    </row>
    <row r="61" spans="1:18" ht="19.5" customHeight="1">
      <c r="A61" s="46" t="s">
        <v>153</v>
      </c>
      <c r="B61" s="46"/>
      <c r="C61" s="42"/>
      <c r="D61" s="15"/>
      <c r="E61" s="3"/>
      <c r="F61" s="3"/>
      <c r="M61" s="7"/>
      <c r="O61" s="7"/>
      <c r="Q61" s="7"/>
      <c r="R61" s="7"/>
    </row>
    <row r="62" spans="1:18" ht="19.5" customHeight="1" thickBot="1">
      <c r="A62" s="46" t="s">
        <v>256</v>
      </c>
      <c r="B62" s="46"/>
      <c r="C62" s="42"/>
      <c r="D62" s="15"/>
      <c r="E62" s="3">
        <f>SUM(E64-E63)</f>
        <v>-250162</v>
      </c>
      <c r="F62" s="3"/>
      <c r="G62" s="3">
        <f>SUM(G64-G63)</f>
        <v>327315</v>
      </c>
      <c r="H62" s="3"/>
      <c r="I62" s="39">
        <f>SUM(I33)</f>
        <v>-186587</v>
      </c>
      <c r="J62" s="98"/>
      <c r="K62" s="39">
        <f>SUM(K33)</f>
        <v>-137399</v>
      </c>
      <c r="M62" s="7"/>
      <c r="O62" s="7"/>
      <c r="Q62" s="7"/>
      <c r="R62" s="7"/>
    </row>
    <row r="63" spans="1:18" ht="19.5" customHeight="1" thickTop="1">
      <c r="A63" s="46" t="s">
        <v>333</v>
      </c>
      <c r="B63" s="46"/>
      <c r="C63" s="42"/>
      <c r="D63" s="15"/>
      <c r="E63" s="2">
        <f>SUM(E57)</f>
        <v>-1770</v>
      </c>
      <c r="F63" s="3"/>
      <c r="G63" s="2">
        <f>SUM(G57)</f>
        <v>-34987</v>
      </c>
      <c r="H63" s="3"/>
      <c r="I63" s="3"/>
      <c r="J63" s="98"/>
      <c r="K63" s="3"/>
      <c r="M63" s="7"/>
      <c r="O63" s="7"/>
      <c r="Q63" s="7"/>
      <c r="R63" s="7"/>
    </row>
    <row r="64" spans="1:18" ht="19.5" customHeight="1">
      <c r="A64" s="46"/>
      <c r="B64" s="46"/>
      <c r="C64" s="42"/>
      <c r="D64" s="15"/>
      <c r="E64" s="77">
        <f>SUM(E67-E66)</f>
        <v>-251932</v>
      </c>
      <c r="F64" s="3"/>
      <c r="G64" s="77">
        <f>SUM(G67-G66)</f>
        <v>292328</v>
      </c>
      <c r="H64" s="3"/>
      <c r="I64" s="3"/>
      <c r="J64" s="98"/>
      <c r="K64" s="3"/>
      <c r="M64" s="7"/>
      <c r="O64" s="7"/>
      <c r="Q64" s="7"/>
      <c r="R64" s="7"/>
    </row>
    <row r="65" spans="1:18" ht="19.5" customHeight="1">
      <c r="A65" s="46" t="s">
        <v>173</v>
      </c>
      <c r="B65" s="46"/>
      <c r="C65" s="42"/>
      <c r="D65" s="15"/>
      <c r="E65" s="3"/>
      <c r="F65" s="3"/>
      <c r="G65" s="3"/>
      <c r="H65" s="3"/>
      <c r="I65" s="3"/>
      <c r="J65" s="98"/>
      <c r="K65" s="3"/>
      <c r="M65" s="7"/>
      <c r="O65" s="7"/>
      <c r="Q65" s="7"/>
      <c r="R65" s="7"/>
    </row>
    <row r="66" spans="1:18" ht="19.5" customHeight="1">
      <c r="A66" s="46" t="s">
        <v>241</v>
      </c>
      <c r="B66" s="46"/>
      <c r="C66" s="42"/>
      <c r="D66" s="15"/>
      <c r="E66" s="2">
        <v>16140</v>
      </c>
      <c r="F66" s="3"/>
      <c r="G66" s="2">
        <v>21763</v>
      </c>
      <c r="H66" s="3"/>
      <c r="I66" s="3"/>
      <c r="J66" s="98"/>
      <c r="K66" s="3"/>
      <c r="M66" s="7"/>
      <c r="O66" s="7"/>
      <c r="Q66" s="7"/>
      <c r="R66" s="7"/>
    </row>
    <row r="67" spans="1:18" ht="19.5" customHeight="1" thickBot="1">
      <c r="A67" s="45"/>
      <c r="B67" s="45"/>
      <c r="C67" s="42"/>
      <c r="D67" s="15"/>
      <c r="E67" s="39">
        <f>SUM(E38)</f>
        <v>-235792</v>
      </c>
      <c r="F67" s="3"/>
      <c r="G67" s="39">
        <f>SUM(G38)</f>
        <v>314091</v>
      </c>
      <c r="H67" s="3"/>
      <c r="I67" s="3"/>
      <c r="J67" s="98"/>
      <c r="K67" s="3"/>
      <c r="M67" s="7"/>
      <c r="O67" s="7"/>
      <c r="Q67" s="7"/>
      <c r="R67" s="7"/>
    </row>
    <row r="68" spans="1:18" ht="19.5" customHeight="1" thickTop="1">
      <c r="A68" s="45" t="s">
        <v>154</v>
      </c>
      <c r="B68" s="45"/>
      <c r="C68" s="42"/>
      <c r="D68" s="15"/>
      <c r="E68" s="3"/>
      <c r="F68" s="3"/>
      <c r="G68" s="3"/>
      <c r="H68" s="3"/>
      <c r="I68" s="3"/>
      <c r="J68" s="98"/>
      <c r="K68" s="3"/>
      <c r="M68" s="7"/>
      <c r="O68" s="7"/>
      <c r="Q68" s="7"/>
      <c r="R68" s="7"/>
    </row>
    <row r="69" spans="1:18" ht="19.5" customHeight="1">
      <c r="A69" s="46" t="s">
        <v>153</v>
      </c>
      <c r="B69" s="46"/>
      <c r="C69" s="42"/>
      <c r="D69" s="15"/>
      <c r="E69" s="3"/>
      <c r="F69" s="3"/>
      <c r="M69" s="7"/>
      <c r="O69" s="7"/>
      <c r="Q69" s="7"/>
      <c r="R69" s="7"/>
    </row>
    <row r="70" spans="1:18" ht="19.5" customHeight="1" thickBot="1">
      <c r="A70" s="46" t="s">
        <v>256</v>
      </c>
      <c r="B70" s="46"/>
      <c r="C70" s="42"/>
      <c r="D70" s="15"/>
      <c r="E70" s="3">
        <f>SUM(E72-E71)</f>
        <v>-238914</v>
      </c>
      <c r="F70" s="3"/>
      <c r="G70" s="3">
        <f>SUM(G72-G71)</f>
        <v>315415</v>
      </c>
      <c r="H70" s="3"/>
      <c r="I70" s="39">
        <f>SUM(I58)</f>
        <v>-186587</v>
      </c>
      <c r="J70" s="98"/>
      <c r="K70" s="39">
        <f>SUM(K58)</f>
        <v>-149299</v>
      </c>
      <c r="M70" s="7"/>
      <c r="O70" s="7"/>
      <c r="Q70" s="7"/>
      <c r="R70" s="7"/>
    </row>
    <row r="71" spans="1:18" ht="19.5" customHeight="1" thickTop="1">
      <c r="A71" s="46" t="s">
        <v>333</v>
      </c>
      <c r="B71" s="46"/>
      <c r="C71" s="42"/>
      <c r="D71" s="15"/>
      <c r="E71" s="2">
        <f>SUM(E57)</f>
        <v>-1770</v>
      </c>
      <c r="F71" s="3"/>
      <c r="G71" s="2">
        <f>SUM(G57)</f>
        <v>-34987</v>
      </c>
      <c r="H71" s="3"/>
      <c r="I71" s="3"/>
      <c r="J71" s="98"/>
      <c r="K71" s="3"/>
      <c r="M71" s="7"/>
      <c r="O71" s="7"/>
      <c r="Q71" s="7"/>
      <c r="R71" s="7"/>
    </row>
    <row r="72" spans="1:18" ht="19.5" customHeight="1">
      <c r="A72" s="46"/>
      <c r="B72" s="46"/>
      <c r="C72" s="42"/>
      <c r="D72" s="15"/>
      <c r="E72" s="77">
        <f>SUM(E75-E74)</f>
        <v>-240684</v>
      </c>
      <c r="F72" s="3"/>
      <c r="G72" s="77">
        <f>SUM(G75-G74)</f>
        <v>280428</v>
      </c>
      <c r="H72" s="3"/>
      <c r="I72" s="3"/>
      <c r="J72" s="98"/>
      <c r="K72" s="3"/>
      <c r="M72" s="7"/>
      <c r="O72" s="7"/>
      <c r="Q72" s="7"/>
      <c r="R72" s="7"/>
    </row>
    <row r="73" spans="1:18" ht="19.5" customHeight="1">
      <c r="A73" s="46" t="s">
        <v>173</v>
      </c>
      <c r="B73" s="46"/>
      <c r="C73" s="42"/>
      <c r="D73" s="15"/>
      <c r="E73" s="3"/>
      <c r="F73" s="3"/>
      <c r="G73" s="3"/>
      <c r="H73" s="3"/>
      <c r="I73" s="3"/>
      <c r="J73" s="98"/>
      <c r="K73" s="3"/>
      <c r="M73" s="7"/>
      <c r="O73" s="7"/>
      <c r="Q73" s="7"/>
      <c r="R73" s="7"/>
    </row>
    <row r="74" spans="1:18" ht="19.5" customHeight="1">
      <c r="A74" s="46" t="s">
        <v>241</v>
      </c>
      <c r="B74" s="46"/>
      <c r="C74" s="42"/>
      <c r="D74" s="15"/>
      <c r="E74" s="2">
        <f>SUM(E66)</f>
        <v>16140</v>
      </c>
      <c r="F74" s="3"/>
      <c r="G74" s="2">
        <f>SUM(G66)</f>
        <v>21763</v>
      </c>
      <c r="H74" s="3"/>
      <c r="I74" s="3"/>
      <c r="J74" s="98"/>
      <c r="K74" s="3"/>
      <c r="M74" s="7"/>
      <c r="O74" s="7"/>
      <c r="Q74" s="7"/>
      <c r="R74" s="7"/>
    </row>
    <row r="75" spans="1:18" ht="19.5" customHeight="1" thickBot="1">
      <c r="A75" s="45"/>
      <c r="B75" s="45"/>
      <c r="C75" s="42"/>
      <c r="D75" s="15"/>
      <c r="E75" s="39">
        <f>SUM(E58)</f>
        <v>-224544</v>
      </c>
      <c r="F75" s="3"/>
      <c r="G75" s="39">
        <f>SUM(G58)</f>
        <v>302191</v>
      </c>
      <c r="H75" s="3"/>
      <c r="I75" s="3"/>
      <c r="J75" s="98"/>
      <c r="K75" s="3"/>
      <c r="M75" s="7"/>
      <c r="O75" s="7"/>
      <c r="Q75" s="7"/>
      <c r="R75" s="7"/>
    </row>
    <row r="76" spans="1:18" ht="19.5" customHeight="1" thickTop="1">
      <c r="A76" s="45"/>
      <c r="B76" s="45"/>
      <c r="C76" s="42"/>
      <c r="D76" s="15"/>
      <c r="E76" s="3"/>
      <c r="F76" s="3"/>
      <c r="G76" s="3"/>
      <c r="H76" s="3"/>
      <c r="I76" s="3"/>
      <c r="J76" s="98"/>
      <c r="K76" s="6" t="s">
        <v>68</v>
      </c>
      <c r="M76" s="7"/>
      <c r="O76" s="7"/>
      <c r="Q76" s="7"/>
      <c r="R76" s="7"/>
    </row>
    <row r="77" spans="1:18" ht="19.5" customHeight="1">
      <c r="A77" s="45" t="s">
        <v>224</v>
      </c>
      <c r="B77" s="45"/>
      <c r="C77" s="40">
        <v>21</v>
      </c>
      <c r="D77" s="8"/>
      <c r="E77" s="8"/>
      <c r="F77" s="8"/>
      <c r="G77" s="8"/>
      <c r="H77" s="8"/>
      <c r="I77" s="8"/>
      <c r="J77" s="8"/>
    </row>
    <row r="78" spans="1:18" ht="19.5" customHeight="1">
      <c r="A78" s="46" t="s">
        <v>225</v>
      </c>
      <c r="B78" s="46"/>
      <c r="D78" s="8"/>
    </row>
    <row r="79" spans="1:18" ht="19.5" customHeight="1">
      <c r="A79" s="46" t="s">
        <v>258</v>
      </c>
      <c r="B79" s="46"/>
      <c r="D79" s="8"/>
      <c r="E79" s="90">
        <v>-0.11</v>
      </c>
      <c r="F79" s="105"/>
      <c r="G79" s="90">
        <v>7.0000000000000007E-2</v>
      </c>
      <c r="H79" s="105"/>
      <c r="I79" s="90">
        <v>-0.09</v>
      </c>
      <c r="J79" s="106"/>
      <c r="K79" s="90">
        <v>-7.0000000000000007E-2</v>
      </c>
    </row>
    <row r="80" spans="1:18" ht="19.5" customHeight="1">
      <c r="A80" s="46" t="s">
        <v>259</v>
      </c>
      <c r="B80" s="46"/>
      <c r="D80" s="8"/>
      <c r="E80" s="110">
        <v>0</v>
      </c>
      <c r="F80" s="105"/>
      <c r="G80" s="107">
        <v>-0.01</v>
      </c>
      <c r="H80" s="105"/>
      <c r="I80" s="107">
        <v>0</v>
      </c>
      <c r="J80" s="106"/>
      <c r="K80" s="107">
        <v>0</v>
      </c>
    </row>
    <row r="81" spans="1:18" ht="19.5" customHeight="1" thickBot="1">
      <c r="A81" s="46"/>
      <c r="B81" s="46"/>
      <c r="D81" s="8"/>
      <c r="E81" s="104">
        <f>SUM(E79:E80)</f>
        <v>-0.11</v>
      </c>
      <c r="F81" s="105"/>
      <c r="G81" s="104">
        <f>SUM(G79:G80)</f>
        <v>6.0000000000000005E-2</v>
      </c>
      <c r="H81" s="105"/>
      <c r="I81" s="104">
        <f>SUM(I79:I80)</f>
        <v>-0.09</v>
      </c>
      <c r="J81" s="106"/>
      <c r="K81" s="104">
        <f>SUM(K79:K80)</f>
        <v>-7.0000000000000007E-2</v>
      </c>
    </row>
    <row r="82" spans="1:18" ht="19.5" customHeight="1" thickTop="1">
      <c r="D82" s="8"/>
      <c r="E82" s="90"/>
      <c r="F82" s="91"/>
      <c r="G82" s="90"/>
      <c r="H82" s="92"/>
      <c r="I82" s="90"/>
      <c r="J82" s="93"/>
      <c r="K82" s="90"/>
    </row>
    <row r="83" spans="1:18" ht="19.5" customHeight="1">
      <c r="A83" s="46" t="s">
        <v>198</v>
      </c>
      <c r="B83" s="46"/>
      <c r="D83" s="17"/>
      <c r="E83" s="17"/>
      <c r="F83" s="17"/>
      <c r="G83" s="17"/>
      <c r="H83" s="17"/>
      <c r="I83" s="20"/>
      <c r="J83" s="20"/>
      <c r="K83" s="20"/>
    </row>
    <row r="84" spans="1:18" ht="19.5" customHeight="1">
      <c r="A84" s="26"/>
      <c r="B84" s="26"/>
      <c r="D84" s="4"/>
      <c r="E84" s="4"/>
      <c r="F84" s="4"/>
      <c r="G84" s="4"/>
      <c r="H84" s="4"/>
      <c r="K84" s="28" t="s">
        <v>61</v>
      </c>
    </row>
    <row r="85" spans="1:18" ht="19.5" customHeight="1">
      <c r="A85" s="45" t="s">
        <v>88</v>
      </c>
      <c r="B85" s="45"/>
      <c r="D85" s="4"/>
      <c r="E85" s="4"/>
      <c r="F85" s="4"/>
      <c r="G85" s="4"/>
      <c r="H85" s="4"/>
      <c r="I85" s="4"/>
      <c r="J85" s="4"/>
      <c r="K85" s="4"/>
    </row>
    <row r="86" spans="1:18" ht="19.5" customHeight="1">
      <c r="A86" s="45" t="s">
        <v>101</v>
      </c>
      <c r="B86" s="45"/>
      <c r="D86" s="4"/>
      <c r="E86" s="4"/>
      <c r="F86" s="4"/>
      <c r="G86" s="4"/>
      <c r="H86" s="4"/>
      <c r="I86" s="4"/>
      <c r="J86" s="4"/>
      <c r="K86" s="4"/>
    </row>
    <row r="87" spans="1:18" ht="19.5" customHeight="1">
      <c r="A87" s="45" t="s">
        <v>323</v>
      </c>
      <c r="B87" s="45"/>
      <c r="D87" s="4"/>
      <c r="E87" s="4"/>
      <c r="F87" s="4"/>
      <c r="G87" s="4"/>
      <c r="H87" s="4"/>
      <c r="I87" s="4"/>
      <c r="J87" s="4"/>
      <c r="K87" s="4"/>
    </row>
    <row r="88" spans="1:18" ht="19.5" customHeight="1">
      <c r="A88" s="45"/>
      <c r="B88" s="45"/>
      <c r="D88" s="4"/>
      <c r="E88" s="4"/>
      <c r="F88" s="4"/>
      <c r="G88" s="4"/>
      <c r="H88" s="4"/>
      <c r="I88" s="4"/>
      <c r="J88" s="4"/>
      <c r="K88" s="6" t="s">
        <v>56</v>
      </c>
    </row>
    <row r="89" spans="1:18" s="10" customFormat="1" ht="19.5" customHeight="1">
      <c r="C89" s="43"/>
      <c r="D89" s="34"/>
      <c r="E89" s="102"/>
      <c r="F89" s="102" t="s">
        <v>37</v>
      </c>
      <c r="G89" s="102"/>
      <c r="H89" s="14"/>
      <c r="I89" s="35"/>
      <c r="J89" s="102" t="s">
        <v>38</v>
      </c>
      <c r="K89" s="35"/>
      <c r="M89" s="11"/>
      <c r="N89" s="11"/>
      <c r="O89" s="11"/>
      <c r="P89" s="11"/>
      <c r="Q89" s="11"/>
      <c r="R89" s="11"/>
    </row>
    <row r="90" spans="1:18" ht="19.5" customHeight="1">
      <c r="C90" s="59" t="s">
        <v>0</v>
      </c>
      <c r="E90" s="36" t="s">
        <v>235</v>
      </c>
      <c r="G90" s="36" t="s">
        <v>189</v>
      </c>
      <c r="H90" s="8"/>
      <c r="I90" s="36" t="s">
        <v>235</v>
      </c>
      <c r="K90" s="36" t="s">
        <v>189</v>
      </c>
    </row>
    <row r="91" spans="1:18" ht="19.5" customHeight="1">
      <c r="A91" s="45" t="s">
        <v>89</v>
      </c>
      <c r="B91" s="45"/>
      <c r="C91" s="13"/>
      <c r="E91" s="37"/>
      <c r="G91" s="37"/>
      <c r="H91" s="8"/>
      <c r="I91" s="37"/>
      <c r="K91" s="37"/>
    </row>
    <row r="92" spans="1:18" ht="19.5" customHeight="1">
      <c r="A92" s="45" t="s">
        <v>8</v>
      </c>
      <c r="B92" s="45"/>
      <c r="D92" s="17"/>
      <c r="E92" s="17"/>
      <c r="F92" s="17"/>
      <c r="G92" s="17"/>
      <c r="H92" s="17"/>
      <c r="I92" s="13"/>
      <c r="K92" s="17"/>
    </row>
    <row r="93" spans="1:18" ht="19.5" customHeight="1">
      <c r="A93" s="46" t="s">
        <v>149</v>
      </c>
      <c r="B93" s="46"/>
      <c r="C93" s="63"/>
      <c r="D93" s="81"/>
      <c r="E93" s="8">
        <v>1881588</v>
      </c>
      <c r="F93" s="8"/>
      <c r="G93" s="8">
        <v>1665322</v>
      </c>
      <c r="H93" s="8"/>
      <c r="I93" s="8">
        <v>958199</v>
      </c>
      <c r="J93" s="8"/>
      <c r="K93" s="7">
        <v>587322</v>
      </c>
    </row>
    <row r="94" spans="1:18" ht="19.5" customHeight="1">
      <c r="A94" s="46" t="s">
        <v>150</v>
      </c>
      <c r="B94" s="46"/>
      <c r="C94" s="63">
        <v>2</v>
      </c>
      <c r="D94" s="81"/>
      <c r="E94" s="8">
        <v>409140</v>
      </c>
      <c r="F94" s="8"/>
      <c r="G94" s="8">
        <v>809030</v>
      </c>
      <c r="H94" s="8"/>
      <c r="I94" s="8">
        <v>423606</v>
      </c>
      <c r="J94" s="8"/>
      <c r="K94" s="7">
        <v>830952</v>
      </c>
    </row>
    <row r="95" spans="1:18" ht="19.5" customHeight="1">
      <c r="A95" s="46" t="s">
        <v>33</v>
      </c>
      <c r="B95" s="46"/>
      <c r="C95" s="63">
        <v>2</v>
      </c>
      <c r="D95" s="81"/>
      <c r="E95" s="8">
        <v>130617</v>
      </c>
      <c r="F95" s="8"/>
      <c r="G95" s="8">
        <v>238640</v>
      </c>
      <c r="H95" s="8"/>
      <c r="I95" s="8">
        <v>107323</v>
      </c>
      <c r="J95" s="8"/>
      <c r="K95" s="7">
        <v>207541</v>
      </c>
    </row>
    <row r="96" spans="1:18" ht="19.5" customHeight="1">
      <c r="A96" s="46" t="s">
        <v>163</v>
      </c>
      <c r="B96" s="46"/>
      <c r="C96" s="63">
        <v>2</v>
      </c>
      <c r="D96" s="82"/>
      <c r="E96" s="8">
        <v>50748</v>
      </c>
      <c r="F96" s="27"/>
      <c r="G96" s="8">
        <v>23258</v>
      </c>
      <c r="H96" s="27"/>
      <c r="I96" s="8">
        <v>50276</v>
      </c>
      <c r="J96" s="27"/>
      <c r="K96" s="7">
        <v>11908</v>
      </c>
    </row>
    <row r="97" spans="1:11" ht="19.5" customHeight="1">
      <c r="A97" s="46" t="s">
        <v>164</v>
      </c>
      <c r="B97" s="46"/>
      <c r="C97" s="63">
        <v>2</v>
      </c>
      <c r="D97" s="82"/>
      <c r="E97" s="8">
        <v>103731</v>
      </c>
      <c r="F97" s="27"/>
      <c r="G97" s="8">
        <v>100427</v>
      </c>
      <c r="H97" s="27"/>
      <c r="I97" s="8">
        <v>0</v>
      </c>
      <c r="J97" s="27"/>
      <c r="K97" s="7">
        <v>0</v>
      </c>
    </row>
    <row r="98" spans="1:11" ht="19.5" customHeight="1">
      <c r="A98" s="46" t="s">
        <v>192</v>
      </c>
      <c r="B98" s="46"/>
      <c r="C98" s="63">
        <v>2</v>
      </c>
      <c r="D98" s="81"/>
      <c r="E98" s="8">
        <v>306875</v>
      </c>
      <c r="F98" s="8"/>
      <c r="G98" s="8">
        <v>288421</v>
      </c>
      <c r="H98" s="8"/>
      <c r="I98" s="8">
        <v>488023</v>
      </c>
      <c r="J98" s="8"/>
      <c r="K98" s="7">
        <v>447408</v>
      </c>
    </row>
    <row r="99" spans="1:11" ht="19.5" customHeight="1">
      <c r="A99" s="46" t="s">
        <v>146</v>
      </c>
      <c r="B99" s="46"/>
      <c r="C99" s="63" t="s">
        <v>303</v>
      </c>
      <c r="D99" s="81"/>
      <c r="E99" s="8">
        <v>0</v>
      </c>
      <c r="F99" s="8"/>
      <c r="G99" s="8">
        <v>8303</v>
      </c>
      <c r="H99" s="8"/>
      <c r="I99" s="8">
        <v>234648</v>
      </c>
      <c r="J99" s="8"/>
      <c r="K99" s="7">
        <v>779590</v>
      </c>
    </row>
    <row r="100" spans="1:11" ht="19.5" customHeight="1">
      <c r="A100" s="46" t="s">
        <v>18</v>
      </c>
      <c r="B100" s="46"/>
      <c r="C100" s="63"/>
      <c r="D100" s="82"/>
      <c r="E100" s="8"/>
      <c r="F100" s="27"/>
      <c r="G100" s="8"/>
      <c r="H100" s="27"/>
      <c r="I100" s="8"/>
      <c r="J100" s="27"/>
    </row>
    <row r="101" spans="1:11" ht="19.5" customHeight="1">
      <c r="A101" s="46" t="s">
        <v>334</v>
      </c>
      <c r="B101" s="46"/>
      <c r="C101" s="94"/>
      <c r="D101" s="82"/>
      <c r="E101" s="8">
        <v>0</v>
      </c>
      <c r="F101" s="27"/>
      <c r="G101" s="8">
        <v>356549</v>
      </c>
      <c r="H101" s="27"/>
      <c r="I101" s="8">
        <v>0</v>
      </c>
      <c r="J101" s="27"/>
      <c r="K101" s="7">
        <v>342931</v>
      </c>
    </row>
    <row r="102" spans="1:11" ht="19.5" customHeight="1">
      <c r="A102" s="46" t="s">
        <v>169</v>
      </c>
      <c r="B102" s="46"/>
      <c r="C102" s="63">
        <v>11</v>
      </c>
      <c r="D102" s="81"/>
      <c r="E102" s="8">
        <v>126486</v>
      </c>
      <c r="G102" s="8">
        <v>361157</v>
      </c>
      <c r="I102" s="8">
        <v>17404</v>
      </c>
      <c r="J102" s="8"/>
      <c r="K102" s="7">
        <v>137049</v>
      </c>
    </row>
    <row r="103" spans="1:11" ht="19.5" customHeight="1">
      <c r="A103" s="45" t="s">
        <v>9</v>
      </c>
      <c r="B103" s="45"/>
      <c r="D103" s="8"/>
      <c r="E103" s="29">
        <f>SUM(E93:E102)</f>
        <v>3009185</v>
      </c>
      <c r="G103" s="29">
        <f>SUM(G93:G102)</f>
        <v>3851107</v>
      </c>
      <c r="H103" s="8"/>
      <c r="I103" s="29">
        <f>SUM(I93:I102)</f>
        <v>2279479</v>
      </c>
      <c r="K103" s="29">
        <f>SUM(K93:K102)</f>
        <v>3344701</v>
      </c>
    </row>
    <row r="104" spans="1:11" ht="19.5" customHeight="1">
      <c r="A104" s="45" t="s">
        <v>10</v>
      </c>
      <c r="B104" s="45"/>
      <c r="C104" s="51"/>
      <c r="D104" s="81"/>
      <c r="E104" s="8"/>
      <c r="G104" s="8"/>
      <c r="H104" s="8"/>
      <c r="I104" s="8"/>
      <c r="K104" s="8"/>
    </row>
    <row r="105" spans="1:11" ht="19.5" customHeight="1">
      <c r="A105" s="46" t="s">
        <v>199</v>
      </c>
      <c r="B105" s="46"/>
      <c r="C105" s="51"/>
      <c r="D105" s="81"/>
      <c r="E105" s="8">
        <v>1450975</v>
      </c>
      <c r="G105" s="8">
        <v>1309267</v>
      </c>
      <c r="H105" s="8"/>
      <c r="I105" s="8">
        <v>817085</v>
      </c>
      <c r="K105" s="8">
        <v>487323</v>
      </c>
    </row>
    <row r="106" spans="1:11" ht="19.5" customHeight="1">
      <c r="A106" s="46" t="s">
        <v>144</v>
      </c>
      <c r="B106" s="46"/>
      <c r="C106" s="63"/>
      <c r="D106" s="81"/>
      <c r="E106" s="8">
        <v>185905</v>
      </c>
      <c r="G106" s="8">
        <v>300245</v>
      </c>
      <c r="I106" s="8">
        <v>194774</v>
      </c>
      <c r="J106" s="8"/>
      <c r="K106" s="7">
        <v>336227</v>
      </c>
    </row>
    <row r="107" spans="1:11" ht="19.5" customHeight="1">
      <c r="A107" s="46" t="s">
        <v>141</v>
      </c>
      <c r="B107" s="46"/>
      <c r="C107" s="63">
        <v>2</v>
      </c>
      <c r="D107" s="81"/>
      <c r="E107" s="8">
        <v>109232</v>
      </c>
      <c r="G107" s="8">
        <v>114155</v>
      </c>
      <c r="I107" s="8">
        <v>116551</v>
      </c>
      <c r="J107" s="8"/>
      <c r="K107" s="7">
        <v>147352</v>
      </c>
    </row>
    <row r="108" spans="1:11" ht="19.5" customHeight="1">
      <c r="A108" s="46" t="s">
        <v>165</v>
      </c>
      <c r="B108" s="46"/>
      <c r="C108" s="63">
        <v>2</v>
      </c>
      <c r="D108" s="81"/>
      <c r="E108" s="8">
        <v>35362</v>
      </c>
      <c r="G108" s="8">
        <v>21432</v>
      </c>
      <c r="I108" s="8">
        <v>36846</v>
      </c>
      <c r="J108" s="8"/>
      <c r="K108" s="7">
        <v>9587</v>
      </c>
    </row>
    <row r="109" spans="1:11" ht="19.5" customHeight="1">
      <c r="A109" s="46" t="s">
        <v>166</v>
      </c>
      <c r="B109" s="46"/>
      <c r="C109" s="63">
        <v>2</v>
      </c>
      <c r="D109" s="81"/>
      <c r="E109" s="8">
        <v>67723</v>
      </c>
      <c r="G109" s="8">
        <v>59172</v>
      </c>
      <c r="I109" s="8">
        <v>0</v>
      </c>
      <c r="J109" s="8"/>
      <c r="K109" s="7">
        <v>0</v>
      </c>
    </row>
    <row r="110" spans="1:11" ht="19.5" customHeight="1">
      <c r="A110" s="46" t="s">
        <v>62</v>
      </c>
      <c r="B110" s="46"/>
      <c r="C110" s="51"/>
      <c r="D110" s="81"/>
      <c r="E110" s="8">
        <v>189296</v>
      </c>
      <c r="F110" s="8"/>
      <c r="G110" s="8">
        <v>295748</v>
      </c>
      <c r="H110" s="8"/>
      <c r="I110" s="8">
        <v>109891</v>
      </c>
      <c r="J110" s="8"/>
      <c r="K110" s="7">
        <v>168775</v>
      </c>
    </row>
    <row r="111" spans="1:11" ht="19.5" customHeight="1">
      <c r="A111" s="46" t="s">
        <v>27</v>
      </c>
      <c r="B111" s="46"/>
      <c r="C111" s="51"/>
      <c r="D111" s="81"/>
      <c r="E111" s="8">
        <v>866305</v>
      </c>
      <c r="F111" s="8"/>
      <c r="G111" s="8">
        <v>1025876</v>
      </c>
      <c r="H111" s="8"/>
      <c r="I111" s="8">
        <v>632472</v>
      </c>
      <c r="J111" s="8"/>
      <c r="K111" s="7">
        <v>1077240</v>
      </c>
    </row>
    <row r="112" spans="1:11" ht="19.5" customHeight="1">
      <c r="A112" s="45" t="s">
        <v>11</v>
      </c>
      <c r="B112" s="45"/>
      <c r="C112" s="63"/>
      <c r="D112" s="82"/>
      <c r="E112" s="29">
        <f>SUM(E105:E111)</f>
        <v>2904798</v>
      </c>
      <c r="G112" s="29">
        <f>SUM(G105:G111)</f>
        <v>3125895</v>
      </c>
      <c r="H112" s="27"/>
      <c r="I112" s="29">
        <f>SUM(I105:I111)</f>
        <v>1907619</v>
      </c>
      <c r="K112" s="29">
        <f>SUM(K105:K111)</f>
        <v>2226504</v>
      </c>
    </row>
    <row r="113" spans="1:13" ht="19.5" customHeight="1">
      <c r="A113" s="45" t="s">
        <v>255</v>
      </c>
      <c r="B113" s="45"/>
      <c r="C113" s="63"/>
      <c r="D113" s="82"/>
      <c r="E113" s="8">
        <f>SUM(E103-E112)</f>
        <v>104387</v>
      </c>
      <c r="F113" s="81"/>
      <c r="G113" s="8">
        <f>SUM(G103-G112)</f>
        <v>725212</v>
      </c>
      <c r="H113" s="81"/>
      <c r="I113" s="8">
        <f>SUM(I103-I112)</f>
        <v>371860</v>
      </c>
      <c r="K113" s="8">
        <f>SUM(K103-K112)</f>
        <v>1118197</v>
      </c>
    </row>
    <row r="114" spans="1:13" ht="19.5" customHeight="1">
      <c r="A114" s="46" t="s">
        <v>181</v>
      </c>
      <c r="B114" s="46"/>
      <c r="C114" s="94">
        <v>10.199999999999999</v>
      </c>
      <c r="D114" s="82"/>
      <c r="E114" s="8">
        <v>159846</v>
      </c>
      <c r="F114" s="8"/>
      <c r="G114" s="8">
        <v>674275</v>
      </c>
      <c r="H114" s="8"/>
      <c r="I114" s="8">
        <v>0</v>
      </c>
      <c r="J114" s="27"/>
      <c r="K114" s="8">
        <v>0</v>
      </c>
    </row>
    <row r="115" spans="1:13" ht="19.5" customHeight="1">
      <c r="A115" s="46" t="s">
        <v>28</v>
      </c>
      <c r="B115" s="46"/>
      <c r="C115" s="63">
        <v>2</v>
      </c>
      <c r="D115" s="81"/>
      <c r="E115" s="30">
        <v>-513668</v>
      </c>
      <c r="F115" s="8"/>
      <c r="G115" s="30">
        <v>-466687</v>
      </c>
      <c r="H115" s="8"/>
      <c r="I115" s="30">
        <v>-810431</v>
      </c>
      <c r="J115" s="8"/>
      <c r="K115" s="30">
        <v>-646055</v>
      </c>
    </row>
    <row r="116" spans="1:13" ht="19.5" customHeight="1">
      <c r="A116" s="45" t="s">
        <v>220</v>
      </c>
      <c r="B116" s="45"/>
      <c r="C116" s="63"/>
      <c r="D116" s="81"/>
      <c r="E116" s="37">
        <f>SUM(E113:E115)</f>
        <v>-249435</v>
      </c>
      <c r="F116" s="8"/>
      <c r="G116" s="37">
        <f>SUM(G113:G115)</f>
        <v>932800</v>
      </c>
      <c r="H116" s="8"/>
      <c r="I116" s="37">
        <f>SUM(I113:I115)</f>
        <v>-438571</v>
      </c>
      <c r="J116" s="8"/>
      <c r="K116" s="37">
        <f>SUM(K113:K115)</f>
        <v>472142</v>
      </c>
      <c r="M116" s="37"/>
    </row>
    <row r="117" spans="1:13" ht="19.5" customHeight="1">
      <c r="A117" s="46" t="s">
        <v>180</v>
      </c>
      <c r="B117" s="46"/>
      <c r="C117" s="63">
        <v>20</v>
      </c>
      <c r="D117" s="82"/>
      <c r="E117" s="8">
        <v>88785</v>
      </c>
      <c r="G117" s="8">
        <v>-132068</v>
      </c>
      <c r="I117" s="8">
        <v>132365</v>
      </c>
      <c r="J117" s="27"/>
      <c r="K117" s="6">
        <v>21438</v>
      </c>
    </row>
    <row r="118" spans="1:13" ht="19.5" customHeight="1">
      <c r="A118" s="45" t="s">
        <v>237</v>
      </c>
      <c r="B118" s="45"/>
      <c r="C118" s="51"/>
      <c r="D118" s="82"/>
      <c r="E118" s="29">
        <f>SUM(E116:E117)</f>
        <v>-160650</v>
      </c>
      <c r="G118" s="29">
        <f>SUM(G116:G117)</f>
        <v>800732</v>
      </c>
      <c r="H118" s="27"/>
      <c r="I118" s="29">
        <f>SUM(I116:I117)</f>
        <v>-306206</v>
      </c>
      <c r="K118" s="29">
        <f>SUM(K116:K117)</f>
        <v>493580</v>
      </c>
    </row>
    <row r="119" spans="1:13" ht="19.5" customHeight="1">
      <c r="A119" s="45"/>
      <c r="B119" s="45"/>
      <c r="C119" s="51"/>
      <c r="D119" s="82"/>
      <c r="E119" s="8"/>
      <c r="G119" s="8"/>
      <c r="H119" s="27"/>
      <c r="I119" s="8"/>
      <c r="K119" s="8"/>
    </row>
    <row r="120" spans="1:13" ht="19.5" customHeight="1">
      <c r="A120" s="45" t="s">
        <v>238</v>
      </c>
      <c r="B120" s="45"/>
      <c r="C120" s="51"/>
      <c r="D120" s="82"/>
      <c r="E120" s="8"/>
      <c r="G120" s="8"/>
      <c r="H120" s="27"/>
      <c r="I120" s="8"/>
      <c r="K120" s="8"/>
    </row>
    <row r="121" spans="1:13" ht="19.5" customHeight="1">
      <c r="A121" s="46" t="s">
        <v>276</v>
      </c>
      <c r="B121" s="45"/>
      <c r="C121" s="51"/>
      <c r="D121" s="82"/>
      <c r="E121" s="8"/>
      <c r="G121" s="8"/>
      <c r="H121" s="27"/>
      <c r="I121" s="8"/>
      <c r="K121" s="8"/>
    </row>
    <row r="122" spans="1:13" ht="19.5" customHeight="1">
      <c r="A122" s="46" t="s">
        <v>275</v>
      </c>
      <c r="B122" s="46"/>
      <c r="C122" s="63">
        <v>22</v>
      </c>
      <c r="D122" s="82"/>
      <c r="E122" s="31">
        <v>31798</v>
      </c>
      <c r="G122" s="31">
        <v>-861684</v>
      </c>
      <c r="H122" s="27"/>
      <c r="I122" s="31">
        <v>0</v>
      </c>
      <c r="K122" s="31">
        <v>0</v>
      </c>
    </row>
    <row r="123" spans="1:13" ht="19.5" customHeight="1">
      <c r="A123" s="45" t="s">
        <v>222</v>
      </c>
      <c r="B123" s="45"/>
      <c r="C123" s="51"/>
      <c r="D123" s="82"/>
      <c r="E123" s="31">
        <f>SUM(E118+E122)</f>
        <v>-128852</v>
      </c>
      <c r="G123" s="31">
        <f>SUM(G118+G122)</f>
        <v>-60952</v>
      </c>
      <c r="H123" s="27"/>
      <c r="I123" s="31">
        <f>SUM(I118+I122)</f>
        <v>-306206</v>
      </c>
      <c r="K123" s="31">
        <f>SUM(K118+K122)</f>
        <v>493580</v>
      </c>
    </row>
    <row r="124" spans="1:13" ht="19.5" customHeight="1">
      <c r="A124" s="45"/>
      <c r="B124" s="45"/>
      <c r="C124" s="40"/>
      <c r="D124" s="8"/>
      <c r="E124" s="8"/>
      <c r="G124" s="8"/>
      <c r="H124" s="27"/>
      <c r="I124" s="8"/>
      <c r="K124" s="8"/>
    </row>
    <row r="125" spans="1:13" ht="19.5" customHeight="1">
      <c r="A125" s="46" t="s">
        <v>198</v>
      </c>
      <c r="B125" s="46"/>
      <c r="D125" s="17"/>
      <c r="E125" s="17"/>
      <c r="F125" s="17"/>
      <c r="G125" s="17"/>
      <c r="H125" s="17"/>
      <c r="I125" s="20"/>
      <c r="J125" s="20"/>
      <c r="K125" s="20"/>
    </row>
    <row r="126" spans="1:13" ht="19.5" customHeight="1">
      <c r="A126" s="26"/>
      <c r="B126" s="26"/>
      <c r="D126" s="4"/>
      <c r="E126" s="4"/>
      <c r="F126" s="4"/>
      <c r="G126" s="4"/>
      <c r="H126" s="4"/>
      <c r="K126" s="28" t="s">
        <v>61</v>
      </c>
    </row>
    <row r="127" spans="1:13" ht="19.5" customHeight="1">
      <c r="A127" s="45" t="s">
        <v>88</v>
      </c>
      <c r="B127" s="45"/>
      <c r="D127" s="4"/>
      <c r="E127" s="4"/>
      <c r="F127" s="4"/>
      <c r="G127" s="4"/>
      <c r="H127" s="4"/>
      <c r="I127" s="4"/>
      <c r="J127" s="4"/>
      <c r="K127" s="4"/>
    </row>
    <row r="128" spans="1:13" ht="19.5" customHeight="1">
      <c r="A128" s="45" t="s">
        <v>167</v>
      </c>
      <c r="B128" s="45"/>
      <c r="D128" s="4"/>
      <c r="E128" s="4"/>
      <c r="F128" s="4"/>
      <c r="G128" s="4"/>
      <c r="H128" s="4"/>
      <c r="I128" s="4"/>
      <c r="J128" s="4"/>
      <c r="K128" s="4"/>
    </row>
    <row r="129" spans="1:18" ht="19.5" customHeight="1">
      <c r="A129" s="45" t="s">
        <v>323</v>
      </c>
      <c r="B129" s="45"/>
      <c r="D129" s="4"/>
      <c r="E129" s="4"/>
      <c r="F129" s="4"/>
      <c r="G129" s="4"/>
      <c r="H129" s="4"/>
      <c r="I129" s="4"/>
      <c r="J129" s="4"/>
      <c r="K129" s="4"/>
    </row>
    <row r="130" spans="1:18" ht="19.5" customHeight="1">
      <c r="A130" s="45"/>
      <c r="B130" s="45"/>
      <c r="D130" s="4"/>
      <c r="E130" s="4"/>
      <c r="F130" s="4"/>
      <c r="G130" s="4"/>
      <c r="H130" s="4"/>
      <c r="I130" s="4"/>
      <c r="J130" s="4"/>
      <c r="K130" s="6" t="s">
        <v>56</v>
      </c>
    </row>
    <row r="131" spans="1:18" s="10" customFormat="1" ht="19.5" customHeight="1">
      <c r="C131" s="43"/>
      <c r="D131" s="34"/>
      <c r="E131" s="102"/>
      <c r="F131" s="102" t="s">
        <v>37</v>
      </c>
      <c r="G131" s="102"/>
      <c r="H131" s="14"/>
      <c r="I131" s="35"/>
      <c r="J131" s="102" t="s">
        <v>38</v>
      </c>
      <c r="K131" s="35"/>
      <c r="M131" s="11"/>
      <c r="N131" s="11"/>
      <c r="O131" s="11"/>
      <c r="P131" s="11"/>
      <c r="Q131" s="11"/>
      <c r="R131" s="11"/>
    </row>
    <row r="132" spans="1:18" ht="19.5" customHeight="1">
      <c r="C132" s="59" t="s">
        <v>0</v>
      </c>
      <c r="E132" s="36" t="s">
        <v>235</v>
      </c>
      <c r="G132" s="36" t="s">
        <v>189</v>
      </c>
      <c r="H132" s="8"/>
      <c r="I132" s="36" t="s">
        <v>235</v>
      </c>
      <c r="K132" s="36" t="s">
        <v>189</v>
      </c>
    </row>
    <row r="133" spans="1:18" ht="19.5" customHeight="1">
      <c r="A133" s="45" t="s">
        <v>65</v>
      </c>
      <c r="B133" s="45"/>
      <c r="C133" s="42"/>
      <c r="D133" s="15"/>
      <c r="E133" s="15"/>
      <c r="F133" s="19"/>
      <c r="G133" s="15"/>
      <c r="H133" s="15"/>
      <c r="I133" s="15"/>
      <c r="J133" s="19"/>
      <c r="K133" s="15"/>
      <c r="L133" s="8"/>
      <c r="M133" s="7"/>
      <c r="O133" s="7"/>
      <c r="Q133" s="7"/>
      <c r="R133" s="7"/>
    </row>
    <row r="134" spans="1:18" ht="19.5" customHeight="1">
      <c r="A134" s="45" t="s">
        <v>239</v>
      </c>
      <c r="B134" s="45"/>
      <c r="C134" s="42"/>
      <c r="D134" s="15"/>
      <c r="E134" s="15"/>
      <c r="F134" s="19"/>
      <c r="G134" s="15"/>
      <c r="H134" s="15"/>
      <c r="I134" s="15"/>
      <c r="J134" s="19"/>
      <c r="K134" s="15"/>
      <c r="L134" s="8"/>
      <c r="M134" s="7"/>
      <c r="O134" s="7"/>
      <c r="Q134" s="7"/>
      <c r="R134" s="7"/>
    </row>
    <row r="135" spans="1:18" ht="19.5" customHeight="1">
      <c r="A135" s="101" t="s">
        <v>195</v>
      </c>
      <c r="B135" s="101"/>
      <c r="C135" s="42"/>
      <c r="D135" s="15"/>
      <c r="E135" s="15"/>
      <c r="F135" s="19"/>
      <c r="G135" s="15"/>
      <c r="H135" s="15"/>
      <c r="I135" s="15"/>
      <c r="J135" s="19"/>
      <c r="K135" s="15"/>
      <c r="L135" s="8"/>
      <c r="M135" s="7"/>
      <c r="O135" s="7"/>
      <c r="Q135" s="7"/>
      <c r="R135" s="7"/>
    </row>
    <row r="136" spans="1:18" ht="19.5" customHeight="1">
      <c r="A136" s="101" t="s">
        <v>185</v>
      </c>
      <c r="B136" s="101"/>
      <c r="C136" s="42"/>
      <c r="D136" s="15"/>
      <c r="E136" s="15"/>
      <c r="F136" s="19"/>
      <c r="G136" s="15"/>
      <c r="H136" s="15"/>
      <c r="I136" s="15"/>
      <c r="J136" s="19"/>
      <c r="K136" s="15"/>
      <c r="L136" s="8"/>
      <c r="M136" s="7"/>
      <c r="O136" s="7"/>
      <c r="Q136" s="7"/>
      <c r="R136" s="7"/>
    </row>
    <row r="137" spans="1:18" ht="19.5" customHeight="1">
      <c r="A137" s="46" t="s">
        <v>278</v>
      </c>
      <c r="B137" s="46"/>
      <c r="C137" s="42"/>
      <c r="D137" s="15"/>
      <c r="E137" s="15"/>
      <c r="F137" s="19"/>
      <c r="G137" s="15"/>
      <c r="H137" s="15"/>
      <c r="I137" s="15"/>
      <c r="J137" s="19"/>
      <c r="K137" s="15"/>
      <c r="L137" s="8"/>
      <c r="M137" s="7"/>
      <c r="O137" s="7"/>
      <c r="Q137" s="7"/>
      <c r="R137" s="7"/>
    </row>
    <row r="138" spans="1:18" ht="19.5" customHeight="1">
      <c r="A138" s="46" t="s">
        <v>240</v>
      </c>
      <c r="B138" s="46"/>
      <c r="C138" s="63"/>
      <c r="D138" s="15"/>
      <c r="E138" s="12">
        <v>57482</v>
      </c>
      <c r="F138" s="8"/>
      <c r="G138" s="12">
        <v>-90100</v>
      </c>
      <c r="H138" s="16"/>
      <c r="I138" s="12">
        <v>71400</v>
      </c>
      <c r="J138" s="8"/>
      <c r="K138" s="12">
        <v>-90100</v>
      </c>
      <c r="L138" s="8"/>
      <c r="M138" s="7"/>
      <c r="O138" s="7"/>
      <c r="Q138" s="7"/>
      <c r="R138" s="7"/>
    </row>
    <row r="139" spans="1:18" ht="19.5" customHeight="1">
      <c r="A139" s="45" t="s">
        <v>66</v>
      </c>
      <c r="B139" s="45"/>
      <c r="C139" s="42"/>
      <c r="D139" s="15"/>
      <c r="E139" s="2">
        <f>SUM(E138:E138)</f>
        <v>57482</v>
      </c>
      <c r="F139" s="3"/>
      <c r="G139" s="2">
        <f>SUM(G138:G138)</f>
        <v>-90100</v>
      </c>
      <c r="H139" s="3"/>
      <c r="I139" s="2">
        <f>SUM(I138:I138)</f>
        <v>71400</v>
      </c>
      <c r="J139" s="3"/>
      <c r="K139" s="2">
        <f>SUM(K138:K138)</f>
        <v>-90100</v>
      </c>
      <c r="M139" s="7"/>
      <c r="O139" s="7"/>
      <c r="Q139" s="7"/>
      <c r="R139" s="7"/>
    </row>
    <row r="140" spans="1:18" ht="19.5" customHeight="1">
      <c r="A140" s="45"/>
      <c r="B140" s="45"/>
      <c r="C140" s="42"/>
      <c r="D140" s="15"/>
      <c r="E140" s="95"/>
      <c r="F140" s="3"/>
      <c r="G140" s="95"/>
      <c r="H140" s="3"/>
      <c r="I140" s="95"/>
      <c r="J140" s="3"/>
      <c r="K140" s="95"/>
      <c r="M140" s="7"/>
      <c r="O140" s="7"/>
      <c r="Q140" s="7"/>
      <c r="R140" s="7"/>
    </row>
    <row r="141" spans="1:18" ht="19.5" customHeight="1">
      <c r="A141" s="46" t="s">
        <v>328</v>
      </c>
      <c r="B141" s="46"/>
      <c r="C141" s="42"/>
      <c r="D141" s="15"/>
      <c r="E141" s="3">
        <f>SUM(E118+E139)</f>
        <v>-103168</v>
      </c>
      <c r="F141" s="3"/>
      <c r="G141" s="3">
        <f>SUM(G118+G139)</f>
        <v>710632</v>
      </c>
      <c r="H141" s="3"/>
      <c r="I141" s="3">
        <f>SUM(I118+I139)</f>
        <v>-234806</v>
      </c>
      <c r="J141" s="3"/>
      <c r="K141" s="3">
        <f>SUM(K118+K139)</f>
        <v>403480</v>
      </c>
      <c r="M141" s="7"/>
      <c r="O141" s="7"/>
      <c r="Q141" s="7"/>
      <c r="R141" s="7"/>
    </row>
    <row r="142" spans="1:18" ht="19.5" customHeight="1">
      <c r="A142" s="46" t="s">
        <v>329</v>
      </c>
      <c r="B142" s="46"/>
      <c r="C142" s="42"/>
      <c r="D142" s="15"/>
      <c r="E142" s="2">
        <v>31798</v>
      </c>
      <c r="F142" s="3"/>
      <c r="G142" s="2">
        <v>-861684</v>
      </c>
      <c r="H142" s="3"/>
      <c r="I142" s="2">
        <v>0</v>
      </c>
      <c r="J142" s="3"/>
      <c r="K142" s="2">
        <v>0</v>
      </c>
      <c r="M142" s="7"/>
      <c r="O142" s="7"/>
      <c r="Q142" s="7"/>
      <c r="R142" s="7"/>
    </row>
    <row r="143" spans="1:18" ht="19.5" customHeight="1" thickBot="1">
      <c r="A143" s="45" t="s">
        <v>60</v>
      </c>
      <c r="B143" s="45"/>
      <c r="C143" s="42"/>
      <c r="D143" s="15"/>
      <c r="E143" s="39">
        <f>SUM(E141:E142)</f>
        <v>-71370</v>
      </c>
      <c r="F143" s="3"/>
      <c r="G143" s="39">
        <f>SUM(G141:G142)</f>
        <v>-151052</v>
      </c>
      <c r="H143" s="3"/>
      <c r="I143" s="39">
        <f>SUM(I141:I142)</f>
        <v>-234806</v>
      </c>
      <c r="J143" s="3"/>
      <c r="K143" s="39">
        <f>SUM(K141:K142)</f>
        <v>403480</v>
      </c>
      <c r="M143" s="7"/>
      <c r="O143" s="7"/>
      <c r="Q143" s="7"/>
      <c r="R143" s="7"/>
    </row>
    <row r="144" spans="1:18" ht="19.5" customHeight="1" thickTop="1">
      <c r="A144" s="45"/>
      <c r="B144" s="45"/>
      <c r="C144" s="42"/>
      <c r="D144" s="15"/>
      <c r="E144" s="15"/>
      <c r="F144" s="19"/>
      <c r="G144" s="15"/>
      <c r="H144" s="15"/>
      <c r="I144" s="15"/>
      <c r="J144" s="19"/>
      <c r="K144" s="15"/>
      <c r="M144" s="7"/>
      <c r="O144" s="7"/>
      <c r="Q144" s="7"/>
      <c r="R144" s="7"/>
    </row>
    <row r="145" spans="1:18" ht="19.5" customHeight="1">
      <c r="A145" s="45" t="s">
        <v>223</v>
      </c>
      <c r="B145" s="45"/>
      <c r="C145" s="42"/>
      <c r="D145" s="15"/>
      <c r="E145" s="3"/>
      <c r="F145" s="3"/>
      <c r="G145" s="3"/>
      <c r="H145" s="3"/>
      <c r="I145" s="3"/>
      <c r="J145" s="98"/>
      <c r="K145" s="3"/>
      <c r="M145" s="7"/>
      <c r="O145" s="7"/>
      <c r="Q145" s="7"/>
      <c r="R145" s="7"/>
    </row>
    <row r="146" spans="1:18" ht="19.5" customHeight="1">
      <c r="A146" s="46" t="s">
        <v>153</v>
      </c>
      <c r="B146" s="46"/>
      <c r="C146" s="42"/>
      <c r="D146" s="15"/>
      <c r="E146" s="3"/>
      <c r="F146" s="3"/>
      <c r="M146" s="7"/>
      <c r="O146" s="7"/>
      <c r="Q146" s="7"/>
      <c r="R146" s="7"/>
    </row>
    <row r="147" spans="1:18" ht="19.5" customHeight="1" thickBot="1">
      <c r="A147" s="46" t="s">
        <v>256</v>
      </c>
      <c r="B147" s="46"/>
      <c r="C147" s="42"/>
      <c r="D147" s="15"/>
      <c r="E147" s="3">
        <f>SUM(E149-E148)</f>
        <v>-269128</v>
      </c>
      <c r="F147" s="3"/>
      <c r="G147" s="3">
        <f>SUM(G149-G148)</f>
        <v>729504</v>
      </c>
      <c r="H147" s="3"/>
      <c r="I147" s="39">
        <f>SUM(I118)</f>
        <v>-306206</v>
      </c>
      <c r="J147" s="98"/>
      <c r="K147" s="39">
        <f>SUM(K118)</f>
        <v>493580</v>
      </c>
      <c r="M147" s="7"/>
      <c r="O147" s="7"/>
      <c r="Q147" s="7"/>
      <c r="R147" s="7"/>
    </row>
    <row r="148" spans="1:18" ht="19.5" customHeight="1" thickTop="1">
      <c r="A148" s="46" t="s">
        <v>257</v>
      </c>
      <c r="B148" s="46"/>
      <c r="C148" s="42"/>
      <c r="D148" s="15"/>
      <c r="E148" s="2">
        <f>SUM(E142)</f>
        <v>31798</v>
      </c>
      <c r="F148" s="3"/>
      <c r="G148" s="2">
        <f>SUM(G142)</f>
        <v>-861684</v>
      </c>
      <c r="H148" s="3"/>
      <c r="I148" s="3"/>
      <c r="J148" s="98"/>
      <c r="K148" s="3"/>
      <c r="M148" s="7"/>
      <c r="O148" s="7"/>
      <c r="Q148" s="7"/>
      <c r="R148" s="7"/>
    </row>
    <row r="149" spans="1:18" ht="19.5" customHeight="1">
      <c r="A149" s="46"/>
      <c r="B149" s="46"/>
      <c r="C149" s="42"/>
      <c r="D149" s="15"/>
      <c r="E149" s="77">
        <f>SUM(E152-E151)</f>
        <v>-237330</v>
      </c>
      <c r="F149" s="3"/>
      <c r="G149" s="77">
        <f>SUM(G152-G151)</f>
        <v>-132180</v>
      </c>
      <c r="H149" s="3"/>
      <c r="I149" s="3"/>
      <c r="J149" s="98"/>
      <c r="K149" s="3"/>
      <c r="M149" s="7"/>
      <c r="O149" s="7"/>
      <c r="Q149" s="7"/>
      <c r="R149" s="7"/>
    </row>
    <row r="150" spans="1:18" ht="19.5" customHeight="1">
      <c r="A150" s="46" t="s">
        <v>173</v>
      </c>
      <c r="B150" s="46"/>
      <c r="C150" s="42"/>
      <c r="D150" s="15"/>
      <c r="E150" s="3"/>
      <c r="F150" s="3"/>
      <c r="G150" s="3"/>
      <c r="H150" s="3"/>
      <c r="I150" s="3"/>
      <c r="J150" s="98"/>
      <c r="K150" s="3"/>
      <c r="M150" s="7"/>
      <c r="O150" s="7"/>
      <c r="Q150" s="7"/>
      <c r="R150" s="7"/>
    </row>
    <row r="151" spans="1:18" ht="19.5" customHeight="1">
      <c r="A151" s="46" t="s">
        <v>241</v>
      </c>
      <c r="B151" s="46"/>
      <c r="C151" s="42"/>
      <c r="D151" s="15"/>
      <c r="E151" s="2">
        <v>108478</v>
      </c>
      <c r="F151" s="3"/>
      <c r="G151" s="2">
        <v>71228</v>
      </c>
      <c r="H151" s="3"/>
      <c r="I151" s="3"/>
      <c r="J151" s="98"/>
      <c r="K151" s="3"/>
      <c r="M151" s="7"/>
      <c r="O151" s="7"/>
      <c r="Q151" s="7"/>
      <c r="R151" s="7"/>
    </row>
    <row r="152" spans="1:18" ht="19.5" customHeight="1" thickBot="1">
      <c r="A152" s="45"/>
      <c r="B152" s="45"/>
      <c r="C152" s="42"/>
      <c r="D152" s="15"/>
      <c r="E152" s="39">
        <f>SUM(E123)</f>
        <v>-128852</v>
      </c>
      <c r="F152" s="3"/>
      <c r="G152" s="39">
        <f>SUM(G123)</f>
        <v>-60952</v>
      </c>
      <c r="H152" s="3"/>
      <c r="I152" s="3"/>
      <c r="J152" s="98"/>
      <c r="K152" s="3"/>
      <c r="M152" s="7"/>
      <c r="O152" s="7"/>
      <c r="Q152" s="7"/>
      <c r="R152" s="7"/>
    </row>
    <row r="153" spans="1:18" ht="19.5" customHeight="1" thickTop="1">
      <c r="A153" s="45" t="s">
        <v>154</v>
      </c>
      <c r="B153" s="45"/>
      <c r="C153" s="42"/>
      <c r="D153" s="15"/>
      <c r="E153" s="3"/>
      <c r="F153" s="3"/>
      <c r="G153" s="3"/>
      <c r="H153" s="3"/>
      <c r="I153" s="3"/>
      <c r="J153" s="98"/>
      <c r="K153" s="3"/>
      <c r="M153" s="7"/>
      <c r="O153" s="7"/>
      <c r="Q153" s="7"/>
      <c r="R153" s="7"/>
    </row>
    <row r="154" spans="1:18" ht="19.5" customHeight="1">
      <c r="A154" s="46" t="s">
        <v>153</v>
      </c>
      <c r="B154" s="46"/>
      <c r="C154" s="42"/>
      <c r="D154" s="15"/>
      <c r="E154" s="3"/>
      <c r="F154" s="3"/>
      <c r="M154" s="7"/>
      <c r="O154" s="7"/>
      <c r="Q154" s="7"/>
      <c r="R154" s="7"/>
    </row>
    <row r="155" spans="1:18" ht="19.5" customHeight="1" thickBot="1">
      <c r="A155" s="46" t="s">
        <v>256</v>
      </c>
      <c r="B155" s="46"/>
      <c r="C155" s="42"/>
      <c r="D155" s="15"/>
      <c r="E155" s="3">
        <f>SUM(E157-E156)</f>
        <v>-211646</v>
      </c>
      <c r="F155" s="3"/>
      <c r="G155" s="3">
        <f>SUM(G157-G156)</f>
        <v>639404</v>
      </c>
      <c r="H155" s="3"/>
      <c r="I155" s="39">
        <f>SUM(I143)</f>
        <v>-234806</v>
      </c>
      <c r="J155" s="98"/>
      <c r="K155" s="39">
        <f>SUM(K143)</f>
        <v>403480</v>
      </c>
      <c r="M155" s="7"/>
      <c r="O155" s="7"/>
      <c r="Q155" s="7"/>
      <c r="R155" s="7"/>
    </row>
    <row r="156" spans="1:18" ht="19.5" customHeight="1" thickTop="1">
      <c r="A156" s="46" t="s">
        <v>257</v>
      </c>
      <c r="B156" s="46"/>
      <c r="C156" s="42"/>
      <c r="D156" s="15"/>
      <c r="E156" s="2">
        <f>SUM(E142)</f>
        <v>31798</v>
      </c>
      <c r="F156" s="3"/>
      <c r="G156" s="2">
        <f>SUM(G142)</f>
        <v>-861684</v>
      </c>
      <c r="H156" s="3"/>
      <c r="I156" s="3"/>
      <c r="J156" s="98"/>
      <c r="K156" s="3"/>
      <c r="M156" s="7"/>
      <c r="O156" s="7"/>
      <c r="Q156" s="7"/>
      <c r="R156" s="7"/>
    </row>
    <row r="157" spans="1:18" ht="19.5" customHeight="1">
      <c r="A157" s="46"/>
      <c r="B157" s="46"/>
      <c r="C157" s="42"/>
      <c r="D157" s="15"/>
      <c r="E157" s="77">
        <f>SUM(E160-E159)</f>
        <v>-179848</v>
      </c>
      <c r="F157" s="3"/>
      <c r="G157" s="77">
        <f>SUM(G160-G159)</f>
        <v>-222280</v>
      </c>
      <c r="H157" s="3"/>
      <c r="I157" s="3"/>
      <c r="J157" s="98"/>
      <c r="K157" s="3"/>
      <c r="M157" s="7"/>
      <c r="O157" s="7"/>
      <c r="Q157" s="7"/>
      <c r="R157" s="7"/>
    </row>
    <row r="158" spans="1:18" ht="19.5" customHeight="1">
      <c r="A158" s="46" t="s">
        <v>173</v>
      </c>
      <c r="B158" s="46"/>
      <c r="C158" s="42"/>
      <c r="D158" s="15"/>
      <c r="E158" s="3"/>
      <c r="F158" s="3"/>
      <c r="G158" s="3"/>
      <c r="H158" s="3"/>
      <c r="I158" s="3"/>
      <c r="J158" s="98"/>
      <c r="K158" s="3"/>
      <c r="M158" s="7"/>
      <c r="O158" s="7"/>
      <c r="Q158" s="7"/>
      <c r="R158" s="7"/>
    </row>
    <row r="159" spans="1:18" ht="19.5" customHeight="1">
      <c r="A159" s="46" t="s">
        <v>241</v>
      </c>
      <c r="B159" s="46"/>
      <c r="C159" s="42"/>
      <c r="D159" s="15"/>
      <c r="E159" s="2">
        <f>SUM(E151)</f>
        <v>108478</v>
      </c>
      <c r="F159" s="3"/>
      <c r="G159" s="2">
        <f>SUM(G151)</f>
        <v>71228</v>
      </c>
      <c r="H159" s="3"/>
      <c r="I159" s="3"/>
      <c r="J159" s="98"/>
      <c r="K159" s="3"/>
      <c r="M159" s="7"/>
      <c r="O159" s="7"/>
      <c r="Q159" s="7"/>
      <c r="R159" s="7"/>
    </row>
    <row r="160" spans="1:18" ht="19.5" customHeight="1" thickBot="1">
      <c r="A160" s="45"/>
      <c r="B160" s="45"/>
      <c r="C160" s="42"/>
      <c r="D160" s="15"/>
      <c r="E160" s="39">
        <f>SUM(E143)</f>
        <v>-71370</v>
      </c>
      <c r="F160" s="3"/>
      <c r="G160" s="39">
        <f>SUM(G143)</f>
        <v>-151052</v>
      </c>
      <c r="H160" s="3"/>
      <c r="I160" s="3"/>
      <c r="J160" s="98"/>
      <c r="K160" s="3"/>
      <c r="M160" s="7"/>
      <c r="O160" s="7"/>
      <c r="Q160" s="7"/>
      <c r="R160" s="7"/>
    </row>
    <row r="161" spans="1:18" ht="19.5" customHeight="1" thickTop="1">
      <c r="A161" s="45"/>
      <c r="B161" s="45"/>
      <c r="C161" s="42"/>
      <c r="D161" s="15"/>
      <c r="E161" s="3"/>
      <c r="F161" s="3"/>
      <c r="G161" s="3"/>
      <c r="H161" s="3"/>
      <c r="I161" s="3"/>
      <c r="J161" s="98"/>
      <c r="K161" s="6" t="s">
        <v>68</v>
      </c>
      <c r="M161" s="7"/>
      <c r="O161" s="7"/>
      <c r="Q161" s="7"/>
      <c r="R161" s="7"/>
    </row>
    <row r="162" spans="1:18" ht="19.5" customHeight="1">
      <c r="A162" s="45" t="s">
        <v>224</v>
      </c>
      <c r="B162" s="45"/>
      <c r="C162" s="40">
        <v>21</v>
      </c>
      <c r="D162" s="8"/>
      <c r="E162" s="8"/>
      <c r="F162" s="8"/>
      <c r="G162" s="8"/>
      <c r="H162" s="8"/>
      <c r="I162" s="8"/>
      <c r="J162" s="8"/>
    </row>
    <row r="163" spans="1:18" ht="19.5" customHeight="1">
      <c r="A163" s="46" t="s">
        <v>225</v>
      </c>
      <c r="B163" s="46"/>
      <c r="D163" s="8"/>
    </row>
    <row r="164" spans="1:18" ht="19.5" customHeight="1">
      <c r="A164" s="46" t="s">
        <v>258</v>
      </c>
      <c r="B164" s="46"/>
      <c r="D164" s="8"/>
      <c r="E164" s="90">
        <v>-0.18</v>
      </c>
      <c r="F164" s="105"/>
      <c r="G164" s="90">
        <v>0.13</v>
      </c>
      <c r="H164" s="105"/>
      <c r="I164" s="90">
        <v>-0.19</v>
      </c>
      <c r="J164" s="106"/>
      <c r="K164" s="90">
        <v>0.06</v>
      </c>
    </row>
    <row r="165" spans="1:18" ht="19.5" customHeight="1">
      <c r="A165" s="46" t="s">
        <v>259</v>
      </c>
      <c r="B165" s="46"/>
      <c r="D165" s="8"/>
      <c r="E165" s="107">
        <v>0.01</v>
      </c>
      <c r="F165" s="105"/>
      <c r="G165" s="107">
        <v>-0.26</v>
      </c>
      <c r="H165" s="105"/>
      <c r="I165" s="107">
        <v>0</v>
      </c>
      <c r="J165" s="106"/>
      <c r="K165" s="107">
        <v>0</v>
      </c>
    </row>
    <row r="166" spans="1:18" ht="19.5" customHeight="1" thickBot="1">
      <c r="A166" s="46"/>
      <c r="B166" s="46"/>
      <c r="D166" s="8"/>
      <c r="E166" s="104">
        <f>SUM(E164:E165)</f>
        <v>-0.16999999999999998</v>
      </c>
      <c r="F166" s="105"/>
      <c r="G166" s="104">
        <f>SUM(G164:G165)</f>
        <v>-0.13</v>
      </c>
      <c r="H166" s="105"/>
      <c r="I166" s="104">
        <f>SUM(I164:I165)</f>
        <v>-0.19</v>
      </c>
      <c r="J166" s="106"/>
      <c r="K166" s="104">
        <f>SUM(K164:K165)</f>
        <v>0.06</v>
      </c>
    </row>
    <row r="167" spans="1:18" ht="19.5" customHeight="1" thickTop="1">
      <c r="D167" s="8"/>
      <c r="E167" s="90"/>
      <c r="F167" s="91"/>
      <c r="G167" s="90"/>
      <c r="H167" s="92"/>
      <c r="I167" s="90"/>
      <c r="J167" s="93"/>
      <c r="K167" s="90"/>
    </row>
    <row r="168" spans="1:18" ht="19.5" customHeight="1">
      <c r="A168" s="46" t="s">
        <v>198</v>
      </c>
      <c r="B168" s="46"/>
      <c r="D168" s="17"/>
      <c r="E168" s="17"/>
      <c r="F168" s="17"/>
      <c r="G168" s="17"/>
      <c r="H168" s="17"/>
      <c r="I168" s="20"/>
      <c r="J168" s="20"/>
      <c r="K168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3" max="16383" man="1"/>
    <brk id="1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5"/>
  <sheetViews>
    <sheetView showGridLines="0" view="pageBreakPreview" topLeftCell="A12" zoomScale="70" zoomScaleNormal="40" zoomScaleSheetLayoutView="70" workbookViewId="0">
      <selection activeCell="A22" sqref="A22"/>
    </sheetView>
  </sheetViews>
  <sheetFormatPr defaultRowHeight="21.95" customHeight="1"/>
  <cols>
    <col min="1" max="1" width="58.5703125" style="68" customWidth="1"/>
    <col min="2" max="2" width="1.42578125" style="68" customWidth="1"/>
    <col min="3" max="3" width="18" style="68" customWidth="1"/>
    <col min="4" max="4" width="1.42578125" style="68" customWidth="1"/>
    <col min="5" max="5" width="18" style="68" customWidth="1"/>
    <col min="6" max="6" width="1.42578125" style="68" customWidth="1"/>
    <col min="7" max="7" width="21.5703125" style="68" customWidth="1"/>
    <col min="8" max="8" width="1.42578125" style="68" customWidth="1"/>
    <col min="9" max="9" width="18" style="68" customWidth="1"/>
    <col min="10" max="10" width="1.42578125" style="68" customWidth="1"/>
    <col min="11" max="11" width="18" style="68" customWidth="1"/>
    <col min="12" max="12" width="1.42578125" style="68" customWidth="1"/>
    <col min="13" max="13" width="18" style="68" customWidth="1"/>
    <col min="14" max="14" width="1.42578125" style="68" customWidth="1"/>
    <col min="15" max="15" width="18" style="68" customWidth="1"/>
    <col min="16" max="16" width="1.5703125" style="68" customWidth="1"/>
    <col min="17" max="17" width="20.85546875" style="68" customWidth="1"/>
    <col min="18" max="18" width="1.85546875" style="68" customWidth="1"/>
    <col min="19" max="19" width="18" style="68" customWidth="1"/>
    <col min="20" max="20" width="1.42578125" style="68" customWidth="1"/>
    <col min="21" max="21" width="18" style="68" customWidth="1"/>
    <col min="22" max="22" width="1.42578125" style="68" customWidth="1"/>
    <col min="23" max="23" width="18" style="68" customWidth="1"/>
    <col min="24" max="24" width="1.42578125" style="68" customWidth="1"/>
    <col min="25" max="25" width="18" style="68" customWidth="1"/>
    <col min="26" max="26" width="1.42578125" style="68" customWidth="1"/>
    <col min="27" max="27" width="18" style="68" customWidth="1"/>
    <col min="28" max="28" width="1.42578125" style="68" customWidth="1"/>
    <col min="29" max="16384" width="9.140625" style="68"/>
  </cols>
  <sheetData>
    <row r="1" spans="1:27" ht="21.95" customHeight="1"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 t="s">
        <v>61</v>
      </c>
    </row>
    <row r="2" spans="1:27" ht="21.95" customHeight="1">
      <c r="A2" s="112" t="s">
        <v>88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ht="21.95" customHeight="1">
      <c r="A3" s="113" t="s">
        <v>103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21.95" customHeight="1">
      <c r="A4" s="113" t="s">
        <v>323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</row>
    <row r="5" spans="1:27" ht="21.95" customHeight="1">
      <c r="AA5" s="114" t="s">
        <v>56</v>
      </c>
    </row>
    <row r="6" spans="1:27" ht="21.95" customHeight="1">
      <c r="C6" s="142" t="s">
        <v>37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27" ht="21.95" customHeight="1">
      <c r="C7" s="99"/>
      <c r="D7" s="99"/>
      <c r="E7" s="99"/>
      <c r="F7" s="99"/>
      <c r="G7" s="99"/>
      <c r="H7" s="99"/>
      <c r="I7" s="99"/>
      <c r="J7" s="99"/>
      <c r="K7" s="99"/>
      <c r="L7" s="99"/>
      <c r="M7" s="143" t="s">
        <v>118</v>
      </c>
      <c r="N7" s="143"/>
      <c r="O7" s="143"/>
      <c r="P7" s="143"/>
      <c r="Q7" s="143"/>
      <c r="R7" s="143"/>
      <c r="S7" s="143"/>
      <c r="T7" s="143"/>
      <c r="U7" s="143"/>
      <c r="V7" s="99"/>
      <c r="W7" s="99"/>
      <c r="X7" s="99"/>
      <c r="Y7" s="99"/>
      <c r="Z7" s="99"/>
      <c r="AA7" s="99"/>
    </row>
    <row r="8" spans="1:27" ht="21.95" customHeight="1"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115" t="s">
        <v>260</v>
      </c>
      <c r="T8" s="99"/>
      <c r="U8" s="99"/>
      <c r="V8" s="99"/>
      <c r="W8" s="99"/>
      <c r="X8" s="99"/>
      <c r="Y8" s="99"/>
      <c r="Z8" s="99"/>
      <c r="AA8" s="99"/>
    </row>
    <row r="9" spans="1:27" ht="21.95" customHeight="1">
      <c r="C9" s="99"/>
      <c r="D9" s="99"/>
      <c r="E9" s="99"/>
      <c r="F9" s="99"/>
      <c r="G9" s="99"/>
      <c r="H9" s="99"/>
      <c r="L9" s="99"/>
      <c r="M9" s="141" t="s">
        <v>71</v>
      </c>
      <c r="N9" s="141"/>
      <c r="O9" s="141"/>
      <c r="P9" s="141"/>
      <c r="Q9" s="141"/>
      <c r="R9" s="99"/>
      <c r="S9" s="100" t="s">
        <v>243</v>
      </c>
      <c r="T9" s="73"/>
      <c r="U9" s="73"/>
      <c r="V9" s="73"/>
      <c r="W9" s="73"/>
      <c r="X9" s="73"/>
      <c r="Y9" s="73"/>
      <c r="Z9" s="99"/>
      <c r="AA9" s="99"/>
    </row>
    <row r="10" spans="1:27" ht="21.95" customHeight="1">
      <c r="C10" s="99"/>
      <c r="D10" s="99"/>
      <c r="E10" s="99"/>
      <c r="F10" s="99"/>
      <c r="G10" s="99"/>
      <c r="H10" s="99"/>
      <c r="L10" s="99"/>
      <c r="M10" s="99"/>
      <c r="N10" s="99"/>
      <c r="O10" s="99"/>
      <c r="P10" s="99"/>
      <c r="Q10" s="99"/>
      <c r="R10" s="99"/>
      <c r="S10" s="116" t="s">
        <v>291</v>
      </c>
      <c r="T10" s="73"/>
      <c r="U10" s="73"/>
      <c r="V10" s="73"/>
      <c r="W10" s="73"/>
      <c r="X10" s="73"/>
      <c r="Y10" s="73"/>
      <c r="Z10" s="99"/>
      <c r="AA10" s="99"/>
    </row>
    <row r="11" spans="1:27" ht="21.95" customHeight="1">
      <c r="C11" s="99"/>
      <c r="D11" s="99"/>
      <c r="E11" s="99"/>
      <c r="F11" s="99"/>
      <c r="G11" s="99"/>
      <c r="H11" s="99"/>
      <c r="L11" s="99"/>
      <c r="R11" s="99"/>
      <c r="S11" s="116" t="s">
        <v>279</v>
      </c>
      <c r="T11" s="73"/>
      <c r="U11" s="73"/>
      <c r="V11" s="73"/>
      <c r="W11" s="73"/>
      <c r="X11" s="73"/>
      <c r="Y11" s="73"/>
      <c r="Z11" s="99"/>
      <c r="AA11" s="99"/>
    </row>
    <row r="12" spans="1:27" ht="21.95" customHeight="1">
      <c r="C12" s="99"/>
      <c r="D12" s="99"/>
      <c r="E12" s="99"/>
      <c r="F12" s="99"/>
      <c r="G12" s="99"/>
      <c r="H12" s="99"/>
      <c r="L12" s="99"/>
      <c r="M12" s="99" t="s">
        <v>203</v>
      </c>
      <c r="N12" s="99"/>
      <c r="O12" s="99" t="s">
        <v>74</v>
      </c>
      <c r="P12" s="99"/>
      <c r="Q12" s="99"/>
      <c r="R12" s="99"/>
      <c r="S12" s="99" t="s">
        <v>196</v>
      </c>
      <c r="T12" s="73"/>
      <c r="U12" s="73"/>
      <c r="V12" s="73"/>
      <c r="W12" s="99" t="s">
        <v>155</v>
      </c>
      <c r="X12" s="99"/>
      <c r="Y12" s="99" t="s">
        <v>156</v>
      </c>
      <c r="Z12" s="99"/>
      <c r="AA12" s="99"/>
    </row>
    <row r="13" spans="1:27" ht="21.95" customHeight="1">
      <c r="A13" s="116"/>
      <c r="B13" s="116"/>
      <c r="C13" s="99" t="s">
        <v>30</v>
      </c>
      <c r="D13" s="116"/>
      <c r="E13" s="99"/>
      <c r="F13" s="116"/>
      <c r="G13" s="99"/>
      <c r="H13" s="116"/>
      <c r="I13" s="141" t="s">
        <v>112</v>
      </c>
      <c r="J13" s="141"/>
      <c r="K13" s="141"/>
      <c r="L13" s="99"/>
      <c r="M13" s="99" t="s">
        <v>202</v>
      </c>
      <c r="N13" s="99"/>
      <c r="O13" s="99" t="s">
        <v>75</v>
      </c>
      <c r="P13" s="99"/>
      <c r="Q13" s="99" t="s">
        <v>226</v>
      </c>
      <c r="R13" s="99"/>
      <c r="S13" s="99" t="s">
        <v>217</v>
      </c>
      <c r="T13" s="99"/>
      <c r="U13" s="99" t="s">
        <v>69</v>
      </c>
      <c r="V13" s="99"/>
      <c r="W13" s="99" t="s">
        <v>157</v>
      </c>
      <c r="X13" s="99"/>
      <c r="Y13" s="99" t="s">
        <v>158</v>
      </c>
      <c r="Z13" s="99"/>
      <c r="AA13" s="116" t="s">
        <v>57</v>
      </c>
    </row>
    <row r="14" spans="1:27" ht="21.95" customHeight="1">
      <c r="A14" s="116"/>
      <c r="B14" s="116"/>
      <c r="C14" s="116" t="s">
        <v>121</v>
      </c>
      <c r="D14" s="116"/>
      <c r="E14" s="116" t="s">
        <v>102</v>
      </c>
      <c r="F14" s="116"/>
      <c r="G14" s="116" t="s">
        <v>128</v>
      </c>
      <c r="H14" s="116"/>
      <c r="I14" s="115" t="s">
        <v>36</v>
      </c>
      <c r="J14" s="115"/>
      <c r="K14" s="115"/>
      <c r="L14" s="99"/>
      <c r="M14" s="99" t="s">
        <v>49</v>
      </c>
      <c r="N14" s="99"/>
      <c r="O14" s="99" t="s">
        <v>76</v>
      </c>
      <c r="P14" s="99"/>
      <c r="Q14" s="99" t="s">
        <v>183</v>
      </c>
      <c r="R14" s="99"/>
      <c r="S14" s="99" t="s">
        <v>261</v>
      </c>
      <c r="T14" s="99"/>
      <c r="U14" s="99" t="s">
        <v>70</v>
      </c>
      <c r="V14" s="99"/>
      <c r="W14" s="99" t="s">
        <v>159</v>
      </c>
      <c r="X14" s="99"/>
      <c r="Y14" s="99" t="s">
        <v>160</v>
      </c>
      <c r="Z14" s="99"/>
      <c r="AA14" s="116" t="s">
        <v>58</v>
      </c>
    </row>
    <row r="15" spans="1:27" ht="21.95" customHeight="1">
      <c r="A15" s="116"/>
      <c r="B15" s="116"/>
      <c r="C15" s="100" t="s">
        <v>31</v>
      </c>
      <c r="D15" s="99"/>
      <c r="E15" s="100" t="s">
        <v>218</v>
      </c>
      <c r="F15" s="99"/>
      <c r="G15" s="100" t="s">
        <v>170</v>
      </c>
      <c r="H15" s="99"/>
      <c r="I15" s="100" t="s">
        <v>35</v>
      </c>
      <c r="J15" s="99"/>
      <c r="K15" s="100" t="s">
        <v>72</v>
      </c>
      <c r="M15" s="100" t="s">
        <v>50</v>
      </c>
      <c r="O15" s="100" t="s">
        <v>73</v>
      </c>
      <c r="P15" s="99"/>
      <c r="Q15" s="100" t="s">
        <v>184</v>
      </c>
      <c r="R15" s="99"/>
      <c r="S15" s="100" t="s">
        <v>178</v>
      </c>
      <c r="U15" s="100" t="s">
        <v>64</v>
      </c>
      <c r="V15" s="99"/>
      <c r="W15" s="100" t="s">
        <v>161</v>
      </c>
      <c r="X15" s="99"/>
      <c r="Y15" s="100" t="s">
        <v>174</v>
      </c>
      <c r="AA15" s="100" t="s">
        <v>59</v>
      </c>
    </row>
    <row r="16" spans="1:27" ht="21.95" customHeight="1">
      <c r="A16" s="72" t="s">
        <v>231</v>
      </c>
      <c r="C16" s="83">
        <v>333300</v>
      </c>
      <c r="D16" s="76"/>
      <c r="E16" s="83">
        <v>5120083</v>
      </c>
      <c r="F16" s="76"/>
      <c r="G16" s="76">
        <v>6000000</v>
      </c>
      <c r="H16" s="76"/>
      <c r="I16" s="83">
        <v>33330</v>
      </c>
      <c r="J16" s="76"/>
      <c r="K16" s="83">
        <v>5156293</v>
      </c>
      <c r="L16" s="75"/>
      <c r="M16" s="83">
        <v>2240</v>
      </c>
      <c r="N16" s="76"/>
      <c r="O16" s="83">
        <v>958</v>
      </c>
      <c r="P16" s="76"/>
      <c r="Q16" s="83">
        <v>-7447</v>
      </c>
      <c r="R16" s="76"/>
      <c r="S16" s="76">
        <v>-78200</v>
      </c>
      <c r="T16" s="75"/>
      <c r="U16" s="83">
        <f>SUM(M16:S16)</f>
        <v>-82449</v>
      </c>
      <c r="V16" s="76"/>
      <c r="W16" s="76">
        <f>SUM(C16:K16,U16)</f>
        <v>16560557</v>
      </c>
      <c r="X16" s="76"/>
      <c r="Y16" s="76">
        <v>1840205</v>
      </c>
      <c r="Z16" s="76"/>
      <c r="AA16" s="75">
        <f>SUM(W16:Y16)</f>
        <v>18400762</v>
      </c>
    </row>
    <row r="17" spans="1:27" ht="21.95" customHeight="1">
      <c r="A17" s="69" t="s">
        <v>119</v>
      </c>
      <c r="C17" s="76">
        <v>0</v>
      </c>
      <c r="D17" s="76"/>
      <c r="E17" s="76">
        <v>0</v>
      </c>
      <c r="F17" s="76"/>
      <c r="G17" s="76">
        <v>0</v>
      </c>
      <c r="H17" s="76"/>
      <c r="I17" s="76">
        <v>0</v>
      </c>
      <c r="J17" s="76"/>
      <c r="K17" s="76">
        <f>SUM(PL!G149)</f>
        <v>-132180</v>
      </c>
      <c r="L17" s="76"/>
      <c r="M17" s="76">
        <v>0</v>
      </c>
      <c r="N17" s="76"/>
      <c r="O17" s="76">
        <v>0</v>
      </c>
      <c r="P17" s="76"/>
      <c r="Q17" s="76">
        <v>0</v>
      </c>
      <c r="R17" s="76"/>
      <c r="S17" s="76">
        <v>0</v>
      </c>
      <c r="T17" s="76"/>
      <c r="U17" s="76">
        <f>SUM(M17:S17)</f>
        <v>0</v>
      </c>
      <c r="V17" s="76"/>
      <c r="W17" s="76">
        <f>SUM(C17:K17,U17)</f>
        <v>-132180</v>
      </c>
      <c r="X17" s="76"/>
      <c r="Y17" s="76">
        <f>SUM(PL!G151)</f>
        <v>71228</v>
      </c>
      <c r="Z17" s="76"/>
      <c r="AA17" s="75">
        <f>SUM(W17:Y17)</f>
        <v>-60952</v>
      </c>
    </row>
    <row r="18" spans="1:27" ht="21.95" customHeight="1">
      <c r="A18" s="69" t="s">
        <v>66</v>
      </c>
      <c r="C18" s="84">
        <v>0</v>
      </c>
      <c r="D18" s="76"/>
      <c r="E18" s="84">
        <v>0</v>
      </c>
      <c r="F18" s="76"/>
      <c r="G18" s="84">
        <v>0</v>
      </c>
      <c r="H18" s="76"/>
      <c r="I18" s="84">
        <v>0</v>
      </c>
      <c r="J18" s="76"/>
      <c r="K18" s="84">
        <v>0</v>
      </c>
      <c r="L18" s="75"/>
      <c r="M18" s="84">
        <v>0</v>
      </c>
      <c r="N18" s="76"/>
      <c r="O18" s="84">
        <v>0</v>
      </c>
      <c r="P18" s="76"/>
      <c r="Q18" s="84">
        <v>0</v>
      </c>
      <c r="R18" s="76"/>
      <c r="S18" s="84">
        <v>-90100</v>
      </c>
      <c r="T18" s="75"/>
      <c r="U18" s="84">
        <f>SUM(M18:S18)</f>
        <v>-90100</v>
      </c>
      <c r="V18" s="76"/>
      <c r="W18" s="84">
        <f>SUM(C18:K18,U18)</f>
        <v>-90100</v>
      </c>
      <c r="X18" s="76"/>
      <c r="Y18" s="84">
        <v>0</v>
      </c>
      <c r="Z18" s="76"/>
      <c r="AA18" s="84">
        <f t="shared" ref="AA18" si="0">SUM(W18:Y18)</f>
        <v>-90100</v>
      </c>
    </row>
    <row r="19" spans="1:27" ht="21.95" customHeight="1">
      <c r="A19" s="69" t="s">
        <v>60</v>
      </c>
      <c r="C19" s="70">
        <f>SUM(C17:C18)</f>
        <v>0</v>
      </c>
      <c r="D19" s="70"/>
      <c r="E19" s="70">
        <f>SUM(E17:E18)</f>
        <v>0</v>
      </c>
      <c r="F19" s="70"/>
      <c r="G19" s="70">
        <f>SUM(G17:G18)</f>
        <v>0</v>
      </c>
      <c r="H19" s="70"/>
      <c r="I19" s="70">
        <f>SUM(I17:I18)</f>
        <v>0</v>
      </c>
      <c r="J19" s="71"/>
      <c r="K19" s="70">
        <f>SUM(K17:K18)</f>
        <v>-132180</v>
      </c>
      <c r="L19" s="1"/>
      <c r="M19" s="70">
        <f>SUM(M17:M18)</f>
        <v>0</v>
      </c>
      <c r="N19" s="1"/>
      <c r="O19" s="70">
        <f>SUM(O17:O18)</f>
        <v>0</v>
      </c>
      <c r="P19" s="70"/>
      <c r="Q19" s="70">
        <f>SUM(Q17:Q18)</f>
        <v>0</v>
      </c>
      <c r="R19" s="70"/>
      <c r="S19" s="70">
        <f>SUM(S17:S18)</f>
        <v>-90100</v>
      </c>
      <c r="T19" s="1"/>
      <c r="U19" s="70">
        <f>SUM(U17:U18)</f>
        <v>-90100</v>
      </c>
      <c r="V19" s="70"/>
      <c r="W19" s="70">
        <f>SUM(W17:W18)</f>
        <v>-222280</v>
      </c>
      <c r="X19" s="70"/>
      <c r="Y19" s="70">
        <f>SUM(Y17:Y18)</f>
        <v>71228</v>
      </c>
      <c r="Z19" s="70"/>
      <c r="AA19" s="70">
        <f>SUM(AA17:AA18)</f>
        <v>-151052</v>
      </c>
    </row>
    <row r="20" spans="1:27" ht="21.95" customHeight="1">
      <c r="A20" s="117" t="s">
        <v>90</v>
      </c>
      <c r="C20" s="70">
        <v>0</v>
      </c>
      <c r="D20" s="76"/>
      <c r="E20" s="70">
        <v>0</v>
      </c>
      <c r="F20" s="76"/>
      <c r="G20" s="75">
        <v>0</v>
      </c>
      <c r="H20" s="76"/>
      <c r="I20" s="70">
        <v>0</v>
      </c>
      <c r="J20" s="76"/>
      <c r="K20" s="75">
        <v>0</v>
      </c>
      <c r="L20" s="75"/>
      <c r="M20" s="70">
        <v>-196</v>
      </c>
      <c r="N20" s="75"/>
      <c r="O20" s="75">
        <v>-958</v>
      </c>
      <c r="P20" s="75"/>
      <c r="Q20" s="75">
        <v>0</v>
      </c>
      <c r="R20" s="75"/>
      <c r="S20" s="75">
        <v>0</v>
      </c>
      <c r="T20" s="75"/>
      <c r="U20" s="76">
        <f>SUM(M20:S20)</f>
        <v>-1154</v>
      </c>
      <c r="V20" s="75"/>
      <c r="W20" s="76">
        <f>SUM(C20:K20,U20)</f>
        <v>-1154</v>
      </c>
      <c r="X20" s="76"/>
      <c r="Y20" s="76">
        <v>0</v>
      </c>
      <c r="Z20" s="75"/>
      <c r="AA20" s="75">
        <f>SUM(W20:Y20)</f>
        <v>-1154</v>
      </c>
    </row>
    <row r="21" spans="1:27" ht="21.95" customHeight="1">
      <c r="A21" s="117" t="s">
        <v>324</v>
      </c>
      <c r="C21" s="70">
        <v>0</v>
      </c>
      <c r="D21" s="76"/>
      <c r="E21" s="70">
        <v>-9717</v>
      </c>
      <c r="F21" s="76"/>
      <c r="G21" s="75">
        <v>1000000</v>
      </c>
      <c r="H21" s="76"/>
      <c r="I21" s="70">
        <v>0</v>
      </c>
      <c r="J21" s="76"/>
      <c r="K21" s="70">
        <v>0</v>
      </c>
      <c r="L21" s="75"/>
      <c r="M21" s="70">
        <v>0</v>
      </c>
      <c r="N21" s="75"/>
      <c r="O21" s="70">
        <v>0</v>
      </c>
      <c r="P21" s="75"/>
      <c r="Q21" s="70">
        <v>0</v>
      </c>
      <c r="R21" s="75"/>
      <c r="S21" s="70">
        <v>0</v>
      </c>
      <c r="T21" s="75"/>
      <c r="U21" s="76">
        <f t="shared" ref="U21:U22" si="1">SUM(M21:S21)</f>
        <v>0</v>
      </c>
      <c r="V21" s="75"/>
      <c r="W21" s="76">
        <f t="shared" ref="W21:W22" si="2">SUM(C21:K21,U21)</f>
        <v>990283</v>
      </c>
      <c r="X21" s="76"/>
      <c r="Y21" s="76">
        <v>0</v>
      </c>
      <c r="Z21" s="75"/>
      <c r="AA21" s="75">
        <f t="shared" ref="AA21:AA22" si="3">SUM(W21:Y21)</f>
        <v>990283</v>
      </c>
    </row>
    <row r="22" spans="1:27" ht="21.95" customHeight="1">
      <c r="A22" s="117" t="s">
        <v>346</v>
      </c>
      <c r="C22" s="70">
        <v>0</v>
      </c>
      <c r="D22" s="76"/>
      <c r="E22" s="70">
        <v>0</v>
      </c>
      <c r="F22" s="76"/>
      <c r="G22" s="75">
        <v>-1000000</v>
      </c>
      <c r="H22" s="76"/>
      <c r="I22" s="70">
        <v>0</v>
      </c>
      <c r="J22" s="76"/>
      <c r="K22" s="70">
        <v>0</v>
      </c>
      <c r="L22" s="75"/>
      <c r="M22" s="70">
        <v>0</v>
      </c>
      <c r="N22" s="75"/>
      <c r="O22" s="70">
        <v>0</v>
      </c>
      <c r="P22" s="75"/>
      <c r="Q22" s="70">
        <v>0</v>
      </c>
      <c r="R22" s="75"/>
      <c r="S22" s="70">
        <v>0</v>
      </c>
      <c r="T22" s="75"/>
      <c r="U22" s="76">
        <f t="shared" si="1"/>
        <v>0</v>
      </c>
      <c r="V22" s="75"/>
      <c r="W22" s="76">
        <f t="shared" si="2"/>
        <v>-1000000</v>
      </c>
      <c r="X22" s="76"/>
      <c r="Y22" s="76">
        <v>0</v>
      </c>
      <c r="Z22" s="75"/>
      <c r="AA22" s="75">
        <f t="shared" si="3"/>
        <v>-1000000</v>
      </c>
    </row>
    <row r="23" spans="1:27" ht="21.95" customHeight="1">
      <c r="A23" s="117" t="s">
        <v>147</v>
      </c>
      <c r="C23" s="70"/>
      <c r="D23" s="76"/>
      <c r="E23" s="70"/>
      <c r="F23" s="76"/>
      <c r="G23" s="75"/>
      <c r="H23" s="76"/>
      <c r="I23" s="70"/>
      <c r="J23" s="76"/>
      <c r="K23" s="75"/>
      <c r="L23" s="75"/>
      <c r="M23" s="70"/>
      <c r="N23" s="75"/>
      <c r="O23" s="75"/>
      <c r="P23" s="75"/>
      <c r="Q23" s="75"/>
      <c r="R23" s="75"/>
      <c r="S23" s="75"/>
      <c r="T23" s="75"/>
      <c r="U23" s="76"/>
      <c r="V23" s="75"/>
      <c r="W23" s="75"/>
      <c r="X23" s="75"/>
      <c r="Y23" s="75"/>
      <c r="Z23" s="75"/>
      <c r="AA23" s="75"/>
    </row>
    <row r="24" spans="1:27" ht="21.95" customHeight="1">
      <c r="A24" s="117" t="s">
        <v>304</v>
      </c>
      <c r="C24" s="70">
        <v>0</v>
      </c>
      <c r="D24" s="76"/>
      <c r="E24" s="70">
        <v>0</v>
      </c>
      <c r="F24" s="76"/>
      <c r="G24" s="70">
        <v>0</v>
      </c>
      <c r="H24" s="76"/>
      <c r="I24" s="70">
        <v>0</v>
      </c>
      <c r="J24" s="76"/>
      <c r="K24" s="70">
        <v>-306784</v>
      </c>
      <c r="L24" s="75"/>
      <c r="M24" s="70">
        <v>0</v>
      </c>
      <c r="N24" s="75"/>
      <c r="O24" s="75">
        <v>0</v>
      </c>
      <c r="P24" s="75"/>
      <c r="Q24" s="75">
        <v>0</v>
      </c>
      <c r="R24" s="75"/>
      <c r="S24" s="75">
        <v>0</v>
      </c>
      <c r="T24" s="75"/>
      <c r="U24" s="76">
        <f>SUM(M24:S24)</f>
        <v>0</v>
      </c>
      <c r="V24" s="75"/>
      <c r="W24" s="76">
        <f>SUM(C24:K24,U24)</f>
        <v>-306784</v>
      </c>
      <c r="X24" s="76"/>
      <c r="Y24" s="76">
        <v>0</v>
      </c>
      <c r="Z24" s="75"/>
      <c r="AA24" s="75">
        <f>SUM(W24:Y24)</f>
        <v>-306784</v>
      </c>
    </row>
    <row r="25" spans="1:27" ht="21.95" customHeight="1">
      <c r="A25" s="117" t="s">
        <v>305</v>
      </c>
      <c r="C25" s="70">
        <v>0</v>
      </c>
      <c r="D25" s="76"/>
      <c r="E25" s="70">
        <v>0</v>
      </c>
      <c r="F25" s="76"/>
      <c r="G25" s="70">
        <v>0</v>
      </c>
      <c r="H25" s="76"/>
      <c r="I25" s="70">
        <v>0</v>
      </c>
      <c r="J25" s="76"/>
      <c r="K25" s="70">
        <v>-88324</v>
      </c>
      <c r="L25" s="75"/>
      <c r="M25" s="70">
        <v>0</v>
      </c>
      <c r="N25" s="75"/>
      <c r="O25" s="75">
        <v>0</v>
      </c>
      <c r="P25" s="75"/>
      <c r="Q25" s="75">
        <v>0</v>
      </c>
      <c r="R25" s="75"/>
      <c r="S25" s="75">
        <v>0</v>
      </c>
      <c r="T25" s="75"/>
      <c r="U25" s="76">
        <f>SUM(M25:S25)</f>
        <v>0</v>
      </c>
      <c r="V25" s="75"/>
      <c r="W25" s="76">
        <f>SUM(C25:K25,U25)</f>
        <v>-88324</v>
      </c>
      <c r="X25" s="76"/>
      <c r="Y25" s="76">
        <v>0</v>
      </c>
      <c r="Z25" s="75"/>
      <c r="AA25" s="75">
        <f>SUM(W25:Y25)</f>
        <v>-88324</v>
      </c>
    </row>
    <row r="26" spans="1:27" ht="21.95" customHeight="1">
      <c r="A26" s="117" t="s">
        <v>186</v>
      </c>
      <c r="C26" s="70">
        <v>0</v>
      </c>
      <c r="D26" s="76"/>
      <c r="E26" s="70">
        <v>0</v>
      </c>
      <c r="F26" s="76"/>
      <c r="G26" s="70">
        <v>0</v>
      </c>
      <c r="H26" s="76"/>
      <c r="I26" s="70">
        <v>0</v>
      </c>
      <c r="J26" s="76"/>
      <c r="K26" s="70">
        <v>0</v>
      </c>
      <c r="L26" s="75"/>
      <c r="M26" s="70">
        <v>0</v>
      </c>
      <c r="N26" s="75"/>
      <c r="O26" s="75">
        <v>0</v>
      </c>
      <c r="P26" s="75"/>
      <c r="Q26" s="75">
        <v>0</v>
      </c>
      <c r="R26" s="75"/>
      <c r="S26" s="75">
        <v>0</v>
      </c>
      <c r="T26" s="75"/>
      <c r="U26" s="76">
        <f>SUM(M26:S26)</f>
        <v>0</v>
      </c>
      <c r="V26" s="75"/>
      <c r="W26" s="76">
        <f>SUM(C26:K26,U26)</f>
        <v>0</v>
      </c>
      <c r="X26" s="76"/>
      <c r="Y26" s="76">
        <v>-12282</v>
      </c>
      <c r="Z26" s="75"/>
      <c r="AA26" s="75">
        <f>SUM(W26:Y26)</f>
        <v>-12282</v>
      </c>
    </row>
    <row r="27" spans="1:27" ht="21.95" customHeight="1">
      <c r="A27" s="117" t="s">
        <v>325</v>
      </c>
      <c r="C27" s="70">
        <v>0</v>
      </c>
      <c r="D27" s="76"/>
      <c r="E27" s="70">
        <v>0</v>
      </c>
      <c r="F27" s="76"/>
      <c r="G27" s="70">
        <v>0</v>
      </c>
      <c r="H27" s="76"/>
      <c r="I27" s="70">
        <v>0</v>
      </c>
      <c r="J27" s="76"/>
      <c r="K27" s="70">
        <v>0</v>
      </c>
      <c r="L27" s="75"/>
      <c r="M27" s="70">
        <v>0</v>
      </c>
      <c r="N27" s="75"/>
      <c r="O27" s="70">
        <v>0</v>
      </c>
      <c r="P27" s="75"/>
      <c r="Q27" s="75">
        <v>-5030</v>
      </c>
      <c r="R27" s="75"/>
      <c r="S27" s="70">
        <v>0</v>
      </c>
      <c r="T27" s="75"/>
      <c r="U27" s="76">
        <f>SUM(M27:S27)</f>
        <v>-5030</v>
      </c>
      <c r="V27" s="75"/>
      <c r="W27" s="76">
        <f>SUM(C27:K27,U27)</f>
        <v>-5030</v>
      </c>
      <c r="X27" s="76"/>
      <c r="Y27" s="76">
        <v>-342552</v>
      </c>
      <c r="Z27" s="75"/>
      <c r="AA27" s="75">
        <f>SUM(W27:Y27)</f>
        <v>-347582</v>
      </c>
    </row>
    <row r="28" spans="1:27" ht="21.95" customHeight="1">
      <c r="A28" s="117" t="s">
        <v>200</v>
      </c>
      <c r="C28" s="70">
        <v>0</v>
      </c>
      <c r="D28" s="76"/>
      <c r="E28" s="70">
        <v>0</v>
      </c>
      <c r="F28" s="76"/>
      <c r="G28" s="70">
        <v>0</v>
      </c>
      <c r="H28" s="76"/>
      <c r="I28" s="70">
        <v>0</v>
      </c>
      <c r="J28" s="76"/>
      <c r="K28" s="70">
        <v>2408</v>
      </c>
      <c r="L28" s="75"/>
      <c r="M28" s="70">
        <v>-2408</v>
      </c>
      <c r="N28" s="75"/>
      <c r="O28" s="75">
        <v>0</v>
      </c>
      <c r="P28" s="75"/>
      <c r="Q28" s="75">
        <v>0</v>
      </c>
      <c r="R28" s="75"/>
      <c r="S28" s="75">
        <v>0</v>
      </c>
      <c r="T28" s="75"/>
      <c r="U28" s="76">
        <f>SUM(M28:S28)</f>
        <v>-2408</v>
      </c>
      <c r="V28" s="75"/>
      <c r="W28" s="76">
        <f>SUM(C28:K28,U28)</f>
        <v>0</v>
      </c>
      <c r="X28" s="76"/>
      <c r="Y28" s="76">
        <v>0</v>
      </c>
      <c r="Z28" s="75"/>
      <c r="AA28" s="75">
        <f>SUM(W28:Y28)</f>
        <v>0</v>
      </c>
    </row>
    <row r="29" spans="1:27" s="73" customFormat="1" ht="21.95" customHeight="1" thickBot="1">
      <c r="A29" s="72" t="s">
        <v>321</v>
      </c>
      <c r="C29" s="74">
        <f>SUM(C16,C19:C28)</f>
        <v>333300</v>
      </c>
      <c r="D29" s="1"/>
      <c r="E29" s="74">
        <f>SUM(E16,E19:E28)</f>
        <v>5110366</v>
      </c>
      <c r="F29" s="1"/>
      <c r="G29" s="74">
        <f>SUM(G16,G19:G28)</f>
        <v>6000000</v>
      </c>
      <c r="H29" s="1"/>
      <c r="I29" s="74">
        <f>SUM(I16,I19:I28)</f>
        <v>33330</v>
      </c>
      <c r="J29" s="1"/>
      <c r="K29" s="74">
        <f>SUM(K16,K19:K28)</f>
        <v>4631413</v>
      </c>
      <c r="L29" s="1"/>
      <c r="M29" s="74">
        <f>SUM(M16,M19:M28)</f>
        <v>-364</v>
      </c>
      <c r="N29" s="1"/>
      <c r="O29" s="74">
        <f>SUM(O16,O19:O28)</f>
        <v>0</v>
      </c>
      <c r="P29" s="1"/>
      <c r="Q29" s="74">
        <f>SUM(Q16,Q19:Q28)</f>
        <v>-12477</v>
      </c>
      <c r="R29" s="1"/>
      <c r="S29" s="74">
        <f>SUM(S16,S19:S28)</f>
        <v>-168300</v>
      </c>
      <c r="T29" s="1"/>
      <c r="U29" s="74">
        <f>SUM(U16,U19:U28)</f>
        <v>-181141</v>
      </c>
      <c r="V29" s="1"/>
      <c r="W29" s="74">
        <f>SUM(W16,W19:W28)</f>
        <v>15927268</v>
      </c>
      <c r="X29" s="1"/>
      <c r="Y29" s="74">
        <f>SUM(Y16,Y19:Y28)</f>
        <v>1556599</v>
      </c>
      <c r="Z29" s="1"/>
      <c r="AA29" s="74">
        <f>SUM(AA16,AA19:AA28)</f>
        <v>17483867</v>
      </c>
    </row>
    <row r="30" spans="1:27" s="73" customFormat="1" ht="21.95" customHeight="1" thickTop="1">
      <c r="A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1.95" customHeight="1">
      <c r="A31" s="72" t="s">
        <v>236</v>
      </c>
      <c r="C31" s="75">
        <v>333300</v>
      </c>
      <c r="D31" s="76"/>
      <c r="E31" s="70">
        <v>5110367</v>
      </c>
      <c r="F31" s="76"/>
      <c r="G31" s="75">
        <v>6000000</v>
      </c>
      <c r="H31" s="76"/>
      <c r="I31" s="75">
        <v>33330</v>
      </c>
      <c r="J31" s="76"/>
      <c r="K31" s="75">
        <v>4474920</v>
      </c>
      <c r="L31" s="75"/>
      <c r="M31" s="75">
        <v>-362</v>
      </c>
      <c r="N31" s="76"/>
      <c r="O31" s="75">
        <v>0</v>
      </c>
      <c r="P31" s="75"/>
      <c r="Q31" s="75">
        <v>-12478</v>
      </c>
      <c r="R31" s="75"/>
      <c r="S31" s="75">
        <v>-148878</v>
      </c>
      <c r="T31" s="75"/>
      <c r="U31" s="76">
        <f>SUM(M31:S31)</f>
        <v>-161718</v>
      </c>
      <c r="V31" s="75"/>
      <c r="W31" s="76">
        <f>SUM(C31:K31,U31)</f>
        <v>15790199</v>
      </c>
      <c r="X31" s="76"/>
      <c r="Y31" s="76">
        <v>1645241</v>
      </c>
      <c r="Z31" s="75"/>
      <c r="AA31" s="75">
        <f>SUM(W31:Y31)</f>
        <v>17435440</v>
      </c>
    </row>
    <row r="32" spans="1:27" ht="21.95" customHeight="1">
      <c r="A32" s="69" t="s">
        <v>119</v>
      </c>
      <c r="C32" s="76">
        <v>0</v>
      </c>
      <c r="D32" s="76"/>
      <c r="E32" s="76">
        <v>0</v>
      </c>
      <c r="F32" s="76"/>
      <c r="G32" s="76">
        <v>0</v>
      </c>
      <c r="H32" s="76"/>
      <c r="I32" s="76">
        <v>0</v>
      </c>
      <c r="J32" s="76"/>
      <c r="K32" s="76">
        <f>SUM(PL!E149)</f>
        <v>-237330</v>
      </c>
      <c r="L32" s="76"/>
      <c r="M32" s="76">
        <v>0</v>
      </c>
      <c r="N32" s="76"/>
      <c r="O32" s="76">
        <v>0</v>
      </c>
      <c r="P32" s="76"/>
      <c r="Q32" s="76">
        <v>0</v>
      </c>
      <c r="R32" s="76"/>
      <c r="S32" s="76">
        <v>0</v>
      </c>
      <c r="T32" s="76"/>
      <c r="U32" s="76">
        <f>SUM(M32:S32)</f>
        <v>0</v>
      </c>
      <c r="V32" s="76"/>
      <c r="W32" s="76">
        <f>SUM(C32:K32,U32)</f>
        <v>-237330</v>
      </c>
      <c r="X32" s="76"/>
      <c r="Y32" s="76">
        <f>SUM(PL!E151)</f>
        <v>108478</v>
      </c>
      <c r="Z32" s="76"/>
      <c r="AA32" s="75">
        <f t="shared" ref="AA32:AA40" si="4">SUM(W32:Y32)</f>
        <v>-128852</v>
      </c>
    </row>
    <row r="33" spans="1:27" ht="21.95" customHeight="1">
      <c r="A33" s="69" t="s">
        <v>66</v>
      </c>
      <c r="C33" s="84">
        <v>0</v>
      </c>
      <c r="D33" s="76"/>
      <c r="E33" s="84">
        <v>0</v>
      </c>
      <c r="F33" s="76"/>
      <c r="G33" s="84">
        <v>0</v>
      </c>
      <c r="H33" s="76"/>
      <c r="I33" s="84">
        <v>0</v>
      </c>
      <c r="J33" s="76"/>
      <c r="K33" s="84">
        <v>0</v>
      </c>
      <c r="L33" s="75"/>
      <c r="M33" s="84">
        <v>0</v>
      </c>
      <c r="N33" s="76"/>
      <c r="O33" s="84">
        <v>0</v>
      </c>
      <c r="P33" s="76"/>
      <c r="Q33" s="84">
        <v>0</v>
      </c>
      <c r="R33" s="76"/>
      <c r="S33" s="84">
        <f>SUM(PL!E139)</f>
        <v>57482</v>
      </c>
      <c r="T33" s="75"/>
      <c r="U33" s="84">
        <f>SUM(M33:S33)</f>
        <v>57482</v>
      </c>
      <c r="V33" s="76"/>
      <c r="W33" s="84">
        <f>SUM(C33:K33,U33)</f>
        <v>57482</v>
      </c>
      <c r="X33" s="76"/>
      <c r="Y33" s="84">
        <v>0</v>
      </c>
      <c r="Z33" s="76"/>
      <c r="AA33" s="84">
        <f t="shared" si="4"/>
        <v>57482</v>
      </c>
    </row>
    <row r="34" spans="1:27" ht="21.95" customHeight="1">
      <c r="A34" s="69" t="s">
        <v>60</v>
      </c>
      <c r="C34" s="70">
        <f>SUM(C32:C33)</f>
        <v>0</v>
      </c>
      <c r="D34" s="70"/>
      <c r="E34" s="70">
        <f>SUM(E32:E33)</f>
        <v>0</v>
      </c>
      <c r="F34" s="70"/>
      <c r="G34" s="70">
        <f>SUM(G32:G33)</f>
        <v>0</v>
      </c>
      <c r="H34" s="70"/>
      <c r="I34" s="70">
        <f>SUM(I32:I33)</f>
        <v>0</v>
      </c>
      <c r="J34" s="71"/>
      <c r="K34" s="70">
        <f>SUM(K32:K33)</f>
        <v>-237330</v>
      </c>
      <c r="L34" s="1"/>
      <c r="M34" s="70">
        <f>SUM(M32:M33)</f>
        <v>0</v>
      </c>
      <c r="N34" s="1"/>
      <c r="O34" s="70">
        <f>SUM(O32:O33)</f>
        <v>0</v>
      </c>
      <c r="P34" s="70"/>
      <c r="Q34" s="70">
        <f>SUM(Q32:Q33)</f>
        <v>0</v>
      </c>
      <c r="R34" s="70"/>
      <c r="S34" s="70">
        <f>SUM(S32:S33)</f>
        <v>57482</v>
      </c>
      <c r="T34" s="1"/>
      <c r="U34" s="70">
        <f>SUM(U32:U33)</f>
        <v>57482</v>
      </c>
      <c r="V34" s="70"/>
      <c r="W34" s="70">
        <f>SUM(W32:W33)</f>
        <v>-179848</v>
      </c>
      <c r="X34" s="70"/>
      <c r="Y34" s="70">
        <f>SUM(Y32:Y33)</f>
        <v>108478</v>
      </c>
      <c r="Z34" s="70">
        <f>SUM(Z32:Z33)</f>
        <v>0</v>
      </c>
      <c r="AA34" s="70">
        <f>SUM(AA32:AA33)</f>
        <v>-71370</v>
      </c>
    </row>
    <row r="35" spans="1:27" ht="21.95" customHeight="1">
      <c r="A35" s="117" t="s">
        <v>306</v>
      </c>
      <c r="C35" s="70">
        <v>0</v>
      </c>
      <c r="D35" s="70"/>
      <c r="E35" s="70">
        <v>-7376</v>
      </c>
      <c r="F35" s="70"/>
      <c r="G35" s="70">
        <v>1000000</v>
      </c>
      <c r="H35" s="70"/>
      <c r="I35" s="70">
        <v>0</v>
      </c>
      <c r="J35" s="71"/>
      <c r="K35" s="70">
        <v>0</v>
      </c>
      <c r="L35" s="1"/>
      <c r="M35" s="70">
        <v>0</v>
      </c>
      <c r="N35" s="1"/>
      <c r="O35" s="70">
        <v>0</v>
      </c>
      <c r="P35" s="70"/>
      <c r="Q35" s="70">
        <v>0</v>
      </c>
      <c r="R35" s="70"/>
      <c r="S35" s="70">
        <v>0</v>
      </c>
      <c r="T35" s="1"/>
      <c r="U35" s="76">
        <f t="shared" ref="U35:U36" si="5">SUM(M35:S35)</f>
        <v>0</v>
      </c>
      <c r="V35" s="70"/>
      <c r="W35" s="76">
        <f t="shared" ref="W35:W36" si="6">SUM(C35:K35,U35)</f>
        <v>992624</v>
      </c>
      <c r="X35" s="70"/>
      <c r="Y35" s="70">
        <v>0</v>
      </c>
      <c r="Z35" s="70"/>
      <c r="AA35" s="75">
        <f t="shared" si="4"/>
        <v>992624</v>
      </c>
    </row>
    <row r="36" spans="1:27" ht="21.95" customHeight="1">
      <c r="A36" s="117" t="s">
        <v>307</v>
      </c>
      <c r="C36" s="70">
        <v>0</v>
      </c>
      <c r="D36" s="70"/>
      <c r="E36" s="70">
        <v>0</v>
      </c>
      <c r="F36" s="70"/>
      <c r="G36" s="70">
        <v>-1000000</v>
      </c>
      <c r="H36" s="70"/>
      <c r="I36" s="70">
        <v>0</v>
      </c>
      <c r="J36" s="71"/>
      <c r="K36" s="70">
        <v>0</v>
      </c>
      <c r="L36" s="1"/>
      <c r="M36" s="70">
        <v>0</v>
      </c>
      <c r="N36" s="1"/>
      <c r="O36" s="70">
        <v>0</v>
      </c>
      <c r="P36" s="70"/>
      <c r="Q36" s="70">
        <v>0</v>
      </c>
      <c r="R36" s="70"/>
      <c r="S36" s="70">
        <v>0</v>
      </c>
      <c r="T36" s="1"/>
      <c r="U36" s="76">
        <f t="shared" si="5"/>
        <v>0</v>
      </c>
      <c r="V36" s="70"/>
      <c r="W36" s="76">
        <f t="shared" si="6"/>
        <v>-1000000</v>
      </c>
      <c r="X36" s="70"/>
      <c r="Y36" s="70">
        <v>0</v>
      </c>
      <c r="Z36" s="70"/>
      <c r="AA36" s="75">
        <f t="shared" si="4"/>
        <v>-1000000</v>
      </c>
    </row>
    <row r="37" spans="1:27" ht="21.95" customHeight="1">
      <c r="A37" s="117" t="s">
        <v>147</v>
      </c>
      <c r="C37" s="70"/>
      <c r="D37" s="70"/>
      <c r="E37" s="70"/>
      <c r="F37" s="70"/>
      <c r="G37" s="70"/>
      <c r="H37" s="70"/>
      <c r="I37" s="70"/>
      <c r="J37" s="71"/>
      <c r="K37" s="70"/>
      <c r="L37" s="1"/>
      <c r="M37" s="70"/>
      <c r="N37" s="1"/>
      <c r="O37" s="70"/>
      <c r="P37" s="70"/>
      <c r="Q37" s="70"/>
      <c r="R37" s="70"/>
      <c r="S37" s="70"/>
      <c r="T37" s="1"/>
      <c r="U37" s="70"/>
      <c r="V37" s="70"/>
      <c r="W37" s="70"/>
      <c r="X37" s="70"/>
      <c r="Y37" s="70"/>
      <c r="Z37" s="70"/>
      <c r="AA37" s="70"/>
    </row>
    <row r="38" spans="1:27" ht="21.95" customHeight="1">
      <c r="A38" s="117" t="s">
        <v>304</v>
      </c>
      <c r="C38" s="70">
        <v>0</v>
      </c>
      <c r="D38" s="70"/>
      <c r="E38" s="70">
        <v>0</v>
      </c>
      <c r="F38" s="70"/>
      <c r="G38" s="75">
        <v>0</v>
      </c>
      <c r="H38" s="70"/>
      <c r="I38" s="70">
        <v>0</v>
      </c>
      <c r="J38" s="1"/>
      <c r="K38" s="70">
        <v>-310877</v>
      </c>
      <c r="L38" s="1"/>
      <c r="M38" s="70">
        <v>0</v>
      </c>
      <c r="N38" s="1"/>
      <c r="O38" s="70">
        <v>0</v>
      </c>
      <c r="P38" s="70"/>
      <c r="Q38" s="70">
        <v>0</v>
      </c>
      <c r="R38" s="70"/>
      <c r="S38" s="70">
        <v>0</v>
      </c>
      <c r="T38" s="1"/>
      <c r="U38" s="76">
        <f>SUM(M38:S38)</f>
        <v>0</v>
      </c>
      <c r="V38" s="75"/>
      <c r="W38" s="76">
        <f>SUM(C38:K38,U38)</f>
        <v>-310877</v>
      </c>
      <c r="X38" s="76"/>
      <c r="Y38" s="76">
        <v>0</v>
      </c>
      <c r="Z38" s="75"/>
      <c r="AA38" s="75">
        <f t="shared" si="4"/>
        <v>-310877</v>
      </c>
    </row>
    <row r="39" spans="1:27" ht="21.95" customHeight="1">
      <c r="A39" s="117" t="s">
        <v>262</v>
      </c>
      <c r="C39" s="70"/>
      <c r="D39" s="70"/>
      <c r="E39" s="70"/>
      <c r="F39" s="70"/>
      <c r="G39" s="75"/>
      <c r="H39" s="70"/>
      <c r="I39" s="70"/>
      <c r="J39" s="1"/>
      <c r="K39" s="70"/>
      <c r="L39" s="1"/>
      <c r="M39" s="70"/>
      <c r="N39" s="1"/>
      <c r="O39" s="70"/>
      <c r="P39" s="70"/>
      <c r="Q39" s="70"/>
      <c r="R39" s="70"/>
      <c r="S39" s="70"/>
      <c r="T39" s="1"/>
      <c r="U39" s="76"/>
      <c r="V39" s="75"/>
      <c r="W39" s="76"/>
      <c r="X39" s="76"/>
      <c r="Y39" s="76"/>
      <c r="Z39" s="75"/>
      <c r="AA39" s="75"/>
    </row>
    <row r="40" spans="1:27" ht="21.95" customHeight="1">
      <c r="A40" s="117" t="s">
        <v>308</v>
      </c>
      <c r="C40" s="70">
        <v>0</v>
      </c>
      <c r="D40" s="70"/>
      <c r="E40" s="70">
        <v>0</v>
      </c>
      <c r="F40" s="70"/>
      <c r="G40" s="75">
        <v>0</v>
      </c>
      <c r="H40" s="70"/>
      <c r="I40" s="70">
        <v>0</v>
      </c>
      <c r="J40" s="1"/>
      <c r="K40" s="70">
        <v>0</v>
      </c>
      <c r="L40" s="1"/>
      <c r="M40" s="70">
        <v>0</v>
      </c>
      <c r="N40" s="1"/>
      <c r="O40" s="70">
        <v>0</v>
      </c>
      <c r="P40" s="70"/>
      <c r="Q40" s="70">
        <v>0</v>
      </c>
      <c r="R40" s="70"/>
      <c r="S40" s="70">
        <v>0</v>
      </c>
      <c r="T40" s="1"/>
      <c r="U40" s="76">
        <f>SUM(M40:S40)</f>
        <v>0</v>
      </c>
      <c r="V40" s="75"/>
      <c r="W40" s="76">
        <f>SUM(C40:K40,U40)</f>
        <v>0</v>
      </c>
      <c r="X40" s="76"/>
      <c r="Y40" s="76">
        <v>-27085</v>
      </c>
      <c r="Z40" s="75"/>
      <c r="AA40" s="75">
        <f t="shared" si="4"/>
        <v>-27085</v>
      </c>
    </row>
    <row r="41" spans="1:27" ht="21.95" customHeight="1">
      <c r="A41" s="117" t="s">
        <v>263</v>
      </c>
      <c r="C41" s="70"/>
      <c r="D41" s="70"/>
      <c r="E41" s="70"/>
      <c r="F41" s="70"/>
      <c r="G41" s="75"/>
      <c r="H41" s="70"/>
      <c r="I41" s="70"/>
      <c r="J41" s="1"/>
      <c r="K41" s="70"/>
      <c r="L41" s="1"/>
      <c r="M41" s="70"/>
      <c r="N41" s="1"/>
      <c r="O41" s="70"/>
      <c r="P41" s="70"/>
      <c r="Q41" s="70"/>
      <c r="R41" s="70"/>
      <c r="S41" s="70"/>
      <c r="T41" s="1"/>
      <c r="U41" s="76"/>
      <c r="V41" s="75"/>
      <c r="W41" s="76"/>
      <c r="X41" s="76"/>
      <c r="Y41" s="76"/>
      <c r="Z41" s="75"/>
      <c r="AA41" s="75"/>
    </row>
    <row r="42" spans="1:27" ht="21.95" customHeight="1">
      <c r="A42" s="117" t="s">
        <v>309</v>
      </c>
      <c r="C42" s="70">
        <v>0</v>
      </c>
      <c r="D42" s="76"/>
      <c r="E42" s="70">
        <v>0</v>
      </c>
      <c r="F42" s="76"/>
      <c r="G42" s="75">
        <v>0</v>
      </c>
      <c r="H42" s="76"/>
      <c r="I42" s="70">
        <v>0</v>
      </c>
      <c r="J42" s="76"/>
      <c r="K42" s="75">
        <v>0</v>
      </c>
      <c r="L42" s="75"/>
      <c r="M42" s="70">
        <v>0</v>
      </c>
      <c r="N42" s="75"/>
      <c r="O42" s="75">
        <v>0</v>
      </c>
      <c r="P42" s="75"/>
      <c r="Q42" s="75">
        <v>-11365</v>
      </c>
      <c r="R42" s="75"/>
      <c r="S42" s="75">
        <v>0</v>
      </c>
      <c r="T42" s="75"/>
      <c r="U42" s="76">
        <f>SUM(M42:S42)</f>
        <v>-11365</v>
      </c>
      <c r="V42" s="75"/>
      <c r="W42" s="76">
        <f>SUM(C42:K42,U42)</f>
        <v>-11365</v>
      </c>
      <c r="X42" s="76"/>
      <c r="Y42" s="76">
        <v>-659765</v>
      </c>
      <c r="Z42" s="75"/>
      <c r="AA42" s="75">
        <f>SUM(W42:Y42)</f>
        <v>-671130</v>
      </c>
    </row>
    <row r="43" spans="1:27" s="73" customFormat="1" ht="21.95" customHeight="1" thickBot="1">
      <c r="A43" s="72" t="s">
        <v>322</v>
      </c>
      <c r="C43" s="74">
        <f>SUM(C31,C34:C42)</f>
        <v>333300</v>
      </c>
      <c r="D43" s="1"/>
      <c r="E43" s="74">
        <f>SUM(E31,E34:E42)</f>
        <v>5102991</v>
      </c>
      <c r="F43" s="1"/>
      <c r="G43" s="74">
        <f>SUM(G31,G34:G42)</f>
        <v>6000000</v>
      </c>
      <c r="H43" s="1"/>
      <c r="I43" s="74">
        <f>SUM(I31,I34:I42)</f>
        <v>33330</v>
      </c>
      <c r="J43" s="1"/>
      <c r="K43" s="74">
        <f>SUM(K31,K34:K42)</f>
        <v>3926713</v>
      </c>
      <c r="L43" s="1"/>
      <c r="M43" s="74">
        <f>SUM(M31,M34:M42)</f>
        <v>-362</v>
      </c>
      <c r="N43" s="1"/>
      <c r="O43" s="74">
        <f>SUM(O31,O34:O42)</f>
        <v>0</v>
      </c>
      <c r="P43" s="1"/>
      <c r="Q43" s="74">
        <f>SUM(Q31,Q34:Q42)</f>
        <v>-23843</v>
      </c>
      <c r="R43" s="1"/>
      <c r="S43" s="74">
        <f>SUM(S31,S34:S42)</f>
        <v>-91396</v>
      </c>
      <c r="T43" s="1"/>
      <c r="U43" s="74">
        <f>SUM(U31,U34:U42)</f>
        <v>-115601</v>
      </c>
      <c r="V43" s="1"/>
      <c r="W43" s="74">
        <f>SUM(W31,W34:W42)</f>
        <v>15280733</v>
      </c>
      <c r="X43" s="1"/>
      <c r="Y43" s="74">
        <f>SUM(Y31,Y34:Y42)</f>
        <v>1066869</v>
      </c>
      <c r="Z43" s="1"/>
      <c r="AA43" s="74">
        <f>SUM(AA31,AA34:AA42)</f>
        <v>16347602</v>
      </c>
    </row>
    <row r="44" spans="1:27" ht="21.95" customHeight="1" thickTop="1">
      <c r="C44" s="1">
        <f>C43-BS!D96</f>
        <v>0</v>
      </c>
      <c r="D44" s="1"/>
      <c r="E44" s="1">
        <f>E43-BS!D97</f>
        <v>0</v>
      </c>
      <c r="F44" s="1"/>
      <c r="G44" s="1">
        <f>G43-BS!D98</f>
        <v>0</v>
      </c>
      <c r="H44" s="1"/>
      <c r="I44" s="1">
        <f>I43-BS!D100</f>
        <v>0</v>
      </c>
      <c r="J44" s="1"/>
      <c r="K44" s="1">
        <f>K43-BS!D101</f>
        <v>0</v>
      </c>
      <c r="L44" s="1"/>
      <c r="M44" s="1"/>
      <c r="N44" s="1"/>
      <c r="O44" s="1"/>
      <c r="P44" s="1"/>
      <c r="Q44" s="1"/>
      <c r="R44" s="1"/>
      <c r="S44" s="1"/>
      <c r="T44" s="1"/>
      <c r="U44" s="1">
        <f>U43-BS!D102</f>
        <v>0</v>
      </c>
      <c r="V44" s="1"/>
      <c r="Z44" s="1"/>
      <c r="AA44" s="1">
        <f>AA43-BS!D105</f>
        <v>0</v>
      </c>
    </row>
    <row r="45" spans="1:27" ht="21.95" customHeight="1">
      <c r="A45" s="117" t="s">
        <v>198</v>
      </c>
    </row>
  </sheetData>
  <mergeCells count="4">
    <mergeCell ref="I13:K13"/>
    <mergeCell ref="C6:AA6"/>
    <mergeCell ref="M7:U7"/>
    <mergeCell ref="M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9"/>
  <sheetViews>
    <sheetView showGridLines="0" view="pageBreakPreview" topLeftCell="A4" zoomScale="55" zoomScaleNormal="60" zoomScaleSheetLayoutView="55" workbookViewId="0">
      <selection activeCell="A25" sqref="A25"/>
    </sheetView>
  </sheetViews>
  <sheetFormatPr defaultColWidth="15.140625" defaultRowHeight="21.95" customHeight="1"/>
  <cols>
    <col min="1" max="1" width="57.85546875" style="22" customWidth="1"/>
    <col min="2" max="2" width="2" style="22" customWidth="1"/>
    <col min="3" max="3" width="23.7109375" style="22" customWidth="1"/>
    <col min="4" max="4" width="1.5703125" style="23" customWidth="1"/>
    <col min="5" max="5" width="23.7109375" style="22" customWidth="1"/>
    <col min="6" max="6" width="1.5703125" style="23" customWidth="1"/>
    <col min="7" max="7" width="23.7109375" style="22" customWidth="1"/>
    <col min="8" max="8" width="1.5703125" style="23" customWidth="1"/>
    <col min="9" max="9" width="23.7109375" style="23" customWidth="1"/>
    <col min="10" max="10" width="1.5703125" style="23" customWidth="1"/>
    <col min="11" max="11" width="23.7109375" style="24" customWidth="1"/>
    <col min="12" max="12" width="1.85546875" style="24" customWidth="1"/>
    <col min="13" max="13" width="23.7109375" style="24" customWidth="1"/>
    <col min="14" max="14" width="1.85546875" style="24" customWidth="1"/>
    <col min="15" max="15" width="23.7109375" style="24" customWidth="1"/>
    <col min="16" max="16" width="1.5703125" style="25" customWidth="1"/>
    <col min="17" max="17" width="23.7109375" style="24" customWidth="1"/>
    <col min="18" max="18" width="1.28515625" style="22" customWidth="1"/>
    <col min="19" max="16384" width="15.140625" style="22"/>
  </cols>
  <sheetData>
    <row r="1" spans="1:19" s="68" customFormat="1" ht="21.95" customHeight="1"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1" t="s">
        <v>61</v>
      </c>
      <c r="R1" s="118"/>
    </row>
    <row r="2" spans="1:19" s="68" customFormat="1" ht="21.95" customHeight="1">
      <c r="A2" s="112" t="s">
        <v>88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9" s="68" customFormat="1" ht="21.95" customHeight="1">
      <c r="A3" s="113" t="s">
        <v>106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9" s="68" customFormat="1" ht="21.95" customHeight="1">
      <c r="A4" s="113" t="s">
        <v>323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9" s="123" customFormat="1" ht="21.95" customHeight="1">
      <c r="A5" s="119"/>
      <c r="B5" s="119"/>
      <c r="C5" s="119"/>
      <c r="D5" s="120"/>
      <c r="E5" s="119"/>
      <c r="F5" s="120"/>
      <c r="G5" s="119"/>
      <c r="H5" s="120"/>
      <c r="I5" s="120"/>
      <c r="J5" s="120"/>
      <c r="K5" s="121"/>
      <c r="L5" s="121"/>
      <c r="M5" s="121"/>
      <c r="N5" s="121"/>
      <c r="O5" s="121"/>
      <c r="P5" s="120"/>
      <c r="Q5" s="122" t="s">
        <v>56</v>
      </c>
    </row>
    <row r="6" spans="1:19" s="127" customFormat="1" ht="21.95" customHeight="1">
      <c r="A6" s="124"/>
      <c r="B6" s="124"/>
      <c r="C6" s="125" t="s">
        <v>38</v>
      </c>
      <c r="D6" s="125"/>
      <c r="E6" s="125"/>
      <c r="F6" s="125"/>
      <c r="G6" s="125"/>
      <c r="H6" s="125"/>
      <c r="I6" s="125"/>
      <c r="J6" s="125"/>
      <c r="K6" s="126"/>
      <c r="L6" s="126"/>
      <c r="M6" s="126"/>
      <c r="N6" s="126"/>
      <c r="O6" s="126"/>
      <c r="P6" s="125"/>
      <c r="Q6" s="126"/>
    </row>
    <row r="7" spans="1:19" s="127" customFormat="1" ht="21.95" customHeight="1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9"/>
      <c r="L7" s="129"/>
      <c r="M7" s="141" t="s">
        <v>118</v>
      </c>
      <c r="N7" s="141"/>
      <c r="O7" s="141"/>
      <c r="P7" s="73"/>
      <c r="Q7" s="73"/>
      <c r="R7" s="73"/>
      <c r="S7" s="73"/>
    </row>
    <row r="8" spans="1:19" s="127" customFormat="1" ht="21.95" customHeight="1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9"/>
      <c r="L8" s="129"/>
      <c r="M8" s="115" t="s">
        <v>242</v>
      </c>
      <c r="N8" s="73"/>
      <c r="O8" s="73"/>
      <c r="P8" s="128"/>
      <c r="Q8" s="129"/>
    </row>
    <row r="9" spans="1:19" s="127" customFormat="1" ht="21.95" customHeight="1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9"/>
      <c r="L9" s="129"/>
      <c r="M9" s="100" t="s">
        <v>243</v>
      </c>
      <c r="N9" s="73"/>
      <c r="O9" s="73"/>
      <c r="P9" s="128"/>
      <c r="Q9" s="129"/>
    </row>
    <row r="10" spans="1:19" s="127" customFormat="1" ht="21.95" customHeight="1">
      <c r="A10" s="124"/>
      <c r="B10" s="124"/>
      <c r="C10" s="128"/>
      <c r="D10" s="128"/>
      <c r="E10" s="128"/>
      <c r="F10" s="128"/>
      <c r="G10" s="128"/>
      <c r="H10" s="128"/>
      <c r="I10" s="128"/>
      <c r="J10" s="128"/>
      <c r="K10" s="129"/>
      <c r="L10" s="129"/>
      <c r="M10" s="99" t="s">
        <v>281</v>
      </c>
      <c r="N10" s="73"/>
      <c r="O10" s="73"/>
      <c r="P10" s="128"/>
      <c r="Q10" s="129"/>
    </row>
    <row r="11" spans="1:19" s="127" customFormat="1" ht="21.95" customHeight="1">
      <c r="A11" s="124"/>
      <c r="B11" s="124"/>
      <c r="C11" s="128"/>
      <c r="D11" s="128"/>
      <c r="E11" s="128"/>
      <c r="F11" s="128"/>
      <c r="G11" s="128"/>
      <c r="H11" s="128"/>
      <c r="I11" s="128"/>
      <c r="J11" s="128"/>
      <c r="K11" s="129"/>
      <c r="L11" s="129"/>
      <c r="M11" s="116" t="s">
        <v>279</v>
      </c>
      <c r="N11" s="73"/>
      <c r="O11" s="73"/>
      <c r="P11" s="128"/>
      <c r="Q11" s="129"/>
    </row>
    <row r="12" spans="1:19" s="127" customFormat="1" ht="21.95" customHeight="1">
      <c r="A12" s="124"/>
      <c r="B12" s="124"/>
      <c r="C12" s="128"/>
      <c r="D12" s="128"/>
      <c r="E12" s="128"/>
      <c r="F12" s="128"/>
      <c r="G12" s="128"/>
      <c r="H12" s="128"/>
      <c r="I12" s="128"/>
      <c r="J12" s="128"/>
      <c r="K12" s="129"/>
      <c r="L12" s="129"/>
      <c r="M12" s="99" t="s">
        <v>196</v>
      </c>
      <c r="N12" s="73"/>
      <c r="O12" s="73"/>
      <c r="P12" s="128"/>
      <c r="Q12" s="129"/>
    </row>
    <row r="13" spans="1:19" ht="21.95" customHeight="1">
      <c r="C13" s="130" t="s">
        <v>30</v>
      </c>
      <c r="D13" s="130"/>
      <c r="E13" s="130"/>
      <c r="F13" s="130"/>
      <c r="G13" s="130"/>
      <c r="H13" s="130"/>
      <c r="I13" s="131"/>
      <c r="J13" s="131" t="s">
        <v>115</v>
      </c>
      <c r="K13" s="131"/>
      <c r="L13" s="130"/>
      <c r="M13" s="99" t="s">
        <v>217</v>
      </c>
      <c r="N13" s="99"/>
      <c r="O13" s="99" t="s">
        <v>69</v>
      </c>
      <c r="P13" s="130"/>
      <c r="Q13" s="21"/>
    </row>
    <row r="14" spans="1:19" ht="21.95" customHeight="1">
      <c r="C14" s="119" t="s">
        <v>121</v>
      </c>
      <c r="D14" s="130"/>
      <c r="E14" s="119" t="s">
        <v>102</v>
      </c>
      <c r="F14" s="130"/>
      <c r="G14" s="119" t="s">
        <v>129</v>
      </c>
      <c r="H14" s="130"/>
      <c r="I14" s="132" t="s">
        <v>36</v>
      </c>
      <c r="J14" s="132"/>
      <c r="K14" s="132"/>
      <c r="L14" s="130"/>
      <c r="M14" s="99" t="s">
        <v>197</v>
      </c>
      <c r="N14" s="99"/>
      <c r="O14" s="99" t="s">
        <v>70</v>
      </c>
      <c r="P14" s="130"/>
      <c r="Q14" s="60" t="s">
        <v>63</v>
      </c>
    </row>
    <row r="15" spans="1:19" ht="21.95" customHeight="1">
      <c r="C15" s="131" t="s">
        <v>31</v>
      </c>
      <c r="D15" s="130"/>
      <c r="E15" s="131" t="s">
        <v>218</v>
      </c>
      <c r="F15" s="130"/>
      <c r="G15" s="131" t="s">
        <v>170</v>
      </c>
      <c r="H15" s="130"/>
      <c r="I15" s="131" t="s">
        <v>35</v>
      </c>
      <c r="J15" s="130"/>
      <c r="K15" s="133" t="s">
        <v>72</v>
      </c>
      <c r="L15" s="134"/>
      <c r="M15" s="100" t="s">
        <v>178</v>
      </c>
      <c r="N15" s="68"/>
      <c r="O15" s="100" t="s">
        <v>64</v>
      </c>
      <c r="P15" s="134"/>
      <c r="Q15" s="61" t="s">
        <v>64</v>
      </c>
    </row>
    <row r="16" spans="1:19" ht="21.95" customHeight="1">
      <c r="A16" s="72" t="s">
        <v>231</v>
      </c>
      <c r="B16" s="64"/>
      <c r="C16" s="67">
        <v>333300</v>
      </c>
      <c r="D16" s="65"/>
      <c r="E16" s="67">
        <v>5120083</v>
      </c>
      <c r="F16" s="65"/>
      <c r="G16" s="86">
        <v>6000000</v>
      </c>
      <c r="H16" s="65"/>
      <c r="I16" s="67">
        <v>33330</v>
      </c>
      <c r="J16" s="65"/>
      <c r="K16" s="67">
        <v>3922506</v>
      </c>
      <c r="L16" s="67"/>
      <c r="M16" s="67">
        <v>-78200</v>
      </c>
      <c r="N16" s="67"/>
      <c r="O16" s="67">
        <f>SUM(M16:M16)</f>
        <v>-78200</v>
      </c>
      <c r="P16" s="67"/>
      <c r="Q16" s="86">
        <f>SUM(C16:K16)+O16</f>
        <v>15331019</v>
      </c>
      <c r="R16" s="23"/>
    </row>
    <row r="17" spans="1:18" ht="21.95" customHeight="1">
      <c r="A17" s="69" t="s">
        <v>119</v>
      </c>
      <c r="B17" s="64"/>
      <c r="C17" s="65">
        <v>0</v>
      </c>
      <c r="D17" s="65"/>
      <c r="E17" s="65">
        <v>0</v>
      </c>
      <c r="F17" s="65"/>
      <c r="G17" s="65">
        <v>0</v>
      </c>
      <c r="H17" s="65"/>
      <c r="I17" s="65">
        <v>0</v>
      </c>
      <c r="J17" s="65"/>
      <c r="K17" s="65">
        <f>SUM(PL!K118)</f>
        <v>493580</v>
      </c>
      <c r="L17" s="65"/>
      <c r="M17" s="65">
        <v>0</v>
      </c>
      <c r="N17" s="65"/>
      <c r="O17" s="67">
        <f>SUM(M17:M17)</f>
        <v>0</v>
      </c>
      <c r="P17" s="65"/>
      <c r="Q17" s="65">
        <f>SUM(C17:K17)+O17</f>
        <v>493580</v>
      </c>
      <c r="R17" s="23"/>
    </row>
    <row r="18" spans="1:18" ht="21.95" customHeight="1">
      <c r="A18" s="69" t="s">
        <v>66</v>
      </c>
      <c r="B18" s="64"/>
      <c r="C18" s="87">
        <v>0</v>
      </c>
      <c r="D18" s="65"/>
      <c r="E18" s="87">
        <v>0</v>
      </c>
      <c r="F18" s="65"/>
      <c r="G18" s="87">
        <v>0</v>
      </c>
      <c r="H18" s="65"/>
      <c r="I18" s="87">
        <v>0</v>
      </c>
      <c r="J18" s="65"/>
      <c r="K18" s="96">
        <v>0</v>
      </c>
      <c r="L18" s="88"/>
      <c r="M18" s="96">
        <v>-90100</v>
      </c>
      <c r="N18" s="88"/>
      <c r="O18" s="87">
        <f>SUM(M18:M18)</f>
        <v>-90100</v>
      </c>
      <c r="P18" s="67"/>
      <c r="Q18" s="87">
        <f>SUM(C18:K18)+O18</f>
        <v>-90100</v>
      </c>
      <c r="R18" s="23"/>
    </row>
    <row r="19" spans="1:18" ht="21.95" customHeight="1">
      <c r="A19" s="69" t="s">
        <v>60</v>
      </c>
      <c r="B19" s="66"/>
      <c r="C19" s="88">
        <f>SUM(C17:C18)</f>
        <v>0</v>
      </c>
      <c r="D19" s="65"/>
      <c r="E19" s="88">
        <f>SUM(E17:E18)</f>
        <v>0</v>
      </c>
      <c r="F19" s="65"/>
      <c r="G19" s="65">
        <f>SUM(G17)</f>
        <v>0</v>
      </c>
      <c r="H19" s="65"/>
      <c r="I19" s="88">
        <f>SUM(I17:I18)</f>
        <v>0</v>
      </c>
      <c r="J19" s="65"/>
      <c r="K19" s="88">
        <f>SUM(K17:K18)</f>
        <v>493580</v>
      </c>
      <c r="L19" s="88"/>
      <c r="M19" s="88">
        <f>SUM(M17:M18)</f>
        <v>-90100</v>
      </c>
      <c r="N19" s="88"/>
      <c r="O19" s="88">
        <f>SUM(O17:O18)</f>
        <v>-90100</v>
      </c>
      <c r="P19" s="65"/>
      <c r="Q19" s="88">
        <f>SUM(Q17:Q18)</f>
        <v>403480</v>
      </c>
    </row>
    <row r="20" spans="1:18" ht="21.95" customHeight="1">
      <c r="A20" s="69" t="s">
        <v>324</v>
      </c>
      <c r="B20" s="66"/>
      <c r="C20" s="88">
        <v>0</v>
      </c>
      <c r="D20" s="65"/>
      <c r="E20" s="88">
        <v>-9717</v>
      </c>
      <c r="F20" s="65"/>
      <c r="G20" s="65">
        <v>1000000</v>
      </c>
      <c r="H20" s="65"/>
      <c r="I20" s="88">
        <v>0</v>
      </c>
      <c r="J20" s="65"/>
      <c r="K20" s="88">
        <v>0</v>
      </c>
      <c r="L20" s="88"/>
      <c r="M20" s="88">
        <v>0</v>
      </c>
      <c r="N20" s="88"/>
      <c r="O20" s="67">
        <f t="shared" ref="O20:O21" si="0">SUM(M20:M20)</f>
        <v>0</v>
      </c>
      <c r="P20" s="65"/>
      <c r="Q20" s="65">
        <f t="shared" ref="Q20:Q21" si="1">SUM(C20:K20)+O20</f>
        <v>990283</v>
      </c>
    </row>
    <row r="21" spans="1:18" ht="21.95" customHeight="1">
      <c r="A21" s="117" t="s">
        <v>346</v>
      </c>
      <c r="B21" s="66"/>
      <c r="C21" s="88">
        <v>0</v>
      </c>
      <c r="D21" s="65"/>
      <c r="E21" s="88">
        <v>0</v>
      </c>
      <c r="F21" s="65"/>
      <c r="G21" s="65">
        <v>-1000000</v>
      </c>
      <c r="H21" s="65"/>
      <c r="I21" s="88">
        <v>0</v>
      </c>
      <c r="J21" s="65"/>
      <c r="K21" s="88">
        <v>0</v>
      </c>
      <c r="L21" s="88"/>
      <c r="M21" s="88">
        <v>0</v>
      </c>
      <c r="N21" s="88"/>
      <c r="O21" s="67">
        <f t="shared" si="0"/>
        <v>0</v>
      </c>
      <c r="P21" s="65"/>
      <c r="Q21" s="65">
        <f t="shared" si="1"/>
        <v>-1000000</v>
      </c>
    </row>
    <row r="22" spans="1:18" ht="21.95" customHeight="1">
      <c r="A22" s="117" t="s">
        <v>147</v>
      </c>
      <c r="B22" s="66"/>
      <c r="C22" s="88"/>
      <c r="D22" s="65"/>
      <c r="E22" s="88"/>
      <c r="F22" s="65"/>
      <c r="G22" s="65"/>
      <c r="H22" s="65"/>
      <c r="I22" s="88"/>
      <c r="J22" s="65"/>
      <c r="K22" s="88"/>
      <c r="L22" s="88"/>
      <c r="M22" s="88"/>
      <c r="N22" s="88"/>
      <c r="O22" s="88"/>
      <c r="P22" s="65"/>
      <c r="Q22" s="88"/>
    </row>
    <row r="23" spans="1:18" ht="21.95" customHeight="1">
      <c r="A23" s="117" t="s">
        <v>304</v>
      </c>
      <c r="B23" s="66"/>
      <c r="C23" s="88">
        <v>0</v>
      </c>
      <c r="D23" s="65"/>
      <c r="E23" s="88">
        <v>0</v>
      </c>
      <c r="F23" s="65"/>
      <c r="G23" s="65">
        <v>0</v>
      </c>
      <c r="H23" s="65"/>
      <c r="I23" s="88">
        <v>0</v>
      </c>
      <c r="J23" s="65"/>
      <c r="K23" s="88">
        <v>-306784</v>
      </c>
      <c r="L23" s="88"/>
      <c r="M23" s="88">
        <v>0</v>
      </c>
      <c r="N23" s="88"/>
      <c r="O23" s="67">
        <f>SUM(M23:M23)</f>
        <v>0</v>
      </c>
      <c r="P23" s="65"/>
      <c r="Q23" s="65">
        <f>SUM(C23:K23)+O23</f>
        <v>-306784</v>
      </c>
    </row>
    <row r="24" spans="1:18" ht="21.95" customHeight="1">
      <c r="A24" s="117" t="s">
        <v>305</v>
      </c>
      <c r="B24" s="66"/>
      <c r="C24" s="88">
        <v>0</v>
      </c>
      <c r="D24" s="65"/>
      <c r="E24" s="88">
        <v>0</v>
      </c>
      <c r="F24" s="65"/>
      <c r="G24" s="65">
        <v>0</v>
      </c>
      <c r="H24" s="65"/>
      <c r="I24" s="88">
        <v>0</v>
      </c>
      <c r="J24" s="65"/>
      <c r="K24" s="88">
        <v>-88324</v>
      </c>
      <c r="L24" s="88"/>
      <c r="M24" s="88">
        <v>0</v>
      </c>
      <c r="N24" s="88"/>
      <c r="O24" s="67">
        <f>SUM(M24:M24)</f>
        <v>0</v>
      </c>
      <c r="P24" s="65"/>
      <c r="Q24" s="65">
        <f>SUM(C24:K24)+O24</f>
        <v>-88324</v>
      </c>
    </row>
    <row r="25" spans="1:18" ht="21.95" customHeight="1" thickBot="1">
      <c r="A25" s="64" t="s">
        <v>321</v>
      </c>
      <c r="B25" s="64"/>
      <c r="C25" s="89">
        <f>SUM(C16,C19:C24)</f>
        <v>333300</v>
      </c>
      <c r="D25" s="65"/>
      <c r="E25" s="89">
        <f>SUM(E16,E19:E24)</f>
        <v>5110366</v>
      </c>
      <c r="F25" s="65"/>
      <c r="G25" s="89">
        <f>SUM(G16,G19:G24)</f>
        <v>6000000</v>
      </c>
      <c r="H25" s="65"/>
      <c r="I25" s="89">
        <f>SUM(I16,I19:I24)</f>
        <v>33330</v>
      </c>
      <c r="J25" s="65"/>
      <c r="K25" s="89">
        <f>SUM(K16,K19:K24)</f>
        <v>4020978</v>
      </c>
      <c r="L25" s="88"/>
      <c r="M25" s="89">
        <f>SUM(M16,M19:M24)</f>
        <v>-168300</v>
      </c>
      <c r="N25" s="88"/>
      <c r="O25" s="89">
        <f>SUM(O16,O19:O24)</f>
        <v>-168300</v>
      </c>
      <c r="P25" s="67"/>
      <c r="Q25" s="89">
        <f>SUM(Q16,Q19:Q24)</f>
        <v>15329674</v>
      </c>
    </row>
    <row r="26" spans="1:18" ht="21.95" customHeight="1" thickTop="1">
      <c r="A26" s="64"/>
      <c r="B26" s="64"/>
      <c r="C26" s="88"/>
      <c r="D26" s="65"/>
      <c r="E26" s="88"/>
      <c r="F26" s="65"/>
      <c r="G26" s="88"/>
      <c r="H26" s="65"/>
      <c r="I26" s="88"/>
      <c r="J26" s="65"/>
      <c r="K26" s="88"/>
      <c r="L26" s="88"/>
      <c r="M26" s="88"/>
      <c r="N26" s="88"/>
      <c r="O26" s="88"/>
      <c r="P26" s="67"/>
      <c r="Q26" s="88"/>
    </row>
    <row r="27" spans="1:18" ht="21.95" customHeight="1">
      <c r="D27" s="22"/>
      <c r="F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8" ht="21.95" customHeight="1">
      <c r="A28" s="72" t="s">
        <v>236</v>
      </c>
      <c r="B28" s="64"/>
      <c r="C28" s="65">
        <v>333300</v>
      </c>
      <c r="D28" s="65"/>
      <c r="E28" s="65">
        <v>5110367</v>
      </c>
      <c r="F28" s="65"/>
      <c r="G28" s="65">
        <v>6000000</v>
      </c>
      <c r="H28" s="65"/>
      <c r="I28" s="65">
        <v>33330</v>
      </c>
      <c r="J28" s="65"/>
      <c r="K28" s="65">
        <v>3715641</v>
      </c>
      <c r="L28" s="65"/>
      <c r="M28" s="65">
        <v>-144500</v>
      </c>
      <c r="N28" s="65"/>
      <c r="O28" s="67">
        <f>SUM(M28:M28)</f>
        <v>-144500</v>
      </c>
      <c r="P28" s="65"/>
      <c r="Q28" s="65">
        <f>SUM(C28:K28)+O28</f>
        <v>15048138</v>
      </c>
      <c r="R28" s="23"/>
    </row>
    <row r="29" spans="1:18" ht="21.95" customHeight="1">
      <c r="A29" s="69" t="s">
        <v>280</v>
      </c>
      <c r="B29" s="64"/>
      <c r="C29" s="65">
        <v>0</v>
      </c>
      <c r="D29" s="65"/>
      <c r="E29" s="65">
        <v>0</v>
      </c>
      <c r="F29" s="65"/>
      <c r="G29" s="65">
        <v>0</v>
      </c>
      <c r="H29" s="65"/>
      <c r="I29" s="65">
        <v>0</v>
      </c>
      <c r="J29" s="65"/>
      <c r="K29" s="65">
        <f>SUM(PL!I147)</f>
        <v>-306206</v>
      </c>
      <c r="L29" s="65"/>
      <c r="M29" s="65">
        <v>0</v>
      </c>
      <c r="N29" s="65"/>
      <c r="O29" s="67">
        <f>SUM(M29:M29)</f>
        <v>0</v>
      </c>
      <c r="P29" s="65"/>
      <c r="Q29" s="65">
        <f>SUM(C29:K29)</f>
        <v>-306206</v>
      </c>
      <c r="R29" s="23"/>
    </row>
    <row r="30" spans="1:18" ht="21.75" customHeight="1">
      <c r="A30" s="69" t="s">
        <v>66</v>
      </c>
      <c r="B30" s="64"/>
      <c r="C30" s="87">
        <v>0</v>
      </c>
      <c r="D30" s="65"/>
      <c r="E30" s="87">
        <v>0</v>
      </c>
      <c r="F30" s="65"/>
      <c r="G30" s="87">
        <v>0</v>
      </c>
      <c r="H30" s="65"/>
      <c r="I30" s="87">
        <v>0</v>
      </c>
      <c r="J30" s="65"/>
      <c r="K30" s="87">
        <v>0</v>
      </c>
      <c r="L30" s="65"/>
      <c r="M30" s="87">
        <f>SUM(PL!I139)</f>
        <v>71400</v>
      </c>
      <c r="N30" s="65"/>
      <c r="O30" s="87">
        <f>SUM(M30:M30)</f>
        <v>71400</v>
      </c>
      <c r="P30" s="67"/>
      <c r="Q30" s="87">
        <f>SUM(C30:K30,O30)</f>
        <v>71400</v>
      </c>
      <c r="R30" s="23"/>
    </row>
    <row r="31" spans="1:18" ht="21.95" customHeight="1">
      <c r="A31" s="69" t="s">
        <v>60</v>
      </c>
      <c r="B31" s="66"/>
      <c r="C31" s="88">
        <f>SUM(C29:C30)</f>
        <v>0</v>
      </c>
      <c r="D31" s="65"/>
      <c r="E31" s="88">
        <f>SUM(E29:E30)</f>
        <v>0</v>
      </c>
      <c r="F31" s="65"/>
      <c r="G31" s="88">
        <f>SUM(G29:G30)</f>
        <v>0</v>
      </c>
      <c r="H31" s="65"/>
      <c r="I31" s="88">
        <f>SUM(I29:I30)</f>
        <v>0</v>
      </c>
      <c r="J31" s="65"/>
      <c r="K31" s="88">
        <f>SUM(K29:K30)</f>
        <v>-306206</v>
      </c>
      <c r="L31" s="88"/>
      <c r="M31" s="88">
        <f>SUM(M29:M30)</f>
        <v>71400</v>
      </c>
      <c r="N31" s="88"/>
      <c r="O31" s="88">
        <f>SUM(O29:O30)</f>
        <v>71400</v>
      </c>
      <c r="P31" s="65"/>
      <c r="Q31" s="88">
        <f>SUM(Q29:Q30)</f>
        <v>-234806</v>
      </c>
    </row>
    <row r="32" spans="1:18" ht="21.95" customHeight="1">
      <c r="A32" s="117" t="s">
        <v>306</v>
      </c>
      <c r="B32" s="66"/>
      <c r="C32" s="88">
        <v>0</v>
      </c>
      <c r="D32" s="65"/>
      <c r="E32" s="88">
        <v>-7376</v>
      </c>
      <c r="F32" s="65"/>
      <c r="G32" s="88">
        <v>1000000</v>
      </c>
      <c r="H32" s="65"/>
      <c r="I32" s="88">
        <v>0</v>
      </c>
      <c r="J32" s="65"/>
      <c r="K32" s="88">
        <v>0</v>
      </c>
      <c r="L32" s="88"/>
      <c r="M32" s="88">
        <v>0</v>
      </c>
      <c r="N32" s="88"/>
      <c r="O32" s="67">
        <f t="shared" ref="O32:O33" si="2">SUM(M32:M32)</f>
        <v>0</v>
      </c>
      <c r="P32" s="65"/>
      <c r="Q32" s="65">
        <f t="shared" ref="Q32:Q33" si="3">SUM(C32:K32)</f>
        <v>992624</v>
      </c>
    </row>
    <row r="33" spans="1:17" ht="21.95" customHeight="1">
      <c r="A33" s="117" t="s">
        <v>307</v>
      </c>
      <c r="B33" s="66"/>
      <c r="C33" s="88">
        <v>0</v>
      </c>
      <c r="D33" s="65"/>
      <c r="E33" s="88">
        <v>0</v>
      </c>
      <c r="F33" s="65"/>
      <c r="G33" s="88">
        <v>-1000000</v>
      </c>
      <c r="H33" s="65"/>
      <c r="I33" s="88">
        <v>0</v>
      </c>
      <c r="J33" s="65"/>
      <c r="K33" s="88">
        <v>0</v>
      </c>
      <c r="L33" s="88"/>
      <c r="M33" s="88">
        <v>0</v>
      </c>
      <c r="N33" s="88"/>
      <c r="O33" s="67">
        <f t="shared" si="2"/>
        <v>0</v>
      </c>
      <c r="P33" s="65"/>
      <c r="Q33" s="65">
        <f t="shared" si="3"/>
        <v>-1000000</v>
      </c>
    </row>
    <row r="34" spans="1:17" ht="21.95" customHeight="1">
      <c r="A34" s="117" t="s">
        <v>147</v>
      </c>
      <c r="B34" s="66"/>
      <c r="C34" s="88"/>
      <c r="D34" s="65"/>
      <c r="E34" s="88"/>
      <c r="F34" s="65"/>
      <c r="G34" s="65"/>
      <c r="H34" s="65"/>
      <c r="I34" s="88"/>
      <c r="J34" s="65"/>
      <c r="K34" s="88"/>
      <c r="L34" s="88"/>
      <c r="M34" s="88"/>
      <c r="N34" s="88"/>
      <c r="O34" s="88"/>
      <c r="P34" s="65"/>
      <c r="Q34" s="65"/>
    </row>
    <row r="35" spans="1:17" ht="21.95" customHeight="1">
      <c r="A35" s="117" t="s">
        <v>304</v>
      </c>
      <c r="B35" s="66"/>
      <c r="C35" s="88">
        <v>0</v>
      </c>
      <c r="D35" s="65"/>
      <c r="E35" s="88">
        <v>0</v>
      </c>
      <c r="F35" s="65"/>
      <c r="G35" s="65">
        <v>0</v>
      </c>
      <c r="H35" s="65"/>
      <c r="I35" s="88">
        <v>0</v>
      </c>
      <c r="J35" s="65"/>
      <c r="K35" s="88">
        <v>-310877</v>
      </c>
      <c r="L35" s="88"/>
      <c r="M35" s="88">
        <v>0</v>
      </c>
      <c r="N35" s="88"/>
      <c r="O35" s="67">
        <f>SUM(M35:M35)</f>
        <v>0</v>
      </c>
      <c r="P35" s="65"/>
      <c r="Q35" s="65">
        <f>SUM(C35:K35)</f>
        <v>-310877</v>
      </c>
    </row>
    <row r="36" spans="1:17" ht="21.95" customHeight="1" thickBot="1">
      <c r="A36" s="64" t="s">
        <v>322</v>
      </c>
      <c r="B36" s="64"/>
      <c r="C36" s="89">
        <f>SUM(C28,C31:C35)</f>
        <v>333300</v>
      </c>
      <c r="D36" s="65"/>
      <c r="E36" s="89">
        <f>SUM(E28,E31:E35)</f>
        <v>5102991</v>
      </c>
      <c r="F36" s="65"/>
      <c r="G36" s="89">
        <f>SUM(G28,G31:G35)</f>
        <v>6000000</v>
      </c>
      <c r="H36" s="65"/>
      <c r="I36" s="89">
        <f>SUM(I28,I31:I35)</f>
        <v>33330</v>
      </c>
      <c r="J36" s="65"/>
      <c r="K36" s="89">
        <f>SUM(K28,K31:K35)</f>
        <v>3098558</v>
      </c>
      <c r="L36" s="88"/>
      <c r="M36" s="89">
        <f>SUM(M28,M31:M35)</f>
        <v>-73100</v>
      </c>
      <c r="N36" s="88"/>
      <c r="O36" s="89">
        <f>SUM(O28,O31:O35)</f>
        <v>-73100</v>
      </c>
      <c r="P36" s="67"/>
      <c r="Q36" s="89">
        <f>SUM(Q28,Q31:Q35)</f>
        <v>14495079</v>
      </c>
    </row>
    <row r="37" spans="1:17" ht="21.95" customHeight="1" thickTop="1">
      <c r="A37" s="64"/>
      <c r="B37" s="64"/>
      <c r="C37" s="67">
        <f>C36-BS!H96</f>
        <v>0</v>
      </c>
      <c r="D37" s="65"/>
      <c r="E37" s="67">
        <f>E36-BS!H97</f>
        <v>0</v>
      </c>
      <c r="F37" s="65"/>
      <c r="G37" s="67">
        <f>G36-BS!H98</f>
        <v>0</v>
      </c>
      <c r="H37" s="65"/>
      <c r="I37" s="67">
        <f>I36-BS!H100</f>
        <v>0</v>
      </c>
      <c r="J37" s="65"/>
      <c r="K37" s="67">
        <f>K36-BS!H101</f>
        <v>0</v>
      </c>
      <c r="L37" s="67"/>
      <c r="M37" s="67"/>
      <c r="N37" s="67"/>
      <c r="O37" s="67"/>
      <c r="P37" s="67"/>
      <c r="Q37" s="67">
        <f>Q36-BS!H105</f>
        <v>0</v>
      </c>
    </row>
    <row r="38" spans="1:17" ht="21.95" customHeight="1">
      <c r="D38" s="22"/>
      <c r="F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ht="21.95" customHeight="1">
      <c r="A39" s="117" t="s">
        <v>198</v>
      </c>
      <c r="K39" s="25"/>
      <c r="L39" s="25"/>
      <c r="M39" s="25"/>
      <c r="N39" s="25"/>
      <c r="O39" s="25"/>
      <c r="P39" s="22"/>
      <c r="Q39" s="25"/>
    </row>
  </sheetData>
  <mergeCells count="1">
    <mergeCell ref="M7:O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4"/>
  <sheetViews>
    <sheetView showGridLines="0" tabSelected="1" view="pageBreakPreview" topLeftCell="A37" zoomScale="90" zoomScaleNormal="100" zoomScaleSheetLayoutView="90" workbookViewId="0">
      <selection activeCell="D47" sqref="D47"/>
    </sheetView>
  </sheetViews>
  <sheetFormatPr defaultColWidth="10.7109375" defaultRowHeight="16.5" customHeight="1"/>
  <cols>
    <col min="1" max="1" width="56.7109375" style="7" customWidth="1"/>
    <col min="2" max="2" width="6.140625" style="20" customWidth="1"/>
    <col min="3" max="3" width="1.140625" style="7" customWidth="1"/>
    <col min="4" max="4" width="14" style="7" customWidth="1"/>
    <col min="5" max="5" width="1.140625" style="7" customWidth="1"/>
    <col min="6" max="6" width="14" style="7" customWidth="1"/>
    <col min="7" max="7" width="1.140625" style="7" customWidth="1"/>
    <col min="8" max="8" width="14" style="7" customWidth="1"/>
    <col min="9" max="9" width="1.140625" style="7" customWidth="1"/>
    <col min="10" max="10" width="14" style="7" customWidth="1"/>
    <col min="11" max="11" width="1.140625" style="7" customWidth="1"/>
    <col min="12" max="17" width="10.7109375" style="8"/>
    <col min="18" max="16384" width="10.7109375" style="7"/>
  </cols>
  <sheetData>
    <row r="1" spans="1:17" ht="16.5" customHeight="1">
      <c r="A1" s="38"/>
      <c r="C1" s="4"/>
      <c r="D1" s="4"/>
      <c r="E1" s="4"/>
      <c r="F1" s="4"/>
      <c r="G1" s="5"/>
      <c r="H1" s="4"/>
      <c r="I1" s="4"/>
      <c r="J1" s="28" t="s">
        <v>61</v>
      </c>
    </row>
    <row r="2" spans="1:17" ht="16.5" customHeight="1">
      <c r="A2" s="103" t="s">
        <v>88</v>
      </c>
      <c r="C2" s="4"/>
      <c r="D2" s="4"/>
      <c r="E2" s="4"/>
      <c r="F2" s="4"/>
      <c r="G2" s="5"/>
      <c r="H2" s="4"/>
      <c r="I2" s="4"/>
      <c r="J2" s="4"/>
    </row>
    <row r="3" spans="1:17" ht="16.5" customHeight="1">
      <c r="A3" s="103" t="s">
        <v>109</v>
      </c>
      <c r="C3" s="4"/>
      <c r="D3" s="4"/>
      <c r="E3" s="4"/>
      <c r="F3" s="4"/>
      <c r="G3" s="5"/>
      <c r="H3" s="4"/>
      <c r="I3" s="4"/>
      <c r="J3" s="4"/>
    </row>
    <row r="4" spans="1:17" ht="16.5" customHeight="1">
      <c r="A4" s="103" t="s">
        <v>323</v>
      </c>
      <c r="C4" s="4"/>
      <c r="D4" s="4"/>
      <c r="E4" s="4"/>
      <c r="F4" s="4"/>
      <c r="G4" s="5"/>
      <c r="H4" s="4"/>
      <c r="I4" s="4"/>
      <c r="J4" s="4"/>
    </row>
    <row r="5" spans="1:17" ht="16.5" customHeight="1">
      <c r="A5" s="4"/>
      <c r="C5" s="4"/>
      <c r="D5" s="4"/>
      <c r="E5" s="4"/>
      <c r="F5" s="4"/>
      <c r="G5" s="5"/>
      <c r="H5" s="4"/>
      <c r="I5" s="4"/>
      <c r="J5" s="6" t="s">
        <v>56</v>
      </c>
    </row>
    <row r="6" spans="1:17" s="10" customFormat="1" ht="16.5" customHeight="1">
      <c r="A6" s="58"/>
      <c r="B6" s="43"/>
      <c r="C6" s="34"/>
      <c r="D6" s="109"/>
      <c r="E6" s="109" t="s">
        <v>37</v>
      </c>
      <c r="F6" s="109"/>
      <c r="G6" s="14"/>
      <c r="H6" s="35"/>
      <c r="I6" s="109" t="s">
        <v>38</v>
      </c>
      <c r="J6" s="35"/>
      <c r="L6" s="11"/>
      <c r="M6" s="11"/>
      <c r="N6" s="11"/>
      <c r="O6" s="11"/>
      <c r="P6" s="11"/>
      <c r="Q6" s="11"/>
    </row>
    <row r="7" spans="1:17" ht="16.5" customHeight="1">
      <c r="A7" s="58"/>
      <c r="B7" s="41"/>
      <c r="D7" s="36" t="s">
        <v>235</v>
      </c>
      <c r="F7" s="36" t="s">
        <v>189</v>
      </c>
      <c r="G7" s="8"/>
      <c r="H7" s="36" t="s">
        <v>235</v>
      </c>
      <c r="J7" s="36" t="s">
        <v>189</v>
      </c>
    </row>
    <row r="8" spans="1:17" s="17" customFormat="1" ht="16.5" customHeight="1">
      <c r="A8" s="103" t="s">
        <v>39</v>
      </c>
      <c r="B8" s="20"/>
      <c r="D8" s="13"/>
      <c r="E8" s="7"/>
      <c r="F8" s="13"/>
      <c r="G8" s="8"/>
      <c r="H8" s="13"/>
      <c r="I8" s="7"/>
      <c r="J8" s="13"/>
      <c r="L8" s="16"/>
      <c r="M8" s="16"/>
      <c r="N8" s="16"/>
      <c r="O8" s="16"/>
      <c r="P8" s="16"/>
      <c r="Q8" s="16"/>
    </row>
    <row r="9" spans="1:17" ht="16.5" customHeight="1">
      <c r="A9" s="58" t="s">
        <v>264</v>
      </c>
      <c r="C9" s="17"/>
      <c r="D9" s="7">
        <f>SUM(PL!E116)</f>
        <v>-249435</v>
      </c>
      <c r="F9" s="7">
        <f>SUM(PL!G116)</f>
        <v>932800</v>
      </c>
      <c r="H9" s="7">
        <f>SUM(PL!I116)</f>
        <v>-438571</v>
      </c>
      <c r="J9" s="7">
        <f>SUM(PL!K116)</f>
        <v>472142</v>
      </c>
    </row>
    <row r="10" spans="1:17" ht="16.5" customHeight="1">
      <c r="A10" s="58" t="s">
        <v>310</v>
      </c>
      <c r="C10" s="17"/>
      <c r="D10" s="7">
        <v>31798</v>
      </c>
      <c r="F10" s="7">
        <v>-850161</v>
      </c>
      <c r="H10" s="7">
        <v>0</v>
      </c>
      <c r="J10" s="7">
        <v>0</v>
      </c>
    </row>
    <row r="11" spans="1:17" ht="16.5" customHeight="1">
      <c r="A11" s="58" t="s">
        <v>317</v>
      </c>
      <c r="C11" s="17"/>
    </row>
    <row r="12" spans="1:17" ht="16.5" customHeight="1">
      <c r="A12" s="58" t="s">
        <v>139</v>
      </c>
      <c r="C12" s="17"/>
    </row>
    <row r="13" spans="1:17" ht="16.5" customHeight="1">
      <c r="A13" s="58" t="s">
        <v>205</v>
      </c>
      <c r="C13" s="17"/>
      <c r="D13" s="7">
        <v>1483689</v>
      </c>
      <c r="F13" s="7">
        <v>1290342</v>
      </c>
      <c r="H13" s="7">
        <v>830457</v>
      </c>
      <c r="J13" s="7">
        <v>484266</v>
      </c>
    </row>
    <row r="14" spans="1:17" ht="16.5" customHeight="1">
      <c r="A14" s="58" t="s">
        <v>265</v>
      </c>
      <c r="C14" s="17"/>
      <c r="D14" s="7">
        <v>12598</v>
      </c>
      <c r="F14" s="7">
        <v>25821</v>
      </c>
      <c r="H14" s="7">
        <v>551</v>
      </c>
      <c r="J14" s="7">
        <v>431</v>
      </c>
    </row>
    <row r="15" spans="1:17" ht="16.5" customHeight="1">
      <c r="A15" s="58" t="s">
        <v>254</v>
      </c>
      <c r="C15" s="17"/>
    </row>
    <row r="16" spans="1:17" ht="16.5" customHeight="1">
      <c r="A16" s="58" t="s">
        <v>253</v>
      </c>
      <c r="C16" s="17"/>
      <c r="D16" s="7">
        <v>0</v>
      </c>
      <c r="F16" s="7">
        <v>1434001</v>
      </c>
      <c r="H16" s="7">
        <v>0</v>
      </c>
      <c r="J16" s="7">
        <v>0</v>
      </c>
    </row>
    <row r="17" spans="1:10" ht="16.5" customHeight="1">
      <c r="A17" s="58" t="s">
        <v>40</v>
      </c>
      <c r="C17" s="17"/>
      <c r="D17" s="28">
        <v>151956</v>
      </c>
      <c r="E17" s="28"/>
      <c r="F17" s="7">
        <v>180806</v>
      </c>
      <c r="H17" s="7">
        <v>130208</v>
      </c>
      <c r="J17" s="7">
        <v>124071</v>
      </c>
    </row>
    <row r="18" spans="1:10" ht="16.5" customHeight="1">
      <c r="A18" s="58" t="s">
        <v>267</v>
      </c>
      <c r="C18" s="17"/>
      <c r="D18" s="7">
        <v>1504</v>
      </c>
      <c r="F18" s="28">
        <v>9781</v>
      </c>
      <c r="G18" s="28"/>
      <c r="H18" s="7">
        <v>-26274</v>
      </c>
      <c r="I18" s="28"/>
      <c r="J18" s="28">
        <v>42214</v>
      </c>
    </row>
    <row r="19" spans="1:10" ht="16.5" customHeight="1">
      <c r="A19" s="58" t="s">
        <v>335</v>
      </c>
      <c r="C19" s="17"/>
      <c r="D19" s="7">
        <v>2859</v>
      </c>
      <c r="F19" s="7">
        <v>14449</v>
      </c>
      <c r="H19" s="7">
        <v>6431</v>
      </c>
      <c r="J19" s="7">
        <v>129120</v>
      </c>
    </row>
    <row r="20" spans="1:10" ht="16.5" customHeight="1">
      <c r="A20" s="58" t="s">
        <v>211</v>
      </c>
      <c r="C20" s="17"/>
      <c r="D20" s="28">
        <v>-32714</v>
      </c>
      <c r="F20" s="28">
        <v>18925</v>
      </c>
      <c r="H20" s="28">
        <v>-13372</v>
      </c>
      <c r="J20" s="28">
        <v>3058</v>
      </c>
    </row>
    <row r="21" spans="1:10" ht="16.5" customHeight="1">
      <c r="A21" s="58" t="s">
        <v>292</v>
      </c>
      <c r="C21" s="17"/>
      <c r="D21" s="28">
        <v>381</v>
      </c>
      <c r="F21" s="17">
        <v>1040</v>
      </c>
      <c r="H21" s="17">
        <v>0</v>
      </c>
      <c r="J21" s="17">
        <v>0</v>
      </c>
    </row>
    <row r="22" spans="1:10" ht="16.5" customHeight="1">
      <c r="A22" s="58" t="s">
        <v>212</v>
      </c>
      <c r="C22" s="17"/>
      <c r="D22" s="17">
        <v>-22149</v>
      </c>
      <c r="F22" s="17">
        <v>-356549</v>
      </c>
      <c r="H22" s="17">
        <v>0</v>
      </c>
      <c r="J22" s="17">
        <v>-342931</v>
      </c>
    </row>
    <row r="23" spans="1:10" ht="16.5" customHeight="1">
      <c r="A23" s="58" t="s">
        <v>213</v>
      </c>
      <c r="C23" s="17"/>
      <c r="D23" s="28">
        <v>-159846</v>
      </c>
      <c r="F23" s="28">
        <v>-674275</v>
      </c>
      <c r="H23" s="28">
        <v>0</v>
      </c>
      <c r="J23" s="28">
        <v>0</v>
      </c>
    </row>
    <row r="24" spans="1:10" ht="16.5" customHeight="1">
      <c r="A24" s="58" t="s">
        <v>336</v>
      </c>
      <c r="C24" s="17"/>
      <c r="D24" s="28">
        <v>748</v>
      </c>
      <c r="F24" s="28">
        <v>-4013</v>
      </c>
      <c r="H24" s="28">
        <v>0</v>
      </c>
      <c r="J24" s="28">
        <v>0</v>
      </c>
    </row>
    <row r="25" spans="1:10" ht="16.5" customHeight="1">
      <c r="A25" s="58" t="s">
        <v>337</v>
      </c>
      <c r="C25" s="17"/>
      <c r="D25" s="28">
        <v>2330</v>
      </c>
      <c r="F25" s="17">
        <v>34397</v>
      </c>
      <c r="H25" s="17">
        <v>6082</v>
      </c>
      <c r="J25" s="17">
        <v>186000</v>
      </c>
    </row>
    <row r="26" spans="1:10" ht="16.5" customHeight="1">
      <c r="A26" s="58" t="s">
        <v>268</v>
      </c>
      <c r="C26" s="17"/>
      <c r="D26" s="17">
        <v>-3862</v>
      </c>
      <c r="F26" s="17">
        <v>-8541</v>
      </c>
      <c r="H26" s="17">
        <v>-3862</v>
      </c>
      <c r="J26" s="17">
        <v>-8541</v>
      </c>
    </row>
    <row r="27" spans="1:10" ht="16.5" customHeight="1">
      <c r="A27" s="58" t="s">
        <v>315</v>
      </c>
      <c r="C27" s="17"/>
      <c r="D27" s="17">
        <v>-61452</v>
      </c>
      <c r="F27" s="17">
        <v>-296329</v>
      </c>
      <c r="H27" s="17">
        <v>0</v>
      </c>
      <c r="J27" s="17">
        <v>-122637</v>
      </c>
    </row>
    <row r="28" spans="1:10" ht="16.5" customHeight="1">
      <c r="A28" s="58" t="s">
        <v>338</v>
      </c>
      <c r="C28" s="17"/>
      <c r="D28" s="28">
        <v>5701</v>
      </c>
      <c r="F28" s="28">
        <v>3014</v>
      </c>
      <c r="H28" s="28">
        <v>-316</v>
      </c>
      <c r="J28" s="28">
        <v>-1</v>
      </c>
    </row>
    <row r="29" spans="1:10" ht="16.5" customHeight="1">
      <c r="A29" s="58" t="s">
        <v>122</v>
      </c>
      <c r="C29" s="17"/>
      <c r="D29" s="7">
        <v>18125</v>
      </c>
      <c r="F29" s="7">
        <v>22229</v>
      </c>
      <c r="H29" s="28">
        <v>14066</v>
      </c>
      <c r="J29" s="7">
        <v>15346</v>
      </c>
    </row>
    <row r="30" spans="1:10" ht="16.5" customHeight="1">
      <c r="A30" s="58" t="s">
        <v>232</v>
      </c>
      <c r="C30" s="17"/>
      <c r="D30" s="7">
        <v>11517</v>
      </c>
      <c r="F30" s="7">
        <v>4599</v>
      </c>
      <c r="H30" s="7">
        <v>-5214</v>
      </c>
      <c r="J30" s="7">
        <v>-15451</v>
      </c>
    </row>
    <row r="31" spans="1:10" ht="16.5" customHeight="1">
      <c r="A31" s="58" t="s">
        <v>353</v>
      </c>
      <c r="C31" s="17"/>
      <c r="D31" s="7">
        <v>403</v>
      </c>
      <c r="F31" s="7">
        <v>1753</v>
      </c>
      <c r="H31" s="7">
        <v>371</v>
      </c>
      <c r="J31" s="7">
        <v>1605</v>
      </c>
    </row>
    <row r="32" spans="1:10" ht="16.5" customHeight="1">
      <c r="A32" s="139" t="s">
        <v>349</v>
      </c>
      <c r="C32" s="137"/>
      <c r="D32" s="7">
        <v>-1270</v>
      </c>
      <c r="F32" s="7">
        <v>0</v>
      </c>
      <c r="H32" s="7">
        <v>0</v>
      </c>
      <c r="J32" s="7">
        <v>0</v>
      </c>
    </row>
    <row r="33" spans="1:10" ht="16.5" customHeight="1">
      <c r="A33" s="58" t="s">
        <v>41</v>
      </c>
      <c r="C33" s="17"/>
      <c r="D33" s="17">
        <v>-306875</v>
      </c>
      <c r="F33" s="17">
        <v>-288421</v>
      </c>
      <c r="H33" s="7">
        <v>-488023</v>
      </c>
      <c r="J33" s="17">
        <v>-447408</v>
      </c>
    </row>
    <row r="34" spans="1:10" ht="16.5" customHeight="1">
      <c r="A34" s="58" t="s">
        <v>151</v>
      </c>
      <c r="C34" s="17"/>
      <c r="D34" s="17">
        <v>0</v>
      </c>
      <c r="F34" s="17">
        <v>-8304</v>
      </c>
      <c r="H34" s="17">
        <v>-234648</v>
      </c>
      <c r="J34" s="17">
        <v>-779590</v>
      </c>
    </row>
    <row r="35" spans="1:10" ht="16.5" customHeight="1">
      <c r="A35" s="58" t="s">
        <v>42</v>
      </c>
      <c r="C35" s="17"/>
      <c r="D35" s="12">
        <v>513668</v>
      </c>
      <c r="F35" s="12">
        <v>466687</v>
      </c>
      <c r="H35" s="12">
        <v>810431</v>
      </c>
      <c r="J35" s="12">
        <v>646055</v>
      </c>
    </row>
    <row r="36" spans="1:10" ht="16.5" customHeight="1">
      <c r="A36" s="58" t="s">
        <v>210</v>
      </c>
      <c r="C36" s="17"/>
      <c r="D36" s="7">
        <f>SUM(D9:D35)</f>
        <v>1399674</v>
      </c>
      <c r="F36" s="7">
        <f>SUM(F9:F35)</f>
        <v>1954051</v>
      </c>
      <c r="H36" s="7">
        <f>SUM(H9:H35)</f>
        <v>588317</v>
      </c>
      <c r="J36" s="7">
        <f>SUM(J9:J35)</f>
        <v>387749</v>
      </c>
    </row>
    <row r="37" spans="1:10" ht="16.5" customHeight="1">
      <c r="A37" s="103" t="s">
        <v>43</v>
      </c>
      <c r="C37" s="17"/>
    </row>
    <row r="38" spans="1:10" ht="16.5" customHeight="1">
      <c r="A38" s="58" t="s">
        <v>91</v>
      </c>
      <c r="C38" s="17"/>
      <c r="D38" s="28">
        <v>175092</v>
      </c>
      <c r="F38" s="28">
        <v>420482</v>
      </c>
      <c r="H38" s="28">
        <v>76687</v>
      </c>
      <c r="J38" s="28">
        <v>266667</v>
      </c>
    </row>
    <row r="39" spans="1:10" ht="16.5" customHeight="1">
      <c r="A39" s="58" t="s">
        <v>136</v>
      </c>
      <c r="C39" s="17"/>
      <c r="D39" s="28">
        <v>75025</v>
      </c>
      <c r="F39" s="28">
        <v>103379</v>
      </c>
      <c r="H39" s="28">
        <v>8961</v>
      </c>
      <c r="J39" s="28">
        <v>31623</v>
      </c>
    </row>
    <row r="40" spans="1:10" ht="16.5" customHeight="1">
      <c r="A40" s="58" t="s">
        <v>108</v>
      </c>
      <c r="C40" s="17"/>
      <c r="D40" s="28">
        <v>-1354941</v>
      </c>
      <c r="F40" s="28">
        <v>-667413</v>
      </c>
      <c r="H40" s="28">
        <v>-18506</v>
      </c>
      <c r="J40" s="28">
        <v>-46228</v>
      </c>
    </row>
    <row r="41" spans="1:10" ht="16.5" customHeight="1">
      <c r="A41" s="58" t="s">
        <v>179</v>
      </c>
      <c r="C41" s="17"/>
      <c r="D41" s="28">
        <v>-10634</v>
      </c>
      <c r="F41" s="28">
        <v>-8505</v>
      </c>
      <c r="H41" s="28">
        <v>-660</v>
      </c>
      <c r="J41" s="28">
        <v>-197</v>
      </c>
    </row>
    <row r="42" spans="1:10" ht="16.5" customHeight="1">
      <c r="A42" s="58" t="s">
        <v>123</v>
      </c>
      <c r="C42" s="17"/>
      <c r="D42" s="28">
        <v>0</v>
      </c>
      <c r="F42" s="28">
        <v>-1434001</v>
      </c>
      <c r="H42" s="28">
        <v>0</v>
      </c>
      <c r="J42" s="28">
        <v>0</v>
      </c>
    </row>
    <row r="43" spans="1:10" ht="16.5" customHeight="1">
      <c r="A43" s="58" t="s">
        <v>51</v>
      </c>
      <c r="C43" s="17"/>
      <c r="D43" s="28">
        <v>17401</v>
      </c>
      <c r="F43" s="28">
        <v>310084</v>
      </c>
      <c r="H43" s="28">
        <v>2</v>
      </c>
      <c r="J43" s="28">
        <v>244</v>
      </c>
    </row>
    <row r="44" spans="1:10" ht="16.5" customHeight="1">
      <c r="A44" s="58" t="s">
        <v>140</v>
      </c>
      <c r="C44" s="17"/>
      <c r="D44" s="28">
        <v>0</v>
      </c>
      <c r="F44" s="28">
        <v>-553996</v>
      </c>
      <c r="H44" s="28">
        <v>0</v>
      </c>
      <c r="J44" s="28">
        <v>-553996</v>
      </c>
    </row>
    <row r="45" spans="1:10" ht="16.5" customHeight="1">
      <c r="A45" s="58" t="s">
        <v>252</v>
      </c>
      <c r="C45" s="17"/>
      <c r="D45" s="28">
        <v>129665</v>
      </c>
      <c r="F45" s="28">
        <v>0</v>
      </c>
      <c r="H45" s="28">
        <v>127774</v>
      </c>
      <c r="J45" s="28">
        <v>0</v>
      </c>
    </row>
    <row r="46" spans="1:10" ht="16.5" customHeight="1">
      <c r="A46" s="58" t="s">
        <v>44</v>
      </c>
      <c r="C46" s="17"/>
      <c r="D46" s="28">
        <v>35029</v>
      </c>
      <c r="F46" s="28">
        <v>72960</v>
      </c>
      <c r="H46" s="28">
        <v>-3414</v>
      </c>
      <c r="J46" s="28">
        <v>139</v>
      </c>
    </row>
    <row r="47" spans="1:10" ht="16.5" customHeight="1">
      <c r="A47" s="58" t="s">
        <v>214</v>
      </c>
      <c r="C47" s="17"/>
      <c r="D47" s="138">
        <v>-4107</v>
      </c>
      <c r="F47" s="28">
        <v>-120984</v>
      </c>
      <c r="H47" s="28">
        <v>350</v>
      </c>
      <c r="J47" s="28">
        <v>-122811</v>
      </c>
    </row>
    <row r="48" spans="1:10" ht="16.5" customHeight="1">
      <c r="A48" s="58" t="s">
        <v>269</v>
      </c>
      <c r="C48" s="17"/>
      <c r="D48" s="28">
        <v>-7983</v>
      </c>
      <c r="F48" s="28">
        <v>0</v>
      </c>
      <c r="H48" s="28">
        <v>0</v>
      </c>
      <c r="J48" s="28">
        <v>0</v>
      </c>
    </row>
    <row r="49" spans="1:17" ht="16.5" customHeight="1">
      <c r="A49" s="58" t="s">
        <v>93</v>
      </c>
      <c r="C49" s="17"/>
      <c r="D49" s="28">
        <v>-13249</v>
      </c>
      <c r="F49" s="28">
        <v>-134180</v>
      </c>
      <c r="H49" s="28">
        <v>0</v>
      </c>
      <c r="J49" s="28">
        <v>386</v>
      </c>
    </row>
    <row r="50" spans="1:17" ht="16.5" customHeight="1">
      <c r="A50" s="58"/>
      <c r="C50" s="17"/>
    </row>
    <row r="51" spans="1:17" ht="16.5" customHeight="1">
      <c r="A51" s="58" t="s">
        <v>198</v>
      </c>
      <c r="C51" s="17"/>
    </row>
    <row r="52" spans="1:17" ht="16.5" customHeight="1">
      <c r="A52" s="38"/>
      <c r="C52" s="4"/>
      <c r="J52" s="28" t="s">
        <v>61</v>
      </c>
    </row>
    <row r="53" spans="1:17" ht="16.5" customHeight="1">
      <c r="A53" s="103" t="s">
        <v>88</v>
      </c>
      <c r="C53" s="4"/>
    </row>
    <row r="54" spans="1:17" ht="16.5" customHeight="1">
      <c r="A54" s="103" t="s">
        <v>110</v>
      </c>
      <c r="C54" s="4"/>
    </row>
    <row r="55" spans="1:17" ht="16.5" customHeight="1">
      <c r="A55" s="103" t="s">
        <v>323</v>
      </c>
      <c r="C55" s="4"/>
    </row>
    <row r="56" spans="1:17" ht="16.5" customHeight="1">
      <c r="A56" s="4"/>
      <c r="C56" s="4"/>
      <c r="J56" s="6" t="s">
        <v>56</v>
      </c>
    </row>
    <row r="57" spans="1:17" s="10" customFormat="1" ht="16.5" customHeight="1">
      <c r="B57" s="43"/>
      <c r="C57" s="34"/>
      <c r="D57" s="109"/>
      <c r="E57" s="109" t="s">
        <v>37</v>
      </c>
      <c r="F57" s="109"/>
      <c r="G57" s="14"/>
      <c r="H57" s="35"/>
      <c r="I57" s="109" t="s">
        <v>38</v>
      </c>
      <c r="J57" s="35"/>
      <c r="L57" s="11"/>
      <c r="M57" s="11"/>
      <c r="N57" s="11"/>
      <c r="O57" s="11"/>
      <c r="P57" s="11"/>
      <c r="Q57" s="11"/>
    </row>
    <row r="58" spans="1:17" ht="16.5" customHeight="1">
      <c r="B58" s="41"/>
      <c r="D58" s="36" t="s">
        <v>235</v>
      </c>
      <c r="F58" s="36" t="s">
        <v>189</v>
      </c>
      <c r="G58" s="8"/>
      <c r="H58" s="36" t="s">
        <v>235</v>
      </c>
      <c r="J58" s="36" t="s">
        <v>189</v>
      </c>
    </row>
    <row r="59" spans="1:17" ht="16.5" customHeight="1">
      <c r="A59" s="103" t="s">
        <v>45</v>
      </c>
      <c r="C59" s="17"/>
      <c r="E59" s="8"/>
      <c r="F59" s="28"/>
      <c r="G59" s="28"/>
      <c r="H59" s="28"/>
      <c r="I59" s="28"/>
      <c r="J59" s="28"/>
    </row>
    <row r="60" spans="1:17" ht="16.5" customHeight="1">
      <c r="A60" s="58" t="s">
        <v>92</v>
      </c>
      <c r="C60" s="17"/>
      <c r="D60" s="28">
        <v>106317</v>
      </c>
      <c r="F60" s="28">
        <v>-470907</v>
      </c>
      <c r="H60" s="28">
        <v>-90360</v>
      </c>
      <c r="J60" s="28">
        <v>-372345</v>
      </c>
    </row>
    <row r="61" spans="1:17" ht="16.5" customHeight="1">
      <c r="A61" s="58" t="s">
        <v>124</v>
      </c>
      <c r="C61" s="17"/>
      <c r="D61" s="7">
        <v>-14926</v>
      </c>
      <c r="F61" s="7">
        <v>-36645</v>
      </c>
      <c r="H61" s="7">
        <v>-1250</v>
      </c>
      <c r="J61" s="7">
        <v>-12351</v>
      </c>
    </row>
    <row r="62" spans="1:17" ht="16.5" customHeight="1">
      <c r="A62" s="46" t="s">
        <v>339</v>
      </c>
      <c r="C62" s="17"/>
      <c r="D62" s="7">
        <v>0</v>
      </c>
      <c r="F62" s="7">
        <v>-2391</v>
      </c>
      <c r="H62" s="7">
        <v>0</v>
      </c>
      <c r="J62" s="7">
        <v>0</v>
      </c>
    </row>
    <row r="63" spans="1:17" ht="16.5" customHeight="1">
      <c r="A63" s="58" t="s">
        <v>104</v>
      </c>
      <c r="C63" s="17"/>
      <c r="D63" s="7">
        <v>-60112</v>
      </c>
      <c r="F63" s="7">
        <v>112308</v>
      </c>
      <c r="H63" s="7">
        <v>0</v>
      </c>
      <c r="J63" s="7">
        <v>0</v>
      </c>
    </row>
    <row r="64" spans="1:17" ht="16.5" customHeight="1">
      <c r="A64" s="46" t="s">
        <v>326</v>
      </c>
      <c r="C64" s="17"/>
      <c r="D64" s="7">
        <v>0</v>
      </c>
      <c r="F64" s="7">
        <v>7430</v>
      </c>
      <c r="H64" s="7">
        <v>0</v>
      </c>
      <c r="J64" s="7">
        <v>0</v>
      </c>
    </row>
    <row r="65" spans="1:13" ht="16.5" customHeight="1">
      <c r="A65" s="58" t="s">
        <v>175</v>
      </c>
      <c r="C65" s="17"/>
      <c r="D65" s="7">
        <v>-232141</v>
      </c>
      <c r="F65" s="7">
        <v>-120077</v>
      </c>
      <c r="H65" s="7">
        <v>-229388</v>
      </c>
      <c r="J65" s="7">
        <v>12277</v>
      </c>
    </row>
    <row r="66" spans="1:13" ht="16.5" customHeight="1">
      <c r="A66" s="58" t="s">
        <v>187</v>
      </c>
      <c r="C66" s="17"/>
      <c r="D66" s="7">
        <v>-53450</v>
      </c>
      <c r="F66" s="7">
        <v>-156510</v>
      </c>
      <c r="H66" s="7">
        <v>-13213</v>
      </c>
      <c r="J66" s="7">
        <v>-88197</v>
      </c>
    </row>
    <row r="67" spans="1:13" ht="16.5" customHeight="1">
      <c r="A67" s="58" t="s">
        <v>215</v>
      </c>
      <c r="C67" s="17"/>
      <c r="D67" s="7">
        <v>17620</v>
      </c>
      <c r="F67" s="7">
        <v>11184</v>
      </c>
      <c r="H67" s="7">
        <v>17193</v>
      </c>
      <c r="J67" s="7">
        <v>-134</v>
      </c>
    </row>
    <row r="68" spans="1:13" ht="16.5" customHeight="1">
      <c r="A68" s="58" t="s">
        <v>233</v>
      </c>
      <c r="C68" s="17"/>
      <c r="D68" s="7">
        <v>-11134</v>
      </c>
      <c r="F68" s="7">
        <v>791</v>
      </c>
      <c r="H68" s="7">
        <v>-10446</v>
      </c>
      <c r="J68" s="7">
        <v>0</v>
      </c>
      <c r="M68" s="58"/>
    </row>
    <row r="69" spans="1:13" ht="16.5" customHeight="1">
      <c r="A69" s="58" t="s">
        <v>344</v>
      </c>
      <c r="C69" s="17"/>
      <c r="D69" s="7">
        <v>-17535</v>
      </c>
      <c r="F69" s="7">
        <v>-50325</v>
      </c>
      <c r="H69" s="7">
        <v>-18056</v>
      </c>
      <c r="J69" s="7">
        <v>-22687</v>
      </c>
    </row>
    <row r="70" spans="1:13" ht="16.5" customHeight="1">
      <c r="A70" s="58" t="s">
        <v>162</v>
      </c>
      <c r="C70" s="17"/>
      <c r="D70" s="7">
        <v>-5370</v>
      </c>
      <c r="F70" s="7">
        <v>-895</v>
      </c>
      <c r="H70" s="7">
        <v>-4498</v>
      </c>
      <c r="J70" s="7">
        <v>-517</v>
      </c>
    </row>
    <row r="71" spans="1:13" ht="16.5" customHeight="1">
      <c r="A71" s="58" t="s">
        <v>171</v>
      </c>
      <c r="C71" s="17"/>
      <c r="D71" s="31">
        <v>0</v>
      </c>
      <c r="F71" s="31">
        <v>236</v>
      </c>
      <c r="H71" s="31">
        <v>0</v>
      </c>
      <c r="J71" s="31">
        <v>0</v>
      </c>
    </row>
    <row r="72" spans="1:13" ht="16.5" customHeight="1">
      <c r="A72" s="58" t="s">
        <v>286</v>
      </c>
      <c r="C72" s="17"/>
      <c r="D72" s="7">
        <f>SUM(D36:D49,D60:D71)</f>
        <v>170241</v>
      </c>
      <c r="F72" s="7">
        <f>SUM(F36:F49,F60:F71)</f>
        <v>-763924</v>
      </c>
      <c r="H72" s="7">
        <f>SUM(H36:H49,H60:H71)</f>
        <v>429493</v>
      </c>
      <c r="J72" s="7">
        <f>SUM(J36:J49,J60:J71)</f>
        <v>-520378</v>
      </c>
    </row>
    <row r="73" spans="1:13" ht="16.5" customHeight="1">
      <c r="A73" s="58" t="s">
        <v>182</v>
      </c>
      <c r="C73" s="17"/>
      <c r="D73" s="7">
        <v>291</v>
      </c>
      <c r="F73" s="7">
        <v>1374</v>
      </c>
      <c r="H73" s="7">
        <v>0</v>
      </c>
      <c r="J73" s="7">
        <v>0</v>
      </c>
    </row>
    <row r="74" spans="1:13" ht="16.5" customHeight="1">
      <c r="A74" s="58" t="s">
        <v>145</v>
      </c>
      <c r="C74" s="17"/>
      <c r="D74" s="31">
        <v>-225986</v>
      </c>
      <c r="F74" s="31">
        <v>-213738</v>
      </c>
      <c r="H74" s="31">
        <v>-29218</v>
      </c>
      <c r="J74" s="31">
        <v>-42730</v>
      </c>
    </row>
    <row r="75" spans="1:13" ht="16.5" customHeight="1">
      <c r="A75" s="103" t="s">
        <v>287</v>
      </c>
      <c r="C75" s="17"/>
      <c r="D75" s="29">
        <f>SUM(D72:D74)</f>
        <v>-55454</v>
      </c>
      <c r="F75" s="29">
        <f>SUM(F72:F74)</f>
        <v>-976288</v>
      </c>
      <c r="H75" s="29">
        <f>SUM(H72:H74)</f>
        <v>400275</v>
      </c>
      <c r="J75" s="29">
        <f>SUM(J72:J74)</f>
        <v>-563108</v>
      </c>
    </row>
    <row r="76" spans="1:13" ht="16.5" customHeight="1">
      <c r="A76" s="103" t="s">
        <v>46</v>
      </c>
      <c r="C76" s="17"/>
    </row>
    <row r="77" spans="1:13" ht="16.5" customHeight="1">
      <c r="A77" s="58" t="s">
        <v>347</v>
      </c>
      <c r="C77" s="17"/>
      <c r="D77" s="7">
        <v>-55837</v>
      </c>
      <c r="F77" s="7">
        <v>40901</v>
      </c>
      <c r="H77" s="7">
        <v>0</v>
      </c>
      <c r="J77" s="7">
        <v>0</v>
      </c>
    </row>
    <row r="78" spans="1:13" ht="16.5" customHeight="1">
      <c r="A78" s="58" t="s">
        <v>348</v>
      </c>
      <c r="C78" s="17"/>
      <c r="D78" s="7">
        <v>63959</v>
      </c>
      <c r="F78" s="7">
        <v>2235850</v>
      </c>
      <c r="H78" s="7">
        <v>63959</v>
      </c>
      <c r="J78" s="7">
        <v>2235850</v>
      </c>
    </row>
    <row r="79" spans="1:13" ht="16.5" customHeight="1">
      <c r="A79" s="58" t="s">
        <v>206</v>
      </c>
      <c r="C79" s="17"/>
      <c r="D79" s="7">
        <v>0</v>
      </c>
      <c r="F79" s="7">
        <v>172593</v>
      </c>
      <c r="H79" s="7">
        <v>-222466</v>
      </c>
      <c r="J79" s="7">
        <v>-235727</v>
      </c>
    </row>
    <row r="80" spans="1:13" ht="16.5" customHeight="1">
      <c r="A80" s="58" t="s">
        <v>172</v>
      </c>
      <c r="C80" s="17"/>
      <c r="D80" s="7">
        <v>-1206234</v>
      </c>
      <c r="F80" s="7">
        <v>-979833</v>
      </c>
      <c r="H80" s="7">
        <v>-1180734</v>
      </c>
      <c r="J80" s="7">
        <v>-979833</v>
      </c>
    </row>
    <row r="81" spans="1:10" ht="16.5" customHeight="1">
      <c r="A81" s="58" t="s">
        <v>148</v>
      </c>
      <c r="C81" s="17"/>
      <c r="D81" s="7">
        <v>1198019</v>
      </c>
      <c r="F81" s="7">
        <v>902813</v>
      </c>
      <c r="H81" s="7">
        <v>806724</v>
      </c>
      <c r="J81" s="7">
        <v>843654</v>
      </c>
    </row>
    <row r="82" spans="1:10" ht="16.5" customHeight="1">
      <c r="A82" s="58" t="s">
        <v>270</v>
      </c>
      <c r="C82" s="17"/>
      <c r="D82" s="7">
        <v>-143669</v>
      </c>
      <c r="F82" s="7">
        <v>-15782</v>
      </c>
      <c r="H82" s="7">
        <v>0</v>
      </c>
      <c r="J82" s="7">
        <v>0</v>
      </c>
    </row>
    <row r="83" spans="1:10" ht="16.5" customHeight="1">
      <c r="A83" s="58" t="s">
        <v>216</v>
      </c>
      <c r="C83" s="17"/>
      <c r="D83" s="7">
        <v>82000</v>
      </c>
      <c r="F83" s="7">
        <v>361653</v>
      </c>
      <c r="H83" s="7">
        <v>82000</v>
      </c>
      <c r="J83" s="7">
        <v>361653</v>
      </c>
    </row>
    <row r="84" spans="1:10" ht="16.5" customHeight="1">
      <c r="A84" s="58" t="s">
        <v>125</v>
      </c>
      <c r="C84" s="17"/>
      <c r="D84" s="7">
        <v>-1247655</v>
      </c>
      <c r="F84" s="7">
        <v>0</v>
      </c>
      <c r="H84" s="7">
        <v>-1918786</v>
      </c>
      <c r="J84" s="7">
        <v>-900811</v>
      </c>
    </row>
    <row r="85" spans="1:10" ht="16.5" customHeight="1">
      <c r="A85" s="58" t="s">
        <v>340</v>
      </c>
      <c r="C85" s="17"/>
    </row>
    <row r="86" spans="1:10" ht="16.5" customHeight="1">
      <c r="A86" s="58" t="s">
        <v>266</v>
      </c>
      <c r="C86" s="17"/>
      <c r="D86" s="7">
        <v>2983340</v>
      </c>
      <c r="F86" s="7">
        <v>811681</v>
      </c>
      <c r="H86" s="7">
        <v>0</v>
      </c>
      <c r="J86" s="7">
        <v>0</v>
      </c>
    </row>
    <row r="87" spans="1:10" ht="16.5" customHeight="1">
      <c r="A87" s="58" t="s">
        <v>229</v>
      </c>
      <c r="C87" s="17"/>
      <c r="D87" s="7">
        <v>-671130</v>
      </c>
      <c r="F87" s="7">
        <v>-347582</v>
      </c>
      <c r="H87" s="7">
        <v>0</v>
      </c>
      <c r="J87" s="7">
        <v>0</v>
      </c>
    </row>
    <row r="88" spans="1:10" ht="16.5" customHeight="1">
      <c r="A88" s="58" t="s">
        <v>126</v>
      </c>
      <c r="C88" s="17"/>
      <c r="D88" s="7">
        <v>0</v>
      </c>
      <c r="F88" s="7">
        <v>-198849</v>
      </c>
      <c r="H88" s="7">
        <v>0</v>
      </c>
      <c r="J88" s="7">
        <v>-198849</v>
      </c>
    </row>
    <row r="89" spans="1:10" ht="16.5" customHeight="1">
      <c r="A89" s="58" t="s">
        <v>271</v>
      </c>
      <c r="C89" s="17"/>
      <c r="D89" s="7">
        <v>203894</v>
      </c>
      <c r="F89" s="7">
        <v>213652</v>
      </c>
      <c r="H89" s="7">
        <v>308859</v>
      </c>
      <c r="J89" s="7">
        <v>123848</v>
      </c>
    </row>
    <row r="90" spans="1:10" ht="16.5" customHeight="1">
      <c r="A90" s="58" t="s">
        <v>277</v>
      </c>
      <c r="C90" s="17"/>
      <c r="D90" s="7">
        <v>364730</v>
      </c>
      <c r="F90" s="7">
        <v>885177</v>
      </c>
      <c r="H90" s="7">
        <v>234648</v>
      </c>
      <c r="J90" s="7">
        <v>779590</v>
      </c>
    </row>
    <row r="91" spans="1:10" ht="16.5" customHeight="1">
      <c r="A91" s="58" t="s">
        <v>311</v>
      </c>
      <c r="C91" s="17"/>
      <c r="D91" s="7">
        <v>88201</v>
      </c>
      <c r="F91" s="7">
        <v>834338</v>
      </c>
      <c r="H91" s="7">
        <v>0</v>
      </c>
      <c r="J91" s="7">
        <v>371770</v>
      </c>
    </row>
    <row r="92" spans="1:10" ht="16.5" customHeight="1">
      <c r="A92" s="58" t="s">
        <v>341</v>
      </c>
      <c r="C92" s="17"/>
      <c r="D92" s="7">
        <v>3396</v>
      </c>
      <c r="F92" s="7">
        <v>1154</v>
      </c>
      <c r="H92" s="7">
        <v>318</v>
      </c>
      <c r="J92" s="7">
        <v>14</v>
      </c>
    </row>
    <row r="93" spans="1:10" ht="16.5" customHeight="1">
      <c r="A93" s="58" t="s">
        <v>188</v>
      </c>
      <c r="C93" s="17"/>
      <c r="D93" s="31">
        <v>-26503</v>
      </c>
      <c r="F93" s="31">
        <v>-58219</v>
      </c>
      <c r="H93" s="31">
        <v>-22581</v>
      </c>
      <c r="J93" s="31">
        <v>-46448</v>
      </c>
    </row>
    <row r="94" spans="1:10" ht="16.5" customHeight="1">
      <c r="A94" s="103" t="s">
        <v>227</v>
      </c>
      <c r="C94" s="17"/>
      <c r="D94" s="31">
        <f>SUM(D77:D93)</f>
        <v>1636511</v>
      </c>
      <c r="F94" s="31">
        <f>SUM(F77:F93)</f>
        <v>4859547</v>
      </c>
      <c r="H94" s="31">
        <f>SUM(H77:H93)</f>
        <v>-1848059</v>
      </c>
      <c r="J94" s="31">
        <f>SUM(J77:J93)</f>
        <v>2354711</v>
      </c>
    </row>
    <row r="95" spans="1:10" ht="16.5" customHeight="1">
      <c r="A95" s="103"/>
      <c r="C95" s="17"/>
      <c r="D95" s="8"/>
      <c r="F95" s="8"/>
      <c r="H95" s="8"/>
      <c r="J95" s="8"/>
    </row>
    <row r="96" spans="1:10" ht="16.5" customHeight="1">
      <c r="A96" s="58" t="s">
        <v>198</v>
      </c>
      <c r="C96" s="17"/>
    </row>
    <row r="97" spans="1:17" ht="16.5" customHeight="1">
      <c r="A97" s="38"/>
      <c r="C97" s="4"/>
      <c r="J97" s="28" t="s">
        <v>61</v>
      </c>
    </row>
    <row r="98" spans="1:17" ht="16.5" customHeight="1">
      <c r="A98" s="103" t="s">
        <v>88</v>
      </c>
      <c r="C98" s="4"/>
    </row>
    <row r="99" spans="1:17" ht="16.5" customHeight="1">
      <c r="A99" s="103" t="s">
        <v>110</v>
      </c>
      <c r="C99" s="4"/>
    </row>
    <row r="100" spans="1:17" ht="16.5" customHeight="1">
      <c r="A100" s="103" t="s">
        <v>323</v>
      </c>
      <c r="C100" s="4"/>
    </row>
    <row r="101" spans="1:17" ht="16.5" customHeight="1">
      <c r="A101" s="4"/>
      <c r="C101" s="4"/>
      <c r="J101" s="6" t="s">
        <v>56</v>
      </c>
    </row>
    <row r="102" spans="1:17" s="10" customFormat="1" ht="16.5" customHeight="1">
      <c r="B102" s="43"/>
      <c r="C102" s="34"/>
      <c r="D102" s="109"/>
      <c r="E102" s="109" t="s">
        <v>37</v>
      </c>
      <c r="F102" s="109"/>
      <c r="G102" s="14"/>
      <c r="H102" s="35"/>
      <c r="I102" s="109" t="s">
        <v>38</v>
      </c>
      <c r="J102" s="35"/>
      <c r="L102" s="11"/>
      <c r="M102" s="11"/>
      <c r="N102" s="11"/>
      <c r="O102" s="11"/>
      <c r="P102" s="11"/>
      <c r="Q102" s="11"/>
    </row>
    <row r="103" spans="1:17" ht="16.5" customHeight="1">
      <c r="B103" s="41"/>
      <c r="D103" s="36" t="s">
        <v>235</v>
      </c>
      <c r="F103" s="36" t="s">
        <v>189</v>
      </c>
      <c r="G103" s="8"/>
      <c r="H103" s="36" t="s">
        <v>235</v>
      </c>
      <c r="J103" s="36" t="s">
        <v>189</v>
      </c>
    </row>
    <row r="104" spans="1:17" ht="16.5" customHeight="1">
      <c r="A104" s="103" t="s">
        <v>47</v>
      </c>
      <c r="C104" s="17"/>
    </row>
    <row r="105" spans="1:17" ht="16.5" customHeight="1">
      <c r="A105" s="58" t="s">
        <v>152</v>
      </c>
      <c r="C105" s="17"/>
      <c r="D105" s="7">
        <v>1235602</v>
      </c>
      <c r="F105" s="7">
        <v>-152959</v>
      </c>
      <c r="H105" s="7">
        <v>1600000</v>
      </c>
      <c r="J105" s="7">
        <v>-320000</v>
      </c>
    </row>
    <row r="106" spans="1:17" ht="16.5" customHeight="1">
      <c r="A106" s="58" t="s">
        <v>288</v>
      </c>
      <c r="C106" s="17"/>
      <c r="D106" s="7">
        <v>0</v>
      </c>
      <c r="F106" s="7">
        <v>0</v>
      </c>
      <c r="H106" s="7">
        <v>3151928</v>
      </c>
      <c r="J106" s="7">
        <v>1540157</v>
      </c>
    </row>
    <row r="107" spans="1:17" ht="16.5" customHeight="1">
      <c r="A107" s="58" t="s">
        <v>272</v>
      </c>
      <c r="C107" s="17"/>
      <c r="D107" s="7">
        <v>-98907</v>
      </c>
      <c r="F107" s="7">
        <v>-60468</v>
      </c>
      <c r="H107" s="7">
        <v>-90318</v>
      </c>
      <c r="J107" s="7">
        <v>-48310</v>
      </c>
    </row>
    <row r="108" spans="1:17" ht="16.5" customHeight="1">
      <c r="A108" s="58" t="s">
        <v>67</v>
      </c>
      <c r="C108" s="17"/>
      <c r="D108" s="7">
        <v>618800</v>
      </c>
      <c r="F108" s="7">
        <v>1742140</v>
      </c>
      <c r="H108" s="7">
        <v>0</v>
      </c>
      <c r="J108" s="7">
        <v>1615068</v>
      </c>
    </row>
    <row r="109" spans="1:17" ht="16.5" customHeight="1">
      <c r="A109" s="58" t="s">
        <v>273</v>
      </c>
      <c r="C109" s="17"/>
      <c r="D109" s="7">
        <v>-1222398</v>
      </c>
      <c r="F109" s="7">
        <v>-466353</v>
      </c>
      <c r="H109" s="7">
        <v>-873690</v>
      </c>
      <c r="J109" s="7">
        <v>-3268</v>
      </c>
    </row>
    <row r="110" spans="1:17" ht="16.5" customHeight="1">
      <c r="A110" s="58" t="s">
        <v>293</v>
      </c>
      <c r="C110" s="17"/>
      <c r="D110" s="7">
        <v>-1407600</v>
      </c>
      <c r="F110" s="7">
        <v>-4000000</v>
      </c>
      <c r="H110" s="7">
        <v>-1407600</v>
      </c>
      <c r="J110" s="7">
        <v>-4000000</v>
      </c>
    </row>
    <row r="111" spans="1:17" ht="16.5" customHeight="1">
      <c r="A111" s="135" t="s">
        <v>274</v>
      </c>
      <c r="C111" s="17"/>
      <c r="D111" s="7">
        <v>3128400</v>
      </c>
      <c r="F111" s="7">
        <v>1169900</v>
      </c>
      <c r="H111" s="7">
        <v>3128400</v>
      </c>
      <c r="J111" s="7">
        <v>1169900</v>
      </c>
    </row>
    <row r="112" spans="1:17" ht="16.5" customHeight="1">
      <c r="A112" s="58" t="s">
        <v>105</v>
      </c>
      <c r="C112" s="17"/>
      <c r="D112" s="7">
        <v>-55238</v>
      </c>
      <c r="F112" s="7">
        <v>-40209</v>
      </c>
      <c r="H112" s="7">
        <v>-50574</v>
      </c>
      <c r="J112" s="7">
        <v>-25343</v>
      </c>
    </row>
    <row r="113" spans="1:10" ht="16.5" customHeight="1">
      <c r="A113" s="58" t="s">
        <v>294</v>
      </c>
      <c r="C113" s="17"/>
      <c r="D113" s="7">
        <v>1000000</v>
      </c>
      <c r="F113" s="7">
        <v>1000000</v>
      </c>
      <c r="H113" s="7">
        <v>1000000</v>
      </c>
      <c r="J113" s="7">
        <v>1000000</v>
      </c>
    </row>
    <row r="114" spans="1:10" ht="16.5" customHeight="1">
      <c r="A114" s="58" t="s">
        <v>295</v>
      </c>
      <c r="C114" s="17"/>
      <c r="D114" s="7">
        <v>-1000000</v>
      </c>
      <c r="F114" s="7">
        <v>-1000000</v>
      </c>
      <c r="H114" s="7">
        <v>-1000000</v>
      </c>
      <c r="J114" s="7">
        <v>-1000000</v>
      </c>
    </row>
    <row r="115" spans="1:10" ht="16.5" customHeight="1">
      <c r="A115" s="58" t="s">
        <v>296</v>
      </c>
      <c r="C115" s="17"/>
      <c r="D115" s="7">
        <v>-8552</v>
      </c>
      <c r="F115" s="7">
        <v>-11508</v>
      </c>
      <c r="H115" s="7">
        <v>-8552</v>
      </c>
      <c r="J115" s="7">
        <v>-11508</v>
      </c>
    </row>
    <row r="116" spans="1:10" ht="16.5" customHeight="1">
      <c r="A116" s="58" t="s">
        <v>52</v>
      </c>
      <c r="C116" s="17"/>
      <c r="D116" s="7">
        <v>-611511</v>
      </c>
      <c r="F116" s="7">
        <v>-658845</v>
      </c>
      <c r="H116" s="7">
        <v>-672774</v>
      </c>
      <c r="J116" s="7">
        <v>-600058</v>
      </c>
    </row>
    <row r="117" spans="1:10" ht="16.5" customHeight="1">
      <c r="A117" s="58" t="s">
        <v>297</v>
      </c>
      <c r="C117" s="17"/>
      <c r="D117" s="7">
        <v>0</v>
      </c>
      <c r="F117" s="7">
        <v>-88324</v>
      </c>
      <c r="H117" s="7">
        <v>0</v>
      </c>
      <c r="J117" s="7">
        <v>-88324</v>
      </c>
    </row>
    <row r="118" spans="1:10" ht="16.5" customHeight="1">
      <c r="A118" s="58" t="s">
        <v>207</v>
      </c>
      <c r="C118" s="17"/>
      <c r="D118" s="7">
        <v>-388596</v>
      </c>
      <c r="F118" s="7">
        <v>-383480</v>
      </c>
      <c r="H118" s="7">
        <v>-388596</v>
      </c>
      <c r="J118" s="7">
        <v>-383482</v>
      </c>
    </row>
    <row r="119" spans="1:10" ht="16.5" customHeight="1">
      <c r="A119" s="58" t="s">
        <v>186</v>
      </c>
      <c r="C119" s="17"/>
      <c r="D119" s="7">
        <v>-27085</v>
      </c>
      <c r="F119" s="7">
        <v>-12282</v>
      </c>
      <c r="H119" s="7">
        <v>0</v>
      </c>
      <c r="J119" s="7">
        <v>0</v>
      </c>
    </row>
    <row r="120" spans="1:10" ht="16.5" customHeight="1">
      <c r="A120" s="103" t="s">
        <v>208</v>
      </c>
      <c r="C120" s="17"/>
      <c r="D120" s="29">
        <f>SUM(D105:D119)</f>
        <v>1162915</v>
      </c>
      <c r="F120" s="29">
        <f>SUM(F105:F119)</f>
        <v>-2962388</v>
      </c>
      <c r="H120" s="29">
        <f>SUM(H105:H119)</f>
        <v>4388224</v>
      </c>
      <c r="J120" s="29">
        <f>SUM(J105:J119)</f>
        <v>-1155168</v>
      </c>
    </row>
    <row r="121" spans="1:10" ht="16.5" customHeight="1">
      <c r="A121" s="103" t="s">
        <v>285</v>
      </c>
      <c r="C121" s="17"/>
      <c r="D121" s="7">
        <f>SUM(D75,D94,D120)</f>
        <v>2743972</v>
      </c>
      <c r="F121" s="7">
        <f>SUM(F75,F94,F120)</f>
        <v>920871</v>
      </c>
      <c r="H121" s="7">
        <f>SUM(H75,H94,H120)</f>
        <v>2940440</v>
      </c>
      <c r="J121" s="7">
        <f>SUM(J75,J94,J120)</f>
        <v>636435</v>
      </c>
    </row>
    <row r="122" spans="1:10" ht="16.5" customHeight="1">
      <c r="A122" s="58" t="s">
        <v>78</v>
      </c>
      <c r="C122" s="17"/>
      <c r="D122" s="31">
        <v>3186852</v>
      </c>
      <c r="F122" s="31">
        <v>4028299</v>
      </c>
      <c r="H122" s="31">
        <v>1990744</v>
      </c>
      <c r="J122" s="31">
        <v>2191754</v>
      </c>
    </row>
    <row r="123" spans="1:10" ht="16.5" customHeight="1" thickBot="1">
      <c r="A123" s="103" t="s">
        <v>94</v>
      </c>
      <c r="C123" s="17"/>
      <c r="D123" s="32">
        <f>SUM(D121:D122)</f>
        <v>5930824</v>
      </c>
      <c r="F123" s="32">
        <f>SUM(F121:F122)</f>
        <v>4949170</v>
      </c>
      <c r="H123" s="32">
        <f>SUM(H121:H122)</f>
        <v>4931184</v>
      </c>
      <c r="J123" s="32">
        <f>SUM(J121:J122)</f>
        <v>2828189</v>
      </c>
    </row>
    <row r="124" spans="1:10" ht="16.5" customHeight="1" thickTop="1">
      <c r="C124" s="17"/>
      <c r="D124" s="7">
        <f>D123-BS!D11</f>
        <v>0</v>
      </c>
      <c r="H124" s="7">
        <f>H123-BS!H11</f>
        <v>0</v>
      </c>
    </row>
    <row r="125" spans="1:10" ht="16.5" customHeight="1">
      <c r="A125" s="103" t="s">
        <v>137</v>
      </c>
      <c r="C125" s="17"/>
      <c r="D125" s="58"/>
      <c r="E125" s="58"/>
      <c r="F125" s="58"/>
      <c r="G125" s="58"/>
      <c r="H125" s="58"/>
      <c r="I125" s="58"/>
      <c r="J125" s="58"/>
    </row>
    <row r="126" spans="1:10" ht="16.5" customHeight="1">
      <c r="A126" s="58" t="s">
        <v>48</v>
      </c>
      <c r="C126" s="17"/>
      <c r="D126" s="28"/>
      <c r="E126" s="17"/>
      <c r="F126" s="28"/>
      <c r="H126" s="28"/>
      <c r="J126" s="28"/>
    </row>
    <row r="127" spans="1:10" ht="16.5" customHeight="1">
      <c r="A127" s="58" t="s">
        <v>282</v>
      </c>
      <c r="C127" s="17"/>
      <c r="D127" s="7">
        <v>19340</v>
      </c>
      <c r="F127" s="7">
        <v>0</v>
      </c>
      <c r="H127" s="7">
        <v>0</v>
      </c>
      <c r="J127" s="7">
        <v>0</v>
      </c>
    </row>
    <row r="128" spans="1:10" ht="16.5" customHeight="1">
      <c r="A128" s="58" t="s">
        <v>284</v>
      </c>
      <c r="C128" s="17"/>
      <c r="D128" s="28">
        <v>87391</v>
      </c>
      <c r="E128" s="17"/>
      <c r="F128" s="28">
        <v>0</v>
      </c>
      <c r="H128" s="28">
        <v>87391</v>
      </c>
      <c r="J128" s="28">
        <v>0</v>
      </c>
    </row>
    <row r="129" spans="1:10" ht="16.5" customHeight="1">
      <c r="A129" s="58" t="s">
        <v>289</v>
      </c>
      <c r="C129" s="17"/>
      <c r="D129" s="28">
        <v>0</v>
      </c>
      <c r="E129" s="17"/>
      <c r="F129" s="28">
        <v>0</v>
      </c>
      <c r="H129" s="28">
        <v>554996</v>
      </c>
      <c r="J129" s="28">
        <v>0</v>
      </c>
    </row>
    <row r="130" spans="1:10" ht="16.5" customHeight="1">
      <c r="A130" s="139" t="s">
        <v>345</v>
      </c>
      <c r="B130" s="136"/>
      <c r="C130" s="137"/>
      <c r="D130" s="138">
        <v>554996</v>
      </c>
      <c r="E130" s="137"/>
      <c r="F130" s="138">
        <v>0</v>
      </c>
      <c r="G130" s="136"/>
      <c r="H130" s="138">
        <v>0</v>
      </c>
      <c r="I130" s="136"/>
      <c r="J130" s="138">
        <v>0</v>
      </c>
    </row>
    <row r="131" spans="1:10" ht="16.5" customHeight="1">
      <c r="A131" s="58" t="s">
        <v>219</v>
      </c>
      <c r="C131" s="17"/>
      <c r="D131" s="7">
        <v>-1679367</v>
      </c>
      <c r="F131" s="7">
        <v>560897</v>
      </c>
      <c r="H131" s="7">
        <v>-1500999</v>
      </c>
      <c r="J131" s="7">
        <v>510000</v>
      </c>
    </row>
    <row r="132" spans="1:10" ht="16.5" customHeight="1">
      <c r="A132" s="58" t="s">
        <v>316</v>
      </c>
      <c r="C132" s="17"/>
    </row>
    <row r="133" spans="1:10" ht="16.5" customHeight="1">
      <c r="A133" s="58" t="s">
        <v>283</v>
      </c>
      <c r="C133" s="17"/>
      <c r="D133" s="7">
        <v>-75333</v>
      </c>
      <c r="F133" s="7">
        <v>112625</v>
      </c>
      <c r="H133" s="7">
        <v>-89250</v>
      </c>
      <c r="J133" s="7">
        <v>112625</v>
      </c>
    </row>
    <row r="134" spans="1:10" ht="16.5" customHeight="1">
      <c r="A134" s="58" t="s">
        <v>327</v>
      </c>
      <c r="C134" s="17"/>
      <c r="D134" s="7">
        <v>0</v>
      </c>
      <c r="F134" s="7">
        <v>0</v>
      </c>
      <c r="H134" s="7">
        <v>0</v>
      </c>
      <c r="J134" s="7">
        <v>-20053</v>
      </c>
    </row>
    <row r="135" spans="1:10" ht="16.5" customHeight="1">
      <c r="A135" s="139" t="s">
        <v>350</v>
      </c>
      <c r="C135" s="137"/>
      <c r="D135" s="7">
        <v>917</v>
      </c>
      <c r="F135" s="7">
        <v>98598</v>
      </c>
      <c r="H135" s="7">
        <v>274</v>
      </c>
      <c r="J135" s="7">
        <v>215244</v>
      </c>
    </row>
    <row r="136" spans="1:10" ht="16.5" customHeight="1">
      <c r="A136" s="58" t="s">
        <v>342</v>
      </c>
      <c r="C136" s="17"/>
      <c r="D136" s="7">
        <v>90451</v>
      </c>
      <c r="F136" s="7">
        <v>0</v>
      </c>
      <c r="H136" s="7">
        <v>0</v>
      </c>
      <c r="J136" s="7">
        <v>0</v>
      </c>
    </row>
    <row r="137" spans="1:10" ht="16.5" customHeight="1">
      <c r="A137" s="58" t="s">
        <v>351</v>
      </c>
      <c r="C137" s="17"/>
      <c r="D137" s="7">
        <v>7540</v>
      </c>
      <c r="F137" s="7">
        <v>0</v>
      </c>
      <c r="H137" s="7">
        <v>8183</v>
      </c>
      <c r="J137" s="7">
        <v>0</v>
      </c>
    </row>
    <row r="138" spans="1:10" ht="16.5" customHeight="1">
      <c r="A138" s="58" t="s">
        <v>290</v>
      </c>
      <c r="C138" s="17"/>
      <c r="D138" s="7">
        <v>2739</v>
      </c>
      <c r="F138" s="7">
        <v>0</v>
      </c>
      <c r="H138" s="7">
        <v>2739</v>
      </c>
      <c r="J138" s="7">
        <v>0</v>
      </c>
    </row>
    <row r="139" spans="1:10" ht="16.5" customHeight="1">
      <c r="A139" s="58" t="s">
        <v>343</v>
      </c>
      <c r="C139" s="17"/>
      <c r="D139" s="7">
        <v>-2846</v>
      </c>
      <c r="F139" s="7">
        <v>-4129</v>
      </c>
      <c r="H139" s="7">
        <v>-2847</v>
      </c>
      <c r="J139" s="7">
        <v>-4129</v>
      </c>
    </row>
    <row r="140" spans="1:10" ht="16.5" customHeight="1">
      <c r="A140" s="58" t="s">
        <v>298</v>
      </c>
      <c r="C140" s="17"/>
      <c r="D140" s="7">
        <v>438</v>
      </c>
      <c r="F140" s="7">
        <v>-9</v>
      </c>
      <c r="G140" s="58"/>
      <c r="H140" s="7">
        <v>438</v>
      </c>
      <c r="I140" s="58"/>
      <c r="J140" s="7">
        <v>-150</v>
      </c>
    </row>
    <row r="141" spans="1:10" ht="16.5" customHeight="1">
      <c r="A141" s="58" t="s">
        <v>312</v>
      </c>
      <c r="C141" s="17"/>
      <c r="D141" s="7">
        <v>-9302</v>
      </c>
      <c r="F141" s="7">
        <v>0</v>
      </c>
      <c r="G141" s="58"/>
      <c r="H141" s="7">
        <v>-9302</v>
      </c>
      <c r="I141" s="58"/>
      <c r="J141" s="7">
        <v>0</v>
      </c>
    </row>
    <row r="142" spans="1:10" ht="16.5" customHeight="1">
      <c r="A142" s="58" t="s">
        <v>209</v>
      </c>
      <c r="C142" s="17"/>
      <c r="D142" s="7">
        <v>0</v>
      </c>
      <c r="F142" s="7">
        <v>5375</v>
      </c>
      <c r="G142" s="58"/>
      <c r="H142" s="7">
        <v>0</v>
      </c>
      <c r="I142" s="58"/>
      <c r="J142" s="7">
        <v>5375</v>
      </c>
    </row>
    <row r="143" spans="1:10" ht="16.5" customHeight="1">
      <c r="A143" s="58" t="s">
        <v>313</v>
      </c>
      <c r="C143" s="17"/>
      <c r="D143" s="7">
        <v>668</v>
      </c>
      <c r="F143" s="7">
        <v>638</v>
      </c>
      <c r="G143" s="58"/>
      <c r="H143" s="7">
        <v>668</v>
      </c>
      <c r="I143" s="58"/>
      <c r="J143" s="7">
        <v>638</v>
      </c>
    </row>
    <row r="144" spans="1:10" ht="16.5" customHeight="1">
      <c r="A144" s="139" t="s">
        <v>352</v>
      </c>
      <c r="C144" s="137"/>
      <c r="D144" s="7">
        <v>-1216</v>
      </c>
      <c r="F144" s="7">
        <v>-26749</v>
      </c>
      <c r="G144" s="139"/>
      <c r="H144" s="7">
        <v>0</v>
      </c>
      <c r="I144" s="139"/>
      <c r="J144" s="7">
        <v>-1111</v>
      </c>
    </row>
    <row r="145" spans="1:10" ht="16.5" customHeight="1">
      <c r="A145" s="58"/>
      <c r="C145" s="17"/>
    </row>
    <row r="146" spans="1:10" ht="16.5" customHeight="1">
      <c r="A146" s="58" t="s">
        <v>198</v>
      </c>
      <c r="C146" s="17"/>
      <c r="E146" s="28"/>
      <c r="F146" s="28"/>
      <c r="G146" s="6"/>
      <c r="H146" s="28"/>
      <c r="I146" s="28"/>
      <c r="J146" s="28"/>
    </row>
    <row r="147" spans="1:10" s="8" customFormat="1" ht="16.5" customHeight="1">
      <c r="A147" s="58"/>
      <c r="B147" s="27"/>
    </row>
    <row r="148" spans="1:10" s="8" customFormat="1" ht="16.5" customHeight="1">
      <c r="A148" s="58"/>
      <c r="B148" s="27"/>
    </row>
    <row r="149" spans="1:10" s="8" customFormat="1" ht="16.5" customHeight="1">
      <c r="A149" s="58"/>
      <c r="B149" s="27"/>
    </row>
    <row r="150" spans="1:10" s="8" customFormat="1" ht="16.5" customHeight="1">
      <c r="B150" s="27"/>
    </row>
    <row r="151" spans="1:10" s="8" customFormat="1" ht="16.5" customHeight="1">
      <c r="B151" s="27"/>
    </row>
    <row r="152" spans="1:10" s="8" customFormat="1" ht="16.5" customHeight="1">
      <c r="B152" s="27"/>
    </row>
    <row r="153" spans="1:10" s="8" customFormat="1" ht="16.5" customHeight="1">
      <c r="B153" s="27"/>
    </row>
    <row r="154" spans="1:10" s="8" customFormat="1" ht="16.5" customHeight="1">
      <c r="B154" s="2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1" max="16383" man="1"/>
    <brk id="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Sangwan Sukkasem</cp:lastModifiedBy>
  <cp:lastPrinted>2021-11-10T11:39:00Z</cp:lastPrinted>
  <dcterms:created xsi:type="dcterms:W3CDTF">1999-06-19T06:47:46Z</dcterms:created>
  <dcterms:modified xsi:type="dcterms:W3CDTF">2021-11-11T08:42:23Z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