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19425" windowHeight="10425" tabRatio="727"/>
  </bookViews>
  <sheets>
    <sheet name="BS-2-4" sheetId="11" r:id="rId1"/>
    <sheet name="PL 5-10" sheetId="2" r:id="rId2"/>
    <sheet name="CH-Conso-11" sheetId="14" r:id="rId3"/>
    <sheet name="CH-Conso-12" sheetId="18" r:id="rId4"/>
    <sheet name="CH-Seperate 13" sheetId="13" r:id="rId5"/>
    <sheet name="CH-Seperate 14" sheetId="15" r:id="rId6"/>
    <sheet name="CF 15-17" sheetId="7" r:id="rId7"/>
  </sheets>
  <definedNames>
    <definedName name="_Hlk120336604" localSheetId="6">'CF 15-17'!#REF!</definedName>
    <definedName name="_xlnm.Print_Area" localSheetId="0">'BS-2-4'!$A$1:$I$109</definedName>
    <definedName name="_xlnm.Print_Area" localSheetId="6">'CF 15-17'!$A$1:$J$141</definedName>
    <definedName name="_xlnm.Print_Area" localSheetId="2">'CH-Conso-11'!$A$1:$X$36</definedName>
    <definedName name="_xlnm.Print_Area" localSheetId="3">'CH-Conso-12'!$A$1:$X$36</definedName>
    <definedName name="_xlnm.Print_Area" localSheetId="4">'CH-Seperate 13'!$A$1:$O$26</definedName>
    <definedName name="_xlnm.Print_Area" localSheetId="5">'CH-Seperate 14'!$A$1:$O$24</definedName>
    <definedName name="_xlnm.Print_Area" localSheetId="1">'PL 5-10'!$A$1:$J$200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1" i="18" l="1"/>
  <c r="D139" i="7"/>
  <c r="D133" i="2" l="1"/>
  <c r="L31" i="18" l="1"/>
  <c r="H131" i="7" l="1"/>
  <c r="H44" i="7"/>
  <c r="H26" i="7"/>
  <c r="H25" i="7"/>
  <c r="H24" i="7"/>
  <c r="H139" i="7" l="1"/>
  <c r="O14" i="15"/>
  <c r="M20" i="15"/>
  <c r="M19" i="15"/>
  <c r="M14" i="15"/>
  <c r="G66" i="11"/>
  <c r="M25" i="13" l="1"/>
  <c r="K25" i="13"/>
  <c r="G25" i="13"/>
  <c r="E25" i="13"/>
  <c r="C25" i="13"/>
  <c r="V31" i="14"/>
  <c r="J132" i="7" l="1"/>
  <c r="J102" i="7"/>
  <c r="F132" i="7"/>
  <c r="F102" i="7"/>
  <c r="N25" i="13"/>
  <c r="L25" i="13"/>
  <c r="J25" i="13"/>
  <c r="H25" i="13"/>
  <c r="F25" i="13"/>
  <c r="D25" i="13"/>
  <c r="M23" i="13"/>
  <c r="K23" i="13"/>
  <c r="G23" i="13"/>
  <c r="E23" i="13"/>
  <c r="C23" i="13"/>
  <c r="O22" i="13"/>
  <c r="I19" i="13"/>
  <c r="G19" i="13"/>
  <c r="E19" i="13"/>
  <c r="M17" i="13"/>
  <c r="M19" i="13" s="1"/>
  <c r="K17" i="13"/>
  <c r="K19" i="13" s="1"/>
  <c r="I17" i="13"/>
  <c r="G17" i="13"/>
  <c r="E17" i="13"/>
  <c r="C17" i="13"/>
  <c r="C19" i="13" s="1"/>
  <c r="O15" i="13"/>
  <c r="O14" i="13"/>
  <c r="O17" i="13" s="1"/>
  <c r="O19" i="13" s="1"/>
  <c r="S35" i="14"/>
  <c r="J33" i="14"/>
  <c r="H33" i="14"/>
  <c r="F33" i="14"/>
  <c r="D33" i="14"/>
  <c r="V33" i="14"/>
  <c r="V35" i="14" s="1"/>
  <c r="R31" i="14"/>
  <c r="W27" i="14"/>
  <c r="W29" i="14" s="1"/>
  <c r="W35" i="14" s="1"/>
  <c r="V27" i="14"/>
  <c r="U27" i="14"/>
  <c r="U29" i="14" s="1"/>
  <c r="U35" i="14" s="1"/>
  <c r="S27" i="14"/>
  <c r="Q27" i="14"/>
  <c r="Q29" i="14" s="1"/>
  <c r="Q35" i="14" s="1"/>
  <c r="P27" i="14"/>
  <c r="O27" i="14"/>
  <c r="O29" i="14" s="1"/>
  <c r="O35" i="14" s="1"/>
  <c r="N27" i="14"/>
  <c r="M27" i="14"/>
  <c r="M29" i="14" s="1"/>
  <c r="M35" i="14" s="1"/>
  <c r="L27" i="14"/>
  <c r="K27" i="14"/>
  <c r="K29" i="14" s="1"/>
  <c r="K35" i="14" s="1"/>
  <c r="J27" i="14"/>
  <c r="I27" i="14"/>
  <c r="I29" i="14" s="1"/>
  <c r="I35" i="14" s="1"/>
  <c r="H27" i="14"/>
  <c r="G27" i="14"/>
  <c r="G29" i="14" s="1"/>
  <c r="G35" i="14" s="1"/>
  <c r="F27" i="14"/>
  <c r="E27" i="14"/>
  <c r="E29" i="14" s="1"/>
  <c r="E35" i="14" s="1"/>
  <c r="D27" i="14"/>
  <c r="T26" i="14"/>
  <c r="X26" i="14" s="1"/>
  <c r="R26" i="14"/>
  <c r="T24" i="14"/>
  <c r="R24" i="14"/>
  <c r="R27" i="14" s="1"/>
  <c r="V21" i="14"/>
  <c r="V29" i="14" s="1"/>
  <c r="P21" i="14"/>
  <c r="P29" i="14" s="1"/>
  <c r="N21" i="14"/>
  <c r="L21" i="14"/>
  <c r="L29" i="14" s="1"/>
  <c r="J21" i="14"/>
  <c r="H21" i="14"/>
  <c r="F21" i="14"/>
  <c r="D21" i="14"/>
  <c r="R19" i="14"/>
  <c r="T19" i="14" s="1"/>
  <c r="X19" i="14" s="1"/>
  <c r="R18" i="14"/>
  <c r="T18" i="14" s="1"/>
  <c r="J189" i="2"/>
  <c r="J181" i="2"/>
  <c r="J133" i="2"/>
  <c r="J120" i="2"/>
  <c r="J90" i="2"/>
  <c r="J82" i="2"/>
  <c r="J33" i="2"/>
  <c r="J19" i="2"/>
  <c r="F189" i="2"/>
  <c r="P32" i="14" s="1"/>
  <c r="P33" i="14" s="1"/>
  <c r="F181" i="2"/>
  <c r="F133" i="2"/>
  <c r="F120" i="2"/>
  <c r="F90" i="2"/>
  <c r="F82" i="2"/>
  <c r="F93" i="2" s="1"/>
  <c r="F33" i="2"/>
  <c r="F19" i="2"/>
  <c r="I106" i="11"/>
  <c r="I108" i="11" s="1"/>
  <c r="E106" i="11"/>
  <c r="I104" i="11"/>
  <c r="G104" i="11"/>
  <c r="E104" i="11"/>
  <c r="C104" i="11"/>
  <c r="C106" i="11" s="1"/>
  <c r="I77" i="11"/>
  <c r="G77" i="11"/>
  <c r="E77" i="11"/>
  <c r="C77" i="11"/>
  <c r="I66" i="11"/>
  <c r="I78" i="11" s="1"/>
  <c r="E66" i="11"/>
  <c r="E78" i="11" s="1"/>
  <c r="C66" i="11"/>
  <c r="I42" i="11"/>
  <c r="G42" i="11"/>
  <c r="E42" i="11"/>
  <c r="C42" i="11"/>
  <c r="I22" i="11"/>
  <c r="I43" i="11" s="1"/>
  <c r="G22" i="11"/>
  <c r="G43" i="11" s="1"/>
  <c r="E22" i="11"/>
  <c r="E43" i="11" s="1"/>
  <c r="C22" i="11"/>
  <c r="C78" i="11" l="1"/>
  <c r="C108" i="11" s="1"/>
  <c r="C43" i="11"/>
  <c r="G106" i="11"/>
  <c r="J93" i="2"/>
  <c r="J192" i="2"/>
  <c r="F192" i="2"/>
  <c r="N32" i="14"/>
  <c r="N33" i="14" s="1"/>
  <c r="H29" i="14"/>
  <c r="H35" i="14" s="1"/>
  <c r="P35" i="14"/>
  <c r="D35" i="14"/>
  <c r="T27" i="14"/>
  <c r="F35" i="14"/>
  <c r="N29" i="14"/>
  <c r="F46" i="2"/>
  <c r="F52" i="2" s="1"/>
  <c r="F54" i="2" s="1"/>
  <c r="F58" i="2" s="1"/>
  <c r="F56" i="2" s="1"/>
  <c r="T21" i="14"/>
  <c r="X18" i="14"/>
  <c r="X21" i="14" s="1"/>
  <c r="R21" i="14"/>
  <c r="D29" i="14"/>
  <c r="F29" i="14"/>
  <c r="J29" i="14"/>
  <c r="J35" i="14" s="1"/>
  <c r="J146" i="2"/>
  <c r="J152" i="2" s="1"/>
  <c r="J154" i="2" s="1"/>
  <c r="J158" i="2" s="1"/>
  <c r="F146" i="2"/>
  <c r="F152" i="2" s="1"/>
  <c r="F154" i="2" s="1"/>
  <c r="F158" i="2" s="1"/>
  <c r="J46" i="2"/>
  <c r="J52" i="2" s="1"/>
  <c r="J54" i="2" s="1"/>
  <c r="J58" i="2" s="1"/>
  <c r="J56" i="2" s="1"/>
  <c r="X24" i="14"/>
  <c r="X27" i="14" s="1"/>
  <c r="G78" i="11"/>
  <c r="G108" i="11" s="1"/>
  <c r="E108" i="11"/>
  <c r="J156" i="2" l="1"/>
  <c r="J173" i="2"/>
  <c r="J11" i="7" s="1"/>
  <c r="J45" i="7" s="1"/>
  <c r="J69" i="7" s="1"/>
  <c r="J71" i="7" s="1"/>
  <c r="J135" i="7" s="1"/>
  <c r="J138" i="7" s="1"/>
  <c r="J140" i="7" s="1"/>
  <c r="F156" i="2"/>
  <c r="L31" i="14" s="1"/>
  <c r="F173" i="2"/>
  <c r="F11" i="7" s="1"/>
  <c r="F45" i="7" s="1"/>
  <c r="F69" i="7" s="1"/>
  <c r="F71" i="7" s="1"/>
  <c r="F135" i="7" s="1"/>
  <c r="F138" i="7" s="1"/>
  <c r="F140" i="7" s="1"/>
  <c r="N35" i="14"/>
  <c r="R32" i="14"/>
  <c r="T32" i="14" s="1"/>
  <c r="X32" i="14" s="1"/>
  <c r="X29" i="14"/>
  <c r="R29" i="14"/>
  <c r="T29" i="14" s="1"/>
  <c r="R33" i="14" l="1"/>
  <c r="R35" i="14" s="1"/>
  <c r="L33" i="14"/>
  <c r="L35" i="14" s="1"/>
  <c r="T31" i="14"/>
  <c r="X31" i="14" s="1"/>
  <c r="X33" i="14" s="1"/>
  <c r="X35" i="14" s="1"/>
  <c r="J193" i="2"/>
  <c r="J199" i="2" s="1"/>
  <c r="J197" i="2" s="1"/>
  <c r="I21" i="13" s="1"/>
  <c r="F193" i="2"/>
  <c r="F199" i="2" s="1"/>
  <c r="F197" i="2" s="1"/>
  <c r="R31" i="18"/>
  <c r="R26" i="18"/>
  <c r="T26" i="18" s="1"/>
  <c r="R24" i="18"/>
  <c r="T24" i="18" s="1"/>
  <c r="R18" i="18"/>
  <c r="T18" i="18" s="1"/>
  <c r="R17" i="18"/>
  <c r="T17" i="18" s="1"/>
  <c r="T33" i="14" l="1"/>
  <c r="T35" i="14" s="1"/>
  <c r="I23" i="13"/>
  <c r="I25" i="13" s="1"/>
  <c r="O21" i="13"/>
  <c r="O23" i="13" s="1"/>
  <c r="O25" i="13" s="1"/>
  <c r="T31" i="18"/>
  <c r="H132" i="7" l="1"/>
  <c r="D132" i="7"/>
  <c r="X26" i="18"/>
  <c r="X24" i="18"/>
  <c r="E27" i="18"/>
  <c r="E29" i="18" s="1"/>
  <c r="F27" i="18"/>
  <c r="G27" i="18"/>
  <c r="G29" i="18" s="1"/>
  <c r="H27" i="18"/>
  <c r="I27" i="18"/>
  <c r="I29" i="18" s="1"/>
  <c r="J27" i="18"/>
  <c r="K27" i="18"/>
  <c r="K29" i="18" s="1"/>
  <c r="L27" i="18"/>
  <c r="M27" i="18"/>
  <c r="M29" i="18" s="1"/>
  <c r="N27" i="18"/>
  <c r="O27" i="18"/>
  <c r="O29" i="18" s="1"/>
  <c r="P27" i="18"/>
  <c r="Q27" i="18"/>
  <c r="Q29" i="18" s="1"/>
  <c r="R27" i="18"/>
  <c r="S27" i="18"/>
  <c r="T27" i="18"/>
  <c r="U27" i="18"/>
  <c r="U29" i="18" s="1"/>
  <c r="V27" i="18"/>
  <c r="W27" i="18"/>
  <c r="W29" i="18" s="1"/>
  <c r="D27" i="18"/>
  <c r="X27" i="18" l="1"/>
  <c r="H102" i="7" l="1"/>
  <c r="D102" i="7"/>
  <c r="D23" i="15"/>
  <c r="F23" i="15"/>
  <c r="H23" i="15"/>
  <c r="J23" i="15"/>
  <c r="L23" i="15"/>
  <c r="N23" i="15"/>
  <c r="E35" i="18"/>
  <c r="G35" i="18"/>
  <c r="I35" i="18"/>
  <c r="K35" i="18"/>
  <c r="M35" i="18"/>
  <c r="O35" i="18"/>
  <c r="Q35" i="18"/>
  <c r="S35" i="18"/>
  <c r="U35" i="18"/>
  <c r="W35" i="18"/>
  <c r="H20" i="18"/>
  <c r="H29" i="18" s="1"/>
  <c r="H35" i="18" s="1"/>
  <c r="H33" i="18"/>
  <c r="D20" i="18" l="1"/>
  <c r="D29" i="18" s="1"/>
  <c r="V20" i="18"/>
  <c r="V29" i="18" s="1"/>
  <c r="V33" i="18" l="1"/>
  <c r="J33" i="18"/>
  <c r="F33" i="18"/>
  <c r="D33" i="18"/>
  <c r="L33" i="18"/>
  <c r="P20" i="18"/>
  <c r="P29" i="18" s="1"/>
  <c r="N20" i="18"/>
  <c r="N29" i="18" s="1"/>
  <c r="L20" i="18"/>
  <c r="L29" i="18" s="1"/>
  <c r="J20" i="18"/>
  <c r="J29" i="18" s="1"/>
  <c r="J35" i="18" s="1"/>
  <c r="F20" i="18"/>
  <c r="F29" i="18" s="1"/>
  <c r="X18" i="18"/>
  <c r="R20" i="18"/>
  <c r="F35" i="18" l="1"/>
  <c r="D35" i="18"/>
  <c r="L35" i="18"/>
  <c r="V35" i="18"/>
  <c r="R29" i="18"/>
  <c r="X31" i="18"/>
  <c r="T29" i="18" l="1"/>
  <c r="T20" i="18"/>
  <c r="X17" i="18"/>
  <c r="X20" i="18" s="1"/>
  <c r="X29" i="18" s="1"/>
  <c r="H33" i="2" l="1"/>
  <c r="H120" i="2" l="1"/>
  <c r="D120" i="2"/>
  <c r="M15" i="15" l="1"/>
  <c r="M17" i="15" s="1"/>
  <c r="K15" i="15"/>
  <c r="K17" i="15" s="1"/>
  <c r="I15" i="15"/>
  <c r="I17" i="15" s="1"/>
  <c r="G15" i="15"/>
  <c r="G17" i="15" s="1"/>
  <c r="E15" i="15"/>
  <c r="E17" i="15" s="1"/>
  <c r="C15" i="15"/>
  <c r="C17" i="15" s="1"/>
  <c r="E21" i="15"/>
  <c r="K21" i="15"/>
  <c r="K23" i="15" s="1"/>
  <c r="G21" i="15"/>
  <c r="C21" i="15"/>
  <c r="E23" i="15" l="1"/>
  <c r="C23" i="15"/>
  <c r="G23" i="15"/>
  <c r="M21" i="15"/>
  <c r="O15" i="15"/>
  <c r="O17" i="15" s="1"/>
  <c r="M23" i="15" l="1"/>
  <c r="D19" i="2"/>
  <c r="H181" i="2"/>
  <c r="D181" i="2"/>
  <c r="N32" i="18" s="1"/>
  <c r="N33" i="18" s="1"/>
  <c r="N35" i="18" s="1"/>
  <c r="H189" i="2"/>
  <c r="D189" i="2"/>
  <c r="P32" i="18" s="1"/>
  <c r="H90" i="2"/>
  <c r="D90" i="2"/>
  <c r="I74" i="2"/>
  <c r="H133" i="2"/>
  <c r="H146" i="2" s="1"/>
  <c r="H152" i="2" s="1"/>
  <c r="H154" i="2" s="1"/>
  <c r="H158" i="2" s="1"/>
  <c r="D146" i="2"/>
  <c r="D152" i="2" s="1"/>
  <c r="D154" i="2" s="1"/>
  <c r="D158" i="2" s="1"/>
  <c r="H82" i="2"/>
  <c r="D82" i="2"/>
  <c r="D33" i="2"/>
  <c r="H19" i="2"/>
  <c r="H46" i="2" s="1"/>
  <c r="H52" i="2" s="1"/>
  <c r="H54" i="2" s="1"/>
  <c r="H58" i="2" s="1"/>
  <c r="H56" i="2" s="1"/>
  <c r="D46" i="2" l="1"/>
  <c r="D52" i="2" s="1"/>
  <c r="D54" i="2" s="1"/>
  <c r="D58" i="2" s="1"/>
  <c r="H156" i="2"/>
  <c r="H11" i="7"/>
  <c r="H45" i="7" s="1"/>
  <c r="I19" i="15"/>
  <c r="H161" i="2"/>
  <c r="D173" i="2"/>
  <c r="D11" i="7" s="1"/>
  <c r="D45" i="7" s="1"/>
  <c r="D161" i="2"/>
  <c r="R32" i="18"/>
  <c r="T32" i="18" s="1"/>
  <c r="P33" i="18"/>
  <c r="P35" i="18" s="1"/>
  <c r="D93" i="2"/>
  <c r="D192" i="2"/>
  <c r="H192" i="2"/>
  <c r="I20" i="15" s="1"/>
  <c r="O20" i="15" s="1"/>
  <c r="H93" i="2"/>
  <c r="H173" i="2"/>
  <c r="H69" i="7" l="1"/>
  <c r="H71" i="7" s="1"/>
  <c r="O19" i="15"/>
  <c r="O21" i="15" s="1"/>
  <c r="O23" i="15" s="1"/>
  <c r="I21" i="15"/>
  <c r="I23" i="15" s="1"/>
  <c r="D193" i="2"/>
  <c r="D199" i="2" s="1"/>
  <c r="D69" i="7"/>
  <c r="D71" i="7" s="1"/>
  <c r="D135" i="7" s="1"/>
  <c r="D138" i="7" s="1"/>
  <c r="D140" i="7" s="1"/>
  <c r="R33" i="18"/>
  <c r="H193" i="2"/>
  <c r="H199" i="2" s="1"/>
  <c r="H197" i="2" s="1"/>
  <c r="H135" i="7" l="1"/>
  <c r="H138" i="7" s="1"/>
  <c r="H140" i="7" s="1"/>
  <c r="R35" i="18"/>
  <c r="T33" i="18"/>
  <c r="X32" i="18"/>
  <c r="T35" i="18" l="1"/>
  <c r="X33" i="18"/>
  <c r="X35" i="18" l="1"/>
  <c r="F74" i="2" l="1"/>
  <c r="F94" i="2" s="1"/>
  <c r="F100" i="2" s="1"/>
  <c r="F98" i="2" s="1"/>
  <c r="J74" i="2"/>
  <c r="J94" i="2" s="1"/>
  <c r="J100" i="2" s="1"/>
  <c r="J98" i="2" s="1"/>
  <c r="D74" i="2"/>
  <c r="D94" i="2" s="1"/>
  <c r="D100" i="2" s="1"/>
  <c r="D98" i="2" s="1"/>
  <c r="H61" i="2"/>
  <c r="H74" i="2" l="1"/>
  <c r="H94" i="2" s="1"/>
  <c r="H100" i="2" s="1"/>
  <c r="H98" i="2" s="1"/>
  <c r="D61" i="2"/>
</calcChain>
</file>

<file path=xl/sharedStrings.xml><?xml version="1.0" encoding="utf-8"?>
<sst xmlns="http://schemas.openxmlformats.org/spreadsheetml/2006/main" count="664" uniqueCount="337">
  <si>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</si>
  <si>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</si>
  <si>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</si>
  <si>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</si>
  <si>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</si>
  <si>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</si>
  <si>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</si>
  <si>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</si>
  <si>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</si>
  <si>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</si>
  <si>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</si>
  <si>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</si>
  <si>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</si>
  <si>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</si>
  <si>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</si>
  <si>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</si>
  <si>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</si>
  <si>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</si>
  <si>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</si>
  <si>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</si>
  <si>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</si>
  <si>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</si>
  <si>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</si>
  <si>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</si>
  <si>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</si>
  <si>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</si>
  <si>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</si>
  <si>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</si>
  <si>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</si>
  <si>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</si>
  <si>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</si>
  <si>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</si>
  <si>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</si>
  <si>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</si>
  <si>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</si>
  <si>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</si>
  <si>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</si>
  <si>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</si>
  <si>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</si>
  <si>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</si>
  <si>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</si>
  <si>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</si>
  <si>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</si>
  <si>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</si>
  <si>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</si>
  <si>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</si>
  <si>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</si>
  <si>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</si>
  <si>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</si>
  <si>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</si>
  <si>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</si>
  <si>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</si>
  <si>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</si>
  <si>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</si>
  <si>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</si>
  <si>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</si>
  <si>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</si>
  <si>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</si>
  <si>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</si>
  <si>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</si>
  <si>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</si>
  <si>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</si>
  <si>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</si>
  <si>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</si>
  <si>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</si>
  <si>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</si>
  <si>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</si>
  <si>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</si>
  <si>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</si>
  <si>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</si>
  <si>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</si>
  <si>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</si>
  <si>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</si>
  <si>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</si>
  <si>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</si>
  <si>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</si>
  <si>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</si>
  <si>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</si>
  <si>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</si>
  <si>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</si>
  <si>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</si>
  <si>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</si>
  <si>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</si>
  <si>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</si>
  <si>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</si>
  <si>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</si>
  <si>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</si>
  <si>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</si>
  <si>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 xml:space="preserve">   Other comprehensive income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</si>
  <si>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</si>
  <si>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</si>
  <si>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</si>
  <si>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</si>
  <si>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</si>
  <si>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</si>
  <si>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</si>
  <si>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</si>
  <si>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</si>
  <si>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</si>
  <si>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</si>
  <si>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</si>
  <si>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</si>
  <si>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</si>
  <si>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</si>
  <si>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</si>
  <si>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</si>
  <si>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Premium</t>
  </si>
  <si>
    <t>common</t>
  </si>
  <si>
    <t xml:space="preserve">control </t>
  </si>
  <si>
    <t>revaluation</t>
  </si>
  <si>
    <t xml:space="preserve"> shares</t>
  </si>
  <si>
    <t>Net foreign exchange loss</t>
  </si>
  <si>
    <t>Income tax expense (income)</t>
  </si>
  <si>
    <t>Bad and doubtful debts expense</t>
  </si>
  <si>
    <t xml:space="preserve">Proceeds from long-term borrowings from </t>
  </si>
  <si>
    <t>30 September</t>
  </si>
  <si>
    <t>period ended 30 September</t>
  </si>
  <si>
    <t xml:space="preserve">For the nine-month </t>
  </si>
  <si>
    <t>For the nine-month</t>
  </si>
  <si>
    <t>Deferred tax liabilities</t>
  </si>
  <si>
    <t>Dividend income</t>
  </si>
  <si>
    <t>Dividend received</t>
  </si>
  <si>
    <t>Proceeds from issue of ordinary shares</t>
  </si>
  <si>
    <t>Basic</t>
  </si>
  <si>
    <t xml:space="preserve">Basic </t>
  </si>
  <si>
    <t xml:space="preserve">    recorded directly in equity</t>
  </si>
  <si>
    <t>Other non-current receivables</t>
  </si>
  <si>
    <t>Goodwill</t>
  </si>
  <si>
    <t>Provisions for employee benefit</t>
  </si>
  <si>
    <t>Cash outflow on short-term loans to subsidiaries</t>
  </si>
  <si>
    <t>Revenues</t>
  </si>
  <si>
    <t>Distribution costs</t>
  </si>
  <si>
    <t xml:space="preserve">Exchange differences on translating </t>
  </si>
  <si>
    <t>Total revenues</t>
  </si>
  <si>
    <t xml:space="preserve">Amortisation </t>
  </si>
  <si>
    <t xml:space="preserve">   downstream sales to joint venture</t>
  </si>
  <si>
    <t xml:space="preserve">   biological assets</t>
  </si>
  <si>
    <t>Provisions for employee benefit paid</t>
  </si>
  <si>
    <t xml:space="preserve">Acquisition of property, plant and equipment  </t>
  </si>
  <si>
    <t>Acquisition of investments in subsidiaries</t>
  </si>
  <si>
    <t xml:space="preserve">   to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</si>
  <si>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</si>
  <si>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</si>
  <si>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</si>
  <si>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</si>
  <si>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</si>
  <si>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</si>
  <si>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>Transactions with owners,</t>
  </si>
  <si>
    <t xml:space="preserve">       Increase of ordinary shares</t>
  </si>
  <si>
    <t>Total transactions with owners,</t>
  </si>
  <si>
    <t xml:space="preserve">      Profit</t>
  </si>
  <si>
    <t xml:space="preserve">      Other comprehensive income</t>
  </si>
  <si>
    <t>Loss on write-off of intangible assets</t>
  </si>
  <si>
    <t>Acquisition of subsidiary, net of cash acquired</t>
  </si>
  <si>
    <t>Proceeds from exercise of warrants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</si>
  <si>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</si>
  <si>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</si>
  <si>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</si>
  <si>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</si>
  <si>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Profit attributable to: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</si>
  <si>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</si>
  <si>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Total other</t>
  </si>
  <si>
    <t xml:space="preserve">Changes in restricted deposits at financial </t>
  </si>
  <si>
    <t>Proceeds from repayment of short-term loans</t>
  </si>
  <si>
    <t xml:space="preserve">      Increase of ordinary shares</t>
  </si>
  <si>
    <t>Adjustments to reconcile profit to</t>
  </si>
  <si>
    <t xml:space="preserve">Increase (decrease) in short-term borrowings  </t>
  </si>
  <si>
    <t xml:space="preserve">Short-term borrowings from 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</si>
  <si>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</si>
  <si>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</si>
  <si>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</si>
  <si>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</si>
  <si>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</si>
  <si>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</si>
  <si>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</si>
  <si>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 xml:space="preserve">   of the parent</t>
  </si>
  <si>
    <t>Total equity</t>
  </si>
  <si>
    <t>Total liabilities and equity</t>
  </si>
  <si>
    <t xml:space="preserve">      Dividend</t>
  </si>
  <si>
    <t>Dividends paid to owners of the Company</t>
  </si>
  <si>
    <t xml:space="preserve">       Dividend</t>
  </si>
  <si>
    <t>Repayment of debentures</t>
  </si>
  <si>
    <t>Net increase (decrease) in cash and cash equivalents</t>
  </si>
  <si>
    <t>Net gain on changes in fair value</t>
  </si>
  <si>
    <t>Item that will be reclassified</t>
  </si>
  <si>
    <t xml:space="preserve">   subsequently to profit or loss</t>
  </si>
  <si>
    <t xml:space="preserve">Total item that will be reclassified </t>
  </si>
  <si>
    <t>Item that will not be reclassified</t>
  </si>
  <si>
    <t xml:space="preserve">   to profit or loss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</si>
  <si>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</si>
  <si>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</si>
  <si>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</si>
  <si>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</si>
  <si>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</si>
  <si>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Item that will be reclassified </t>
  </si>
  <si>
    <t>Net loss on changes in fair value</t>
  </si>
  <si>
    <t xml:space="preserve">Proceed from sale of plant and equipment </t>
  </si>
  <si>
    <t xml:space="preserve">Net cash used in investing activities </t>
  </si>
  <si>
    <t>Consolidated</t>
  </si>
  <si>
    <t xml:space="preserve"> financial statements</t>
  </si>
  <si>
    <t>Separate</t>
  </si>
  <si>
    <t xml:space="preserve">   Unappropriated </t>
  </si>
  <si>
    <t>Transactions with owners, recorded directly in equity</t>
  </si>
  <si>
    <t xml:space="preserve">    Contributions by and distributions to </t>
  </si>
  <si>
    <t xml:space="preserve">    Total contributions by and distributions to </t>
  </si>
  <si>
    <t xml:space="preserve">Cash and cash equivalents at 1 January </t>
  </si>
  <si>
    <t>Cash and cash equivalents at 30 September</t>
  </si>
  <si>
    <t xml:space="preserve">Total transactions with owners, </t>
  </si>
  <si>
    <t>Cash flows from operating activities (continued)</t>
  </si>
  <si>
    <t>Other current receivables</t>
  </si>
  <si>
    <t>Current portion of finance lease receivables</t>
  </si>
  <si>
    <t>Other current financial assets</t>
  </si>
  <si>
    <t>Finance lease receivables</t>
  </si>
  <si>
    <t>Right-of-use assets</t>
  </si>
  <si>
    <t>Other payables</t>
  </si>
  <si>
    <t>Short-term borrowings from subsidiaries</t>
  </si>
  <si>
    <t>Current portion of lease liabilities</t>
  </si>
  <si>
    <t>Current income tax payable</t>
  </si>
  <si>
    <t>Other current financial liabilities</t>
  </si>
  <si>
    <t>Lease liabilities</t>
  </si>
  <si>
    <t>Provisions for employee benefits</t>
  </si>
  <si>
    <t>For the nine-month period ended 30 September 2020</t>
  </si>
  <si>
    <t>Balance at 1 January 2020</t>
  </si>
  <si>
    <t>Balance at 30 September 2020</t>
  </si>
  <si>
    <t>-</t>
  </si>
  <si>
    <t>Profit from operating activities</t>
  </si>
  <si>
    <t>Impairment loss determined in</t>
  </si>
  <si>
    <t xml:space="preserve">     accordance with TFRS 9</t>
  </si>
  <si>
    <t xml:space="preserve">    for using equity method</t>
  </si>
  <si>
    <t xml:space="preserve">       owner of the parent</t>
  </si>
  <si>
    <t xml:space="preserve">  other current financial assets and liabilities</t>
  </si>
  <si>
    <t>Loss on write-off of right-of-use assets</t>
  </si>
  <si>
    <t>Proceeds from finance lease receivables</t>
  </si>
  <si>
    <t>Proceeds from issue of debentures</t>
  </si>
  <si>
    <t xml:space="preserve">   financial statement </t>
  </si>
  <si>
    <t>Gain on</t>
  </si>
  <si>
    <t>of land</t>
  </si>
  <si>
    <t xml:space="preserve">     Acquisition of non-controlling interests </t>
  </si>
  <si>
    <t xml:space="preserve">        without a change in control</t>
  </si>
  <si>
    <t>Impairment loss recognised in profit or loss</t>
  </si>
  <si>
    <t>Loss from sale business</t>
  </si>
  <si>
    <t>Share of (profit) loss of joint ventures accounted</t>
  </si>
  <si>
    <t>Acquisition of right-of-use assets</t>
  </si>
  <si>
    <t>Proceeds from sale of other intangible assets</t>
  </si>
  <si>
    <t xml:space="preserve">Proceeds from change in ownership interest in </t>
  </si>
  <si>
    <t>Net cash provided by (used in) financing activities</t>
  </si>
  <si>
    <t xml:space="preserve">financial </t>
  </si>
  <si>
    <t>statements</t>
  </si>
  <si>
    <t>the parent</t>
  </si>
  <si>
    <t xml:space="preserve">   from subsidiaries</t>
  </si>
  <si>
    <t xml:space="preserve">   Owners of the parent</t>
  </si>
  <si>
    <t xml:space="preserve">   financial statement</t>
  </si>
  <si>
    <t xml:space="preserve">   the period, net of tax</t>
  </si>
  <si>
    <t>Profit before income tax expense (income)</t>
  </si>
  <si>
    <t>paid-up</t>
  </si>
  <si>
    <t xml:space="preserve">   Changes in ownership interests in subsidiaries</t>
  </si>
  <si>
    <t xml:space="preserve">     Issue of ordinary shares from subsidiary</t>
  </si>
  <si>
    <t xml:space="preserve">   Total changes in ownership interests in subsidiaries</t>
  </si>
  <si>
    <t xml:space="preserve">    Contributions by and distributions to owners</t>
  </si>
  <si>
    <t>Taxes paid</t>
  </si>
  <si>
    <t>Cash outflow on long-term loans to subsidiary</t>
  </si>
  <si>
    <t xml:space="preserve">Proceed from repayment of short-term loan </t>
  </si>
  <si>
    <t xml:space="preserve">   to joint venture</t>
  </si>
  <si>
    <t>Proceed from sale of investments in subsidiary</t>
  </si>
  <si>
    <t xml:space="preserve">   subsidiary without a change in control</t>
  </si>
  <si>
    <t xml:space="preserve">Increase in short-term borrowings  </t>
  </si>
  <si>
    <t xml:space="preserve">   in joint ventures</t>
  </si>
  <si>
    <t xml:space="preserve">Cash outflow on advance for investments </t>
  </si>
  <si>
    <t xml:space="preserve">   for using equity method</t>
  </si>
  <si>
    <t>Trade current receivables</t>
  </si>
  <si>
    <t>3, 4</t>
  </si>
  <si>
    <t>Short-term loans to joint ventures</t>
  </si>
  <si>
    <t>Marketable financial assets</t>
  </si>
  <si>
    <t>Other non-current financial assets</t>
  </si>
  <si>
    <t>Investments in joint ventures</t>
  </si>
  <si>
    <t>Trade non-current receivables</t>
  </si>
  <si>
    <t>Long-term loans to subsidiary</t>
  </si>
  <si>
    <t>3, 15</t>
  </si>
  <si>
    <t>Restricted deposits at institutions</t>
  </si>
  <si>
    <t>Other current payables</t>
  </si>
  <si>
    <t>3, 9</t>
  </si>
  <si>
    <t>9, 15</t>
  </si>
  <si>
    <t>Other non-current liabilities</t>
  </si>
  <si>
    <t>For the nine-month period ended 30 September 2021</t>
  </si>
  <si>
    <t>Balance at 1 January 2021</t>
  </si>
  <si>
    <t>Balance at 30 September 2021</t>
  </si>
  <si>
    <t xml:space="preserve">   of marketable financial assets</t>
  </si>
  <si>
    <t>Payment of lease liabilities</t>
  </si>
  <si>
    <t xml:space="preserve">   cash receipts (payments)</t>
  </si>
  <si>
    <t>Allowance for losses (reversal of allowance for losses)</t>
  </si>
  <si>
    <t xml:space="preserve">  on decline in value of inventories</t>
  </si>
  <si>
    <t xml:space="preserve">(Gain) loss on changes in fair value of </t>
  </si>
  <si>
    <t>Loss on revaluation of land</t>
  </si>
  <si>
    <t xml:space="preserve">   of plant and equipment</t>
  </si>
  <si>
    <t>Acquisition of other equity securities</t>
  </si>
  <si>
    <t>Cash outflow on short-term loans to joint ventures</t>
  </si>
  <si>
    <t>Advance payments received from (paid to) farmers</t>
  </si>
  <si>
    <t>Acquisition of investments in joint ventures</t>
  </si>
  <si>
    <t>Proceed from sale of business</t>
  </si>
  <si>
    <t>3, 11</t>
  </si>
  <si>
    <t xml:space="preserve">       Dividends</t>
  </si>
  <si>
    <t xml:space="preserve">      Dividends</t>
  </si>
  <si>
    <t xml:space="preserve">Loss on changes in fair value of </t>
  </si>
  <si>
    <t xml:space="preserve">  marketable financial assets</t>
  </si>
  <si>
    <t xml:space="preserve">       </t>
  </si>
  <si>
    <t xml:space="preserve">       owners of the parent</t>
  </si>
  <si>
    <t>Impairment loss on investment in subsidiaries</t>
  </si>
  <si>
    <t>Impairment losses on investments in subsidiaries</t>
  </si>
  <si>
    <t xml:space="preserve">    Distributions to owners</t>
  </si>
  <si>
    <t xml:space="preserve">    Total distributions to owners</t>
  </si>
  <si>
    <t>Unrealised (gain) loss on exchange</t>
  </si>
  <si>
    <t xml:space="preserve">   in subsidiaries</t>
  </si>
  <si>
    <t xml:space="preserve">Impairment losses on investments </t>
  </si>
  <si>
    <t>Loss on revaluation of lands</t>
  </si>
  <si>
    <t xml:space="preserve">Elimination of unrealised loss on </t>
  </si>
  <si>
    <t xml:space="preserve">Loss on disposal and write-off </t>
  </si>
  <si>
    <t xml:space="preserve">Net cash provided by (used in) operating activities </t>
  </si>
  <si>
    <t>Impairment loss determined in accordance</t>
  </si>
  <si>
    <t xml:space="preserve">     with TFRS 9</t>
  </si>
  <si>
    <t>Share of loss of joint ventures accounted</t>
  </si>
  <si>
    <t>Profit (loss) for the period</t>
  </si>
  <si>
    <t>Profit (loss) attributable to: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</si>
  <si>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</si>
  <si>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 Distributions to owner of the parent</t>
  </si>
  <si>
    <t xml:space="preserve">    Total distributions to owner of the parent</t>
  </si>
  <si>
    <t>Net cash provided by (used in) operating</t>
  </si>
  <si>
    <t>Gain on sale of marketable financial assets</t>
  </si>
  <si>
    <t>Proceed from sale of marketable financial assets</t>
  </si>
  <si>
    <t xml:space="preserve">Loss on revaluation of lands </t>
  </si>
  <si>
    <t>Reversal of surplus on revaluation of land</t>
  </si>
  <si>
    <t>Profit (loss) from operating activities</t>
  </si>
  <si>
    <t xml:space="preserve">Net gain on changes in fair value of </t>
  </si>
  <si>
    <t>Profit (loss) before income tax expense (income)</t>
  </si>
  <si>
    <t>6, 15, 19</t>
  </si>
  <si>
    <t>15, 19</t>
  </si>
  <si>
    <t>9, 19</t>
  </si>
  <si>
    <t>3, 19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</si>
</sst>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5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9" fillId="0" borderId="0" applyFont="0" applyFill="0" applyBorder="0" applyAlignment="0" applyProtection="0"/>
  </cellStyleXfs>
  <cellXfs count="21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7" fontId="6" fillId="0" borderId="3" xfId="0" applyNumberFormat="1" applyFont="1" applyFill="1" applyBorder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89" fontId="5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188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87" fontId="5" fillId="0" borderId="2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88" fontId="6" fillId="0" borderId="0" xfId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/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89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88" fontId="6" fillId="0" borderId="2" xfId="1" applyFont="1" applyFill="1" applyBorder="1" applyAlignment="1"/>
    <xf numFmtId="0" fontId="8" fillId="0" borderId="0" xfId="0" applyFont="1" applyFill="1" applyAlignment="1"/>
    <xf numFmtId="187" fontId="5" fillId="0" borderId="3" xfId="0" applyNumberFormat="1" applyFont="1" applyFill="1" applyBorder="1" applyAlignment="1"/>
    <xf numFmtId="0" fontId="5" fillId="0" borderId="0" xfId="0" quotePrefix="1" applyFont="1" applyFill="1" applyAlignment="1"/>
    <xf numFmtId="189" fontId="6" fillId="0" borderId="0" xfId="0" applyNumberFormat="1" applyFont="1" applyFill="1" applyAlignment="1"/>
    <xf numFmtId="187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5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187" fontId="6" fillId="0" borderId="0" xfId="1" applyNumberFormat="1" applyFont="1"/>
    <xf numFmtId="37" fontId="6" fillId="0" borderId="0" xfId="0" applyNumberFormat="1" applyFont="1"/>
    <xf numFmtId="187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87" fontId="6" fillId="0" borderId="3" xfId="0" applyNumberFormat="1" applyFont="1" applyBorder="1"/>
    <xf numFmtId="187" fontId="5" fillId="0" borderId="0" xfId="0" applyNumberFormat="1" applyFont="1"/>
    <xf numFmtId="37" fontId="6" fillId="0" borderId="3" xfId="0" applyNumberFormat="1" applyFont="1" applyBorder="1" applyAlignment="1">
      <alignment horizontal="right"/>
    </xf>
    <xf numFmtId="37" fontId="5" fillId="0" borderId="4" xfId="0" applyNumberFormat="1" applyFont="1" applyBorder="1"/>
    <xf numFmtId="37" fontId="5" fillId="0" borderId="0" xfId="0" applyNumberFormat="1" applyFont="1" applyBorder="1"/>
    <xf numFmtId="37" fontId="5" fillId="0" borderId="0" xfId="0" applyNumberFormat="1" applyFont="1" applyFill="1"/>
    <xf numFmtId="187" fontId="6" fillId="0" borderId="0" xfId="0" applyNumberFormat="1" applyFont="1" applyFill="1"/>
    <xf numFmtId="187" fontId="6" fillId="0" borderId="3" xfId="0" applyNumberFormat="1" applyFont="1" applyFill="1" applyBorder="1"/>
    <xf numFmtId="187" fontId="5" fillId="0" borderId="0" xfId="0" applyNumberFormat="1" applyFont="1" applyFill="1"/>
    <xf numFmtId="37" fontId="5" fillId="0" borderId="4" xfId="0" applyNumberFormat="1" applyFont="1" applyFill="1" applyBorder="1"/>
    <xf numFmtId="37" fontId="5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187" fontId="5" fillId="0" borderId="1" xfId="0" applyNumberFormat="1" applyFont="1" applyBorder="1" applyAlignment="1">
      <alignment horizontal="right"/>
    </xf>
    <xf numFmtId="187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5" fillId="0" borderId="1" xfId="0" applyNumberFormat="1" applyFont="1" applyBorder="1"/>
    <xf numFmtId="187" fontId="5" fillId="0" borderId="0" xfId="1" applyNumberFormat="1" applyFont="1" applyFill="1" applyAlignment="1"/>
    <xf numFmtId="187" fontId="5" fillId="0" borderId="4" xfId="0" applyNumberFormat="1" applyFont="1" applyBorder="1"/>
    <xf numFmtId="189" fontId="5" fillId="0" borderId="0" xfId="1" applyNumberFormat="1" applyFont="1" applyBorder="1"/>
    <xf numFmtId="187" fontId="5" fillId="0" borderId="0" xfId="1" applyNumberFormat="1" applyFont="1"/>
    <xf numFmtId="187" fontId="5" fillId="0" borderId="1" xfId="1" applyNumberFormat="1" applyFont="1" applyFill="1" applyBorder="1" applyAlignment="1"/>
    <xf numFmtId="187" fontId="6" fillId="0" borderId="0" xfId="1" applyNumberFormat="1" applyFont="1" applyBorder="1"/>
    <xf numFmtId="187" fontId="5" fillId="0" borderId="2" xfId="1" applyNumberFormat="1" applyFont="1" applyBorder="1"/>
    <xf numFmtId="188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187" fontId="6" fillId="2" borderId="0" xfId="0" applyNumberFormat="1" applyFont="1" applyFill="1" applyAlignment="1"/>
    <xf numFmtId="0" fontId="6" fillId="2" borderId="0" xfId="0" applyFont="1" applyFill="1" applyAlignment="1"/>
    <xf numFmtId="187" fontId="6" fillId="2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7"/>
  <sheetViews>
    <sheetView tabSelected="1" view="pageBreakPreview" zoomScale="81" zoomScaleNormal="80" zoomScaleSheetLayoutView="81" workbookViewId="0"/>
  </sheetViews>
  <sheetFormatPr defaultColWidth="9.140625" defaultRowHeight="20.25" customHeight="1" x14ac:dyDescent="0.25"/>
  <cols>
    <col min="1" max="1" width="40.28515625" style="118" customWidth="1"/>
    <col min="2" max="2" width="10.28515625" style="127" customWidth="1"/>
    <col min="3" max="3" width="15.42578125" style="127" customWidth="1"/>
    <col min="4" max="4" width="1.42578125" style="127" customWidth="1"/>
    <col min="5" max="5" width="13.28515625" style="127" customWidth="1"/>
    <col min="6" max="6" width="1.42578125" style="127" customWidth="1"/>
    <col min="7" max="7" width="14.140625" style="127" customWidth="1"/>
    <col min="8" max="8" width="1.42578125" style="127" customWidth="1"/>
    <col min="9" max="9" width="15.85546875" style="127" customWidth="1"/>
    <col min="10" max="16384" width="9.140625" style="127"/>
  </cols>
  <sheetData>
    <row r="1" spans="1:9" s="123" customFormat="1" ht="19.5" customHeight="1" x14ac:dyDescent="0.3">
      <c r="A1" s="122" t="s">
        <v>0</v>
      </c>
    </row>
    <row r="2" spans="1:9" s="125" customFormat="1" ht="19.5" customHeight="1" x14ac:dyDescent="0.25">
      <c r="A2" s="124" t="s">
        <v>1</v>
      </c>
    </row>
    <row r="3" spans="1:9" ht="19.5" customHeight="1" x14ac:dyDescent="0.25">
      <c r="A3" s="126"/>
    </row>
    <row r="4" spans="1:9" ht="19.5" customHeight="1" x14ac:dyDescent="0.25">
      <c r="A4" s="126"/>
      <c r="C4" s="205" t="s">
        <v>198</v>
      </c>
      <c r="D4" s="205"/>
      <c r="E4" s="205"/>
      <c r="G4" s="205" t="s">
        <v>3</v>
      </c>
      <c r="H4" s="205"/>
      <c r="I4" s="205"/>
    </row>
    <row r="5" spans="1:9" ht="19.5" customHeight="1" x14ac:dyDescent="0.25">
      <c r="B5" s="55"/>
      <c r="C5" s="206" t="s">
        <v>199</v>
      </c>
      <c r="D5" s="206"/>
      <c r="E5" s="206"/>
      <c r="F5" s="174"/>
      <c r="G5" s="206" t="s">
        <v>5</v>
      </c>
      <c r="H5" s="206"/>
      <c r="I5" s="206"/>
    </row>
    <row r="6" spans="1:9" ht="19.5" customHeight="1" x14ac:dyDescent="0.25">
      <c r="B6" s="55"/>
      <c r="C6" s="128" t="s">
        <v>115</v>
      </c>
      <c r="D6" s="129"/>
      <c r="E6" s="128" t="s">
        <v>6</v>
      </c>
      <c r="F6" s="174"/>
      <c r="G6" s="128" t="s">
        <v>115</v>
      </c>
      <c r="H6" s="129"/>
      <c r="I6" s="128" t="s">
        <v>6</v>
      </c>
    </row>
    <row r="7" spans="1:9" ht="19.5" customHeight="1" x14ac:dyDescent="0.25">
      <c r="A7" s="126" t="s">
        <v>7</v>
      </c>
      <c r="B7" s="175" t="s">
        <v>8</v>
      </c>
      <c r="C7" s="55">
        <v>2021</v>
      </c>
      <c r="D7" s="55"/>
      <c r="E7" s="55">
        <v>2020</v>
      </c>
      <c r="F7" s="55"/>
      <c r="G7" s="55">
        <v>2021</v>
      </c>
      <c r="H7" s="55"/>
      <c r="I7" s="55">
        <v>2020</v>
      </c>
    </row>
    <row r="8" spans="1:9" ht="19.5" customHeight="1" x14ac:dyDescent="0.25">
      <c r="A8" s="126"/>
      <c r="B8" s="175"/>
      <c r="C8" s="55" t="s">
        <v>9</v>
      </c>
      <c r="F8" s="55"/>
      <c r="G8" s="55" t="s">
        <v>9</v>
      </c>
    </row>
    <row r="9" spans="1:9" ht="19.5" customHeight="1" x14ac:dyDescent="0.25">
      <c r="B9" s="55"/>
      <c r="C9" s="207" t="s">
        <v>10</v>
      </c>
      <c r="D9" s="207"/>
      <c r="E9" s="207"/>
      <c r="F9" s="207"/>
      <c r="G9" s="207"/>
      <c r="H9" s="207"/>
      <c r="I9" s="207"/>
    </row>
    <row r="10" spans="1:9" ht="19.5" customHeight="1" x14ac:dyDescent="0.25">
      <c r="A10" s="105" t="s">
        <v>11</v>
      </c>
      <c r="B10" s="175"/>
    </row>
    <row r="11" spans="1:9" ht="19.5" customHeight="1" x14ac:dyDescent="0.25">
      <c r="A11" s="11" t="s">
        <v>12</v>
      </c>
      <c r="B11" s="175"/>
      <c r="C11" s="131">
        <v>458147</v>
      </c>
      <c r="D11" s="131"/>
      <c r="E11" s="131">
        <v>783769</v>
      </c>
      <c r="F11" s="131"/>
      <c r="G11" s="131">
        <v>46005</v>
      </c>
      <c r="H11" s="131"/>
      <c r="I11" s="131">
        <v>244958</v>
      </c>
    </row>
    <row r="12" spans="1:9" ht="19.5" customHeight="1" x14ac:dyDescent="0.25">
      <c r="A12" s="11" t="s">
        <v>269</v>
      </c>
      <c r="B12" s="175" t="s">
        <v>270</v>
      </c>
      <c r="C12" s="131">
        <v>1952459</v>
      </c>
      <c r="D12" s="131"/>
      <c r="E12" s="131">
        <v>1585988</v>
      </c>
      <c r="F12" s="131"/>
      <c r="G12" s="131">
        <v>663489</v>
      </c>
      <c r="H12" s="131"/>
      <c r="I12" s="131">
        <v>566792</v>
      </c>
    </row>
    <row r="13" spans="1:9" ht="19.5" customHeight="1" x14ac:dyDescent="0.25">
      <c r="A13" s="11" t="s">
        <v>209</v>
      </c>
      <c r="B13" s="175">
        <v>3</v>
      </c>
      <c r="C13" s="131">
        <v>516005</v>
      </c>
      <c r="D13" s="131"/>
      <c r="E13" s="131">
        <v>377875</v>
      </c>
      <c r="F13" s="131"/>
      <c r="G13" s="131">
        <v>182800</v>
      </c>
      <c r="H13" s="131"/>
      <c r="I13" s="131">
        <v>172008</v>
      </c>
    </row>
    <row r="14" spans="1:9" ht="19.5" customHeight="1" x14ac:dyDescent="0.25">
      <c r="A14" s="11" t="s">
        <v>210</v>
      </c>
      <c r="B14" s="175">
        <v>3</v>
      </c>
      <c r="C14" s="152">
        <v>0</v>
      </c>
      <c r="D14" s="133"/>
      <c r="E14" s="132">
        <v>0</v>
      </c>
      <c r="F14" s="131"/>
      <c r="G14" s="131">
        <v>2996</v>
      </c>
      <c r="H14" s="131"/>
      <c r="I14" s="131">
        <v>8824</v>
      </c>
    </row>
    <row r="15" spans="1:9" ht="19.5" customHeight="1" x14ac:dyDescent="0.25">
      <c r="A15" s="11" t="s">
        <v>14</v>
      </c>
      <c r="B15" s="175">
        <v>3</v>
      </c>
      <c r="C15" s="152">
        <v>0</v>
      </c>
      <c r="D15" s="152"/>
      <c r="E15" s="132">
        <v>0</v>
      </c>
      <c r="F15" s="131"/>
      <c r="G15" s="131">
        <v>6062644</v>
      </c>
      <c r="H15" s="131"/>
      <c r="I15" s="131">
        <v>3632491</v>
      </c>
    </row>
    <row r="16" spans="1:9" ht="19.5" customHeight="1" x14ac:dyDescent="0.25">
      <c r="A16" s="11" t="s">
        <v>271</v>
      </c>
      <c r="B16" s="175">
        <v>3</v>
      </c>
      <c r="C16" s="132">
        <v>50000</v>
      </c>
      <c r="D16" s="132"/>
      <c r="E16" s="132">
        <v>4100</v>
      </c>
      <c r="F16" s="131"/>
      <c r="G16" s="132">
        <v>0</v>
      </c>
      <c r="H16" s="131"/>
      <c r="I16" s="132">
        <v>0</v>
      </c>
    </row>
    <row r="17" spans="1:9" ht="19.5" customHeight="1" x14ac:dyDescent="0.25">
      <c r="A17" s="11" t="s">
        <v>15</v>
      </c>
      <c r="B17" s="175"/>
      <c r="C17" s="131">
        <v>4334972</v>
      </c>
      <c r="D17" s="131"/>
      <c r="E17" s="131">
        <v>3350364</v>
      </c>
      <c r="F17" s="131"/>
      <c r="G17" s="131">
        <v>755167</v>
      </c>
      <c r="H17" s="131"/>
      <c r="I17" s="131">
        <v>593630</v>
      </c>
    </row>
    <row r="18" spans="1:9" ht="19.5" customHeight="1" x14ac:dyDescent="0.25">
      <c r="A18" s="11" t="s">
        <v>16</v>
      </c>
      <c r="B18" s="175"/>
      <c r="C18" s="131">
        <v>4872857</v>
      </c>
      <c r="D18" s="131"/>
      <c r="E18" s="131">
        <v>3646162</v>
      </c>
      <c r="F18" s="131"/>
      <c r="G18" s="132">
        <v>0</v>
      </c>
      <c r="H18" s="131"/>
      <c r="I18" s="132">
        <v>0</v>
      </c>
    </row>
    <row r="19" spans="1:9" ht="19.5" customHeight="1" x14ac:dyDescent="0.25">
      <c r="A19" s="11" t="s">
        <v>17</v>
      </c>
      <c r="B19" s="175">
        <v>5</v>
      </c>
      <c r="C19" s="131">
        <v>188290</v>
      </c>
      <c r="D19" s="131"/>
      <c r="E19" s="131">
        <v>186224</v>
      </c>
      <c r="F19" s="131"/>
      <c r="G19" s="132">
        <v>0</v>
      </c>
      <c r="H19" s="131"/>
      <c r="I19" s="132">
        <v>0</v>
      </c>
    </row>
    <row r="20" spans="1:9" ht="19.5" customHeight="1" x14ac:dyDescent="0.25">
      <c r="A20" s="11" t="s">
        <v>272</v>
      </c>
      <c r="B20" s="175" t="s">
        <v>333</v>
      </c>
      <c r="C20" s="131">
        <v>1329627</v>
      </c>
      <c r="D20" s="131"/>
      <c r="E20" s="132">
        <v>20000</v>
      </c>
      <c r="F20" s="131"/>
      <c r="G20" s="132">
        <v>1329627</v>
      </c>
      <c r="H20" s="131"/>
      <c r="I20" s="132">
        <v>0</v>
      </c>
    </row>
    <row r="21" spans="1:9" ht="19.5" customHeight="1" x14ac:dyDescent="0.25">
      <c r="A21" s="11" t="s">
        <v>211</v>
      </c>
      <c r="B21" s="175" t="s">
        <v>334</v>
      </c>
      <c r="C21" s="131">
        <v>156085</v>
      </c>
      <c r="D21" s="131"/>
      <c r="E21" s="131">
        <v>1083</v>
      </c>
      <c r="F21" s="131"/>
      <c r="G21" s="132">
        <v>0</v>
      </c>
      <c r="H21" s="131"/>
      <c r="I21" s="132">
        <v>971</v>
      </c>
    </row>
    <row r="22" spans="1:9" ht="19.5" customHeight="1" x14ac:dyDescent="0.25">
      <c r="A22" s="17" t="s">
        <v>18</v>
      </c>
      <c r="B22" s="175"/>
      <c r="C22" s="183">
        <f>SUM(C11:C21)</f>
        <v>13858442</v>
      </c>
      <c r="D22" s="133"/>
      <c r="E22" s="134">
        <f>SUM(E11:E21)</f>
        <v>9955565</v>
      </c>
      <c r="F22" s="133"/>
      <c r="G22" s="183">
        <f>SUM(G11:G21)</f>
        <v>9042728</v>
      </c>
      <c r="H22" s="133"/>
      <c r="I22" s="134">
        <f>SUM(I11:I21)</f>
        <v>5219674</v>
      </c>
    </row>
    <row r="23" spans="1:9" ht="19.5" customHeight="1" x14ac:dyDescent="0.25">
      <c r="B23" s="175"/>
      <c r="C23" s="131"/>
      <c r="D23" s="131"/>
      <c r="E23" s="131"/>
      <c r="F23" s="131"/>
      <c r="G23" s="131"/>
      <c r="H23" s="131"/>
      <c r="I23" s="131"/>
    </row>
    <row r="24" spans="1:9" ht="19.5" customHeight="1" x14ac:dyDescent="0.25">
      <c r="A24" s="105" t="s">
        <v>19</v>
      </c>
      <c r="B24" s="175"/>
      <c r="C24" s="131"/>
      <c r="D24" s="131"/>
      <c r="E24" s="131"/>
      <c r="F24" s="131"/>
      <c r="G24" s="131"/>
      <c r="H24" s="131"/>
      <c r="I24" s="131"/>
    </row>
    <row r="25" spans="1:9" ht="19.5" customHeight="1" x14ac:dyDescent="0.25">
      <c r="A25" s="11" t="s">
        <v>273</v>
      </c>
      <c r="B25" s="175"/>
      <c r="C25" s="131">
        <v>200</v>
      </c>
      <c r="D25" s="131"/>
      <c r="E25" s="131">
        <v>200</v>
      </c>
      <c r="F25" s="131"/>
      <c r="G25" s="132">
        <v>0</v>
      </c>
      <c r="H25" s="131"/>
      <c r="I25" s="132">
        <v>0</v>
      </c>
    </row>
    <row r="26" spans="1:9" ht="19.5" customHeight="1" x14ac:dyDescent="0.25">
      <c r="A26" s="11" t="s">
        <v>17</v>
      </c>
      <c r="B26" s="175">
        <v>5</v>
      </c>
      <c r="C26" s="131">
        <v>213921</v>
      </c>
      <c r="D26" s="131"/>
      <c r="E26" s="131">
        <v>192597</v>
      </c>
      <c r="F26" s="131"/>
      <c r="G26" s="15">
        <v>0</v>
      </c>
      <c r="H26" s="131"/>
      <c r="I26" s="15">
        <v>0</v>
      </c>
    </row>
    <row r="27" spans="1:9" ht="19.5" customHeight="1" x14ac:dyDescent="0.25">
      <c r="A27" s="11" t="s">
        <v>20</v>
      </c>
      <c r="B27" s="175">
        <v>7</v>
      </c>
      <c r="C27" s="184">
        <v>0</v>
      </c>
      <c r="D27" s="184"/>
      <c r="E27" s="15">
        <v>0</v>
      </c>
      <c r="F27" s="131"/>
      <c r="G27" s="15">
        <v>5652754</v>
      </c>
      <c r="H27" s="131"/>
      <c r="I27" s="15">
        <v>5813972</v>
      </c>
    </row>
    <row r="28" spans="1:9" ht="19.5" customHeight="1" x14ac:dyDescent="0.25">
      <c r="A28" s="11" t="s">
        <v>274</v>
      </c>
      <c r="B28" s="175">
        <v>7</v>
      </c>
      <c r="C28" s="131">
        <v>255109</v>
      </c>
      <c r="D28" s="131"/>
      <c r="E28" s="131">
        <v>79223</v>
      </c>
      <c r="F28" s="131"/>
      <c r="G28" s="15">
        <v>0</v>
      </c>
      <c r="H28" s="131"/>
      <c r="I28" s="15">
        <v>0</v>
      </c>
    </row>
    <row r="29" spans="1:9" ht="19.5" customHeight="1" x14ac:dyDescent="0.25">
      <c r="A29" s="11" t="s">
        <v>275</v>
      </c>
      <c r="B29" s="175">
        <v>4</v>
      </c>
      <c r="C29" s="131">
        <v>122494</v>
      </c>
      <c r="D29" s="131"/>
      <c r="E29" s="131">
        <v>171180</v>
      </c>
      <c r="F29" s="131"/>
      <c r="G29" s="15">
        <v>0</v>
      </c>
      <c r="H29" s="131"/>
      <c r="I29" s="15">
        <v>0</v>
      </c>
    </row>
    <row r="30" spans="1:9" ht="19.5" customHeight="1" x14ac:dyDescent="0.25">
      <c r="A30" s="11" t="s">
        <v>126</v>
      </c>
      <c r="B30" s="175"/>
      <c r="C30" s="131">
        <v>33595</v>
      </c>
      <c r="D30" s="131"/>
      <c r="E30" s="131">
        <v>11534</v>
      </c>
      <c r="F30" s="131"/>
      <c r="G30" s="15">
        <v>9433</v>
      </c>
      <c r="H30" s="131"/>
      <c r="I30" s="15">
        <v>7969</v>
      </c>
    </row>
    <row r="31" spans="1:9" ht="19.5" customHeight="1" x14ac:dyDescent="0.25">
      <c r="A31" s="11" t="s">
        <v>212</v>
      </c>
      <c r="B31" s="175">
        <v>3</v>
      </c>
      <c r="C31" s="152">
        <v>0</v>
      </c>
      <c r="D31" s="133"/>
      <c r="E31" s="132">
        <v>0</v>
      </c>
      <c r="F31" s="131"/>
      <c r="G31" s="15">
        <v>0</v>
      </c>
      <c r="H31" s="131"/>
      <c r="I31" s="15">
        <v>753</v>
      </c>
    </row>
    <row r="32" spans="1:9" ht="19.5" customHeight="1" x14ac:dyDescent="0.25">
      <c r="A32" s="11" t="s">
        <v>276</v>
      </c>
      <c r="B32" s="175" t="s">
        <v>277</v>
      </c>
      <c r="C32" s="152">
        <v>0</v>
      </c>
      <c r="D32" s="133"/>
      <c r="E32" s="132">
        <v>0</v>
      </c>
      <c r="F32" s="131"/>
      <c r="G32" s="15">
        <v>2000000</v>
      </c>
      <c r="H32" s="131"/>
      <c r="I32" s="15">
        <v>2000000</v>
      </c>
    </row>
    <row r="33" spans="1:9" ht="19.5" customHeight="1" x14ac:dyDescent="0.25">
      <c r="A33" s="11" t="s">
        <v>23</v>
      </c>
      <c r="B33" s="175"/>
      <c r="C33" s="131">
        <v>2069283</v>
      </c>
      <c r="D33" s="131"/>
      <c r="E33" s="131">
        <v>1607917</v>
      </c>
      <c r="F33" s="131"/>
      <c r="G33" s="15">
        <v>0</v>
      </c>
      <c r="H33" s="131"/>
      <c r="I33" s="15">
        <v>0</v>
      </c>
    </row>
    <row r="34" spans="1:9" ht="19.5" customHeight="1" x14ac:dyDescent="0.25">
      <c r="A34" s="11" t="s">
        <v>21</v>
      </c>
      <c r="B34" s="175"/>
      <c r="C34" s="131">
        <v>34690</v>
      </c>
      <c r="D34" s="131"/>
      <c r="E34" s="131">
        <v>34878</v>
      </c>
      <c r="F34" s="131"/>
      <c r="G34" s="15">
        <v>22538</v>
      </c>
      <c r="H34" s="131"/>
      <c r="I34" s="15">
        <v>22538</v>
      </c>
    </row>
    <row r="35" spans="1:9" ht="19.5" customHeight="1" x14ac:dyDescent="0.25">
      <c r="A35" s="11" t="s">
        <v>22</v>
      </c>
      <c r="B35" s="175">
        <v>8</v>
      </c>
      <c r="C35" s="131">
        <v>12578292</v>
      </c>
      <c r="D35" s="131"/>
      <c r="E35" s="131">
        <v>11135064</v>
      </c>
      <c r="F35" s="131"/>
      <c r="G35" s="15">
        <v>2725810</v>
      </c>
      <c r="H35" s="131"/>
      <c r="I35" s="15">
        <v>2615800</v>
      </c>
    </row>
    <row r="36" spans="1:9" ht="19.5" customHeight="1" x14ac:dyDescent="0.25">
      <c r="A36" s="11" t="s">
        <v>213</v>
      </c>
      <c r="B36" s="175">
        <v>8</v>
      </c>
      <c r="C36" s="131">
        <v>2308203</v>
      </c>
      <c r="D36" s="131"/>
      <c r="E36" s="131">
        <v>1693995</v>
      </c>
      <c r="F36" s="131"/>
      <c r="G36" s="15">
        <v>318186</v>
      </c>
      <c r="H36" s="131"/>
      <c r="I36" s="15">
        <v>499320</v>
      </c>
    </row>
    <row r="37" spans="1:9" ht="19.5" customHeight="1" x14ac:dyDescent="0.25">
      <c r="A37" s="11" t="s">
        <v>127</v>
      </c>
      <c r="B37" s="175"/>
      <c r="C37" s="131">
        <v>60769</v>
      </c>
      <c r="D37" s="131"/>
      <c r="E37" s="131">
        <v>60769</v>
      </c>
      <c r="F37" s="135"/>
      <c r="G37" s="15">
        <v>0</v>
      </c>
      <c r="H37" s="135"/>
      <c r="I37" s="15">
        <v>0</v>
      </c>
    </row>
    <row r="38" spans="1:9" ht="19.5" customHeight="1" x14ac:dyDescent="0.25">
      <c r="A38" s="11" t="s">
        <v>24</v>
      </c>
      <c r="B38" s="175"/>
      <c r="C38" s="131">
        <v>106153</v>
      </c>
      <c r="D38" s="131"/>
      <c r="E38" s="131">
        <v>101310</v>
      </c>
      <c r="F38" s="131"/>
      <c r="G38" s="131">
        <v>28519</v>
      </c>
      <c r="H38" s="131"/>
      <c r="I38" s="131">
        <v>29662</v>
      </c>
    </row>
    <row r="39" spans="1:9" ht="19.5" customHeight="1" x14ac:dyDescent="0.25">
      <c r="A39" s="11" t="s">
        <v>278</v>
      </c>
      <c r="B39" s="175"/>
      <c r="C39" s="132">
        <v>100150</v>
      </c>
      <c r="D39" s="132"/>
      <c r="E39" s="132">
        <v>99954</v>
      </c>
      <c r="F39" s="132"/>
      <c r="G39" s="132">
        <v>1394</v>
      </c>
      <c r="H39" s="132"/>
      <c r="I39" s="132">
        <v>1391</v>
      </c>
    </row>
    <row r="40" spans="1:9" ht="19.5" customHeight="1" x14ac:dyDescent="0.25">
      <c r="A40" s="11" t="s">
        <v>25</v>
      </c>
      <c r="B40" s="175"/>
      <c r="C40" s="131">
        <v>811589</v>
      </c>
      <c r="D40" s="131"/>
      <c r="E40" s="131">
        <v>845900</v>
      </c>
      <c r="F40" s="131"/>
      <c r="G40" s="131">
        <v>587911</v>
      </c>
      <c r="H40" s="131"/>
      <c r="I40" s="131">
        <v>529901</v>
      </c>
    </row>
    <row r="41" spans="1:9" ht="19.5" customHeight="1" x14ac:dyDescent="0.25">
      <c r="A41" s="11" t="s">
        <v>26</v>
      </c>
      <c r="B41" s="175"/>
      <c r="C41" s="143">
        <v>222166</v>
      </c>
      <c r="D41" s="131"/>
      <c r="E41" s="131">
        <v>100674</v>
      </c>
      <c r="F41" s="131"/>
      <c r="G41" s="131">
        <v>16863</v>
      </c>
      <c r="H41" s="131"/>
      <c r="I41" s="131">
        <v>16863</v>
      </c>
    </row>
    <row r="42" spans="1:9" ht="19.5" customHeight="1" x14ac:dyDescent="0.25">
      <c r="A42" s="17" t="s">
        <v>27</v>
      </c>
      <c r="B42" s="175"/>
      <c r="C42" s="183">
        <f>SUM(C25:C41)</f>
        <v>18916614</v>
      </c>
      <c r="D42" s="133"/>
      <c r="E42" s="134">
        <f>SUM(E25:E41)</f>
        <v>16135195</v>
      </c>
      <c r="F42" s="133"/>
      <c r="G42" s="183">
        <f>SUM(G25:G41)</f>
        <v>11363408</v>
      </c>
      <c r="H42" s="133"/>
      <c r="I42" s="134">
        <f>SUM(I25:I41)</f>
        <v>11538169</v>
      </c>
    </row>
    <row r="43" spans="1:9" ht="19.5" customHeight="1" thickBot="1" x14ac:dyDescent="0.3">
      <c r="A43" s="136" t="s">
        <v>28</v>
      </c>
      <c r="B43" s="175"/>
      <c r="C43" s="185">
        <f>SUM(C22,C42)</f>
        <v>32775056</v>
      </c>
      <c r="D43" s="133"/>
      <c r="E43" s="137">
        <f>SUM(E22,E42)</f>
        <v>26090760</v>
      </c>
      <c r="F43" s="133"/>
      <c r="G43" s="185">
        <f>SUM(G22,G42)</f>
        <v>20406136</v>
      </c>
      <c r="H43" s="133"/>
      <c r="I43" s="137">
        <f>SUM(I22,I42)</f>
        <v>16757843</v>
      </c>
    </row>
    <row r="44" spans="1:9" ht="19.5" customHeight="1" thickTop="1" x14ac:dyDescent="0.25">
      <c r="A44" s="136"/>
      <c r="B44" s="175"/>
      <c r="C44" s="186"/>
      <c r="D44" s="133"/>
      <c r="E44" s="133"/>
      <c r="F44" s="133"/>
      <c r="G44" s="133"/>
      <c r="H44" s="133"/>
      <c r="I44" s="133"/>
    </row>
    <row r="45" spans="1:9" ht="19.5" customHeight="1" x14ac:dyDescent="0.25">
      <c r="A45" s="136"/>
      <c r="B45" s="175"/>
      <c r="C45" s="186"/>
      <c r="D45" s="133"/>
      <c r="E45" s="133"/>
      <c r="F45" s="133"/>
      <c r="G45" s="133"/>
      <c r="H45" s="133"/>
      <c r="I45" s="133"/>
    </row>
    <row r="46" spans="1:9" s="123" customFormat="1" ht="19.5" customHeight="1" x14ac:dyDescent="0.3">
      <c r="A46" s="122" t="s">
        <v>0</v>
      </c>
    </row>
    <row r="47" spans="1:9" s="125" customFormat="1" ht="19.5" customHeight="1" x14ac:dyDescent="0.25">
      <c r="A47" s="124" t="s">
        <v>1</v>
      </c>
    </row>
    <row r="48" spans="1:9" ht="19.5" customHeight="1" x14ac:dyDescent="0.25">
      <c r="A48" s="126"/>
    </row>
    <row r="49" spans="1:9" ht="19.5" customHeight="1" x14ac:dyDescent="0.25">
      <c r="A49" s="126"/>
      <c r="C49" s="205" t="s">
        <v>2</v>
      </c>
      <c r="D49" s="205"/>
      <c r="E49" s="205"/>
      <c r="G49" s="205" t="s">
        <v>3</v>
      </c>
      <c r="H49" s="205"/>
      <c r="I49" s="205"/>
    </row>
    <row r="50" spans="1:9" ht="19.5" customHeight="1" x14ac:dyDescent="0.25">
      <c r="B50" s="55"/>
      <c r="C50" s="206" t="s">
        <v>5</v>
      </c>
      <c r="D50" s="206"/>
      <c r="E50" s="206"/>
      <c r="F50" s="174"/>
      <c r="G50" s="206" t="s">
        <v>4</v>
      </c>
      <c r="H50" s="206"/>
      <c r="I50" s="206"/>
    </row>
    <row r="51" spans="1:9" ht="19.5" customHeight="1" x14ac:dyDescent="0.25">
      <c r="B51" s="55"/>
      <c r="C51" s="128" t="s">
        <v>115</v>
      </c>
      <c r="D51" s="129"/>
      <c r="E51" s="128" t="s">
        <v>6</v>
      </c>
      <c r="F51" s="174"/>
      <c r="G51" s="128" t="s">
        <v>115</v>
      </c>
      <c r="H51" s="129"/>
      <c r="I51" s="128" t="s">
        <v>6</v>
      </c>
    </row>
    <row r="52" spans="1:9" ht="19.5" customHeight="1" x14ac:dyDescent="0.25">
      <c r="A52" s="136" t="s">
        <v>29</v>
      </c>
      <c r="B52" s="175" t="s">
        <v>8</v>
      </c>
      <c r="C52" s="55">
        <v>2021</v>
      </c>
      <c r="D52" s="55"/>
      <c r="E52" s="55">
        <v>2020</v>
      </c>
      <c r="F52" s="55"/>
      <c r="G52" s="55">
        <v>2021</v>
      </c>
      <c r="H52" s="55"/>
      <c r="I52" s="55">
        <v>2020</v>
      </c>
    </row>
    <row r="53" spans="1:9" ht="19.5" customHeight="1" x14ac:dyDescent="0.25">
      <c r="A53" s="126"/>
      <c r="B53" s="175"/>
      <c r="C53" s="55" t="s">
        <v>9</v>
      </c>
      <c r="F53" s="55"/>
      <c r="G53" s="55" t="s">
        <v>9</v>
      </c>
    </row>
    <row r="54" spans="1:9" ht="19.5" customHeight="1" x14ac:dyDescent="0.25">
      <c r="C54" s="207" t="s">
        <v>10</v>
      </c>
      <c r="D54" s="207"/>
      <c r="E54" s="207"/>
      <c r="F54" s="207"/>
      <c r="G54" s="207"/>
      <c r="H54" s="207"/>
      <c r="I54" s="207"/>
    </row>
    <row r="55" spans="1:9" ht="19.5" customHeight="1" x14ac:dyDescent="0.25">
      <c r="A55" s="138" t="s">
        <v>30</v>
      </c>
      <c r="B55" s="55"/>
      <c r="C55" s="131"/>
      <c r="D55" s="131"/>
      <c r="E55" s="131"/>
      <c r="F55" s="131"/>
      <c r="G55" s="131"/>
      <c r="H55" s="131"/>
      <c r="I55" s="131"/>
    </row>
    <row r="56" spans="1:9" ht="19.5" customHeight="1" x14ac:dyDescent="0.25">
      <c r="A56" s="127" t="s">
        <v>167</v>
      </c>
      <c r="B56" s="175"/>
    </row>
    <row r="57" spans="1:9" ht="19.5" customHeight="1" x14ac:dyDescent="0.25">
      <c r="A57" s="127" t="s">
        <v>31</v>
      </c>
      <c r="B57" s="175" t="s">
        <v>335</v>
      </c>
      <c r="C57" s="131">
        <v>9609776</v>
      </c>
      <c r="D57" s="131"/>
      <c r="E57" s="131">
        <v>3580706</v>
      </c>
      <c r="F57" s="131"/>
      <c r="G57" s="131">
        <v>3498124</v>
      </c>
      <c r="H57" s="131"/>
      <c r="I57" s="131">
        <v>1841692</v>
      </c>
    </row>
    <row r="58" spans="1:9" ht="19.5" customHeight="1" x14ac:dyDescent="0.25">
      <c r="A58" s="11" t="s">
        <v>32</v>
      </c>
      <c r="B58" s="175">
        <v>3</v>
      </c>
      <c r="C58" s="131">
        <v>2095813</v>
      </c>
      <c r="D58" s="131"/>
      <c r="E58" s="131">
        <v>2228941</v>
      </c>
      <c r="F58" s="131"/>
      <c r="G58" s="131">
        <v>71397</v>
      </c>
      <c r="H58" s="131"/>
      <c r="I58" s="131">
        <v>133255</v>
      </c>
    </row>
    <row r="59" spans="1:9" ht="19.5" customHeight="1" x14ac:dyDescent="0.25">
      <c r="A59" s="11" t="s">
        <v>279</v>
      </c>
      <c r="B59" s="175" t="s">
        <v>336</v>
      </c>
      <c r="C59" s="131">
        <v>1459409</v>
      </c>
      <c r="D59" s="131"/>
      <c r="E59" s="131">
        <v>1172494</v>
      </c>
      <c r="F59" s="131"/>
      <c r="G59" s="131">
        <v>530460</v>
      </c>
      <c r="H59" s="131"/>
      <c r="I59" s="131">
        <v>361477</v>
      </c>
    </row>
    <row r="60" spans="1:9" ht="19.5" customHeight="1" x14ac:dyDescent="0.25">
      <c r="A60" s="11" t="s">
        <v>215</v>
      </c>
      <c r="B60" s="175" t="s">
        <v>280</v>
      </c>
      <c r="C60" s="187">
        <v>0</v>
      </c>
      <c r="D60" s="131"/>
      <c r="E60" s="130">
        <v>0</v>
      </c>
      <c r="F60" s="131"/>
      <c r="G60" s="131">
        <v>1514350</v>
      </c>
      <c r="H60" s="131"/>
      <c r="I60" s="131">
        <v>226400</v>
      </c>
    </row>
    <row r="61" spans="1:9" ht="19.5" customHeight="1" x14ac:dyDescent="0.25">
      <c r="A61" s="11" t="s">
        <v>168</v>
      </c>
      <c r="B61" s="175"/>
      <c r="C61" s="131"/>
      <c r="D61" s="131"/>
      <c r="E61" s="131"/>
      <c r="F61" s="131"/>
      <c r="G61" s="131"/>
      <c r="H61" s="131"/>
      <c r="I61" s="131"/>
    </row>
    <row r="62" spans="1:9" ht="19.5" customHeight="1" x14ac:dyDescent="0.25">
      <c r="A62" s="11" t="s">
        <v>169</v>
      </c>
      <c r="B62" s="175">
        <v>9</v>
      </c>
      <c r="C62" s="131">
        <v>686364</v>
      </c>
      <c r="D62" s="131"/>
      <c r="E62" s="131">
        <v>650695</v>
      </c>
      <c r="F62" s="131"/>
      <c r="G62" s="131">
        <v>326348</v>
      </c>
      <c r="H62" s="131"/>
      <c r="I62" s="131">
        <v>292720</v>
      </c>
    </row>
    <row r="63" spans="1:9" ht="19.5" customHeight="1" x14ac:dyDescent="0.25">
      <c r="A63" s="127" t="s">
        <v>216</v>
      </c>
      <c r="B63" s="175">
        <v>9</v>
      </c>
      <c r="C63" s="131">
        <v>432480</v>
      </c>
      <c r="D63" s="131"/>
      <c r="E63" s="131">
        <v>419258</v>
      </c>
      <c r="F63" s="131"/>
      <c r="G63" s="131">
        <v>138270</v>
      </c>
      <c r="H63" s="131"/>
      <c r="I63" s="131">
        <v>182702</v>
      </c>
    </row>
    <row r="64" spans="1:9" ht="19.5" customHeight="1" x14ac:dyDescent="0.25">
      <c r="A64" s="11" t="s">
        <v>217</v>
      </c>
      <c r="B64" s="175"/>
      <c r="C64" s="131">
        <v>94736</v>
      </c>
      <c r="D64" s="131"/>
      <c r="E64" s="131">
        <v>257279</v>
      </c>
      <c r="F64" s="131"/>
      <c r="G64" s="15">
        <v>0</v>
      </c>
      <c r="H64" s="131"/>
      <c r="I64" s="15">
        <v>0</v>
      </c>
    </row>
    <row r="65" spans="1:11" ht="19.5" customHeight="1" x14ac:dyDescent="0.25">
      <c r="A65" s="127" t="s">
        <v>218</v>
      </c>
      <c r="B65" s="175">
        <v>15</v>
      </c>
      <c r="C65" s="131">
        <v>131574</v>
      </c>
      <c r="D65" s="131"/>
      <c r="E65" s="131">
        <v>75249</v>
      </c>
      <c r="F65" s="131"/>
      <c r="G65" s="15">
        <v>124553</v>
      </c>
      <c r="H65" s="131"/>
      <c r="I65" s="15">
        <v>0</v>
      </c>
    </row>
    <row r="66" spans="1:11" ht="19.5" customHeight="1" x14ac:dyDescent="0.25">
      <c r="A66" s="17" t="s">
        <v>33</v>
      </c>
      <c r="B66" s="175"/>
      <c r="C66" s="188">
        <f>SUM(C57:C65)</f>
        <v>14510152</v>
      </c>
      <c r="D66" s="133"/>
      <c r="E66" s="188">
        <f>SUM(E57:E65)</f>
        <v>8384622</v>
      </c>
      <c r="F66" s="133"/>
      <c r="G66" s="188">
        <f>SUM(G57:G65)</f>
        <v>6203502</v>
      </c>
      <c r="H66" s="133"/>
      <c r="I66" s="188">
        <f>SUM(I57:I65)</f>
        <v>3038246</v>
      </c>
    </row>
    <row r="67" spans="1:11" ht="19.5" customHeight="1" x14ac:dyDescent="0.25">
      <c r="B67" s="175"/>
      <c r="C67" s="131"/>
      <c r="D67" s="131"/>
      <c r="E67" s="131"/>
      <c r="F67" s="131"/>
      <c r="G67" s="131"/>
      <c r="H67" s="131"/>
      <c r="I67" s="131"/>
    </row>
    <row r="68" spans="1:11" ht="19.5" customHeight="1" x14ac:dyDescent="0.25">
      <c r="A68" s="105" t="s">
        <v>34</v>
      </c>
      <c r="B68" s="175"/>
      <c r="C68" s="131"/>
      <c r="D68" s="131"/>
      <c r="E68" s="131"/>
      <c r="F68" s="131"/>
      <c r="G68" s="131"/>
      <c r="H68" s="131"/>
      <c r="I68" s="131"/>
    </row>
    <row r="69" spans="1:11" ht="19.5" customHeight="1" x14ac:dyDescent="0.25">
      <c r="A69" s="118" t="s">
        <v>35</v>
      </c>
      <c r="B69" s="175"/>
      <c r="C69" s="131"/>
      <c r="D69" s="131"/>
      <c r="E69" s="131"/>
      <c r="F69" s="131"/>
      <c r="G69" s="131"/>
      <c r="H69" s="131"/>
      <c r="I69" s="131"/>
    </row>
    <row r="70" spans="1:11" ht="19.5" customHeight="1" x14ac:dyDescent="0.25">
      <c r="A70" s="127" t="s">
        <v>36</v>
      </c>
      <c r="B70" s="175">
        <v>9</v>
      </c>
      <c r="C70" s="131">
        <v>1344842</v>
      </c>
      <c r="D70" s="131"/>
      <c r="E70" s="131">
        <v>1470381</v>
      </c>
      <c r="F70" s="131"/>
      <c r="G70" s="131">
        <v>750191</v>
      </c>
      <c r="H70" s="131"/>
      <c r="I70" s="131">
        <v>605474</v>
      </c>
    </row>
    <row r="71" spans="1:11" ht="19.5" customHeight="1" x14ac:dyDescent="0.25">
      <c r="A71" s="127" t="s">
        <v>219</v>
      </c>
      <c r="B71" s="175">
        <v>9</v>
      </c>
      <c r="C71" s="131">
        <v>1841550</v>
      </c>
      <c r="D71" s="131"/>
      <c r="E71" s="131">
        <v>1156959</v>
      </c>
      <c r="F71" s="131"/>
      <c r="G71" s="131">
        <v>130941</v>
      </c>
      <c r="H71" s="131"/>
      <c r="I71" s="131">
        <v>205167</v>
      </c>
    </row>
    <row r="72" spans="1:11" ht="19.5" customHeight="1" x14ac:dyDescent="0.25">
      <c r="A72" s="118" t="s">
        <v>170</v>
      </c>
      <c r="B72" s="175" t="s">
        <v>281</v>
      </c>
      <c r="C72" s="15">
        <v>3568600</v>
      </c>
      <c r="D72" s="131"/>
      <c r="E72" s="15">
        <v>3568600</v>
      </c>
      <c r="F72" s="131"/>
      <c r="G72" s="15">
        <v>3568600</v>
      </c>
      <c r="H72" s="131"/>
      <c r="I72" s="15">
        <v>3568600</v>
      </c>
    </row>
    <row r="73" spans="1:11" ht="19.5" customHeight="1" x14ac:dyDescent="0.25">
      <c r="A73" s="11" t="s">
        <v>220</v>
      </c>
      <c r="B73" s="175"/>
      <c r="C73" s="131">
        <v>45844</v>
      </c>
      <c r="D73" s="131"/>
      <c r="E73" s="131">
        <v>41337</v>
      </c>
      <c r="F73" s="131"/>
      <c r="G73" s="131">
        <v>9661</v>
      </c>
      <c r="H73" s="131"/>
      <c r="I73" s="131">
        <v>8611</v>
      </c>
    </row>
    <row r="74" spans="1:11" ht="19.5" customHeight="1" x14ac:dyDescent="0.25">
      <c r="A74" s="127" t="s">
        <v>37</v>
      </c>
      <c r="B74" s="175"/>
      <c r="C74" s="15">
        <v>5952</v>
      </c>
      <c r="D74" s="131"/>
      <c r="E74" s="15">
        <v>3869</v>
      </c>
      <c r="F74" s="131"/>
      <c r="G74" s="15">
        <v>0</v>
      </c>
      <c r="H74" s="131"/>
      <c r="I74" s="15">
        <v>0</v>
      </c>
    </row>
    <row r="75" spans="1:11" ht="19.5" customHeight="1" x14ac:dyDescent="0.25">
      <c r="A75" s="127" t="s">
        <v>119</v>
      </c>
      <c r="B75" s="175"/>
      <c r="C75" s="131">
        <v>368318</v>
      </c>
      <c r="D75" s="131"/>
      <c r="E75" s="131">
        <v>324708</v>
      </c>
      <c r="F75" s="131"/>
      <c r="G75" s="15">
        <v>59015</v>
      </c>
      <c r="H75" s="131"/>
      <c r="I75" s="15">
        <v>52471</v>
      </c>
    </row>
    <row r="76" spans="1:11" ht="19.5" customHeight="1" x14ac:dyDescent="0.25">
      <c r="A76" s="127" t="s">
        <v>282</v>
      </c>
      <c r="B76" s="175"/>
      <c r="C76" s="131">
        <v>2050</v>
      </c>
      <c r="D76" s="131"/>
      <c r="E76" s="15">
        <v>0</v>
      </c>
      <c r="F76" s="131"/>
      <c r="G76" s="15">
        <v>0</v>
      </c>
      <c r="H76" s="131"/>
      <c r="I76" s="15">
        <v>0</v>
      </c>
    </row>
    <row r="77" spans="1:11" ht="19.5" customHeight="1" x14ac:dyDescent="0.25">
      <c r="A77" s="17" t="s">
        <v>38</v>
      </c>
      <c r="B77" s="175"/>
      <c r="C77" s="188">
        <f>SUM(C69:C76)</f>
        <v>7177156</v>
      </c>
      <c r="D77" s="133"/>
      <c r="E77" s="134">
        <f>SUM(E69:E76)</f>
        <v>6565854</v>
      </c>
      <c r="F77" s="133"/>
      <c r="G77" s="188">
        <f>SUM(G69:G75)</f>
        <v>4518408</v>
      </c>
      <c r="H77" s="133"/>
      <c r="I77" s="134">
        <f>SUM(I69:I75)</f>
        <v>4440323</v>
      </c>
    </row>
    <row r="78" spans="1:11" ht="19.5" customHeight="1" x14ac:dyDescent="0.25">
      <c r="A78" s="136" t="s">
        <v>39</v>
      </c>
      <c r="B78" s="175"/>
      <c r="C78" s="188">
        <f>SUM(C66,C77)</f>
        <v>21687308</v>
      </c>
      <c r="D78" s="133"/>
      <c r="E78" s="134">
        <f>SUM(E66,E77)</f>
        <v>14950476</v>
      </c>
      <c r="F78" s="133"/>
      <c r="G78" s="188">
        <f>SUM(G66,G77)</f>
        <v>10721910</v>
      </c>
      <c r="H78" s="133"/>
      <c r="I78" s="134">
        <f>SUM(I66,I77)</f>
        <v>7478569</v>
      </c>
    </row>
    <row r="79" spans="1:11" ht="19.5" customHeight="1" x14ac:dyDescent="0.25">
      <c r="A79" s="127"/>
      <c r="B79" s="175"/>
      <c r="C79" s="189"/>
      <c r="D79" s="131"/>
      <c r="E79" s="189"/>
      <c r="F79" s="131"/>
      <c r="G79" s="189"/>
      <c r="H79" s="131"/>
      <c r="I79" s="189"/>
      <c r="K79" s="131"/>
    </row>
    <row r="80" spans="1:11" ht="19.5" customHeight="1" x14ac:dyDescent="0.25">
      <c r="A80" s="136"/>
      <c r="B80" s="175"/>
      <c r="C80" s="186"/>
      <c r="D80" s="133"/>
      <c r="E80" s="186"/>
      <c r="F80" s="133"/>
      <c r="G80" s="133"/>
      <c r="H80" s="133"/>
      <c r="I80" s="133"/>
    </row>
    <row r="81" spans="1:9" ht="19.5" customHeight="1" x14ac:dyDescent="0.25">
      <c r="A81" s="126"/>
      <c r="B81" s="175"/>
      <c r="C81" s="133"/>
      <c r="D81" s="133"/>
      <c r="E81" s="133"/>
      <c r="F81" s="133"/>
      <c r="G81" s="133"/>
      <c r="H81" s="133"/>
      <c r="I81" s="133"/>
    </row>
    <row r="82" spans="1:9" s="123" customFormat="1" ht="19.5" customHeight="1" x14ac:dyDescent="0.3">
      <c r="A82" s="122" t="s">
        <v>0</v>
      </c>
    </row>
    <row r="83" spans="1:9" s="125" customFormat="1" ht="19.5" customHeight="1" x14ac:dyDescent="0.25">
      <c r="A83" s="124" t="s">
        <v>1</v>
      </c>
    </row>
    <row r="84" spans="1:9" s="125" customFormat="1" ht="19.5" customHeight="1" x14ac:dyDescent="0.25">
      <c r="A84" s="124"/>
    </row>
    <row r="85" spans="1:9" ht="19.5" customHeight="1" x14ac:dyDescent="0.25">
      <c r="A85" s="126"/>
      <c r="C85" s="205" t="s">
        <v>2</v>
      </c>
      <c r="D85" s="205"/>
      <c r="E85" s="205"/>
      <c r="G85" s="205" t="s">
        <v>200</v>
      </c>
      <c r="H85" s="205"/>
      <c r="I85" s="205"/>
    </row>
    <row r="86" spans="1:9" ht="19.5" customHeight="1" x14ac:dyDescent="0.25">
      <c r="B86" s="55"/>
      <c r="C86" s="206" t="s">
        <v>5</v>
      </c>
      <c r="D86" s="206"/>
      <c r="E86" s="206"/>
      <c r="F86" s="174"/>
      <c r="G86" s="206" t="s">
        <v>5</v>
      </c>
      <c r="H86" s="206"/>
      <c r="I86" s="206"/>
    </row>
    <row r="87" spans="1:9" ht="19.5" customHeight="1" x14ac:dyDescent="0.25">
      <c r="B87" s="55"/>
      <c r="C87" s="128" t="s">
        <v>115</v>
      </c>
      <c r="D87" s="129"/>
      <c r="E87" s="128" t="s">
        <v>6</v>
      </c>
      <c r="F87" s="174"/>
      <c r="G87" s="128" t="s">
        <v>115</v>
      </c>
      <c r="H87" s="129"/>
      <c r="I87" s="128" t="s">
        <v>6</v>
      </c>
    </row>
    <row r="88" spans="1:9" ht="19.5" customHeight="1" x14ac:dyDescent="0.25">
      <c r="A88" s="136" t="s">
        <v>40</v>
      </c>
      <c r="B88" s="175" t="s">
        <v>8</v>
      </c>
      <c r="C88" s="55">
        <v>2021</v>
      </c>
      <c r="D88" s="55"/>
      <c r="E88" s="55">
        <v>2020</v>
      </c>
      <c r="F88" s="55"/>
      <c r="G88" s="55">
        <v>2021</v>
      </c>
      <c r="H88" s="55"/>
      <c r="I88" s="55">
        <v>2020</v>
      </c>
    </row>
    <row r="89" spans="1:9" ht="19.5" customHeight="1" x14ac:dyDescent="0.25">
      <c r="A89" s="126"/>
      <c r="B89" s="175"/>
      <c r="C89" s="55" t="s">
        <v>9</v>
      </c>
      <c r="F89" s="55"/>
      <c r="G89" s="55" t="s">
        <v>9</v>
      </c>
    </row>
    <row r="90" spans="1:9" ht="19.5" customHeight="1" x14ac:dyDescent="0.25">
      <c r="B90" s="175"/>
      <c r="C90" s="207" t="s">
        <v>10</v>
      </c>
      <c r="D90" s="207"/>
      <c r="E90" s="207"/>
      <c r="F90" s="207"/>
      <c r="G90" s="207"/>
      <c r="H90" s="207"/>
      <c r="I90" s="207"/>
    </row>
    <row r="91" spans="1:9" ht="19.5" customHeight="1" x14ac:dyDescent="0.25">
      <c r="A91" s="139" t="s">
        <v>171</v>
      </c>
      <c r="B91" s="175"/>
      <c r="C91" s="131"/>
      <c r="D91" s="131"/>
      <c r="E91" s="131"/>
      <c r="F91" s="131"/>
      <c r="G91" s="131"/>
      <c r="H91" s="131"/>
      <c r="I91" s="131"/>
    </row>
    <row r="92" spans="1:9" ht="19.5" customHeight="1" x14ac:dyDescent="0.25">
      <c r="A92" s="11" t="s">
        <v>41</v>
      </c>
      <c r="B92" s="175"/>
      <c r="C92" s="131"/>
      <c r="D92" s="131"/>
      <c r="E92" s="131"/>
      <c r="F92" s="131"/>
      <c r="G92" s="131"/>
      <c r="H92" s="131"/>
      <c r="I92" s="131"/>
    </row>
    <row r="93" spans="1:9" ht="19.5" customHeight="1" thickBot="1" x14ac:dyDescent="0.3">
      <c r="A93" s="11" t="s">
        <v>42</v>
      </c>
      <c r="B93" s="175">
        <v>10</v>
      </c>
      <c r="C93" s="140">
        <v>6168330</v>
      </c>
      <c r="D93" s="131"/>
      <c r="E93" s="140">
        <v>6138160</v>
      </c>
      <c r="F93" s="131"/>
      <c r="G93" s="140">
        <v>6168330</v>
      </c>
      <c r="H93" s="131"/>
      <c r="I93" s="140">
        <v>6138160</v>
      </c>
    </row>
    <row r="94" spans="1:9" ht="19.5" customHeight="1" thickTop="1" x14ac:dyDescent="0.25">
      <c r="A94" s="11" t="s">
        <v>43</v>
      </c>
      <c r="B94" s="175">
        <v>10</v>
      </c>
      <c r="C94" s="131">
        <v>5607573</v>
      </c>
      <c r="D94" s="131"/>
      <c r="E94" s="131">
        <v>5607573</v>
      </c>
      <c r="F94" s="131"/>
      <c r="G94" s="131">
        <v>5607573</v>
      </c>
      <c r="H94" s="131"/>
      <c r="I94" s="131">
        <v>5607573</v>
      </c>
    </row>
    <row r="95" spans="1:9" ht="19.5" customHeight="1" x14ac:dyDescent="0.25">
      <c r="A95" s="141" t="s">
        <v>44</v>
      </c>
      <c r="B95" s="175"/>
      <c r="C95" s="131"/>
      <c r="D95" s="131"/>
      <c r="E95" s="131"/>
      <c r="F95" s="131"/>
      <c r="G95" s="131"/>
      <c r="H95" s="131"/>
      <c r="I95" s="131"/>
    </row>
    <row r="96" spans="1:9" ht="19.5" customHeight="1" x14ac:dyDescent="0.25">
      <c r="A96" s="141" t="s">
        <v>45</v>
      </c>
      <c r="B96" s="175"/>
      <c r="C96" s="131">
        <v>1742597</v>
      </c>
      <c r="D96" s="131"/>
      <c r="E96" s="131">
        <v>1742597</v>
      </c>
      <c r="F96" s="131"/>
      <c r="G96" s="131">
        <v>1742597</v>
      </c>
      <c r="H96" s="131"/>
      <c r="I96" s="131">
        <v>1742597</v>
      </c>
    </row>
    <row r="97" spans="1:12" ht="19.5" customHeight="1" x14ac:dyDescent="0.25">
      <c r="A97" s="141" t="s">
        <v>172</v>
      </c>
      <c r="B97" s="175"/>
      <c r="C97" s="152">
        <v>-231270</v>
      </c>
      <c r="D97" s="131"/>
      <c r="E97" s="152">
        <v>-231270</v>
      </c>
      <c r="F97" s="131"/>
      <c r="G97" s="15">
        <v>0</v>
      </c>
      <c r="H97" s="131"/>
      <c r="I97" s="15">
        <v>0</v>
      </c>
    </row>
    <row r="98" spans="1:12" ht="19.5" customHeight="1" x14ac:dyDescent="0.25">
      <c r="A98" s="11" t="s">
        <v>173</v>
      </c>
      <c r="B98" s="175"/>
      <c r="C98" s="131"/>
      <c r="D98" s="131"/>
      <c r="E98" s="131"/>
      <c r="F98" s="131"/>
      <c r="G98" s="131"/>
      <c r="H98" s="131"/>
      <c r="I98" s="131"/>
    </row>
    <row r="99" spans="1:12" ht="19.5" customHeight="1" x14ac:dyDescent="0.25">
      <c r="A99" s="141" t="s">
        <v>46</v>
      </c>
      <c r="B99" s="175"/>
      <c r="C99" s="131"/>
      <c r="D99" s="131"/>
      <c r="E99" s="131"/>
      <c r="F99" s="131"/>
      <c r="G99" s="131"/>
      <c r="H99" s="131"/>
      <c r="I99" s="131"/>
      <c r="L99" s="142"/>
    </row>
    <row r="100" spans="1:12" ht="19.5" customHeight="1" x14ac:dyDescent="0.25">
      <c r="A100" s="141" t="s">
        <v>47</v>
      </c>
      <c r="B100" s="175"/>
      <c r="C100" s="131">
        <v>330509</v>
      </c>
      <c r="D100" s="131"/>
      <c r="E100" s="131">
        <v>330509</v>
      </c>
      <c r="F100" s="131"/>
      <c r="G100" s="131">
        <v>330509</v>
      </c>
      <c r="H100" s="131"/>
      <c r="I100" s="131">
        <v>330509</v>
      </c>
    </row>
    <row r="101" spans="1:12" ht="19.5" customHeight="1" x14ac:dyDescent="0.25">
      <c r="A101" s="141" t="s">
        <v>201</v>
      </c>
      <c r="B101" s="175"/>
      <c r="C101" s="131">
        <v>3037878</v>
      </c>
      <c r="D101" s="131"/>
      <c r="E101" s="131">
        <v>3207236</v>
      </c>
      <c r="F101" s="131"/>
      <c r="G101" s="131">
        <v>1966469</v>
      </c>
      <c r="H101" s="131"/>
      <c r="I101" s="131">
        <v>1561517</v>
      </c>
      <c r="J101" s="131"/>
    </row>
    <row r="102" spans="1:12" ht="19.5" customHeight="1" x14ac:dyDescent="0.25">
      <c r="A102" s="141" t="s">
        <v>174</v>
      </c>
      <c r="B102" s="175"/>
      <c r="C102" s="143">
        <v>585365</v>
      </c>
      <c r="D102" s="131"/>
      <c r="E102" s="143">
        <v>459828</v>
      </c>
      <c r="F102" s="131"/>
      <c r="G102" s="143">
        <v>37078</v>
      </c>
      <c r="H102" s="131"/>
      <c r="I102" s="143">
        <v>37078</v>
      </c>
    </row>
    <row r="103" spans="1:12" ht="19.5" customHeight="1" x14ac:dyDescent="0.25">
      <c r="A103" s="144" t="s">
        <v>48</v>
      </c>
      <c r="B103" s="175"/>
      <c r="C103" s="131"/>
      <c r="D103" s="131"/>
      <c r="E103" s="131"/>
      <c r="F103" s="131"/>
      <c r="G103" s="131"/>
      <c r="H103" s="131"/>
      <c r="I103" s="131"/>
    </row>
    <row r="104" spans="1:12" ht="19.5" customHeight="1" x14ac:dyDescent="0.25">
      <c r="A104" s="144" t="s">
        <v>175</v>
      </c>
      <c r="B104" s="175"/>
      <c r="C104" s="187">
        <f>SUM(C94:C103)</f>
        <v>11072652</v>
      </c>
      <c r="D104" s="133"/>
      <c r="E104" s="133">
        <f>SUM(E94:E103)</f>
        <v>11116473</v>
      </c>
      <c r="F104" s="133"/>
      <c r="G104" s="187">
        <f>SUM(G94:G103)</f>
        <v>9684226</v>
      </c>
      <c r="H104" s="133"/>
      <c r="I104" s="133">
        <f>SUM(I94:I103)</f>
        <v>9279274</v>
      </c>
    </row>
    <row r="105" spans="1:12" ht="19.5" customHeight="1" x14ac:dyDescent="0.25">
      <c r="A105" s="141" t="s">
        <v>49</v>
      </c>
      <c r="B105" s="175"/>
      <c r="C105" s="131">
        <v>15096</v>
      </c>
      <c r="D105" s="131"/>
      <c r="E105" s="131">
        <v>23811</v>
      </c>
      <c r="F105" s="131"/>
      <c r="G105" s="15">
        <v>0</v>
      </c>
      <c r="H105" s="131"/>
      <c r="I105" s="15">
        <v>0</v>
      </c>
    </row>
    <row r="106" spans="1:12" ht="19.5" customHeight="1" x14ac:dyDescent="0.25">
      <c r="A106" s="136" t="s">
        <v>176</v>
      </c>
      <c r="B106" s="175"/>
      <c r="C106" s="188">
        <f>SUM(C104:C105)</f>
        <v>11087748</v>
      </c>
      <c r="D106" s="133"/>
      <c r="E106" s="134">
        <f>SUM(E104:E105)</f>
        <v>11140284</v>
      </c>
      <c r="F106" s="133"/>
      <c r="G106" s="188">
        <f>SUM(G104:G105)</f>
        <v>9684226</v>
      </c>
      <c r="H106" s="133"/>
      <c r="I106" s="134">
        <f>SUM(I104:I105)</f>
        <v>9279274</v>
      </c>
    </row>
    <row r="107" spans="1:12" ht="19.5" customHeight="1" x14ac:dyDescent="0.25">
      <c r="A107" s="136"/>
      <c r="B107" s="175"/>
      <c r="C107" s="133"/>
      <c r="D107" s="133"/>
      <c r="E107" s="133"/>
      <c r="F107" s="133"/>
      <c r="G107" s="133"/>
      <c r="H107" s="133"/>
      <c r="I107" s="133"/>
    </row>
    <row r="108" spans="1:12" ht="19.5" customHeight="1" thickBot="1" x14ac:dyDescent="0.3">
      <c r="A108" s="136" t="s">
        <v>177</v>
      </c>
      <c r="B108" s="175"/>
      <c r="C108" s="190">
        <f>SUM(C106,C78)</f>
        <v>32775056</v>
      </c>
      <c r="D108" s="133"/>
      <c r="E108" s="137">
        <f>SUM(E106,E78)</f>
        <v>26090760</v>
      </c>
      <c r="F108" s="133"/>
      <c r="G108" s="190">
        <f>SUM(G106,G78)</f>
        <v>20406136</v>
      </c>
      <c r="H108" s="133"/>
      <c r="I108" s="137">
        <f>SUM(I106,I78)</f>
        <v>16757843</v>
      </c>
    </row>
    <row r="109" spans="1:12" ht="19.5" customHeight="1" thickTop="1" x14ac:dyDescent="0.25">
      <c r="A109" s="136"/>
      <c r="B109" s="175"/>
      <c r="C109" s="191"/>
      <c r="D109" s="191"/>
      <c r="E109" s="191"/>
      <c r="F109" s="191"/>
      <c r="G109" s="191"/>
      <c r="H109" s="191"/>
      <c r="I109" s="191"/>
    </row>
    <row r="110" spans="1:12" ht="19.5" customHeight="1" x14ac:dyDescent="0.25">
      <c r="C110" s="132"/>
      <c r="E110" s="132"/>
      <c r="G110" s="132"/>
      <c r="I110" s="132"/>
    </row>
    <row r="111" spans="1:12" ht="19.5" customHeight="1" x14ac:dyDescent="0.25"/>
    <row r="112" spans="1: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75" ht="19.5" customHeight="1" x14ac:dyDescent="0.25"/>
    <row r="176" ht="19.5" customHeight="1" x14ac:dyDescent="0.25"/>
    <row r="177" ht="19.5" customHeight="1" x14ac:dyDescent="0.25"/>
  </sheetData>
  <mergeCells count="15">
    <mergeCell ref="C85:E85"/>
    <mergeCell ref="G85:I85"/>
    <mergeCell ref="C86:E86"/>
    <mergeCell ref="G86:I86"/>
    <mergeCell ref="C90:I90"/>
    <mergeCell ref="C4:E4"/>
    <mergeCell ref="G4:I4"/>
    <mergeCell ref="C5:E5"/>
    <mergeCell ref="G5:I5"/>
    <mergeCell ref="C9:I9"/>
    <mergeCell ref="C49:E49"/>
    <mergeCell ref="G49:I49"/>
    <mergeCell ref="C50:E50"/>
    <mergeCell ref="G50:I50"/>
    <mergeCell ref="C54:I54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45" max="16383" man="1"/>
    <brk id="81" max="16383" man="1"/>
  </rowBreaks>
  <ignoredErrors>
    <ignoredError sqref="B32 B57 B59 B72" twoDigitTextYear="1"/>
    <ignoredError sqref="G77 I77 C104 E104 G104 I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00"/>
  <sheetViews>
    <sheetView view="pageBreakPreview" zoomScale="92" zoomScaleNormal="80" zoomScaleSheetLayoutView="92" zoomScalePageLayoutView="85" workbookViewId="0"/>
  </sheetViews>
  <sheetFormatPr defaultColWidth="9.140625" defaultRowHeight="21.75" customHeight="1" x14ac:dyDescent="0.25"/>
  <cols>
    <col min="1" max="1" width="43.140625" style="8" customWidth="1"/>
    <col min="2" max="2" width="7.28515625" style="6" customWidth="1"/>
    <col min="3" max="3" width="1.42578125" style="6" customWidth="1"/>
    <col min="4" max="4" width="12.85546875" style="6" customWidth="1"/>
    <col min="5" max="5" width="1.42578125" style="6" customWidth="1"/>
    <col min="6" max="6" width="12.85546875" style="6" customWidth="1"/>
    <col min="7" max="7" width="1.42578125" style="6" customWidth="1"/>
    <col min="8" max="8" width="12.855468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0" s="4" customFormat="1" ht="21.75" customHeight="1" x14ac:dyDescent="0.25">
      <c r="A2" s="3" t="s">
        <v>50</v>
      </c>
      <c r="C2" s="27"/>
      <c r="D2" s="28"/>
      <c r="E2" s="28"/>
      <c r="F2" s="179"/>
      <c r="G2" s="28"/>
      <c r="H2" s="28"/>
      <c r="I2" s="28"/>
      <c r="J2" s="179"/>
    </row>
    <row r="3" spans="1:10" s="4" customFormat="1" ht="21.75" customHeight="1" x14ac:dyDescent="0.25">
      <c r="A3" s="213"/>
      <c r="B3" s="213"/>
      <c r="C3" s="213"/>
      <c r="D3" s="213"/>
      <c r="E3" s="213"/>
      <c r="F3" s="213"/>
      <c r="G3" s="28"/>
      <c r="H3" s="214"/>
      <c r="I3" s="214"/>
      <c r="J3" s="214"/>
    </row>
    <row r="4" spans="1:10" ht="21.75" customHeight="1" x14ac:dyDescent="0.25">
      <c r="B4" s="8"/>
      <c r="C4" s="8"/>
      <c r="D4" s="211" t="s">
        <v>2</v>
      </c>
      <c r="E4" s="211"/>
      <c r="F4" s="211"/>
      <c r="H4" s="211" t="s">
        <v>3</v>
      </c>
      <c r="I4" s="211"/>
      <c r="J4" s="211"/>
    </row>
    <row r="5" spans="1:10" ht="21.75" customHeight="1" x14ac:dyDescent="0.25">
      <c r="B5" s="9"/>
      <c r="C5" s="9"/>
      <c r="D5" s="209" t="s">
        <v>5</v>
      </c>
      <c r="E5" s="209"/>
      <c r="F5" s="209"/>
      <c r="G5" s="200"/>
      <c r="H5" s="209" t="s">
        <v>5</v>
      </c>
      <c r="I5" s="209"/>
      <c r="J5" s="209"/>
    </row>
    <row r="6" spans="1:10" ht="21.75" customHeight="1" x14ac:dyDescent="0.25">
      <c r="B6" s="9"/>
      <c r="C6" s="9"/>
      <c r="D6" s="210" t="s">
        <v>51</v>
      </c>
      <c r="E6" s="210"/>
      <c r="F6" s="210"/>
      <c r="G6" s="200"/>
      <c r="H6" s="210" t="s">
        <v>51</v>
      </c>
      <c r="I6" s="210"/>
      <c r="J6" s="210"/>
    </row>
    <row r="7" spans="1:10" ht="21.75" customHeight="1" x14ac:dyDescent="0.25">
      <c r="B7" s="10"/>
      <c r="C7" s="9"/>
      <c r="D7" s="210" t="s">
        <v>116</v>
      </c>
      <c r="E7" s="210"/>
      <c r="F7" s="210"/>
      <c r="G7" s="200"/>
      <c r="H7" s="210" t="s">
        <v>116</v>
      </c>
      <c r="I7" s="210"/>
      <c r="J7" s="210"/>
    </row>
    <row r="8" spans="1:10" ht="21.75" customHeight="1" x14ac:dyDescent="0.25">
      <c r="B8" s="10"/>
      <c r="C8" s="10"/>
      <c r="D8" s="9">
        <v>2021</v>
      </c>
      <c r="E8" s="9"/>
      <c r="F8" s="9">
        <v>2020</v>
      </c>
      <c r="G8" s="9"/>
      <c r="H8" s="9">
        <v>2021</v>
      </c>
      <c r="I8" s="9"/>
      <c r="J8" s="9">
        <v>2020</v>
      </c>
    </row>
    <row r="9" spans="1:10" ht="21.75" customHeight="1" x14ac:dyDescent="0.25">
      <c r="A9" s="5"/>
      <c r="C9" s="10"/>
      <c r="D9" s="208" t="s">
        <v>10</v>
      </c>
      <c r="E9" s="208"/>
      <c r="F9" s="208"/>
      <c r="G9" s="208"/>
      <c r="H9" s="208"/>
      <c r="I9" s="208"/>
      <c r="J9" s="208"/>
    </row>
    <row r="10" spans="1:10" ht="21.75" customHeight="1" x14ac:dyDescent="0.25">
      <c r="A10" s="29" t="s">
        <v>130</v>
      </c>
      <c r="B10" s="10"/>
      <c r="C10" s="10"/>
    </row>
    <row r="11" spans="1:10" ht="18.600000000000001" customHeight="1" x14ac:dyDescent="0.25">
      <c r="A11" s="13" t="s">
        <v>52</v>
      </c>
      <c r="B11" s="10"/>
      <c r="C11" s="10"/>
    </row>
    <row r="12" spans="1:10" ht="18" customHeight="1" x14ac:dyDescent="0.25">
      <c r="A12" s="13" t="s">
        <v>53</v>
      </c>
      <c r="B12" s="10"/>
      <c r="C12" s="10"/>
      <c r="D12" s="30">
        <v>8403315</v>
      </c>
      <c r="F12" s="30">
        <v>8393909</v>
      </c>
      <c r="H12" s="16">
        <v>3677593</v>
      </c>
      <c r="J12" s="16">
        <v>3770627</v>
      </c>
    </row>
    <row r="13" spans="1:10" ht="18" customHeight="1" x14ac:dyDescent="0.25">
      <c r="A13" s="13" t="s">
        <v>183</v>
      </c>
      <c r="B13" s="10"/>
      <c r="C13" s="10"/>
      <c r="D13" s="30"/>
      <c r="F13" s="30"/>
      <c r="H13" s="16"/>
      <c r="J13" s="16"/>
    </row>
    <row r="14" spans="1:10" ht="18" customHeight="1" x14ac:dyDescent="0.25">
      <c r="A14" s="13" t="s">
        <v>54</v>
      </c>
      <c r="B14" s="10"/>
      <c r="C14" s="10"/>
      <c r="D14" s="14">
        <v>0</v>
      </c>
      <c r="F14" s="30">
        <v>77614</v>
      </c>
      <c r="G14" s="14"/>
      <c r="H14" s="14">
        <v>0</v>
      </c>
      <c r="I14" s="14"/>
      <c r="J14" s="14">
        <v>0</v>
      </c>
    </row>
    <row r="15" spans="1:10" ht="18" customHeight="1" x14ac:dyDescent="0.25">
      <c r="A15" s="13" t="s">
        <v>55</v>
      </c>
      <c r="B15" s="10"/>
      <c r="C15" s="10"/>
      <c r="D15" s="14">
        <v>0</v>
      </c>
      <c r="F15" s="30">
        <v>19100</v>
      </c>
      <c r="G15" s="14"/>
      <c r="H15" s="14">
        <v>0</v>
      </c>
      <c r="I15" s="14"/>
      <c r="J15" s="14">
        <v>0</v>
      </c>
    </row>
    <row r="16" spans="1:10" ht="18" customHeight="1" x14ac:dyDescent="0.25">
      <c r="A16" s="13" t="s">
        <v>56</v>
      </c>
      <c r="B16" s="10"/>
      <c r="C16" s="10"/>
      <c r="D16" s="14">
        <v>17969</v>
      </c>
      <c r="E16" s="32"/>
      <c r="F16" s="14">
        <v>19346</v>
      </c>
      <c r="G16" s="32"/>
      <c r="H16" s="14">
        <v>72903</v>
      </c>
      <c r="I16" s="32"/>
      <c r="J16" s="14">
        <v>58795</v>
      </c>
    </row>
    <row r="17" spans="1:10" ht="18" customHeight="1" x14ac:dyDescent="0.25">
      <c r="A17" s="13" t="s">
        <v>120</v>
      </c>
      <c r="B17" s="146"/>
      <c r="C17" s="146"/>
      <c r="D17" s="14">
        <v>17160</v>
      </c>
      <c r="E17" s="32"/>
      <c r="F17" s="14">
        <v>0</v>
      </c>
      <c r="G17" s="32"/>
      <c r="H17" s="14">
        <v>1317159</v>
      </c>
      <c r="I17" s="32"/>
      <c r="J17" s="14">
        <v>647999</v>
      </c>
    </row>
    <row r="18" spans="1:10" ht="18" customHeight="1" x14ac:dyDescent="0.25">
      <c r="A18" s="13" t="s">
        <v>57</v>
      </c>
      <c r="B18" s="10"/>
      <c r="C18" s="10"/>
      <c r="D18" s="14">
        <v>38841</v>
      </c>
      <c r="E18" s="32"/>
      <c r="F18" s="14">
        <v>34245</v>
      </c>
      <c r="G18" s="32"/>
      <c r="H18" s="34">
        <v>37358</v>
      </c>
      <c r="I18" s="32"/>
      <c r="J18" s="34">
        <v>22373</v>
      </c>
    </row>
    <row r="19" spans="1:10" ht="18" customHeight="1" x14ac:dyDescent="0.25">
      <c r="A19" s="35" t="s">
        <v>133</v>
      </c>
      <c r="B19" s="10"/>
      <c r="C19" s="10"/>
      <c r="D19" s="111">
        <f>SUM(D12:D18)</f>
        <v>8477285</v>
      </c>
      <c r="E19" s="32"/>
      <c r="F19" s="111">
        <f>SUM(F12:F18)</f>
        <v>8544214</v>
      </c>
      <c r="G19" s="32"/>
      <c r="H19" s="111">
        <f>SUM(H12:H18)</f>
        <v>5105013</v>
      </c>
      <c r="I19" s="32"/>
      <c r="J19" s="111">
        <f>SUM(J12:J18)</f>
        <v>4499794</v>
      </c>
    </row>
    <row r="20" spans="1:10" ht="14.45" customHeight="1" x14ac:dyDescent="0.25">
      <c r="A20" s="29"/>
      <c r="B20" s="10"/>
      <c r="C20" s="10"/>
      <c r="D20" s="36"/>
      <c r="E20" s="32"/>
      <c r="F20" s="36"/>
      <c r="G20" s="32"/>
      <c r="H20" s="36"/>
      <c r="I20" s="32"/>
      <c r="J20" s="36"/>
    </row>
    <row r="21" spans="1:10" ht="18" customHeight="1" x14ac:dyDescent="0.25">
      <c r="A21" s="20" t="s">
        <v>58</v>
      </c>
      <c r="B21" s="10"/>
      <c r="C21" s="10"/>
      <c r="D21" s="36"/>
      <c r="F21" s="36"/>
      <c r="H21" s="36"/>
      <c r="J21" s="36"/>
    </row>
    <row r="22" spans="1:10" ht="18" customHeight="1" x14ac:dyDescent="0.25">
      <c r="A22" s="13" t="s">
        <v>59</v>
      </c>
      <c r="B22" s="10"/>
      <c r="C22" s="10"/>
      <c r="D22" s="36"/>
      <c r="F22" s="36"/>
      <c r="H22" s="36"/>
      <c r="J22" s="36"/>
    </row>
    <row r="23" spans="1:10" ht="18" customHeight="1" x14ac:dyDescent="0.25">
      <c r="A23" s="13" t="s">
        <v>53</v>
      </c>
      <c r="B23" s="10"/>
      <c r="C23" s="10"/>
      <c r="D23" s="30">
        <v>8056699</v>
      </c>
      <c r="F23" s="30">
        <v>6814604</v>
      </c>
      <c r="H23" s="16">
        <v>3250938</v>
      </c>
      <c r="J23" s="16">
        <v>3634057</v>
      </c>
    </row>
    <row r="24" spans="1:10" ht="18" customHeight="1" x14ac:dyDescent="0.25">
      <c r="A24" s="13" t="s">
        <v>131</v>
      </c>
      <c r="B24" s="10"/>
      <c r="C24" s="10"/>
      <c r="D24" s="30">
        <v>294988</v>
      </c>
      <c r="F24" s="30">
        <v>177274</v>
      </c>
      <c r="H24" s="30">
        <v>166456</v>
      </c>
      <c r="J24" s="30">
        <v>126906</v>
      </c>
    </row>
    <row r="25" spans="1:10" ht="18" customHeight="1" x14ac:dyDescent="0.25">
      <c r="A25" s="13" t="s">
        <v>60</v>
      </c>
      <c r="B25" s="10"/>
      <c r="C25" s="10"/>
      <c r="D25" s="30">
        <v>171019</v>
      </c>
      <c r="F25" s="30">
        <v>146221</v>
      </c>
      <c r="G25" s="30"/>
      <c r="H25" s="30">
        <v>145152</v>
      </c>
      <c r="I25" s="30"/>
      <c r="J25" s="30">
        <v>110703</v>
      </c>
    </row>
    <row r="26" spans="1:10" ht="18" customHeight="1" x14ac:dyDescent="0.25">
      <c r="A26" s="13" t="s">
        <v>195</v>
      </c>
      <c r="B26" s="203"/>
      <c r="C26" s="203"/>
      <c r="D26" s="30"/>
      <c r="F26" s="30"/>
      <c r="H26" s="16"/>
      <c r="J26" s="16"/>
    </row>
    <row r="27" spans="1:10" ht="18" customHeight="1" x14ac:dyDescent="0.25">
      <c r="A27" s="13" t="s">
        <v>54</v>
      </c>
      <c r="B27" s="203"/>
      <c r="C27" s="203"/>
      <c r="D27" s="30">
        <v>118429</v>
      </c>
      <c r="F27" s="14">
        <v>0</v>
      </c>
      <c r="H27" s="14">
        <v>0</v>
      </c>
      <c r="J27" s="14">
        <v>0</v>
      </c>
    </row>
    <row r="28" spans="1:10" ht="18" customHeight="1" x14ac:dyDescent="0.25">
      <c r="A28" s="13" t="s">
        <v>306</v>
      </c>
      <c r="B28" s="199"/>
      <c r="C28" s="199"/>
      <c r="D28" s="14">
        <v>0</v>
      </c>
      <c r="F28" s="14">
        <v>0</v>
      </c>
      <c r="G28" s="30"/>
      <c r="H28" s="46">
        <v>718025</v>
      </c>
      <c r="I28" s="30"/>
      <c r="J28" s="46">
        <v>0</v>
      </c>
    </row>
    <row r="29" spans="1:10" ht="18" customHeight="1" x14ac:dyDescent="0.25">
      <c r="A29" s="13" t="s">
        <v>195</v>
      </c>
      <c r="B29" s="198"/>
      <c r="C29" s="198"/>
      <c r="D29" s="14"/>
      <c r="F29" s="14"/>
      <c r="G29" s="30"/>
      <c r="H29" s="46"/>
      <c r="I29" s="30"/>
      <c r="J29" s="46"/>
    </row>
    <row r="30" spans="1:10" ht="18" customHeight="1" x14ac:dyDescent="0.25">
      <c r="A30" s="13" t="s">
        <v>286</v>
      </c>
      <c r="B30" s="198"/>
      <c r="C30" s="198"/>
      <c r="D30" s="14">
        <v>9065</v>
      </c>
      <c r="F30" s="14">
        <v>0</v>
      </c>
      <c r="G30" s="30"/>
      <c r="H30" s="46">
        <v>8980</v>
      </c>
      <c r="I30" s="30"/>
      <c r="J30" s="46">
        <v>0</v>
      </c>
    </row>
    <row r="31" spans="1:10" ht="18" customHeight="1" x14ac:dyDescent="0.25">
      <c r="A31" s="13" t="s">
        <v>328</v>
      </c>
      <c r="B31" s="201"/>
      <c r="C31" s="201"/>
      <c r="D31" s="14">
        <v>2075</v>
      </c>
      <c r="F31" s="14">
        <v>0</v>
      </c>
      <c r="G31" s="30"/>
      <c r="H31" s="46">
        <v>0</v>
      </c>
      <c r="I31" s="30"/>
      <c r="J31" s="46">
        <v>0</v>
      </c>
    </row>
    <row r="32" spans="1:10" ht="18" customHeight="1" x14ac:dyDescent="0.25">
      <c r="A32" s="13" t="s">
        <v>111</v>
      </c>
      <c r="B32" s="10"/>
      <c r="C32" s="10"/>
      <c r="D32" s="14">
        <v>89342</v>
      </c>
      <c r="F32" s="14">
        <v>0</v>
      </c>
      <c r="G32" s="30"/>
      <c r="H32" s="14">
        <v>121850</v>
      </c>
      <c r="I32" s="30"/>
      <c r="J32" s="14">
        <v>30201</v>
      </c>
    </row>
    <row r="33" spans="1:10" ht="18" customHeight="1" x14ac:dyDescent="0.25">
      <c r="A33" s="5" t="s">
        <v>62</v>
      </c>
      <c r="B33" s="10"/>
      <c r="C33" s="10"/>
      <c r="D33" s="111">
        <f>SUM(D23:D32)</f>
        <v>8741617</v>
      </c>
      <c r="F33" s="111">
        <f>SUM(F23:F32)</f>
        <v>7138099</v>
      </c>
      <c r="H33" s="111">
        <f>SUM(H23:H32)</f>
        <v>4411401</v>
      </c>
      <c r="J33" s="111">
        <f>SUM(J23:J32)</f>
        <v>3901867</v>
      </c>
    </row>
    <row r="34" spans="1:10" ht="14.45" customHeight="1" x14ac:dyDescent="0.25">
      <c r="A34" s="6"/>
      <c r="B34" s="10"/>
      <c r="C34" s="10"/>
      <c r="D34" s="12"/>
      <c r="F34" s="12"/>
      <c r="H34" s="12"/>
      <c r="J34" s="12"/>
    </row>
    <row r="35" spans="1:10" ht="21.75" customHeight="1" x14ac:dyDescent="0.25">
      <c r="A35" s="32"/>
      <c r="B35" s="10"/>
      <c r="C35" s="10"/>
      <c r="D35" s="19"/>
      <c r="E35" s="32"/>
      <c r="F35" s="19"/>
      <c r="G35" s="32"/>
      <c r="H35" s="19"/>
      <c r="I35" s="32"/>
      <c r="J35" s="19"/>
    </row>
    <row r="36" spans="1:10" ht="24" customHeight="1" x14ac:dyDescent="0.3">
      <c r="A36" s="1" t="s">
        <v>0</v>
      </c>
      <c r="C36" s="10"/>
      <c r="D36" s="19"/>
      <c r="E36" s="18"/>
      <c r="F36" s="19"/>
      <c r="G36" s="18"/>
      <c r="H36" s="19"/>
      <c r="I36" s="18"/>
      <c r="J36" s="19"/>
    </row>
    <row r="37" spans="1:10" ht="21.75" customHeight="1" x14ac:dyDescent="0.25">
      <c r="A37" s="3" t="s">
        <v>50</v>
      </c>
      <c r="C37" s="9"/>
      <c r="D37" s="7"/>
      <c r="E37" s="7"/>
      <c r="F37" s="177"/>
      <c r="G37" s="7"/>
      <c r="H37" s="7"/>
      <c r="I37" s="7"/>
      <c r="J37" s="177"/>
    </row>
    <row r="38" spans="1:10" ht="21.75" customHeight="1" x14ac:dyDescent="0.25">
      <c r="A38" s="212"/>
      <c r="B38" s="212"/>
      <c r="C38" s="212"/>
      <c r="D38" s="212"/>
      <c r="E38" s="212"/>
      <c r="F38" s="212"/>
      <c r="G38" s="7"/>
      <c r="H38" s="211"/>
      <c r="I38" s="211"/>
      <c r="J38" s="211"/>
    </row>
    <row r="39" spans="1:10" ht="21.75" customHeight="1" x14ac:dyDescent="0.25">
      <c r="A39" s="42"/>
      <c r="B39" s="8"/>
      <c r="C39" s="8"/>
      <c r="D39" s="211" t="s">
        <v>2</v>
      </c>
      <c r="E39" s="211"/>
      <c r="F39" s="211"/>
      <c r="H39" s="211" t="s">
        <v>3</v>
      </c>
      <c r="I39" s="211"/>
      <c r="J39" s="211"/>
    </row>
    <row r="40" spans="1:10" ht="21.75" customHeight="1" x14ac:dyDescent="0.25">
      <c r="B40" s="9"/>
      <c r="C40" s="9"/>
      <c r="D40" s="209" t="s">
        <v>5</v>
      </c>
      <c r="E40" s="209"/>
      <c r="F40" s="209"/>
      <c r="G40" s="200"/>
      <c r="H40" s="209" t="s">
        <v>5</v>
      </c>
      <c r="I40" s="209"/>
      <c r="J40" s="209"/>
    </row>
    <row r="41" spans="1:10" ht="21.75" customHeight="1" x14ac:dyDescent="0.25">
      <c r="B41" s="10"/>
      <c r="C41" s="9"/>
      <c r="D41" s="210" t="s">
        <v>51</v>
      </c>
      <c r="E41" s="210"/>
      <c r="F41" s="210"/>
      <c r="G41" s="200"/>
      <c r="H41" s="210" t="s">
        <v>51</v>
      </c>
      <c r="I41" s="210"/>
      <c r="J41" s="210"/>
    </row>
    <row r="42" spans="1:10" ht="21.75" customHeight="1" x14ac:dyDescent="0.25">
      <c r="B42" s="10"/>
      <c r="C42" s="9"/>
      <c r="D42" s="210" t="s">
        <v>116</v>
      </c>
      <c r="E42" s="210"/>
      <c r="F42" s="210"/>
      <c r="G42" s="200"/>
      <c r="H42" s="210" t="s">
        <v>116</v>
      </c>
      <c r="I42" s="210"/>
      <c r="J42" s="210"/>
    </row>
    <row r="43" spans="1:10" ht="21.75" customHeight="1" x14ac:dyDescent="0.25">
      <c r="B43" s="10"/>
      <c r="C43" s="10"/>
      <c r="D43" s="9">
        <v>2021</v>
      </c>
      <c r="E43" s="9"/>
      <c r="F43" s="9">
        <v>2020</v>
      </c>
      <c r="G43" s="9"/>
      <c r="H43" s="9">
        <v>2021</v>
      </c>
      <c r="I43" s="9"/>
      <c r="J43" s="9">
        <v>2020</v>
      </c>
    </row>
    <row r="44" spans="1:10" ht="21.75" customHeight="1" x14ac:dyDescent="0.25">
      <c r="C44" s="10"/>
      <c r="D44" s="208" t="s">
        <v>10</v>
      </c>
      <c r="E44" s="208"/>
      <c r="F44" s="208"/>
      <c r="G44" s="208"/>
      <c r="H44" s="208"/>
      <c r="I44" s="208"/>
      <c r="J44" s="208"/>
    </row>
    <row r="45" spans="1:10" ht="21.6" customHeight="1" x14ac:dyDescent="0.25">
      <c r="C45" s="146"/>
      <c r="D45" s="146"/>
      <c r="E45" s="146"/>
      <c r="F45" s="178"/>
      <c r="G45" s="146"/>
      <c r="H45" s="146"/>
      <c r="I45" s="146"/>
      <c r="J45" s="178"/>
    </row>
    <row r="46" spans="1:10" s="136" customFormat="1" ht="21.75" customHeight="1" x14ac:dyDescent="0.25">
      <c r="A46" s="136" t="s">
        <v>330</v>
      </c>
      <c r="B46" s="150"/>
      <c r="C46" s="150"/>
      <c r="D46" s="152">
        <f>D19-D33</f>
        <v>-264332</v>
      </c>
      <c r="F46" s="133">
        <f>F19-F33</f>
        <v>1406115</v>
      </c>
      <c r="H46" s="133">
        <f>H19-H33</f>
        <v>693612</v>
      </c>
      <c r="J46" s="133">
        <f>J19-J33</f>
        <v>597927</v>
      </c>
    </row>
    <row r="47" spans="1:10" s="127" customFormat="1" ht="21.75" customHeight="1" x14ac:dyDescent="0.25">
      <c r="A47" s="11" t="s">
        <v>61</v>
      </c>
      <c r="B47" s="198"/>
      <c r="C47" s="145"/>
      <c r="D47" s="132">
        <v>133945</v>
      </c>
      <c r="F47" s="132">
        <v>97023</v>
      </c>
      <c r="H47" s="30">
        <v>82245</v>
      </c>
      <c r="J47" s="30">
        <v>57034</v>
      </c>
    </row>
    <row r="48" spans="1:10" s="127" customFormat="1" ht="21.75" customHeight="1" x14ac:dyDescent="0.25">
      <c r="A48" s="11" t="s">
        <v>317</v>
      </c>
      <c r="B48" s="198"/>
      <c r="C48" s="145"/>
      <c r="D48" s="65"/>
      <c r="F48" s="65"/>
      <c r="H48" s="30"/>
      <c r="J48" s="30"/>
    </row>
    <row r="49" spans="1:10" s="127" customFormat="1" ht="21.75" customHeight="1" x14ac:dyDescent="0.25">
      <c r="A49" s="118" t="s">
        <v>318</v>
      </c>
      <c r="B49" s="198"/>
      <c r="C49" s="145"/>
      <c r="D49" s="132">
        <v>23247</v>
      </c>
      <c r="F49" s="132">
        <v>28539</v>
      </c>
      <c r="H49" s="30">
        <v>14477</v>
      </c>
      <c r="J49" s="30">
        <v>20303</v>
      </c>
    </row>
    <row r="50" spans="1:10" s="127" customFormat="1" ht="21.75" customHeight="1" x14ac:dyDescent="0.25">
      <c r="A50" s="118" t="s">
        <v>319</v>
      </c>
      <c r="B50" s="198"/>
      <c r="C50" s="145"/>
      <c r="D50" s="65"/>
      <c r="F50" s="65"/>
      <c r="H50" s="30"/>
      <c r="J50" s="30"/>
    </row>
    <row r="51" spans="1:10" s="127" customFormat="1" ht="24" customHeight="1" x14ac:dyDescent="0.25">
      <c r="A51" s="127" t="s">
        <v>228</v>
      </c>
      <c r="B51" s="145"/>
      <c r="C51" s="145"/>
      <c r="D51" s="151">
        <v>1048</v>
      </c>
      <c r="F51" s="151">
        <v>619</v>
      </c>
      <c r="G51" s="132"/>
      <c r="H51" s="151">
        <v>0</v>
      </c>
      <c r="I51" s="132"/>
      <c r="J51" s="151">
        <v>0</v>
      </c>
    </row>
    <row r="52" spans="1:10" s="127" customFormat="1" ht="24" customHeight="1" x14ac:dyDescent="0.25">
      <c r="A52" s="136" t="s">
        <v>332</v>
      </c>
      <c r="B52" s="145"/>
      <c r="C52" s="145"/>
      <c r="D52" s="152">
        <f>D46-D47-D49-D51</f>
        <v>-422572</v>
      </c>
      <c r="F52" s="152">
        <f>F46-F47-F49-F51</f>
        <v>1279934</v>
      </c>
      <c r="G52" s="132"/>
      <c r="H52" s="152">
        <f>H46-H47-H49-H51</f>
        <v>596890</v>
      </c>
      <c r="I52" s="132"/>
      <c r="J52" s="152">
        <f>J46-J47-J49-J51</f>
        <v>520590</v>
      </c>
    </row>
    <row r="53" spans="1:10" s="127" customFormat="1" ht="21.75" customHeight="1" x14ac:dyDescent="0.25">
      <c r="A53" s="127" t="s">
        <v>112</v>
      </c>
      <c r="B53" s="145"/>
      <c r="C53" s="145"/>
      <c r="D53" s="151">
        <v>36767</v>
      </c>
      <c r="F53" s="151">
        <v>221288</v>
      </c>
      <c r="H53" s="82">
        <v>-5653</v>
      </c>
      <c r="J53" s="153">
        <v>13573</v>
      </c>
    </row>
    <row r="54" spans="1:10" s="127" customFormat="1" ht="21.75" customHeight="1" thickBot="1" x14ac:dyDescent="0.3">
      <c r="A54" s="136" t="s">
        <v>320</v>
      </c>
      <c r="B54" s="145"/>
      <c r="C54" s="145"/>
      <c r="D54" s="86">
        <f>D52-D53</f>
        <v>-459339</v>
      </c>
      <c r="E54" s="136"/>
      <c r="F54" s="154">
        <f>F52-F53</f>
        <v>1058646</v>
      </c>
      <c r="G54" s="136"/>
      <c r="H54" s="154">
        <f>H52-H53</f>
        <v>602543</v>
      </c>
      <c r="I54" s="136"/>
      <c r="J54" s="154">
        <f>J52-J53</f>
        <v>507017</v>
      </c>
    </row>
    <row r="55" spans="1:10" s="127" customFormat="1" ht="21.75" customHeight="1" thickTop="1" x14ac:dyDescent="0.25">
      <c r="A55" s="136" t="s">
        <v>321</v>
      </c>
      <c r="B55" s="145"/>
      <c r="C55" s="145"/>
      <c r="D55" s="155"/>
      <c r="E55" s="136"/>
      <c r="F55" s="155"/>
      <c r="G55" s="136"/>
      <c r="H55" s="155"/>
      <c r="I55" s="136"/>
      <c r="J55" s="155"/>
    </row>
    <row r="56" spans="1:10" ht="21.75" customHeight="1" x14ac:dyDescent="0.25">
      <c r="A56" s="22" t="s">
        <v>250</v>
      </c>
      <c r="B56" s="10"/>
      <c r="C56" s="10"/>
      <c r="D56" s="77">
        <v>-455631</v>
      </c>
      <c r="E56" s="11"/>
      <c r="F56" s="30">
        <f>F58-F57</f>
        <v>1062633</v>
      </c>
      <c r="G56" s="30"/>
      <c r="H56" s="30">
        <f>H58-H57</f>
        <v>602543</v>
      </c>
      <c r="I56" s="30"/>
      <c r="J56" s="30">
        <f>J58-J57</f>
        <v>507017</v>
      </c>
    </row>
    <row r="57" spans="1:10" ht="21.75" customHeight="1" x14ac:dyDescent="0.25">
      <c r="A57" s="13" t="s">
        <v>63</v>
      </c>
      <c r="B57" s="10"/>
      <c r="C57" s="10"/>
      <c r="D57" s="82">
        <v>-3708</v>
      </c>
      <c r="E57" s="11"/>
      <c r="F57" s="82">
        <v>-3987</v>
      </c>
      <c r="G57" s="43"/>
      <c r="H57" s="82">
        <v>0</v>
      </c>
      <c r="J57" s="82">
        <v>0</v>
      </c>
    </row>
    <row r="58" spans="1:10" ht="21.75" customHeight="1" thickBot="1" x14ac:dyDescent="0.3">
      <c r="A58" s="35" t="s">
        <v>320</v>
      </c>
      <c r="B58" s="10"/>
      <c r="C58" s="10"/>
      <c r="D58" s="86">
        <f>D54</f>
        <v>-459339</v>
      </c>
      <c r="E58" s="17"/>
      <c r="F58" s="86">
        <f>F54</f>
        <v>1058646</v>
      </c>
      <c r="G58" s="17"/>
      <c r="H58" s="86">
        <f>H54</f>
        <v>602543</v>
      </c>
      <c r="I58" s="17"/>
      <c r="J58" s="86">
        <f>J54</f>
        <v>507017</v>
      </c>
    </row>
    <row r="59" spans="1:10" ht="21.75" customHeight="1" thickTop="1" x14ac:dyDescent="0.25">
      <c r="A59" s="35"/>
      <c r="B59" s="10"/>
      <c r="C59" s="10"/>
      <c r="D59" s="37"/>
      <c r="E59" s="17"/>
      <c r="F59" s="37"/>
      <c r="G59" s="17"/>
      <c r="H59" s="37"/>
      <c r="I59" s="17"/>
      <c r="J59" s="37"/>
    </row>
    <row r="60" spans="1:10" ht="21.75" customHeight="1" x14ac:dyDescent="0.25">
      <c r="A60" s="5" t="s">
        <v>322</v>
      </c>
      <c r="B60" s="10"/>
      <c r="C60" s="10"/>
      <c r="D60" s="10"/>
      <c r="E60" s="10"/>
      <c r="F60" s="178"/>
      <c r="G60" s="10"/>
      <c r="H60" s="10"/>
      <c r="I60" s="10"/>
      <c r="J60" s="178"/>
    </row>
    <row r="61" spans="1:10" ht="21.75" customHeight="1" thickBot="1" x14ac:dyDescent="0.3">
      <c r="A61" s="13" t="s">
        <v>123</v>
      </c>
      <c r="C61" s="10"/>
      <c r="D61" s="97">
        <f>D58/'BS-2-4'!C94</f>
        <v>-8.1914047307097032E-2</v>
      </c>
      <c r="F61" s="97">
        <v>0.19</v>
      </c>
      <c r="H61" s="97">
        <f>H58/'BS-2-4'!G94</f>
        <v>0.10745165510997361</v>
      </c>
      <c r="J61" s="97">
        <v>0.09</v>
      </c>
    </row>
    <row r="62" spans="1:10" ht="19.5" customHeight="1" thickTop="1" x14ac:dyDescent="0.25">
      <c r="A62" s="13"/>
      <c r="C62" s="10"/>
      <c r="D62" s="48"/>
      <c r="F62" s="48"/>
      <c r="H62" s="48"/>
      <c r="J62" s="48"/>
    </row>
    <row r="63" spans="1:10" ht="21.75" customHeight="1" x14ac:dyDescent="0.25">
      <c r="C63" s="10"/>
      <c r="D63" s="10"/>
      <c r="E63" s="10"/>
      <c r="F63" s="178"/>
      <c r="G63" s="10"/>
      <c r="H63" s="10"/>
      <c r="I63" s="10"/>
      <c r="J63" s="178"/>
    </row>
    <row r="64" spans="1:10" ht="21.75" customHeight="1" x14ac:dyDescent="0.3">
      <c r="A64" s="1" t="s">
        <v>0</v>
      </c>
      <c r="C64" s="10"/>
      <c r="D64" s="19"/>
      <c r="E64" s="18"/>
      <c r="F64" s="19"/>
      <c r="G64" s="18"/>
      <c r="H64" s="19"/>
      <c r="I64" s="18"/>
      <c r="J64" s="19"/>
    </row>
    <row r="65" spans="1:10" ht="21.75" customHeight="1" x14ac:dyDescent="0.25">
      <c r="A65" s="3" t="s">
        <v>64</v>
      </c>
      <c r="C65" s="9"/>
      <c r="D65" s="7"/>
      <c r="E65" s="7"/>
      <c r="F65" s="177"/>
      <c r="G65" s="7"/>
      <c r="H65" s="7"/>
      <c r="I65" s="7"/>
      <c r="J65" s="177"/>
    </row>
    <row r="66" spans="1:10" ht="21.75" customHeight="1" x14ac:dyDescent="0.25">
      <c r="A66" s="212"/>
      <c r="B66" s="212"/>
      <c r="C66" s="212"/>
      <c r="D66" s="212"/>
      <c r="E66" s="212"/>
      <c r="F66" s="212"/>
      <c r="G66" s="7"/>
      <c r="H66" s="211"/>
      <c r="I66" s="211"/>
      <c r="J66" s="211"/>
    </row>
    <row r="67" spans="1:10" ht="21.75" customHeight="1" x14ac:dyDescent="0.25">
      <c r="B67" s="8"/>
      <c r="C67" s="8"/>
      <c r="D67" s="211" t="s">
        <v>2</v>
      </c>
      <c r="E67" s="211"/>
      <c r="F67" s="211"/>
      <c r="H67" s="211" t="s">
        <v>3</v>
      </c>
      <c r="I67" s="211"/>
      <c r="J67" s="211"/>
    </row>
    <row r="68" spans="1:10" ht="21.75" customHeight="1" x14ac:dyDescent="0.25">
      <c r="B68" s="9"/>
      <c r="C68" s="9"/>
      <c r="D68" s="209" t="s">
        <v>5</v>
      </c>
      <c r="E68" s="209"/>
      <c r="F68" s="209"/>
      <c r="G68" s="200"/>
      <c r="H68" s="209" t="s">
        <v>4</v>
      </c>
      <c r="I68" s="209"/>
      <c r="J68" s="209"/>
    </row>
    <row r="69" spans="1:10" ht="21.75" customHeight="1" x14ac:dyDescent="0.25">
      <c r="B69" s="10"/>
      <c r="C69" s="9"/>
      <c r="D69" s="210" t="s">
        <v>65</v>
      </c>
      <c r="E69" s="210"/>
      <c r="F69" s="210"/>
      <c r="G69" s="200"/>
      <c r="H69" s="210" t="s">
        <v>65</v>
      </c>
      <c r="I69" s="210"/>
      <c r="J69" s="210"/>
    </row>
    <row r="70" spans="1:10" ht="21.75" customHeight="1" x14ac:dyDescent="0.25">
      <c r="B70" s="10"/>
      <c r="C70" s="9"/>
      <c r="D70" s="210" t="s">
        <v>116</v>
      </c>
      <c r="E70" s="210"/>
      <c r="F70" s="210"/>
      <c r="G70" s="200"/>
      <c r="H70" s="210" t="s">
        <v>116</v>
      </c>
      <c r="I70" s="210"/>
      <c r="J70" s="210"/>
    </row>
    <row r="71" spans="1:10" ht="21.75" customHeight="1" x14ac:dyDescent="0.25">
      <c r="B71" s="10"/>
      <c r="C71" s="10"/>
      <c r="D71" s="9">
        <v>2021</v>
      </c>
      <c r="E71" s="9"/>
      <c r="F71" s="9">
        <v>2020</v>
      </c>
      <c r="G71" s="9"/>
      <c r="H71" s="9">
        <v>2021</v>
      </c>
      <c r="I71" s="9"/>
      <c r="J71" s="9">
        <v>2020</v>
      </c>
    </row>
    <row r="72" spans="1:10" ht="21.75" customHeight="1" x14ac:dyDescent="0.25">
      <c r="A72" s="5"/>
      <c r="C72" s="10"/>
      <c r="D72" s="208" t="s">
        <v>10</v>
      </c>
      <c r="E72" s="208"/>
      <c r="F72" s="208"/>
      <c r="G72" s="208"/>
      <c r="H72" s="208"/>
      <c r="I72" s="208"/>
      <c r="J72" s="208"/>
    </row>
    <row r="73" spans="1:10" ht="13.5" customHeight="1" x14ac:dyDescent="0.25">
      <c r="A73" s="172"/>
      <c r="C73" s="171"/>
      <c r="D73" s="171"/>
      <c r="E73" s="171"/>
      <c r="F73" s="178"/>
      <c r="G73" s="171"/>
      <c r="H73" s="171"/>
      <c r="I73" s="171"/>
      <c r="J73" s="178"/>
    </row>
    <row r="74" spans="1:10" ht="21.75" customHeight="1" x14ac:dyDescent="0.25">
      <c r="A74" s="5" t="s">
        <v>320</v>
      </c>
      <c r="C74" s="10"/>
      <c r="D74" s="47">
        <f>D58</f>
        <v>-459339</v>
      </c>
      <c r="E74" s="37"/>
      <c r="F74" s="47">
        <f>F58</f>
        <v>1058646</v>
      </c>
      <c r="G74" s="37"/>
      <c r="H74" s="47">
        <f>H58</f>
        <v>602543</v>
      </c>
      <c r="I74" s="37" t="e">
        <f>#REF!</f>
        <v>#REF!</v>
      </c>
      <c r="J74" s="47">
        <f>J58</f>
        <v>507017</v>
      </c>
    </row>
    <row r="75" spans="1:10" ht="13.5" customHeight="1" x14ac:dyDescent="0.25">
      <c r="A75" s="5"/>
      <c r="C75" s="10"/>
      <c r="D75" s="10"/>
      <c r="E75" s="10"/>
      <c r="F75" s="178"/>
      <c r="G75" s="10"/>
      <c r="H75" s="10"/>
      <c r="I75" s="10"/>
      <c r="J75" s="178"/>
    </row>
    <row r="76" spans="1:10" ht="21.75" customHeight="1" x14ac:dyDescent="0.25">
      <c r="A76" s="5" t="s">
        <v>66</v>
      </c>
      <c r="B76" s="10"/>
      <c r="C76" s="10"/>
      <c r="D76" s="36"/>
      <c r="E76" s="32"/>
      <c r="F76" s="36"/>
      <c r="G76" s="32"/>
      <c r="H76" s="36"/>
      <c r="I76" s="32"/>
      <c r="J76" s="36"/>
    </row>
    <row r="77" spans="1:10" ht="21.75" customHeight="1" x14ac:dyDescent="0.25">
      <c r="A77" s="20" t="s">
        <v>184</v>
      </c>
      <c r="B77" s="10"/>
      <c r="C77" s="10"/>
      <c r="D77" s="45"/>
      <c r="F77" s="45"/>
      <c r="H77" s="45"/>
      <c r="J77" s="45"/>
    </row>
    <row r="78" spans="1:10" ht="21.75" customHeight="1" x14ac:dyDescent="0.25">
      <c r="A78" s="20" t="s">
        <v>185</v>
      </c>
      <c r="B78" s="10"/>
      <c r="C78" s="10"/>
      <c r="D78" s="45"/>
      <c r="F78" s="45"/>
      <c r="H78" s="45"/>
      <c r="J78" s="45"/>
    </row>
    <row r="79" spans="1:10" ht="21.75" customHeight="1" x14ac:dyDescent="0.25">
      <c r="A79" s="6" t="s">
        <v>132</v>
      </c>
      <c r="B79" s="10"/>
      <c r="C79" s="10"/>
      <c r="D79" s="36"/>
      <c r="E79" s="32"/>
      <c r="F79" s="36"/>
      <c r="G79" s="32"/>
      <c r="H79" s="36"/>
      <c r="I79" s="32"/>
      <c r="J79" s="36"/>
    </row>
    <row r="80" spans="1:10" ht="21.75" customHeight="1" x14ac:dyDescent="0.25">
      <c r="A80" s="6" t="s">
        <v>251</v>
      </c>
      <c r="B80" s="10"/>
      <c r="C80" s="10"/>
      <c r="D80" s="33">
        <v>67433</v>
      </c>
      <c r="F80" s="33">
        <v>-1117</v>
      </c>
      <c r="H80" s="33">
        <v>0</v>
      </c>
      <c r="J80" s="33">
        <v>0</v>
      </c>
    </row>
    <row r="81" spans="1:10" ht="21.75" customHeight="1" x14ac:dyDescent="0.25">
      <c r="A81" s="20" t="s">
        <v>186</v>
      </c>
      <c r="B81" s="10"/>
      <c r="C81" s="10"/>
      <c r="D81" s="46"/>
      <c r="F81" s="46"/>
      <c r="H81" s="46"/>
      <c r="J81" s="46"/>
    </row>
    <row r="82" spans="1:10" ht="19.5" customHeight="1" x14ac:dyDescent="0.25">
      <c r="A82" s="20" t="s">
        <v>185</v>
      </c>
      <c r="B82" s="10"/>
      <c r="C82" s="10"/>
      <c r="D82" s="99">
        <f>D80</f>
        <v>67433</v>
      </c>
      <c r="E82" s="32"/>
      <c r="F82" s="99">
        <f>F80</f>
        <v>-1117</v>
      </c>
      <c r="G82" s="32"/>
      <c r="H82" s="99">
        <f>H80</f>
        <v>0</v>
      </c>
      <c r="I82" s="32"/>
      <c r="J82" s="99">
        <f>J80</f>
        <v>0</v>
      </c>
    </row>
    <row r="83" spans="1:10" ht="13.5" customHeight="1" x14ac:dyDescent="0.25">
      <c r="A83" s="20"/>
      <c r="B83" s="10"/>
      <c r="C83" s="10"/>
      <c r="D83" s="47"/>
      <c r="E83" s="32"/>
      <c r="F83" s="47"/>
      <c r="G83" s="32"/>
      <c r="H83" s="47"/>
      <c r="I83" s="32"/>
      <c r="J83" s="47"/>
    </row>
    <row r="84" spans="1:10" ht="21.75" customHeight="1" x14ac:dyDescent="0.25">
      <c r="A84" s="20" t="s">
        <v>187</v>
      </c>
      <c r="B84" s="10"/>
      <c r="C84" s="10"/>
      <c r="D84" s="47"/>
      <c r="E84" s="32"/>
      <c r="F84" s="47"/>
      <c r="G84" s="32"/>
      <c r="H84" s="47"/>
      <c r="I84" s="32"/>
      <c r="J84" s="47"/>
    </row>
    <row r="85" spans="1:10" ht="21.75" customHeight="1" x14ac:dyDescent="0.25">
      <c r="A85" s="20" t="s">
        <v>188</v>
      </c>
      <c r="B85" s="10"/>
      <c r="C85" s="10"/>
      <c r="D85" s="47"/>
      <c r="E85" s="32"/>
      <c r="F85" s="47"/>
      <c r="G85" s="32"/>
      <c r="H85" s="47"/>
      <c r="I85" s="32"/>
      <c r="J85" s="47"/>
    </row>
    <row r="86" spans="1:10" ht="21.75" customHeight="1" x14ac:dyDescent="0.25">
      <c r="A86" s="8" t="s">
        <v>329</v>
      </c>
      <c r="B86" s="10"/>
      <c r="C86" s="10"/>
      <c r="D86" s="46">
        <v>-1819</v>
      </c>
      <c r="F86" s="46">
        <v>0</v>
      </c>
      <c r="H86" s="46">
        <v>0</v>
      </c>
      <c r="J86" s="46">
        <v>0</v>
      </c>
    </row>
    <row r="87" spans="1:10" ht="21.75" customHeight="1" x14ac:dyDescent="0.25">
      <c r="A87" s="8" t="s">
        <v>190</v>
      </c>
      <c r="B87" s="10"/>
      <c r="C87" s="10"/>
      <c r="D87" s="46"/>
      <c r="F87" s="46"/>
      <c r="H87" s="46"/>
      <c r="J87" s="46"/>
    </row>
    <row r="88" spans="1:10" ht="21.75" customHeight="1" x14ac:dyDescent="0.25">
      <c r="A88" s="8" t="s">
        <v>191</v>
      </c>
      <c r="B88" s="10"/>
      <c r="C88" s="10"/>
      <c r="D88" s="33">
        <v>364</v>
      </c>
      <c r="F88" s="33">
        <v>0</v>
      </c>
      <c r="H88" s="33">
        <v>0</v>
      </c>
      <c r="J88" s="33">
        <v>0</v>
      </c>
    </row>
    <row r="89" spans="1:10" ht="21.75" customHeight="1" x14ac:dyDescent="0.25">
      <c r="A89" s="20" t="s">
        <v>192</v>
      </c>
      <c r="B89" s="10"/>
      <c r="C89" s="10"/>
      <c r="D89" s="47"/>
      <c r="E89" s="32"/>
      <c r="F89" s="47"/>
      <c r="G89" s="32"/>
      <c r="H89" s="47"/>
      <c r="I89" s="32"/>
      <c r="J89" s="47"/>
    </row>
    <row r="90" spans="1:10" ht="21.75" customHeight="1" x14ac:dyDescent="0.25">
      <c r="A90" s="20" t="s">
        <v>188</v>
      </c>
      <c r="B90" s="10"/>
      <c r="C90" s="10"/>
      <c r="D90" s="99">
        <f>SUM(D86:D88)</f>
        <v>-1455</v>
      </c>
      <c r="E90" s="32"/>
      <c r="F90" s="99">
        <f>SUM(F86:F88)</f>
        <v>0</v>
      </c>
      <c r="G90" s="32"/>
      <c r="H90" s="99">
        <f>SUM(H86:H88)</f>
        <v>0</v>
      </c>
      <c r="I90" s="32"/>
      <c r="J90" s="99">
        <f>SUM(J86:J88)</f>
        <v>0</v>
      </c>
    </row>
    <row r="91" spans="1:10" ht="13.5" customHeight="1" x14ac:dyDescent="0.25">
      <c r="A91" s="20"/>
      <c r="B91" s="10"/>
      <c r="C91" s="10"/>
      <c r="D91" s="47"/>
      <c r="E91" s="32"/>
      <c r="F91" s="47"/>
      <c r="G91" s="32"/>
      <c r="H91" s="47"/>
      <c r="I91" s="32"/>
      <c r="J91" s="47"/>
    </row>
    <row r="92" spans="1:10" ht="21.75" customHeight="1" x14ac:dyDescent="0.25">
      <c r="A92" s="32" t="s">
        <v>193</v>
      </c>
      <c r="B92" s="10"/>
      <c r="C92" s="10"/>
      <c r="D92" s="47"/>
      <c r="E92" s="32"/>
      <c r="F92" s="47"/>
      <c r="G92" s="32"/>
      <c r="H92" s="47"/>
      <c r="I92" s="32"/>
      <c r="J92" s="47"/>
    </row>
    <row r="93" spans="1:10" ht="21.75" customHeight="1" x14ac:dyDescent="0.25">
      <c r="A93" s="32" t="s">
        <v>252</v>
      </c>
      <c r="B93" s="10"/>
      <c r="C93" s="10"/>
      <c r="D93" s="99">
        <f>D82+D90</f>
        <v>65978</v>
      </c>
      <c r="E93" s="32"/>
      <c r="F93" s="99">
        <f>F82+F90</f>
        <v>-1117</v>
      </c>
      <c r="G93" s="32"/>
      <c r="H93" s="99">
        <f>H82+H90</f>
        <v>0</v>
      </c>
      <c r="I93" s="32"/>
      <c r="J93" s="99">
        <f>J82+J90</f>
        <v>0</v>
      </c>
    </row>
    <row r="94" spans="1:10" ht="21.75" customHeight="1" thickBot="1" x14ac:dyDescent="0.3">
      <c r="A94" s="32" t="s">
        <v>89</v>
      </c>
      <c r="B94" s="10"/>
      <c r="C94" s="10"/>
      <c r="D94" s="102">
        <f>D74+D93</f>
        <v>-393361</v>
      </c>
      <c r="E94" s="32"/>
      <c r="F94" s="102">
        <f>F74+F93</f>
        <v>1057529</v>
      </c>
      <c r="G94" s="32"/>
      <c r="H94" s="102">
        <f>H74+H93</f>
        <v>602543</v>
      </c>
      <c r="J94" s="102">
        <f>J74+J93</f>
        <v>507017</v>
      </c>
    </row>
    <row r="95" spans="1:10" ht="13.5" customHeight="1" thickTop="1" x14ac:dyDescent="0.25">
      <c r="A95" s="6"/>
      <c r="B95" s="10"/>
      <c r="C95" s="10"/>
      <c r="D95" s="31"/>
      <c r="F95" s="31"/>
      <c r="H95" s="48"/>
      <c r="J95" s="48"/>
    </row>
    <row r="96" spans="1:10" ht="21.75" customHeight="1" x14ac:dyDescent="0.25">
      <c r="A96" s="35" t="s">
        <v>67</v>
      </c>
      <c r="B96" s="10"/>
      <c r="C96" s="10"/>
      <c r="D96" s="49"/>
      <c r="E96" s="44"/>
      <c r="F96" s="49"/>
      <c r="G96" s="44"/>
      <c r="H96" s="44"/>
      <c r="I96" s="44"/>
      <c r="J96" s="44"/>
    </row>
    <row r="97" spans="1:10" ht="21.75" customHeight="1" x14ac:dyDescent="0.25">
      <c r="A97" s="35" t="s">
        <v>68</v>
      </c>
      <c r="B97" s="10"/>
      <c r="C97" s="10"/>
      <c r="D97" s="49"/>
      <c r="E97" s="44"/>
      <c r="F97" s="49"/>
      <c r="G97" s="44"/>
      <c r="H97" s="44"/>
      <c r="I97" s="44"/>
      <c r="J97" s="44"/>
    </row>
    <row r="98" spans="1:10" ht="21.75" customHeight="1" x14ac:dyDescent="0.25">
      <c r="A98" s="22" t="s">
        <v>250</v>
      </c>
      <c r="B98" s="10"/>
      <c r="C98" s="10"/>
      <c r="D98" s="46">
        <f>D100-D99</f>
        <v>-389653</v>
      </c>
      <c r="E98" s="30"/>
      <c r="F98" s="46">
        <f>F100-F99</f>
        <v>1061516</v>
      </c>
      <c r="G98" s="30"/>
      <c r="H98" s="46">
        <f>H100-H99</f>
        <v>602543</v>
      </c>
      <c r="I98" s="30"/>
      <c r="J98" s="46">
        <f>J100-J99</f>
        <v>507017</v>
      </c>
    </row>
    <row r="99" spans="1:10" ht="21.75" customHeight="1" x14ac:dyDescent="0.25">
      <c r="A99" s="13" t="s">
        <v>63</v>
      </c>
      <c r="B99" s="10"/>
      <c r="C99" s="10"/>
      <c r="D99" s="33">
        <v>-3708</v>
      </c>
      <c r="E99" s="11"/>
      <c r="F99" s="33">
        <v>-3987</v>
      </c>
      <c r="G99" s="43"/>
      <c r="H99" s="82">
        <v>0</v>
      </c>
      <c r="J99" s="82">
        <v>0</v>
      </c>
    </row>
    <row r="100" spans="1:10" ht="21.75" customHeight="1" thickBot="1" x14ac:dyDescent="0.3">
      <c r="A100" s="35"/>
      <c r="B100" s="10"/>
      <c r="C100" s="10"/>
      <c r="D100" s="102">
        <f>D94</f>
        <v>-393361</v>
      </c>
      <c r="E100" s="17"/>
      <c r="F100" s="102">
        <f>F94</f>
        <v>1057529</v>
      </c>
      <c r="G100" s="17"/>
      <c r="H100" s="102">
        <f>H94</f>
        <v>602543</v>
      </c>
      <c r="I100" s="17"/>
      <c r="J100" s="102">
        <f>J94</f>
        <v>507017</v>
      </c>
    </row>
    <row r="101" spans="1:10" ht="21.75" customHeight="1" thickTop="1" x14ac:dyDescent="0.25">
      <c r="A101" s="5"/>
      <c r="B101" s="10"/>
      <c r="C101" s="10"/>
      <c r="D101" s="47"/>
      <c r="E101" s="17"/>
      <c r="F101" s="47"/>
      <c r="G101" s="17"/>
      <c r="H101" s="88"/>
      <c r="I101" s="17"/>
      <c r="J101" s="88"/>
    </row>
    <row r="102" spans="1:10" s="2" customFormat="1" ht="21.75" customHeight="1" x14ac:dyDescent="0.3">
      <c r="A102" s="1" t="s">
        <v>0</v>
      </c>
      <c r="C102" s="24"/>
      <c r="D102" s="25"/>
      <c r="E102" s="26"/>
      <c r="F102" s="25"/>
      <c r="G102" s="26"/>
      <c r="H102" s="25"/>
      <c r="I102" s="26"/>
      <c r="J102" s="25"/>
    </row>
    <row r="103" spans="1:10" s="4" customFormat="1" ht="21.75" customHeight="1" x14ac:dyDescent="0.25">
      <c r="A103" s="3" t="s">
        <v>50</v>
      </c>
      <c r="C103" s="27"/>
      <c r="D103" s="28"/>
      <c r="E103" s="28"/>
      <c r="F103" s="179"/>
      <c r="G103" s="28"/>
      <c r="H103" s="28"/>
      <c r="I103" s="28"/>
      <c r="J103" s="179"/>
    </row>
    <row r="104" spans="1:10" s="4" customFormat="1" ht="21.75" customHeight="1" x14ac:dyDescent="0.25">
      <c r="A104" s="213"/>
      <c r="B104" s="213"/>
      <c r="C104" s="213"/>
      <c r="D104" s="213"/>
      <c r="E104" s="213"/>
      <c r="F104" s="213"/>
      <c r="G104" s="28"/>
      <c r="H104" s="214"/>
      <c r="I104" s="214"/>
      <c r="J104" s="214"/>
    </row>
    <row r="105" spans="1:10" ht="21.75" customHeight="1" x14ac:dyDescent="0.25">
      <c r="B105" s="8"/>
      <c r="C105" s="8"/>
      <c r="D105" s="211" t="s">
        <v>2</v>
      </c>
      <c r="E105" s="211"/>
      <c r="F105" s="211"/>
      <c r="H105" s="211" t="s">
        <v>3</v>
      </c>
      <c r="I105" s="211"/>
      <c r="J105" s="211"/>
    </row>
    <row r="106" spans="1:10" ht="21.75" customHeight="1" x14ac:dyDescent="0.25">
      <c r="B106" s="9"/>
      <c r="C106" s="9"/>
      <c r="D106" s="209" t="s">
        <v>5</v>
      </c>
      <c r="E106" s="209"/>
      <c r="F106" s="209"/>
      <c r="G106" s="200"/>
      <c r="H106" s="209" t="s">
        <v>5</v>
      </c>
      <c r="I106" s="209"/>
      <c r="J106" s="209"/>
    </row>
    <row r="107" spans="1:10" ht="21.75" customHeight="1" x14ac:dyDescent="0.25">
      <c r="B107" s="9"/>
      <c r="C107" s="9"/>
      <c r="D107" s="210" t="s">
        <v>117</v>
      </c>
      <c r="E107" s="210"/>
      <c r="F107" s="210"/>
      <c r="G107" s="200"/>
      <c r="H107" s="210" t="s">
        <v>117</v>
      </c>
      <c r="I107" s="210"/>
      <c r="J107" s="210"/>
    </row>
    <row r="108" spans="1:10" ht="21.75" customHeight="1" x14ac:dyDescent="0.25">
      <c r="B108" s="10"/>
      <c r="C108" s="9"/>
      <c r="D108" s="210" t="s">
        <v>116</v>
      </c>
      <c r="E108" s="210"/>
      <c r="F108" s="210"/>
      <c r="G108" s="200"/>
      <c r="H108" s="210" t="s">
        <v>116</v>
      </c>
      <c r="I108" s="210"/>
      <c r="J108" s="210"/>
    </row>
    <row r="109" spans="1:10" ht="21.75" customHeight="1" x14ac:dyDescent="0.25">
      <c r="B109" s="10" t="s">
        <v>8</v>
      </c>
      <c r="C109" s="10"/>
      <c r="D109" s="9">
        <v>2021</v>
      </c>
      <c r="E109" s="9"/>
      <c r="F109" s="9">
        <v>2020</v>
      </c>
      <c r="G109" s="9"/>
      <c r="H109" s="9">
        <v>2021</v>
      </c>
      <c r="I109" s="9"/>
      <c r="J109" s="9">
        <v>2020</v>
      </c>
    </row>
    <row r="110" spans="1:10" ht="21.75" customHeight="1" x14ac:dyDescent="0.25">
      <c r="A110" s="5"/>
      <c r="C110" s="10"/>
      <c r="D110" s="208" t="s">
        <v>10</v>
      </c>
      <c r="E110" s="208"/>
      <c r="F110" s="208"/>
      <c r="G110" s="208"/>
      <c r="H110" s="208"/>
      <c r="I110" s="208"/>
      <c r="J110" s="208"/>
    </row>
    <row r="111" spans="1:10" ht="21.75" customHeight="1" x14ac:dyDescent="0.25">
      <c r="A111" s="29" t="s">
        <v>130</v>
      </c>
      <c r="B111" s="10"/>
      <c r="C111" s="10"/>
    </row>
    <row r="112" spans="1:10" ht="18.600000000000001" customHeight="1" x14ac:dyDescent="0.25">
      <c r="A112" s="13" t="s">
        <v>52</v>
      </c>
      <c r="B112" s="10"/>
      <c r="C112" s="10"/>
    </row>
    <row r="113" spans="1:10" ht="18.600000000000001" customHeight="1" x14ac:dyDescent="0.25">
      <c r="A113" s="13" t="s">
        <v>53</v>
      </c>
      <c r="B113" s="10" t="s">
        <v>299</v>
      </c>
      <c r="C113" s="10"/>
      <c r="D113" s="30">
        <v>25079324</v>
      </c>
      <c r="F113" s="30">
        <v>23387329</v>
      </c>
      <c r="H113" s="16">
        <v>11086382</v>
      </c>
      <c r="J113" s="16">
        <v>11417482</v>
      </c>
    </row>
    <row r="114" spans="1:10" ht="18.600000000000001" customHeight="1" x14ac:dyDescent="0.25">
      <c r="A114" s="13" t="s">
        <v>183</v>
      </c>
      <c r="B114" s="10"/>
      <c r="C114" s="10"/>
      <c r="D114" s="31"/>
      <c r="F114" s="31"/>
      <c r="H114" s="16"/>
      <c r="J114" s="16"/>
    </row>
    <row r="115" spans="1:10" ht="18.600000000000001" customHeight="1" x14ac:dyDescent="0.25">
      <c r="A115" s="13" t="s">
        <v>54</v>
      </c>
      <c r="B115" s="10"/>
      <c r="C115" s="10"/>
      <c r="D115" s="14">
        <v>234010</v>
      </c>
      <c r="F115" s="14">
        <v>128647</v>
      </c>
      <c r="G115" s="14"/>
      <c r="H115" s="14">
        <v>0</v>
      </c>
      <c r="I115" s="14"/>
      <c r="J115" s="14">
        <v>0</v>
      </c>
    </row>
    <row r="116" spans="1:10" ht="18.600000000000001" customHeight="1" x14ac:dyDescent="0.25">
      <c r="A116" s="13" t="s">
        <v>55</v>
      </c>
      <c r="B116" s="10"/>
      <c r="C116" s="10"/>
      <c r="D116" s="14">
        <v>0</v>
      </c>
      <c r="E116" s="32"/>
      <c r="F116" s="14">
        <v>190474</v>
      </c>
      <c r="G116" s="32"/>
      <c r="H116" s="14">
        <v>0</v>
      </c>
      <c r="I116" s="32"/>
      <c r="J116" s="14">
        <v>108890</v>
      </c>
    </row>
    <row r="117" spans="1:10" ht="18.600000000000001" customHeight="1" x14ac:dyDescent="0.25">
      <c r="A117" s="13" t="s">
        <v>56</v>
      </c>
      <c r="B117" s="10">
        <v>3</v>
      </c>
      <c r="C117" s="10"/>
      <c r="D117" s="14">
        <v>52480</v>
      </c>
      <c r="E117" s="32"/>
      <c r="F117" s="14">
        <v>60343</v>
      </c>
      <c r="G117" s="32"/>
      <c r="H117" s="14">
        <v>201631</v>
      </c>
      <c r="I117" s="32"/>
      <c r="J117" s="14">
        <v>169700</v>
      </c>
    </row>
    <row r="118" spans="1:10" ht="18.600000000000001" customHeight="1" x14ac:dyDescent="0.25">
      <c r="A118" s="13" t="s">
        <v>120</v>
      </c>
      <c r="B118" s="10">
        <v>3</v>
      </c>
      <c r="C118" s="10"/>
      <c r="D118" s="75">
        <v>47216</v>
      </c>
      <c r="E118" s="32"/>
      <c r="F118" s="75" t="s">
        <v>224</v>
      </c>
      <c r="G118" s="41"/>
      <c r="H118" s="30">
        <v>2211214</v>
      </c>
      <c r="I118" s="41"/>
      <c r="J118" s="30">
        <v>1113999</v>
      </c>
    </row>
    <row r="119" spans="1:10" ht="18.600000000000001" customHeight="1" x14ac:dyDescent="0.25">
      <c r="A119" s="6" t="s">
        <v>57</v>
      </c>
      <c r="B119" s="10">
        <v>3</v>
      </c>
      <c r="C119" s="10"/>
      <c r="D119" s="14">
        <v>93698</v>
      </c>
      <c r="E119" s="32"/>
      <c r="F119" s="14">
        <v>95772</v>
      </c>
      <c r="G119" s="32"/>
      <c r="H119" s="34">
        <v>81095</v>
      </c>
      <c r="I119" s="32"/>
      <c r="J119" s="34">
        <v>60516</v>
      </c>
    </row>
    <row r="120" spans="1:10" ht="19.5" customHeight="1" x14ac:dyDescent="0.25">
      <c r="A120" s="35" t="s">
        <v>133</v>
      </c>
      <c r="B120" s="10"/>
      <c r="C120" s="10"/>
      <c r="D120" s="111">
        <f>SUM(D113:D119)</f>
        <v>25506728</v>
      </c>
      <c r="E120" s="32"/>
      <c r="F120" s="111">
        <f>SUM(F113:F119)</f>
        <v>23862565</v>
      </c>
      <c r="G120" s="32"/>
      <c r="H120" s="111">
        <f>SUM(H113:H119)</f>
        <v>13580322</v>
      </c>
      <c r="I120" s="32"/>
      <c r="J120" s="111">
        <f>SUM(J113:J119)</f>
        <v>12870587</v>
      </c>
    </row>
    <row r="121" spans="1:10" ht="15" customHeight="1" x14ac:dyDescent="0.25">
      <c r="A121" s="29"/>
      <c r="B121" s="10"/>
      <c r="C121" s="10"/>
      <c r="D121" s="36"/>
      <c r="E121" s="32"/>
      <c r="F121" s="36"/>
      <c r="G121" s="32"/>
      <c r="H121" s="36"/>
      <c r="I121" s="32"/>
      <c r="J121" s="36"/>
    </row>
    <row r="122" spans="1:10" ht="15.95" customHeight="1" x14ac:dyDescent="0.25">
      <c r="A122" s="20" t="s">
        <v>58</v>
      </c>
      <c r="B122" s="10"/>
      <c r="C122" s="10"/>
      <c r="D122" s="36"/>
      <c r="F122" s="36"/>
      <c r="H122" s="36"/>
      <c r="J122" s="36"/>
    </row>
    <row r="123" spans="1:10" ht="18.600000000000001" customHeight="1" x14ac:dyDescent="0.25">
      <c r="A123" s="13" t="s">
        <v>59</v>
      </c>
      <c r="B123" s="10"/>
      <c r="C123" s="10"/>
      <c r="D123" s="36"/>
      <c r="F123" s="36"/>
      <c r="H123" s="36"/>
      <c r="J123" s="36"/>
    </row>
    <row r="124" spans="1:10" ht="18.600000000000001" customHeight="1" x14ac:dyDescent="0.25">
      <c r="A124" s="13" t="s">
        <v>53</v>
      </c>
      <c r="B124" s="10">
        <v>3</v>
      </c>
      <c r="C124" s="10"/>
      <c r="D124" s="30">
        <v>22752165</v>
      </c>
      <c r="F124" s="30">
        <v>19958670</v>
      </c>
      <c r="H124" s="16">
        <v>10435628</v>
      </c>
      <c r="J124" s="16">
        <v>10935105</v>
      </c>
    </row>
    <row r="125" spans="1:10" ht="18.600000000000001" customHeight="1" x14ac:dyDescent="0.25">
      <c r="A125" s="13" t="s">
        <v>131</v>
      </c>
      <c r="B125" s="10"/>
      <c r="C125" s="10"/>
      <c r="D125" s="30">
        <v>750347</v>
      </c>
      <c r="F125" s="30">
        <v>532729</v>
      </c>
      <c r="H125" s="30">
        <v>472652</v>
      </c>
      <c r="J125" s="30">
        <v>380532</v>
      </c>
    </row>
    <row r="126" spans="1:10" ht="18.600000000000001" customHeight="1" x14ac:dyDescent="0.25">
      <c r="A126" s="13" t="s">
        <v>60</v>
      </c>
      <c r="B126" s="10"/>
      <c r="C126" s="10"/>
      <c r="D126" s="30">
        <v>457570</v>
      </c>
      <c r="F126" s="30">
        <v>423314</v>
      </c>
      <c r="G126" s="30"/>
      <c r="H126" s="30">
        <v>348834</v>
      </c>
      <c r="I126" s="30"/>
      <c r="J126" s="30">
        <v>307732</v>
      </c>
    </row>
    <row r="127" spans="1:10" ht="18.600000000000001" customHeight="1" x14ac:dyDescent="0.25">
      <c r="A127" s="6" t="s">
        <v>312</v>
      </c>
    </row>
    <row r="128" spans="1:10" ht="18.600000000000001" customHeight="1" x14ac:dyDescent="0.25">
      <c r="A128" s="13" t="s">
        <v>311</v>
      </c>
      <c r="B128" s="199">
        <v>7</v>
      </c>
      <c r="C128" s="199"/>
      <c r="D128" s="14">
        <v>0</v>
      </c>
      <c r="F128" s="14">
        <v>0</v>
      </c>
      <c r="G128" s="30"/>
      <c r="H128" s="30">
        <v>720148</v>
      </c>
      <c r="I128" s="30"/>
      <c r="J128" s="14">
        <v>3569</v>
      </c>
    </row>
    <row r="129" spans="1:10" ht="18.600000000000001" customHeight="1" x14ac:dyDescent="0.25">
      <c r="A129" s="13" t="s">
        <v>195</v>
      </c>
      <c r="B129" s="198"/>
      <c r="C129" s="198"/>
      <c r="D129" s="14"/>
      <c r="F129" s="30"/>
      <c r="G129" s="30"/>
      <c r="H129" s="30"/>
      <c r="I129" s="30"/>
      <c r="J129" s="30"/>
    </row>
    <row r="130" spans="1:10" ht="18.600000000000001" customHeight="1" x14ac:dyDescent="0.25">
      <c r="A130" s="13" t="s">
        <v>286</v>
      </c>
      <c r="B130" s="198">
        <v>6</v>
      </c>
      <c r="C130" s="198"/>
      <c r="D130" s="14">
        <v>165202</v>
      </c>
      <c r="F130" s="14">
        <v>0</v>
      </c>
      <c r="G130" s="30"/>
      <c r="H130" s="30">
        <v>165202</v>
      </c>
      <c r="I130" s="30"/>
      <c r="J130" s="75" t="s">
        <v>224</v>
      </c>
    </row>
    <row r="131" spans="1:10" ht="18.600000000000001" customHeight="1" x14ac:dyDescent="0.25">
      <c r="A131" s="13" t="s">
        <v>313</v>
      </c>
      <c r="B131" s="201">
        <v>8</v>
      </c>
      <c r="C131" s="201"/>
      <c r="D131" s="14">
        <v>4409</v>
      </c>
      <c r="F131" s="14">
        <v>0</v>
      </c>
      <c r="G131" s="30"/>
      <c r="H131" s="75">
        <v>0</v>
      </c>
      <c r="I131" s="30"/>
      <c r="J131" s="75" t="s">
        <v>224</v>
      </c>
    </row>
    <row r="132" spans="1:10" ht="18.95" customHeight="1" x14ac:dyDescent="0.25">
      <c r="A132" s="13" t="s">
        <v>111</v>
      </c>
      <c r="B132" s="10"/>
      <c r="C132" s="10"/>
      <c r="D132" s="14">
        <v>153446</v>
      </c>
      <c r="F132" s="14">
        <v>0</v>
      </c>
      <c r="G132" s="30"/>
      <c r="H132" s="75">
        <v>239453</v>
      </c>
      <c r="I132" s="30"/>
      <c r="J132" s="75" t="s">
        <v>224</v>
      </c>
    </row>
    <row r="133" spans="1:10" ht="19.5" customHeight="1" x14ac:dyDescent="0.25">
      <c r="A133" s="5" t="s">
        <v>62</v>
      </c>
      <c r="B133" s="10"/>
      <c r="C133" s="10"/>
      <c r="D133" s="111">
        <f>SUM(D124:D132)</f>
        <v>24283139</v>
      </c>
      <c r="F133" s="111">
        <f>SUM(F124:F132)</f>
        <v>20914713</v>
      </c>
      <c r="H133" s="111">
        <f>SUM(H124:H132)</f>
        <v>12381917</v>
      </c>
      <c r="J133" s="111">
        <f>SUM(J124:J132)</f>
        <v>11626938</v>
      </c>
    </row>
    <row r="134" spans="1:10" ht="15" customHeight="1" x14ac:dyDescent="0.25">
      <c r="A134" s="6"/>
      <c r="B134" s="10"/>
      <c r="C134" s="10"/>
      <c r="D134" s="12"/>
      <c r="F134" s="12"/>
      <c r="H134" s="12"/>
      <c r="J134" s="12"/>
    </row>
    <row r="135" spans="1:10" ht="21.75" customHeight="1" x14ac:dyDescent="0.25">
      <c r="A135" s="32"/>
      <c r="B135" s="10"/>
      <c r="C135" s="10"/>
      <c r="D135" s="19"/>
      <c r="E135" s="32"/>
      <c r="F135" s="19"/>
      <c r="G135" s="32"/>
      <c r="H135" s="19"/>
      <c r="I135" s="32"/>
      <c r="J135" s="19"/>
    </row>
    <row r="136" spans="1:10" ht="21.75" customHeight="1" x14ac:dyDescent="0.3">
      <c r="A136" s="1" t="s">
        <v>0</v>
      </c>
      <c r="C136" s="10"/>
      <c r="D136" s="19"/>
      <c r="E136" s="18"/>
      <c r="F136" s="19"/>
      <c r="G136" s="18"/>
      <c r="H136" s="19"/>
      <c r="I136" s="18"/>
      <c r="J136" s="19"/>
    </row>
    <row r="137" spans="1:10" ht="21.75" customHeight="1" x14ac:dyDescent="0.25">
      <c r="A137" s="3" t="s">
        <v>50</v>
      </c>
      <c r="C137" s="9"/>
      <c r="D137" s="7"/>
      <c r="E137" s="7"/>
      <c r="F137" s="177"/>
      <c r="G137" s="7"/>
      <c r="H137" s="7"/>
      <c r="I137" s="7"/>
      <c r="J137" s="177"/>
    </row>
    <row r="138" spans="1:10" ht="21.75" customHeight="1" x14ac:dyDescent="0.25">
      <c r="A138" s="212"/>
      <c r="B138" s="212"/>
      <c r="C138" s="212"/>
      <c r="D138" s="212"/>
      <c r="E138" s="212"/>
      <c r="F138" s="212"/>
      <c r="G138" s="7"/>
      <c r="H138" s="211"/>
      <c r="I138" s="211"/>
      <c r="J138" s="211"/>
    </row>
    <row r="139" spans="1:10" ht="21.75" customHeight="1" x14ac:dyDescent="0.25">
      <c r="A139" s="42"/>
      <c r="B139" s="8"/>
      <c r="C139" s="8"/>
      <c r="D139" s="211" t="s">
        <v>2</v>
      </c>
      <c r="E139" s="211"/>
      <c r="F139" s="211"/>
      <c r="H139" s="211" t="s">
        <v>3</v>
      </c>
      <c r="I139" s="211"/>
      <c r="J139" s="211"/>
    </row>
    <row r="140" spans="1:10" ht="21.75" customHeight="1" x14ac:dyDescent="0.25">
      <c r="B140" s="9"/>
      <c r="C140" s="9"/>
      <c r="D140" s="209" t="s">
        <v>5</v>
      </c>
      <c r="E140" s="209"/>
      <c r="F140" s="209"/>
      <c r="G140" s="200"/>
      <c r="H140" s="209" t="s">
        <v>5</v>
      </c>
      <c r="I140" s="209"/>
      <c r="J140" s="209"/>
    </row>
    <row r="141" spans="1:10" ht="21.75" customHeight="1" x14ac:dyDescent="0.25">
      <c r="B141" s="10"/>
      <c r="C141" s="9"/>
      <c r="D141" s="210" t="s">
        <v>117</v>
      </c>
      <c r="E141" s="210"/>
      <c r="F141" s="210"/>
      <c r="G141" s="200"/>
      <c r="H141" s="210" t="s">
        <v>117</v>
      </c>
      <c r="I141" s="210"/>
      <c r="J141" s="210"/>
    </row>
    <row r="142" spans="1:10" ht="21.75" customHeight="1" x14ac:dyDescent="0.25">
      <c r="B142" s="10"/>
      <c r="C142" s="9"/>
      <c r="D142" s="210" t="s">
        <v>116</v>
      </c>
      <c r="E142" s="210"/>
      <c r="F142" s="210"/>
      <c r="G142" s="200"/>
      <c r="H142" s="210" t="s">
        <v>116</v>
      </c>
      <c r="I142" s="210"/>
      <c r="J142" s="210"/>
    </row>
    <row r="143" spans="1:10" ht="21.75" customHeight="1" x14ac:dyDescent="0.25">
      <c r="B143" s="10" t="s">
        <v>8</v>
      </c>
      <c r="C143" s="10"/>
      <c r="D143" s="9">
        <v>2021</v>
      </c>
      <c r="E143" s="9"/>
      <c r="F143" s="9">
        <v>2020</v>
      </c>
      <c r="G143" s="9"/>
      <c r="H143" s="9">
        <v>2021</v>
      </c>
      <c r="I143" s="9"/>
      <c r="J143" s="9">
        <v>2020</v>
      </c>
    </row>
    <row r="144" spans="1:10" ht="21.75" customHeight="1" x14ac:dyDescent="0.25">
      <c r="C144" s="10"/>
      <c r="D144" s="208" t="s">
        <v>10</v>
      </c>
      <c r="E144" s="208"/>
      <c r="F144" s="208"/>
      <c r="G144" s="208"/>
      <c r="H144" s="208"/>
      <c r="I144" s="208"/>
      <c r="J144" s="208"/>
    </row>
    <row r="145" spans="1:10" ht="21.75" customHeight="1" x14ac:dyDescent="0.25">
      <c r="C145" s="146"/>
      <c r="D145" s="146"/>
      <c r="E145" s="146"/>
      <c r="F145" s="178"/>
      <c r="G145" s="146"/>
      <c r="H145" s="146"/>
      <c r="I145" s="146"/>
      <c r="J145" s="178"/>
    </row>
    <row r="146" spans="1:10" s="67" customFormat="1" ht="21.75" customHeight="1" x14ac:dyDescent="0.25">
      <c r="A146" s="67" t="s">
        <v>225</v>
      </c>
      <c r="B146" s="38"/>
      <c r="C146" s="38"/>
      <c r="D146" s="156">
        <f>D120-D133</f>
        <v>1223589</v>
      </c>
      <c r="F146" s="156">
        <f>F120-F133</f>
        <v>2947852</v>
      </c>
      <c r="H146" s="156">
        <f>H120-H133</f>
        <v>1198405</v>
      </c>
      <c r="J146" s="156">
        <f>J120-J133</f>
        <v>1243649</v>
      </c>
    </row>
    <row r="147" spans="1:10" s="96" customFormat="1" ht="21.75" customHeight="1" x14ac:dyDescent="0.25">
      <c r="A147" s="13" t="s">
        <v>61</v>
      </c>
      <c r="B147" s="146">
        <v>3</v>
      </c>
      <c r="C147" s="146"/>
      <c r="D147" s="30">
        <v>345334</v>
      </c>
      <c r="F147" s="30">
        <v>272332</v>
      </c>
      <c r="H147" s="30">
        <v>216366</v>
      </c>
      <c r="J147" s="30">
        <v>159016</v>
      </c>
    </row>
    <row r="148" spans="1:10" s="96" customFormat="1" ht="21.75" customHeight="1" x14ac:dyDescent="0.25">
      <c r="A148" s="13" t="s">
        <v>226</v>
      </c>
      <c r="B148" s="146"/>
      <c r="C148" s="146"/>
      <c r="D148" s="30"/>
      <c r="F148" s="30"/>
      <c r="H148" s="30"/>
      <c r="J148" s="30"/>
    </row>
    <row r="149" spans="1:10" s="96" customFormat="1" ht="21.75" customHeight="1" x14ac:dyDescent="0.25">
      <c r="A149" s="8" t="s">
        <v>227</v>
      </c>
      <c r="B149" s="146">
        <v>15</v>
      </c>
      <c r="C149" s="146"/>
      <c r="D149" s="157">
        <v>45701</v>
      </c>
      <c r="F149" s="157">
        <v>39367</v>
      </c>
      <c r="H149" s="30">
        <v>39761</v>
      </c>
      <c r="J149" s="30">
        <v>46090</v>
      </c>
    </row>
    <row r="150" spans="1:10" s="96" customFormat="1" ht="21.75" customHeight="1" x14ac:dyDescent="0.25">
      <c r="A150" s="8" t="s">
        <v>241</v>
      </c>
      <c r="B150" s="146"/>
      <c r="C150" s="146"/>
      <c r="D150" s="157"/>
      <c r="F150" s="157"/>
      <c r="H150" s="30"/>
      <c r="J150" s="30"/>
    </row>
    <row r="151" spans="1:10" s="96" customFormat="1" ht="24" customHeight="1" x14ac:dyDescent="0.25">
      <c r="A151" s="96" t="s">
        <v>228</v>
      </c>
      <c r="B151" s="146"/>
      <c r="C151" s="146"/>
      <c r="D151" s="34">
        <v>-1645</v>
      </c>
      <c r="F151" s="34">
        <v>4778</v>
      </c>
      <c r="G151" s="157"/>
      <c r="H151" s="158">
        <v>0</v>
      </c>
      <c r="I151" s="157"/>
      <c r="J151" s="158">
        <v>0</v>
      </c>
    </row>
    <row r="152" spans="1:10" s="96" customFormat="1" ht="24" customHeight="1" x14ac:dyDescent="0.25">
      <c r="A152" s="67" t="s">
        <v>253</v>
      </c>
      <c r="B152" s="146"/>
      <c r="C152" s="146"/>
      <c r="D152" s="159">
        <f>D146-D147-D149-D151</f>
        <v>834199</v>
      </c>
      <c r="F152" s="159">
        <f>F146-F147-F149-F151</f>
        <v>2631375</v>
      </c>
      <c r="G152" s="157"/>
      <c r="H152" s="159">
        <f>H146-H147-H149-H151</f>
        <v>942278</v>
      </c>
      <c r="I152" s="157"/>
      <c r="J152" s="159">
        <f>J146-J147-J149-J151</f>
        <v>1038543</v>
      </c>
    </row>
    <row r="153" spans="1:10" s="96" customFormat="1" ht="21.75" customHeight="1" x14ac:dyDescent="0.25">
      <c r="A153" s="96" t="s">
        <v>112</v>
      </c>
      <c r="B153" s="146">
        <v>13</v>
      </c>
      <c r="C153" s="146"/>
      <c r="D153" s="39">
        <v>423479</v>
      </c>
      <c r="F153" s="39">
        <v>500406</v>
      </c>
      <c r="H153" s="34">
        <v>-51466</v>
      </c>
      <c r="J153" s="39">
        <v>99870</v>
      </c>
    </row>
    <row r="154" spans="1:10" s="96" customFormat="1" ht="21.75" customHeight="1" thickBot="1" x14ac:dyDescent="0.3">
      <c r="A154" s="67" t="s">
        <v>158</v>
      </c>
      <c r="B154" s="146"/>
      <c r="C154" s="146"/>
      <c r="D154" s="160">
        <f>D152-D153</f>
        <v>410720</v>
      </c>
      <c r="E154" s="67"/>
      <c r="F154" s="160">
        <f>F152-F153</f>
        <v>2130969</v>
      </c>
      <c r="G154" s="67"/>
      <c r="H154" s="160">
        <f>H152-H153</f>
        <v>993744</v>
      </c>
      <c r="I154" s="67"/>
      <c r="J154" s="160">
        <f>J152-J153</f>
        <v>938673</v>
      </c>
    </row>
    <row r="155" spans="1:10" s="96" customFormat="1" ht="21.75" customHeight="1" thickTop="1" x14ac:dyDescent="0.25">
      <c r="A155" s="35" t="s">
        <v>159</v>
      </c>
      <c r="B155" s="146"/>
      <c r="C155" s="146"/>
      <c r="D155" s="161"/>
      <c r="E155" s="67"/>
      <c r="F155" s="161"/>
      <c r="G155" s="67"/>
      <c r="H155" s="161"/>
      <c r="I155" s="67"/>
      <c r="J155" s="161"/>
    </row>
    <row r="156" spans="1:10" ht="21.75" customHeight="1" x14ac:dyDescent="0.25">
      <c r="A156" s="22" t="s">
        <v>250</v>
      </c>
      <c r="B156" s="10"/>
      <c r="C156" s="10"/>
      <c r="D156" s="157">
        <v>419435</v>
      </c>
      <c r="E156" s="30"/>
      <c r="F156" s="157">
        <f>F158-F157</f>
        <v>2134956</v>
      </c>
      <c r="G156" s="30"/>
      <c r="H156" s="157">
        <f>H158-H157</f>
        <v>993744</v>
      </c>
      <c r="I156" s="30"/>
      <c r="J156" s="157">
        <f>J158-J157</f>
        <v>938673</v>
      </c>
    </row>
    <row r="157" spans="1:10" ht="21.75" customHeight="1" x14ac:dyDescent="0.25">
      <c r="A157" s="13" t="s">
        <v>63</v>
      </c>
      <c r="B157" s="10"/>
      <c r="C157" s="10"/>
      <c r="D157" s="33">
        <v>-8715</v>
      </c>
      <c r="E157" s="11"/>
      <c r="F157" s="33">
        <v>-3987</v>
      </c>
      <c r="G157" s="43"/>
      <c r="H157" s="33">
        <v>0</v>
      </c>
      <c r="J157" s="33">
        <v>0</v>
      </c>
    </row>
    <row r="158" spans="1:10" ht="21.75" customHeight="1" thickBot="1" x14ac:dyDescent="0.3">
      <c r="A158" s="35" t="s">
        <v>158</v>
      </c>
      <c r="B158" s="10"/>
      <c r="C158" s="10"/>
      <c r="D158" s="102">
        <f>D154</f>
        <v>410720</v>
      </c>
      <c r="E158" s="17"/>
      <c r="F158" s="102">
        <f>F154</f>
        <v>2130969</v>
      </c>
      <c r="G158" s="17"/>
      <c r="H158" s="102">
        <f>H154</f>
        <v>993744</v>
      </c>
      <c r="I158" s="17"/>
      <c r="J158" s="102">
        <f>J154</f>
        <v>938673</v>
      </c>
    </row>
    <row r="159" spans="1:10" ht="21.75" customHeight="1" thickTop="1" x14ac:dyDescent="0.25">
      <c r="A159" s="35"/>
      <c r="B159" s="10"/>
      <c r="C159" s="10"/>
      <c r="D159" s="37"/>
      <c r="E159" s="17"/>
      <c r="F159" s="37"/>
      <c r="G159" s="17"/>
      <c r="H159" s="37"/>
      <c r="I159" s="17"/>
      <c r="J159" s="37"/>
    </row>
    <row r="160" spans="1:10" ht="23.25" customHeight="1" x14ac:dyDescent="0.25">
      <c r="A160" s="5" t="s">
        <v>160</v>
      </c>
      <c r="B160" s="10"/>
      <c r="C160" s="10"/>
      <c r="D160" s="10"/>
      <c r="E160" s="10"/>
      <c r="F160" s="178"/>
      <c r="G160" s="10"/>
      <c r="H160" s="10"/>
      <c r="I160" s="10"/>
      <c r="J160" s="178"/>
    </row>
    <row r="161" spans="1:10" ht="21.75" customHeight="1" thickBot="1" x14ac:dyDescent="0.3">
      <c r="A161" s="13" t="s">
        <v>124</v>
      </c>
      <c r="B161" s="10"/>
      <c r="C161" s="10"/>
      <c r="D161" s="97">
        <f>D158/'BS-2-4'!C94</f>
        <v>7.3243807971826669E-2</v>
      </c>
      <c r="F161" s="97">
        <v>0.38</v>
      </c>
      <c r="H161" s="97">
        <f>H158/'BS-2-4'!G94</f>
        <v>0.17721463456650496</v>
      </c>
      <c r="J161" s="97">
        <v>0.17</v>
      </c>
    </row>
    <row r="162" spans="1:10" ht="21.75" customHeight="1" thickTop="1" x14ac:dyDescent="0.25">
      <c r="C162" s="10"/>
      <c r="D162" s="10"/>
      <c r="E162" s="10"/>
      <c r="F162" s="178"/>
      <c r="G162" s="10"/>
      <c r="H162" s="136"/>
      <c r="I162" s="10"/>
      <c r="J162" s="136"/>
    </row>
    <row r="163" spans="1:10" ht="21.75" customHeight="1" x14ac:dyDescent="0.3">
      <c r="A163" s="1" t="s">
        <v>0</v>
      </c>
      <c r="C163" s="10"/>
      <c r="D163" s="19"/>
      <c r="E163" s="18"/>
      <c r="F163" s="19"/>
      <c r="G163" s="18"/>
      <c r="H163" s="19"/>
      <c r="I163" s="18"/>
      <c r="J163" s="19"/>
    </row>
    <row r="164" spans="1:10" ht="21.75" customHeight="1" x14ac:dyDescent="0.25">
      <c r="A164" s="3" t="s">
        <v>64</v>
      </c>
      <c r="C164" s="9"/>
      <c r="D164" s="7"/>
      <c r="E164" s="7"/>
      <c r="F164" s="177"/>
      <c r="G164" s="7"/>
      <c r="H164" s="7"/>
      <c r="I164" s="7"/>
      <c r="J164" s="177"/>
    </row>
    <row r="165" spans="1:10" ht="21.75" customHeight="1" x14ac:dyDescent="0.25">
      <c r="A165" s="212"/>
      <c r="B165" s="212"/>
      <c r="C165" s="212"/>
      <c r="D165" s="212"/>
      <c r="E165" s="212"/>
      <c r="F165" s="212"/>
      <c r="G165" s="7"/>
      <c r="H165" s="211"/>
      <c r="I165" s="211"/>
      <c r="J165" s="211"/>
    </row>
    <row r="166" spans="1:10" ht="21.75" customHeight="1" x14ac:dyDescent="0.25">
      <c r="B166" s="8"/>
      <c r="C166" s="8"/>
      <c r="D166" s="211" t="s">
        <v>2</v>
      </c>
      <c r="E166" s="211"/>
      <c r="F166" s="211"/>
      <c r="H166" s="211" t="s">
        <v>3</v>
      </c>
      <c r="I166" s="211"/>
      <c r="J166" s="211"/>
    </row>
    <row r="167" spans="1:10" ht="21.75" customHeight="1" x14ac:dyDescent="0.25">
      <c r="B167" s="9"/>
      <c r="C167" s="9"/>
      <c r="D167" s="209" t="s">
        <v>5</v>
      </c>
      <c r="E167" s="209"/>
      <c r="F167" s="209"/>
      <c r="G167" s="200"/>
      <c r="H167" s="209" t="s">
        <v>4</v>
      </c>
      <c r="I167" s="209"/>
      <c r="J167" s="209"/>
    </row>
    <row r="168" spans="1:10" ht="21.75" customHeight="1" x14ac:dyDescent="0.25">
      <c r="B168" s="10"/>
      <c r="C168" s="9"/>
      <c r="D168" s="210" t="s">
        <v>117</v>
      </c>
      <c r="E168" s="210"/>
      <c r="F168" s="210"/>
      <c r="G168" s="200"/>
      <c r="H168" s="210" t="s">
        <v>117</v>
      </c>
      <c r="I168" s="210"/>
      <c r="J168" s="210"/>
    </row>
    <row r="169" spans="1:10" ht="21.75" customHeight="1" x14ac:dyDescent="0.25">
      <c r="B169" s="10"/>
      <c r="C169" s="9"/>
      <c r="D169" s="210" t="s">
        <v>116</v>
      </c>
      <c r="E169" s="210"/>
      <c r="F169" s="210"/>
      <c r="G169" s="200"/>
      <c r="H169" s="210" t="s">
        <v>116</v>
      </c>
      <c r="I169" s="210"/>
      <c r="J169" s="210"/>
    </row>
    <row r="170" spans="1:10" ht="21.75" customHeight="1" x14ac:dyDescent="0.25">
      <c r="B170" s="10" t="s">
        <v>8</v>
      </c>
      <c r="C170" s="10"/>
      <c r="D170" s="9">
        <v>2021</v>
      </c>
      <c r="E170" s="9"/>
      <c r="F170" s="9">
        <v>2020</v>
      </c>
      <c r="G170" s="9"/>
      <c r="H170" s="9">
        <v>2021</v>
      </c>
      <c r="I170" s="9"/>
      <c r="J170" s="9">
        <v>2020</v>
      </c>
    </row>
    <row r="171" spans="1:10" ht="21.75" customHeight="1" x14ac:dyDescent="0.25">
      <c r="A171" s="5"/>
      <c r="C171" s="10"/>
      <c r="D171" s="208" t="s">
        <v>10</v>
      </c>
      <c r="E171" s="208"/>
      <c r="F171" s="208"/>
      <c r="G171" s="208"/>
      <c r="H171" s="208"/>
      <c r="I171" s="208"/>
      <c r="J171" s="208"/>
    </row>
    <row r="172" spans="1:10" ht="13.5" customHeight="1" x14ac:dyDescent="0.25">
      <c r="A172" s="172"/>
      <c r="C172" s="171"/>
      <c r="D172" s="171"/>
      <c r="E172" s="171"/>
      <c r="F172" s="178"/>
      <c r="G172" s="171"/>
      <c r="H172" s="171"/>
      <c r="I172" s="171"/>
      <c r="J172" s="178"/>
    </row>
    <row r="173" spans="1:10" ht="21.75" customHeight="1" x14ac:dyDescent="0.25">
      <c r="A173" s="5" t="s">
        <v>158</v>
      </c>
      <c r="C173" s="10"/>
      <c r="D173" s="85">
        <f>D158</f>
        <v>410720</v>
      </c>
      <c r="E173" s="37"/>
      <c r="F173" s="85">
        <f>F158</f>
        <v>2130969</v>
      </c>
      <c r="G173" s="37"/>
      <c r="H173" s="85">
        <f>H158</f>
        <v>993744</v>
      </c>
      <c r="I173" s="37"/>
      <c r="J173" s="85">
        <f>J158</f>
        <v>938673</v>
      </c>
    </row>
    <row r="174" spans="1:10" ht="13.5" customHeight="1" x14ac:dyDescent="0.25">
      <c r="A174" s="5"/>
      <c r="C174" s="10"/>
      <c r="D174" s="10"/>
      <c r="E174" s="10"/>
      <c r="F174" s="178"/>
      <c r="G174" s="10"/>
      <c r="H174" s="10"/>
      <c r="I174" s="10"/>
      <c r="J174" s="178"/>
    </row>
    <row r="175" spans="1:10" ht="21.75" customHeight="1" x14ac:dyDescent="0.25">
      <c r="A175" s="5" t="s">
        <v>66</v>
      </c>
      <c r="B175" s="10"/>
      <c r="C175" s="10"/>
      <c r="D175" s="36"/>
      <c r="E175" s="32"/>
      <c r="F175" s="36"/>
      <c r="G175" s="32"/>
      <c r="H175" s="36"/>
      <c r="I175" s="32"/>
      <c r="J175" s="36"/>
    </row>
    <row r="176" spans="1:10" ht="21.75" customHeight="1" x14ac:dyDescent="0.25">
      <c r="A176" s="20" t="s">
        <v>194</v>
      </c>
      <c r="B176" s="10"/>
      <c r="C176" s="10"/>
      <c r="D176" s="45"/>
      <c r="F176" s="45"/>
      <c r="H176" s="45"/>
      <c r="J176" s="45"/>
    </row>
    <row r="177" spans="1:10" ht="21.75" customHeight="1" x14ac:dyDescent="0.25">
      <c r="A177" s="20" t="s">
        <v>185</v>
      </c>
      <c r="B177" s="10"/>
      <c r="C177" s="10"/>
      <c r="D177" s="45"/>
      <c r="F177" s="45"/>
      <c r="H177" s="45"/>
      <c r="J177" s="45"/>
    </row>
    <row r="178" spans="1:10" ht="21.75" customHeight="1" x14ac:dyDescent="0.25">
      <c r="A178" s="6" t="s">
        <v>132</v>
      </c>
      <c r="B178" s="10"/>
      <c r="C178" s="10"/>
      <c r="D178" s="36"/>
      <c r="E178" s="32"/>
      <c r="F178" s="36"/>
      <c r="G178" s="32"/>
      <c r="H178" s="36"/>
      <c r="I178" s="32"/>
      <c r="J178" s="36"/>
    </row>
    <row r="179" spans="1:10" ht="21.75" customHeight="1" x14ac:dyDescent="0.25">
      <c r="A179" s="6" t="s">
        <v>234</v>
      </c>
      <c r="B179" s="10"/>
      <c r="C179" s="10"/>
      <c r="D179" s="33">
        <v>112429</v>
      </c>
      <c r="F179" s="33">
        <v>510</v>
      </c>
      <c r="H179" s="33">
        <v>0</v>
      </c>
      <c r="J179" s="33">
        <v>0</v>
      </c>
    </row>
    <row r="180" spans="1:10" ht="21.75" customHeight="1" x14ac:dyDescent="0.25">
      <c r="A180" s="20" t="s">
        <v>186</v>
      </c>
      <c r="B180" s="10"/>
      <c r="C180" s="10"/>
      <c r="D180" s="46"/>
      <c r="F180" s="46"/>
      <c r="H180" s="46"/>
      <c r="J180" s="46"/>
    </row>
    <row r="181" spans="1:10" ht="21.75" customHeight="1" x14ac:dyDescent="0.25">
      <c r="A181" s="20" t="s">
        <v>185</v>
      </c>
      <c r="B181" s="10"/>
      <c r="C181" s="10"/>
      <c r="D181" s="99">
        <f>D179</f>
        <v>112429</v>
      </c>
      <c r="E181" s="32"/>
      <c r="F181" s="99">
        <f>F179</f>
        <v>510</v>
      </c>
      <c r="G181" s="32"/>
      <c r="H181" s="99">
        <f>H179</f>
        <v>0</v>
      </c>
      <c r="I181" s="32"/>
      <c r="J181" s="99">
        <f>J179</f>
        <v>0</v>
      </c>
    </row>
    <row r="182" spans="1:10" ht="13.5" customHeight="1" x14ac:dyDescent="0.25">
      <c r="A182" s="6"/>
      <c r="B182" s="10"/>
      <c r="C182" s="10"/>
      <c r="D182" s="46"/>
      <c r="F182" s="46"/>
      <c r="H182" s="46"/>
      <c r="J182" s="46"/>
    </row>
    <row r="183" spans="1:10" ht="21.75" customHeight="1" x14ac:dyDescent="0.25">
      <c r="A183" s="20" t="s">
        <v>187</v>
      </c>
      <c r="B183" s="10"/>
      <c r="C183" s="10"/>
      <c r="D183" s="46"/>
      <c r="F183" s="46"/>
      <c r="H183" s="46"/>
      <c r="J183" s="46"/>
    </row>
    <row r="184" spans="1:10" ht="21.75" customHeight="1" x14ac:dyDescent="0.25">
      <c r="A184" s="20" t="s">
        <v>188</v>
      </c>
      <c r="B184" s="10"/>
      <c r="C184" s="10"/>
      <c r="D184" s="46"/>
      <c r="F184" s="46"/>
      <c r="H184" s="46"/>
      <c r="J184" s="46"/>
    </row>
    <row r="185" spans="1:10" ht="21.75" customHeight="1" x14ac:dyDescent="0.25">
      <c r="A185" s="8" t="s">
        <v>189</v>
      </c>
      <c r="B185" s="10"/>
      <c r="C185" s="10"/>
      <c r="D185" s="46">
        <v>16385</v>
      </c>
      <c r="F185" s="46">
        <v>4954</v>
      </c>
      <c r="H185" s="46">
        <v>0</v>
      </c>
      <c r="J185" s="46">
        <v>0</v>
      </c>
    </row>
    <row r="186" spans="1:10" ht="21.75" customHeight="1" x14ac:dyDescent="0.25">
      <c r="A186" s="8" t="s">
        <v>190</v>
      </c>
      <c r="B186" s="10"/>
      <c r="C186" s="10"/>
      <c r="D186" s="46"/>
      <c r="F186" s="46"/>
      <c r="H186" s="46"/>
      <c r="J186" s="46"/>
    </row>
    <row r="187" spans="1:10" ht="21.75" customHeight="1" x14ac:dyDescent="0.25">
      <c r="A187" s="8" t="s">
        <v>191</v>
      </c>
      <c r="B187" s="10"/>
      <c r="C187" s="10"/>
      <c r="D187" s="33">
        <v>-3277</v>
      </c>
      <c r="F187" s="33">
        <v>-991</v>
      </c>
      <c r="H187" s="33">
        <v>0</v>
      </c>
      <c r="J187" s="33">
        <v>0</v>
      </c>
    </row>
    <row r="188" spans="1:10" ht="21.75" customHeight="1" x14ac:dyDescent="0.25">
      <c r="A188" s="20" t="s">
        <v>192</v>
      </c>
      <c r="B188" s="10"/>
      <c r="C188" s="10"/>
      <c r="D188" s="46"/>
      <c r="F188" s="46"/>
      <c r="H188" s="46"/>
      <c r="J188" s="46"/>
    </row>
    <row r="189" spans="1:10" ht="21.75" customHeight="1" x14ac:dyDescent="0.25">
      <c r="A189" s="20" t="s">
        <v>188</v>
      </c>
      <c r="B189" s="10">
        <v>8</v>
      </c>
      <c r="C189" s="10"/>
      <c r="D189" s="99">
        <f>SUM(D185:D187)</f>
        <v>13108</v>
      </c>
      <c r="E189" s="32"/>
      <c r="F189" s="99">
        <f>SUM(F185:F187)</f>
        <v>3963</v>
      </c>
      <c r="G189" s="32"/>
      <c r="H189" s="99">
        <f>SUM(H185:H187)</f>
        <v>0</v>
      </c>
      <c r="I189" s="32"/>
      <c r="J189" s="99">
        <f>SUM(J185:J187)</f>
        <v>0</v>
      </c>
    </row>
    <row r="190" spans="1:10" ht="21.75" customHeight="1" x14ac:dyDescent="0.25">
      <c r="A190" s="20"/>
      <c r="B190" s="10"/>
      <c r="C190" s="10"/>
      <c r="D190" s="46"/>
      <c r="F190" s="46"/>
      <c r="H190" s="46"/>
      <c r="J190" s="46"/>
    </row>
    <row r="191" spans="1:10" ht="21.75" customHeight="1" x14ac:dyDescent="0.25">
      <c r="A191" s="32" t="s">
        <v>193</v>
      </c>
      <c r="B191" s="10"/>
      <c r="C191" s="10"/>
      <c r="D191" s="47"/>
      <c r="E191" s="41"/>
      <c r="F191" s="47"/>
      <c r="G191" s="41"/>
      <c r="H191" s="47"/>
      <c r="I191" s="41"/>
      <c r="J191" s="47"/>
    </row>
    <row r="192" spans="1:10" ht="21.75" customHeight="1" x14ac:dyDescent="0.25">
      <c r="A192" s="32" t="s">
        <v>252</v>
      </c>
      <c r="B192" s="10"/>
      <c r="C192" s="10"/>
      <c r="D192" s="99">
        <f>D181+D189</f>
        <v>125537</v>
      </c>
      <c r="E192" s="32"/>
      <c r="F192" s="99">
        <f>F181+F189</f>
        <v>4473</v>
      </c>
      <c r="G192" s="32"/>
      <c r="H192" s="99">
        <f>H181+H189</f>
        <v>0</v>
      </c>
      <c r="I192" s="32"/>
      <c r="J192" s="99">
        <f>J181+J189</f>
        <v>0</v>
      </c>
    </row>
    <row r="193" spans="1:10" ht="21.75" customHeight="1" thickBot="1" x14ac:dyDescent="0.3">
      <c r="A193" s="32" t="s">
        <v>89</v>
      </c>
      <c r="B193" s="10"/>
      <c r="C193" s="10"/>
      <c r="D193" s="102">
        <f>D173+D192</f>
        <v>536257</v>
      </c>
      <c r="E193" s="32"/>
      <c r="F193" s="102">
        <f>F173+F192</f>
        <v>2135442</v>
      </c>
      <c r="G193" s="32"/>
      <c r="H193" s="102">
        <f>H173+H192</f>
        <v>993744</v>
      </c>
      <c r="I193" s="32"/>
      <c r="J193" s="102">
        <f>J173+J192</f>
        <v>938673</v>
      </c>
    </row>
    <row r="194" spans="1:10" ht="13.5" customHeight="1" thickTop="1" x14ac:dyDescent="0.25">
      <c r="A194" s="6"/>
      <c r="B194" s="10"/>
      <c r="C194" s="10"/>
      <c r="D194" s="31"/>
      <c r="F194" s="31"/>
      <c r="H194" s="48"/>
      <c r="J194" s="48"/>
    </row>
    <row r="195" spans="1:10" ht="21.75" customHeight="1" x14ac:dyDescent="0.25">
      <c r="A195" s="35" t="s">
        <v>67</v>
      </c>
      <c r="B195" s="10"/>
      <c r="C195" s="10"/>
      <c r="D195" s="49"/>
      <c r="E195" s="44"/>
      <c r="F195" s="49"/>
      <c r="G195" s="44"/>
      <c r="H195" s="44"/>
      <c r="I195" s="44"/>
      <c r="J195" s="44"/>
    </row>
    <row r="196" spans="1:10" ht="21.75" customHeight="1" x14ac:dyDescent="0.25">
      <c r="A196" s="35" t="s">
        <v>68</v>
      </c>
      <c r="B196" s="10"/>
      <c r="C196" s="10"/>
      <c r="D196" s="49"/>
      <c r="E196" s="44"/>
      <c r="F196" s="49"/>
      <c r="G196" s="44"/>
      <c r="H196" s="44"/>
      <c r="I196" s="44"/>
      <c r="J196" s="44"/>
    </row>
    <row r="197" spans="1:10" ht="21.75" customHeight="1" x14ac:dyDescent="0.25">
      <c r="A197" s="22" t="s">
        <v>250</v>
      </c>
      <c r="B197" s="10"/>
      <c r="C197" s="10"/>
      <c r="D197" s="46">
        <v>544972</v>
      </c>
      <c r="E197" s="30"/>
      <c r="F197" s="46">
        <f>F199-F198</f>
        <v>2139429</v>
      </c>
      <c r="G197" s="30"/>
      <c r="H197" s="46">
        <f>H199-H198</f>
        <v>993744</v>
      </c>
      <c r="I197" s="30"/>
      <c r="J197" s="46">
        <f>J199-J198</f>
        <v>938673</v>
      </c>
    </row>
    <row r="198" spans="1:10" ht="21.75" customHeight="1" x14ac:dyDescent="0.25">
      <c r="A198" s="13" t="s">
        <v>63</v>
      </c>
      <c r="B198" s="10"/>
      <c r="C198" s="10"/>
      <c r="D198" s="33">
        <v>-8715</v>
      </c>
      <c r="E198" s="11"/>
      <c r="F198" s="33">
        <v>-3987</v>
      </c>
      <c r="G198" s="43"/>
      <c r="H198" s="33">
        <v>0</v>
      </c>
      <c r="J198" s="33">
        <v>0</v>
      </c>
    </row>
    <row r="199" spans="1:10" ht="21.75" customHeight="1" thickBot="1" x14ac:dyDescent="0.3">
      <c r="A199" s="35"/>
      <c r="B199" s="10"/>
      <c r="C199" s="10"/>
      <c r="D199" s="50">
        <f>D193</f>
        <v>536257</v>
      </c>
      <c r="E199" s="17"/>
      <c r="F199" s="50">
        <f>F193</f>
        <v>2135442</v>
      </c>
      <c r="G199" s="17"/>
      <c r="H199" s="50">
        <f>H193</f>
        <v>993744</v>
      </c>
      <c r="I199" s="17"/>
      <c r="J199" s="50">
        <f>J193</f>
        <v>938673</v>
      </c>
    </row>
    <row r="200" spans="1:10" ht="21.75" customHeight="1" thickTop="1" x14ac:dyDescent="0.25"/>
  </sheetData>
  <mergeCells count="66">
    <mergeCell ref="A165:F165"/>
    <mergeCell ref="H165:J165"/>
    <mergeCell ref="D166:F166"/>
    <mergeCell ref="H166:J166"/>
    <mergeCell ref="D171:J171"/>
    <mergeCell ref="D167:F167"/>
    <mergeCell ref="H167:J167"/>
    <mergeCell ref="D168:F168"/>
    <mergeCell ref="H168:J168"/>
    <mergeCell ref="D169:F169"/>
    <mergeCell ref="H169:J169"/>
    <mergeCell ref="D141:F141"/>
    <mergeCell ref="H141:J141"/>
    <mergeCell ref="D142:F142"/>
    <mergeCell ref="H142:J142"/>
    <mergeCell ref="D144:J144"/>
    <mergeCell ref="A138:F138"/>
    <mergeCell ref="H138:J138"/>
    <mergeCell ref="D139:F139"/>
    <mergeCell ref="H139:J139"/>
    <mergeCell ref="D140:F140"/>
    <mergeCell ref="H140:J140"/>
    <mergeCell ref="D107:F107"/>
    <mergeCell ref="H107:J107"/>
    <mergeCell ref="D108:F108"/>
    <mergeCell ref="H108:J108"/>
    <mergeCell ref="D110:J110"/>
    <mergeCell ref="A104:F104"/>
    <mergeCell ref="H104:J104"/>
    <mergeCell ref="D105:F105"/>
    <mergeCell ref="H105:J105"/>
    <mergeCell ref="D106:F106"/>
    <mergeCell ref="H106:J106"/>
    <mergeCell ref="A38:F38"/>
    <mergeCell ref="H38:J38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7:F67"/>
    <mergeCell ref="H67:J67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A66:F66"/>
    <mergeCell ref="H66:J66"/>
    <mergeCell ref="D72:J72"/>
    <mergeCell ref="D68:F68"/>
    <mergeCell ref="H68:J68"/>
    <mergeCell ref="D69:F69"/>
    <mergeCell ref="H69:J69"/>
    <mergeCell ref="D70:F70"/>
    <mergeCell ref="H70:J70"/>
  </mergeCells>
  <pageMargins left="0.8" right="0.8" top="0.48" bottom="0.5" header="0.5" footer="0.5"/>
  <pageSetup paperSize="9" scale="90" firstPageNumber="5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5" manualBreakCount="5">
    <brk id="35" max="16383" man="1"/>
    <brk id="63" max="16383" man="1"/>
    <brk id="101" max="16383" man="1"/>
    <brk id="135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36"/>
  <sheetViews>
    <sheetView view="pageBreakPreview" zoomScale="64" zoomScaleNormal="70" zoomScaleSheetLayoutView="64" workbookViewId="0"/>
  </sheetViews>
  <sheetFormatPr defaultColWidth="9.140625" defaultRowHeight="23.25" customHeight="1" x14ac:dyDescent="0.25"/>
  <cols>
    <col min="1" max="1" width="55.42578125" style="8" customWidth="1"/>
    <col min="2" max="2" width="5.7109375" style="59" customWidth="1"/>
    <col min="3" max="3" width="1.42578125" style="23" customWidth="1"/>
    <col min="4" max="4" width="14.5703125" style="6" customWidth="1"/>
    <col min="5" max="5" width="1.42578125" style="23" customWidth="1"/>
    <col min="6" max="6" width="14.5703125" style="23" customWidth="1"/>
    <col min="7" max="7" width="1" style="23" customWidth="1"/>
    <col min="8" max="8" width="14.5703125" style="6" customWidth="1"/>
    <col min="9" max="9" width="1.42578125" style="23" customWidth="1"/>
    <col min="10" max="10" width="14.5703125" style="6" customWidth="1"/>
    <col min="11" max="11" width="1.7109375" style="23" customWidth="1"/>
    <col min="12" max="12" width="14.5703125" style="6" customWidth="1"/>
    <col min="13" max="13" width="1.28515625" style="23" customWidth="1"/>
    <col min="14" max="14" width="14.5703125" style="6" customWidth="1"/>
    <col min="15" max="15" width="1.28515625" style="23" customWidth="1"/>
    <col min="16" max="16" width="14.5703125" style="6" customWidth="1"/>
    <col min="17" max="17" width="1.28515625" style="23" customWidth="1"/>
    <col min="18" max="18" width="16.7109375" style="6" customWidth="1"/>
    <col min="19" max="19" width="1.7109375" style="6" customWidth="1"/>
    <col min="20" max="20" width="14.5703125" style="6" customWidth="1"/>
    <col min="21" max="21" width="1.42578125" style="23" customWidth="1"/>
    <col min="22" max="22" width="14.5703125" style="6" customWidth="1"/>
    <col min="23" max="23" width="1.42578125" style="23" customWidth="1"/>
    <col min="24" max="24" width="14.5703125" style="6" customWidth="1"/>
    <col min="25" max="25" width="1.42578125" style="23" customWidth="1"/>
    <col min="26" max="26" width="1.42578125" style="6" customWidth="1"/>
    <col min="27" max="16384" width="9.140625" style="6"/>
  </cols>
  <sheetData>
    <row r="1" spans="1:27" s="2" customFormat="1" ht="21.95" customHeight="1" x14ac:dyDescent="0.3">
      <c r="A1" s="1" t="s">
        <v>0</v>
      </c>
      <c r="B1" s="69"/>
      <c r="C1" s="51"/>
      <c r="E1" s="51"/>
      <c r="F1" s="51"/>
      <c r="G1" s="51"/>
      <c r="I1" s="51"/>
      <c r="K1" s="51"/>
      <c r="M1" s="51"/>
      <c r="O1" s="51"/>
      <c r="Q1" s="51"/>
      <c r="U1" s="51"/>
      <c r="W1" s="51"/>
      <c r="Y1" s="51"/>
      <c r="Z1" s="93"/>
    </row>
    <row r="2" spans="1:27" s="95" customFormat="1" ht="21.95" customHeight="1" x14ac:dyDescent="0.25">
      <c r="A2" s="52" t="s">
        <v>69</v>
      </c>
      <c r="B2" s="70"/>
      <c r="C2" s="53"/>
      <c r="D2" s="4"/>
      <c r="E2" s="53"/>
      <c r="F2" s="53"/>
      <c r="G2" s="53"/>
      <c r="H2" s="4"/>
      <c r="I2" s="53"/>
      <c r="J2" s="4"/>
      <c r="K2" s="53"/>
      <c r="L2" s="4"/>
      <c r="M2" s="53"/>
      <c r="N2" s="4"/>
      <c r="O2" s="53"/>
      <c r="P2" s="4"/>
      <c r="Q2" s="53"/>
      <c r="R2" s="4"/>
      <c r="S2" s="4"/>
      <c r="T2" s="4"/>
      <c r="U2" s="53"/>
      <c r="V2" s="4"/>
      <c r="W2" s="53"/>
      <c r="X2" s="4"/>
      <c r="Y2" s="53"/>
      <c r="Z2" s="94"/>
    </row>
    <row r="3" spans="1:27" s="4" customFormat="1" ht="21.95" customHeight="1" x14ac:dyDescent="0.25">
      <c r="A3" s="213"/>
      <c r="B3" s="213"/>
      <c r="C3" s="213"/>
      <c r="D3" s="213"/>
      <c r="E3" s="213"/>
      <c r="F3" s="53"/>
      <c r="G3" s="53"/>
      <c r="I3" s="53"/>
      <c r="K3" s="53"/>
      <c r="M3" s="53"/>
      <c r="O3" s="53"/>
      <c r="Q3" s="53"/>
      <c r="U3" s="53"/>
      <c r="W3" s="53"/>
      <c r="Y3" s="53"/>
      <c r="Z3" s="94"/>
    </row>
    <row r="4" spans="1:27" ht="21.95" customHeight="1" x14ac:dyDescent="0.3">
      <c r="D4" s="215" t="s">
        <v>70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6"/>
    </row>
    <row r="5" spans="1:27" ht="21.95" customHeight="1" x14ac:dyDescent="0.3">
      <c r="B5" s="8"/>
      <c r="C5" s="89"/>
      <c r="E5" s="180"/>
      <c r="F5" s="181"/>
      <c r="G5" s="181"/>
      <c r="J5" s="217" t="s">
        <v>173</v>
      </c>
      <c r="K5" s="217"/>
      <c r="L5" s="217"/>
      <c r="M5" s="54"/>
      <c r="N5" s="217" t="s">
        <v>174</v>
      </c>
      <c r="O5" s="217"/>
      <c r="P5" s="217"/>
      <c r="Q5" s="217"/>
      <c r="R5" s="217"/>
      <c r="U5" s="6"/>
      <c r="W5" s="6"/>
      <c r="Y5" s="6"/>
    </row>
    <row r="6" spans="1:27" ht="21.95" customHeight="1" x14ac:dyDescent="0.3">
      <c r="B6" s="8"/>
      <c r="C6" s="89"/>
      <c r="E6" s="180"/>
      <c r="F6" s="181"/>
      <c r="G6" s="181"/>
      <c r="J6" s="181"/>
      <c r="K6" s="181"/>
      <c r="L6" s="181"/>
      <c r="M6" s="54"/>
      <c r="N6" s="55" t="s">
        <v>142</v>
      </c>
      <c r="O6" s="55"/>
      <c r="P6" s="55"/>
      <c r="Q6" s="55"/>
      <c r="R6" s="55"/>
      <c r="S6" s="127"/>
      <c r="T6" s="127"/>
      <c r="U6" s="127"/>
      <c r="V6" s="127"/>
      <c r="W6" s="127"/>
      <c r="X6" s="127"/>
      <c r="Y6" s="6"/>
    </row>
    <row r="7" spans="1:27" ht="21.95" customHeight="1" x14ac:dyDescent="0.25">
      <c r="B7" s="8"/>
      <c r="C7" s="89"/>
      <c r="E7" s="180"/>
      <c r="F7" s="55"/>
      <c r="G7" s="181"/>
      <c r="H7" s="55" t="s">
        <v>74</v>
      </c>
      <c r="I7" s="181"/>
      <c r="J7" s="181"/>
      <c r="K7" s="181"/>
      <c r="L7" s="181"/>
      <c r="M7" s="181"/>
      <c r="N7" s="55" t="s">
        <v>143</v>
      </c>
      <c r="O7" s="55"/>
      <c r="P7" s="55"/>
      <c r="Q7" s="55"/>
      <c r="R7" s="55" t="s">
        <v>71</v>
      </c>
      <c r="S7" s="175"/>
      <c r="T7" s="55" t="s">
        <v>72</v>
      </c>
      <c r="U7" s="174"/>
      <c r="V7" s="174"/>
      <c r="W7" s="127"/>
      <c r="X7" s="174"/>
      <c r="Y7" s="177"/>
    </row>
    <row r="8" spans="1:27" ht="21.95" customHeight="1" x14ac:dyDescent="0.25">
      <c r="B8" s="9"/>
      <c r="C8" s="57"/>
      <c r="D8" s="55" t="s">
        <v>73</v>
      </c>
      <c r="F8" s="181" t="s">
        <v>106</v>
      </c>
      <c r="G8" s="181"/>
      <c r="H8" s="9" t="s">
        <v>107</v>
      </c>
      <c r="J8" s="9"/>
      <c r="K8" s="181"/>
      <c r="M8" s="181"/>
      <c r="N8" s="55" t="s">
        <v>144</v>
      </c>
      <c r="O8" s="127"/>
      <c r="P8" s="55" t="s">
        <v>235</v>
      </c>
      <c r="Q8" s="55"/>
      <c r="R8" s="55" t="s">
        <v>75</v>
      </c>
      <c r="S8" s="127"/>
      <c r="T8" s="55" t="s">
        <v>76</v>
      </c>
      <c r="U8" s="55"/>
      <c r="V8" s="55" t="s">
        <v>77</v>
      </c>
      <c r="W8" s="55"/>
      <c r="X8" s="127"/>
      <c r="Y8" s="9"/>
    </row>
    <row r="9" spans="1:27" ht="21.95" customHeight="1" x14ac:dyDescent="0.25">
      <c r="B9" s="9"/>
      <c r="C9" s="57"/>
      <c r="D9" s="55" t="s">
        <v>254</v>
      </c>
      <c r="F9" s="181" t="s">
        <v>146</v>
      </c>
      <c r="G9" s="181"/>
      <c r="H9" s="55" t="s">
        <v>108</v>
      </c>
      <c r="I9" s="181"/>
      <c r="J9" s="55" t="s">
        <v>78</v>
      </c>
      <c r="K9" s="58"/>
      <c r="L9" s="55"/>
      <c r="M9" s="181"/>
      <c r="N9" s="55" t="s">
        <v>246</v>
      </c>
      <c r="O9" s="127"/>
      <c r="P9" s="55" t="s">
        <v>109</v>
      </c>
      <c r="Q9" s="55"/>
      <c r="R9" s="170" t="s">
        <v>145</v>
      </c>
      <c r="S9" s="127"/>
      <c r="T9" s="55" t="s">
        <v>80</v>
      </c>
      <c r="U9" s="55"/>
      <c r="V9" s="55" t="s">
        <v>81</v>
      </c>
      <c r="W9" s="55"/>
      <c r="X9" s="55" t="s">
        <v>71</v>
      </c>
      <c r="Y9" s="9"/>
    </row>
    <row r="10" spans="1:27" ht="21.95" customHeight="1" x14ac:dyDescent="0.25">
      <c r="B10" s="178" t="s">
        <v>8</v>
      </c>
      <c r="C10" s="57"/>
      <c r="D10" s="55" t="s">
        <v>82</v>
      </c>
      <c r="F10" s="181" t="s">
        <v>110</v>
      </c>
      <c r="G10" s="181"/>
      <c r="H10" s="55" t="s">
        <v>83</v>
      </c>
      <c r="I10" s="181"/>
      <c r="J10" s="55" t="s">
        <v>84</v>
      </c>
      <c r="K10" s="58"/>
      <c r="L10" s="55" t="s">
        <v>79</v>
      </c>
      <c r="M10" s="181"/>
      <c r="N10" s="55" t="s">
        <v>247</v>
      </c>
      <c r="O10" s="127"/>
      <c r="P10" s="55" t="s">
        <v>236</v>
      </c>
      <c r="Q10" s="55"/>
      <c r="R10" s="55" t="s">
        <v>86</v>
      </c>
      <c r="S10" s="127"/>
      <c r="T10" s="55" t="s">
        <v>248</v>
      </c>
      <c r="U10" s="55"/>
      <c r="V10" s="55" t="s">
        <v>85</v>
      </c>
      <c r="W10" s="55"/>
      <c r="X10" s="55" t="s">
        <v>86</v>
      </c>
      <c r="Y10" s="9"/>
    </row>
    <row r="11" spans="1:27" ht="21.95" customHeight="1" x14ac:dyDescent="0.25">
      <c r="A11" s="176"/>
      <c r="B11" s="178"/>
      <c r="D11" s="208" t="s">
        <v>10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178"/>
      <c r="Z11" s="59"/>
      <c r="AA11" s="9"/>
    </row>
    <row r="12" spans="1:27" ht="21.95" customHeight="1" x14ac:dyDescent="0.25">
      <c r="A12" s="176" t="s">
        <v>221</v>
      </c>
      <c r="B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</row>
    <row r="13" spans="1:27" ht="21.95" customHeight="1" x14ac:dyDescent="0.25">
      <c r="A13" s="32" t="s">
        <v>222</v>
      </c>
      <c r="B13" s="178"/>
      <c r="C13" s="89"/>
      <c r="D13" s="60">
        <v>5607573</v>
      </c>
      <c r="E13" s="40"/>
      <c r="F13" s="91">
        <v>1742596</v>
      </c>
      <c r="G13" s="40"/>
      <c r="H13" s="72">
        <v>-231270</v>
      </c>
      <c r="I13" s="40"/>
      <c r="J13" s="60">
        <v>249528</v>
      </c>
      <c r="K13" s="40"/>
      <c r="L13" s="60">
        <v>2014662</v>
      </c>
      <c r="M13" s="40"/>
      <c r="N13" s="61">
        <v>-29852</v>
      </c>
      <c r="O13" s="40"/>
      <c r="P13" s="90">
        <v>479601</v>
      </c>
      <c r="Q13" s="40"/>
      <c r="R13" s="61">
        <v>449749</v>
      </c>
      <c r="S13" s="40"/>
      <c r="T13" s="60">
        <v>9832838</v>
      </c>
      <c r="U13" s="40"/>
      <c r="V13" s="60">
        <v>21</v>
      </c>
      <c r="W13" s="40"/>
      <c r="X13" s="60">
        <v>9832859</v>
      </c>
    </row>
    <row r="14" spans="1:27" ht="21.95" customHeight="1" x14ac:dyDescent="0.25">
      <c r="A14" s="100" t="s">
        <v>147</v>
      </c>
      <c r="B14" s="178"/>
      <c r="C14" s="89"/>
      <c r="D14" s="60"/>
      <c r="E14" s="40"/>
      <c r="F14" s="40"/>
      <c r="G14" s="40"/>
      <c r="H14" s="72"/>
      <c r="I14" s="40"/>
      <c r="J14" s="60"/>
      <c r="K14" s="40"/>
      <c r="L14" s="60"/>
      <c r="M14" s="40"/>
      <c r="N14" s="61"/>
      <c r="O14" s="40"/>
      <c r="P14" s="90"/>
      <c r="Q14" s="40"/>
      <c r="R14" s="61"/>
      <c r="S14" s="40"/>
      <c r="T14" s="60"/>
      <c r="U14" s="40"/>
      <c r="V14" s="60"/>
      <c r="W14" s="40"/>
      <c r="X14" s="60"/>
    </row>
    <row r="15" spans="1:27" ht="21.95" customHeight="1" x14ac:dyDescent="0.25">
      <c r="A15" s="100" t="s">
        <v>125</v>
      </c>
      <c r="B15" s="178"/>
      <c r="C15" s="89"/>
      <c r="D15" s="40"/>
      <c r="E15" s="40"/>
      <c r="F15" s="40"/>
      <c r="G15" s="40"/>
      <c r="H15" s="73"/>
      <c r="I15" s="40"/>
      <c r="J15" s="40"/>
      <c r="K15" s="40"/>
      <c r="L15" s="40"/>
      <c r="M15" s="40"/>
      <c r="N15" s="74"/>
      <c r="O15" s="40"/>
      <c r="P15" s="91"/>
      <c r="Q15" s="40"/>
      <c r="R15" s="74"/>
      <c r="S15" s="40"/>
      <c r="T15" s="40"/>
      <c r="U15" s="40"/>
      <c r="V15" s="40"/>
      <c r="W15" s="40"/>
      <c r="X15" s="40"/>
    </row>
    <row r="16" spans="1:27" ht="21.95" customHeight="1" x14ac:dyDescent="0.25">
      <c r="A16" s="98" t="s">
        <v>203</v>
      </c>
      <c r="B16" s="178"/>
      <c r="C16" s="180"/>
      <c r="D16" s="62"/>
      <c r="E16" s="63"/>
      <c r="F16" s="63"/>
      <c r="G16" s="63"/>
      <c r="H16" s="62"/>
      <c r="I16" s="63"/>
      <c r="J16" s="62"/>
      <c r="K16" s="63"/>
      <c r="L16" s="65"/>
      <c r="M16" s="63"/>
      <c r="N16" s="62"/>
      <c r="O16" s="63"/>
      <c r="P16" s="62"/>
      <c r="Q16" s="63"/>
      <c r="R16" s="62"/>
      <c r="S16" s="63"/>
      <c r="T16" s="63"/>
      <c r="U16" s="63"/>
      <c r="V16" s="62"/>
      <c r="W16" s="63"/>
      <c r="X16" s="63"/>
    </row>
    <row r="17" spans="1:24" ht="21.95" customHeight="1" x14ac:dyDescent="0.25">
      <c r="A17" s="98" t="s">
        <v>229</v>
      </c>
      <c r="B17" s="178"/>
      <c r="C17" s="180"/>
      <c r="D17" s="62"/>
      <c r="E17" s="63"/>
      <c r="F17" s="63"/>
      <c r="G17" s="63"/>
      <c r="H17" s="62"/>
      <c r="I17" s="63"/>
      <c r="J17" s="62"/>
      <c r="K17" s="63"/>
      <c r="L17" s="65"/>
      <c r="M17" s="63"/>
      <c r="N17" s="62"/>
      <c r="O17" s="63"/>
      <c r="P17" s="62"/>
      <c r="Q17" s="63"/>
      <c r="R17" s="62"/>
      <c r="S17" s="63"/>
      <c r="T17" s="63"/>
      <c r="U17" s="63"/>
      <c r="V17" s="62"/>
      <c r="W17" s="63"/>
      <c r="X17" s="63"/>
    </row>
    <row r="18" spans="1:24" ht="21.95" customHeight="1" x14ac:dyDescent="0.25">
      <c r="A18" s="6" t="s">
        <v>148</v>
      </c>
      <c r="B18" s="178"/>
      <c r="C18" s="181"/>
      <c r="D18" s="62">
        <v>0</v>
      </c>
      <c r="E18" s="63"/>
      <c r="F18" s="62">
        <v>1</v>
      </c>
      <c r="G18" s="63"/>
      <c r="H18" s="62">
        <v>0</v>
      </c>
      <c r="I18" s="63"/>
      <c r="J18" s="62">
        <v>0</v>
      </c>
      <c r="K18" s="63"/>
      <c r="L18" s="62">
        <v>0</v>
      </c>
      <c r="M18" s="63"/>
      <c r="N18" s="62">
        <v>0</v>
      </c>
      <c r="O18" s="63"/>
      <c r="P18" s="62">
        <v>0</v>
      </c>
      <c r="Q18" s="63"/>
      <c r="R18" s="62">
        <f>N18+P18</f>
        <v>0</v>
      </c>
      <c r="S18" s="63"/>
      <c r="T18" s="68">
        <f>SUM(D18:L18,R18)</f>
        <v>1</v>
      </c>
      <c r="U18" s="63"/>
      <c r="V18" s="62">
        <v>0</v>
      </c>
      <c r="W18" s="63"/>
      <c r="X18" s="68">
        <f>SUM(T18:V18)</f>
        <v>1</v>
      </c>
    </row>
    <row r="19" spans="1:24" ht="21.95" customHeight="1" x14ac:dyDescent="0.25">
      <c r="A19" s="6" t="s">
        <v>300</v>
      </c>
      <c r="B19" s="178">
        <v>14</v>
      </c>
      <c r="C19" s="180"/>
      <c r="D19" s="64">
        <v>0</v>
      </c>
      <c r="E19" s="63"/>
      <c r="F19" s="64">
        <v>0</v>
      </c>
      <c r="G19" s="63"/>
      <c r="H19" s="64">
        <v>0</v>
      </c>
      <c r="I19" s="63"/>
      <c r="J19" s="64">
        <v>0</v>
      </c>
      <c r="K19" s="63"/>
      <c r="L19" s="64">
        <v>-1289737</v>
      </c>
      <c r="M19" s="63"/>
      <c r="N19" s="64">
        <v>0</v>
      </c>
      <c r="O19" s="63"/>
      <c r="P19" s="64">
        <v>0</v>
      </c>
      <c r="Q19" s="63"/>
      <c r="R19" s="64">
        <f>N19+P19</f>
        <v>0</v>
      </c>
      <c r="S19" s="63"/>
      <c r="T19" s="64">
        <f>SUM(D19:L19,R19)</f>
        <v>-1289737</v>
      </c>
      <c r="U19" s="63"/>
      <c r="V19" s="64">
        <v>0</v>
      </c>
      <c r="W19" s="63"/>
      <c r="X19" s="64">
        <f>SUM(T19:V19)</f>
        <v>-1289737</v>
      </c>
    </row>
    <row r="20" spans="1:24" ht="21.95" customHeight="1" x14ac:dyDescent="0.25">
      <c r="A20" s="103" t="s">
        <v>204</v>
      </c>
      <c r="B20" s="196"/>
      <c r="C20" s="197"/>
      <c r="D20" s="62"/>
      <c r="E20" s="63"/>
      <c r="F20" s="62"/>
      <c r="G20" s="63"/>
      <c r="H20" s="62"/>
      <c r="I20" s="63"/>
      <c r="J20" s="62"/>
      <c r="K20" s="63"/>
      <c r="L20" s="62"/>
      <c r="M20" s="63"/>
      <c r="N20" s="62"/>
      <c r="O20" s="63"/>
      <c r="P20" s="62"/>
      <c r="Q20" s="63"/>
      <c r="R20" s="62"/>
      <c r="S20" s="63"/>
      <c r="T20" s="63"/>
      <c r="U20" s="63"/>
      <c r="V20" s="62"/>
      <c r="W20" s="63"/>
      <c r="X20" s="63"/>
    </row>
    <row r="21" spans="1:24" ht="21.95" customHeight="1" x14ac:dyDescent="0.25">
      <c r="A21" s="103" t="s">
        <v>229</v>
      </c>
      <c r="B21" s="178"/>
      <c r="C21" s="180"/>
      <c r="D21" s="66">
        <f>D18+D19</f>
        <v>0</v>
      </c>
      <c r="E21" s="91"/>
      <c r="F21" s="66">
        <f>F18+F19</f>
        <v>1</v>
      </c>
      <c r="G21" s="91"/>
      <c r="H21" s="66">
        <f>H18+H19</f>
        <v>0</v>
      </c>
      <c r="I21" s="91"/>
      <c r="J21" s="66">
        <f>J18+J19</f>
        <v>0</v>
      </c>
      <c r="K21" s="91"/>
      <c r="L21" s="66">
        <f>L18+L19</f>
        <v>-1289737</v>
      </c>
      <c r="M21" s="91"/>
      <c r="N21" s="66">
        <f>N18+N19</f>
        <v>0</v>
      </c>
      <c r="O21" s="91"/>
      <c r="P21" s="66">
        <f>P18+P19</f>
        <v>0</v>
      </c>
      <c r="Q21" s="91"/>
      <c r="R21" s="66">
        <f>R18+R19</f>
        <v>0</v>
      </c>
      <c r="S21" s="91"/>
      <c r="T21" s="66">
        <f>T18+T19</f>
        <v>-1289736</v>
      </c>
      <c r="U21" s="40"/>
      <c r="V21" s="66">
        <f>V18+V19</f>
        <v>0</v>
      </c>
      <c r="W21" s="40"/>
      <c r="X21" s="66">
        <f>X18+X19</f>
        <v>-1289736</v>
      </c>
    </row>
    <row r="22" spans="1:24" ht="8.1" customHeight="1" x14ac:dyDescent="0.25">
      <c r="A22" s="6"/>
      <c r="B22" s="178"/>
      <c r="C22" s="180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40"/>
      <c r="V22" s="91"/>
      <c r="W22" s="40"/>
      <c r="X22" s="91"/>
    </row>
    <row r="23" spans="1:24" ht="18.600000000000001" customHeight="1" x14ac:dyDescent="0.25">
      <c r="A23" s="98" t="s">
        <v>255</v>
      </c>
      <c r="B23" s="178"/>
      <c r="C23" s="18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40"/>
      <c r="V23" s="91"/>
      <c r="W23" s="40"/>
      <c r="X23" s="91"/>
    </row>
    <row r="24" spans="1:24" ht="21.95" customHeight="1" x14ac:dyDescent="0.25">
      <c r="A24" s="6" t="s">
        <v>256</v>
      </c>
      <c r="B24" s="178"/>
      <c r="C24" s="180"/>
      <c r="D24" s="62">
        <v>0</v>
      </c>
      <c r="E24" s="62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2"/>
      <c r="N24" s="62">
        <v>0</v>
      </c>
      <c r="O24" s="62"/>
      <c r="P24" s="62">
        <v>0</v>
      </c>
      <c r="Q24" s="62"/>
      <c r="R24" s="62">
        <f>N24+P24</f>
        <v>0</v>
      </c>
      <c r="S24" s="62"/>
      <c r="T24" s="62">
        <f>SUM(D24:L24,R24)</f>
        <v>0</v>
      </c>
      <c r="U24" s="63"/>
      <c r="V24" s="62">
        <v>12005</v>
      </c>
      <c r="W24" s="63"/>
      <c r="X24" s="62">
        <f>T24+V24</f>
        <v>12005</v>
      </c>
    </row>
    <row r="25" spans="1:24" ht="21.95" customHeight="1" x14ac:dyDescent="0.25">
      <c r="A25" s="6" t="s">
        <v>237</v>
      </c>
      <c r="B25" s="178"/>
      <c r="C25" s="180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3"/>
      <c r="V25" s="62"/>
      <c r="W25" s="63"/>
      <c r="X25" s="62"/>
    </row>
    <row r="26" spans="1:24" ht="21.95" customHeight="1" x14ac:dyDescent="0.25">
      <c r="A26" s="6" t="s">
        <v>238</v>
      </c>
      <c r="B26" s="178"/>
      <c r="C26" s="180"/>
      <c r="D26" s="62">
        <v>0</v>
      </c>
      <c r="E26" s="62"/>
      <c r="F26" s="62">
        <v>0</v>
      </c>
      <c r="G26" s="62"/>
      <c r="H26" s="62">
        <v>0</v>
      </c>
      <c r="I26" s="62"/>
      <c r="J26" s="62">
        <v>0</v>
      </c>
      <c r="K26" s="62"/>
      <c r="L26" s="62">
        <v>0</v>
      </c>
      <c r="M26" s="62"/>
      <c r="N26" s="62">
        <v>0</v>
      </c>
      <c r="O26" s="62"/>
      <c r="P26" s="62">
        <v>0</v>
      </c>
      <c r="Q26" s="62"/>
      <c r="R26" s="62">
        <f>N26+P26</f>
        <v>0</v>
      </c>
      <c r="S26" s="62"/>
      <c r="T26" s="62">
        <f>SUM(D26:L26,R26)</f>
        <v>0</v>
      </c>
      <c r="U26" s="63"/>
      <c r="V26" s="62">
        <v>29999</v>
      </c>
      <c r="W26" s="63"/>
      <c r="X26" s="62">
        <f>T26+V26</f>
        <v>29999</v>
      </c>
    </row>
    <row r="27" spans="1:24" ht="20.45" customHeight="1" x14ac:dyDescent="0.25">
      <c r="A27" s="98" t="s">
        <v>257</v>
      </c>
      <c r="B27" s="178"/>
      <c r="C27" s="180"/>
      <c r="D27" s="166">
        <f t="shared" ref="D27:X27" si="0">SUM(D24:D26)</f>
        <v>0</v>
      </c>
      <c r="E27" s="167">
        <f t="shared" si="0"/>
        <v>0</v>
      </c>
      <c r="F27" s="166">
        <f t="shared" si="0"/>
        <v>0</v>
      </c>
      <c r="G27" s="167">
        <f t="shared" si="0"/>
        <v>0</v>
      </c>
      <c r="H27" s="166">
        <f t="shared" si="0"/>
        <v>0</v>
      </c>
      <c r="I27" s="167">
        <f t="shared" si="0"/>
        <v>0</v>
      </c>
      <c r="J27" s="166">
        <f t="shared" si="0"/>
        <v>0</v>
      </c>
      <c r="K27" s="167">
        <f t="shared" si="0"/>
        <v>0</v>
      </c>
      <c r="L27" s="166">
        <f t="shared" si="0"/>
        <v>0</v>
      </c>
      <c r="M27" s="167">
        <f t="shared" si="0"/>
        <v>0</v>
      </c>
      <c r="N27" s="166">
        <f t="shared" si="0"/>
        <v>0</v>
      </c>
      <c r="O27" s="167">
        <f t="shared" si="0"/>
        <v>0</v>
      </c>
      <c r="P27" s="166">
        <f t="shared" si="0"/>
        <v>0</v>
      </c>
      <c r="Q27" s="167">
        <f t="shared" si="0"/>
        <v>0</v>
      </c>
      <c r="R27" s="166">
        <f t="shared" si="0"/>
        <v>0</v>
      </c>
      <c r="S27" s="167">
        <f t="shared" si="0"/>
        <v>0</v>
      </c>
      <c r="T27" s="166">
        <f t="shared" si="0"/>
        <v>0</v>
      </c>
      <c r="U27" s="167">
        <f t="shared" si="0"/>
        <v>0</v>
      </c>
      <c r="V27" s="166">
        <f t="shared" si="0"/>
        <v>42004</v>
      </c>
      <c r="W27" s="167">
        <f t="shared" si="0"/>
        <v>0</v>
      </c>
      <c r="X27" s="166">
        <f t="shared" si="0"/>
        <v>42004</v>
      </c>
    </row>
    <row r="28" spans="1:24" ht="24.95" customHeight="1" x14ac:dyDescent="0.25">
      <c r="A28" s="32" t="s">
        <v>149</v>
      </c>
      <c r="B28" s="178"/>
      <c r="C28" s="180"/>
      <c r="D28" s="62"/>
      <c r="E28" s="63"/>
      <c r="F28" s="63"/>
      <c r="G28" s="63"/>
      <c r="H28" s="62"/>
      <c r="I28" s="63"/>
      <c r="J28" s="62"/>
      <c r="K28" s="63"/>
      <c r="L28" s="65"/>
      <c r="M28" s="63"/>
      <c r="N28" s="62"/>
      <c r="O28" s="63"/>
      <c r="P28" s="62"/>
      <c r="Q28" s="63"/>
      <c r="R28" s="62"/>
      <c r="S28" s="63"/>
      <c r="T28" s="63"/>
      <c r="U28" s="63"/>
      <c r="V28" s="62"/>
      <c r="W28" s="63"/>
      <c r="X28" s="63"/>
    </row>
    <row r="29" spans="1:24" ht="21.95" customHeight="1" x14ac:dyDescent="0.25">
      <c r="A29" s="32" t="s">
        <v>125</v>
      </c>
      <c r="B29" s="178"/>
      <c r="C29" s="180"/>
      <c r="D29" s="66">
        <f t="shared" ref="D29:Q29" si="1">D21+D27</f>
        <v>0</v>
      </c>
      <c r="E29" s="91">
        <f t="shared" si="1"/>
        <v>0</v>
      </c>
      <c r="F29" s="66">
        <f t="shared" si="1"/>
        <v>1</v>
      </c>
      <c r="G29" s="91">
        <f t="shared" si="1"/>
        <v>0</v>
      </c>
      <c r="H29" s="66">
        <f t="shared" si="1"/>
        <v>0</v>
      </c>
      <c r="I29" s="91">
        <f t="shared" si="1"/>
        <v>0</v>
      </c>
      <c r="J29" s="66">
        <f t="shared" si="1"/>
        <v>0</v>
      </c>
      <c r="K29" s="91">
        <f t="shared" si="1"/>
        <v>0</v>
      </c>
      <c r="L29" s="66">
        <f t="shared" si="1"/>
        <v>-1289737</v>
      </c>
      <c r="M29" s="91">
        <f t="shared" si="1"/>
        <v>0</v>
      </c>
      <c r="N29" s="66">
        <f t="shared" si="1"/>
        <v>0</v>
      </c>
      <c r="O29" s="91">
        <f t="shared" si="1"/>
        <v>0</v>
      </c>
      <c r="P29" s="66">
        <f t="shared" si="1"/>
        <v>0</v>
      </c>
      <c r="Q29" s="91">
        <f t="shared" si="1"/>
        <v>0</v>
      </c>
      <c r="R29" s="66">
        <f>N29+P29</f>
        <v>0</v>
      </c>
      <c r="S29" s="91"/>
      <c r="T29" s="66">
        <f>SUM(D29:L29,R29)</f>
        <v>-1289736</v>
      </c>
      <c r="U29" s="91">
        <f>U21+U27</f>
        <v>0</v>
      </c>
      <c r="V29" s="66">
        <f>V21+V27</f>
        <v>42004</v>
      </c>
      <c r="W29" s="91">
        <f>W21+W27</f>
        <v>0</v>
      </c>
      <c r="X29" s="66">
        <f>X21+X27</f>
        <v>-1247732</v>
      </c>
    </row>
    <row r="30" spans="1:24" ht="21.95" customHeight="1" x14ac:dyDescent="0.25">
      <c r="A30" s="176" t="s">
        <v>87</v>
      </c>
      <c r="B30" s="178"/>
      <c r="C30" s="18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ht="21.95" customHeight="1" x14ac:dyDescent="0.25">
      <c r="A31" s="8" t="s">
        <v>150</v>
      </c>
      <c r="B31" s="178"/>
      <c r="C31" s="180"/>
      <c r="D31" s="75">
        <v>0</v>
      </c>
      <c r="E31" s="63"/>
      <c r="F31" s="75">
        <v>0</v>
      </c>
      <c r="G31" s="40"/>
      <c r="H31" s="75">
        <v>0</v>
      </c>
      <c r="I31" s="40"/>
      <c r="J31" s="75">
        <v>0</v>
      </c>
      <c r="K31" s="40"/>
      <c r="L31" s="75">
        <f>'PL 5-10'!F156</f>
        <v>2134956</v>
      </c>
      <c r="M31" s="40"/>
      <c r="N31" s="75">
        <v>0</v>
      </c>
      <c r="O31" s="40"/>
      <c r="P31" s="75">
        <v>0</v>
      </c>
      <c r="Q31" s="40"/>
      <c r="R31" s="75">
        <f>N31+P31</f>
        <v>0</v>
      </c>
      <c r="S31" s="40"/>
      <c r="T31" s="62">
        <f>SUM(D31:L31,R31)</f>
        <v>2134956</v>
      </c>
      <c r="U31" s="40"/>
      <c r="V31" s="75">
        <f>'PL 5-10'!F157</f>
        <v>-3987</v>
      </c>
      <c r="W31" s="40"/>
      <c r="X31" s="68">
        <f>SUM(T31:V31)</f>
        <v>2130969</v>
      </c>
    </row>
    <row r="32" spans="1:24" ht="21.95" customHeight="1" x14ac:dyDescent="0.25">
      <c r="A32" s="8" t="s">
        <v>151</v>
      </c>
      <c r="B32" s="178"/>
      <c r="C32" s="180"/>
      <c r="D32" s="64">
        <v>0</v>
      </c>
      <c r="E32" s="40"/>
      <c r="F32" s="64">
        <v>0</v>
      </c>
      <c r="G32" s="40"/>
      <c r="H32" s="64">
        <v>0</v>
      </c>
      <c r="I32" s="40"/>
      <c r="J32" s="64">
        <v>0</v>
      </c>
      <c r="K32" s="40"/>
      <c r="L32" s="64">
        <v>0</v>
      </c>
      <c r="M32" s="63"/>
      <c r="N32" s="64">
        <f>'PL 5-10'!F181</f>
        <v>510</v>
      </c>
      <c r="O32" s="62"/>
      <c r="P32" s="64">
        <f>'PL 5-10'!F189</f>
        <v>3963</v>
      </c>
      <c r="Q32" s="62"/>
      <c r="R32" s="64">
        <f>N32+P32</f>
        <v>4473</v>
      </c>
      <c r="S32" s="40"/>
      <c r="T32" s="64">
        <f>SUM(D32:L32,R32)</f>
        <v>4473</v>
      </c>
      <c r="U32" s="40"/>
      <c r="V32" s="64">
        <v>0</v>
      </c>
      <c r="W32" s="40"/>
      <c r="X32" s="39">
        <f>SUM(T32:V32)</f>
        <v>4473</v>
      </c>
    </row>
    <row r="33" spans="1:24" ht="21.95" customHeight="1" x14ac:dyDescent="0.25">
      <c r="A33" s="176" t="s">
        <v>89</v>
      </c>
      <c r="B33" s="178"/>
      <c r="C33" s="180"/>
      <c r="D33" s="66">
        <f>SUM(D31:D32)</f>
        <v>0</v>
      </c>
      <c r="E33" s="40"/>
      <c r="F33" s="66">
        <f>SUM(F31:F32)</f>
        <v>0</v>
      </c>
      <c r="G33" s="40"/>
      <c r="H33" s="66">
        <f>SUM(H31:H32)</f>
        <v>0</v>
      </c>
      <c r="I33" s="40"/>
      <c r="J33" s="66">
        <f>SUM(J31:J32)</f>
        <v>0</v>
      </c>
      <c r="K33" s="40"/>
      <c r="L33" s="66">
        <f>SUM(L31:L32)</f>
        <v>2134956</v>
      </c>
      <c r="M33" s="91"/>
      <c r="N33" s="66">
        <f>SUM(N31:N32)</f>
        <v>510</v>
      </c>
      <c r="O33" s="40"/>
      <c r="P33" s="66">
        <f>SUM(P31:P32)</f>
        <v>3963</v>
      </c>
      <c r="Q33" s="40"/>
      <c r="R33" s="66">
        <f>SUM(R31:R32)</f>
        <v>4473</v>
      </c>
      <c r="S33" s="91"/>
      <c r="T33" s="66">
        <f>SUM(T31:T32)</f>
        <v>2139429</v>
      </c>
      <c r="U33" s="40"/>
      <c r="V33" s="66">
        <f>SUM(V31:V32)</f>
        <v>-3987</v>
      </c>
      <c r="W33" s="40"/>
      <c r="X33" s="92">
        <f>SUM(X31:X32)</f>
        <v>2135442</v>
      </c>
    </row>
    <row r="34" spans="1:24" ht="8.1" customHeight="1" x14ac:dyDescent="0.25">
      <c r="B34" s="178"/>
      <c r="C34" s="180"/>
      <c r="D34" s="62"/>
      <c r="E34" s="40"/>
      <c r="F34" s="62"/>
      <c r="G34" s="40"/>
      <c r="H34" s="62"/>
      <c r="I34" s="40"/>
      <c r="J34" s="62"/>
      <c r="K34" s="40"/>
      <c r="L34" s="62"/>
      <c r="M34" s="63"/>
      <c r="N34" s="62"/>
      <c r="O34" s="62"/>
      <c r="P34" s="62"/>
      <c r="Q34" s="62"/>
      <c r="R34" s="62"/>
      <c r="S34" s="40"/>
      <c r="T34" s="63"/>
      <c r="U34" s="40"/>
      <c r="V34" s="62"/>
      <c r="W34" s="40"/>
      <c r="X34" s="63"/>
    </row>
    <row r="35" spans="1:24" ht="21.95" customHeight="1" thickBot="1" x14ac:dyDescent="0.3">
      <c r="A35" s="32" t="s">
        <v>223</v>
      </c>
      <c r="B35" s="178"/>
      <c r="C35" s="181"/>
      <c r="D35" s="76">
        <f>D13+D33+D29</f>
        <v>5607573</v>
      </c>
      <c r="E35" s="74" t="e">
        <f>#REF!+E33+E29</f>
        <v>#REF!</v>
      </c>
      <c r="F35" s="76">
        <f>F13+F33+F29</f>
        <v>1742597</v>
      </c>
      <c r="G35" s="74" t="e">
        <f>#REF!+G33+G29</f>
        <v>#REF!</v>
      </c>
      <c r="H35" s="76">
        <f>H13+H33+H29</f>
        <v>-231270</v>
      </c>
      <c r="I35" s="74" t="e">
        <f>#REF!+I33+I29</f>
        <v>#REF!</v>
      </c>
      <c r="J35" s="76">
        <f>J13+J33+J29</f>
        <v>249528</v>
      </c>
      <c r="K35" s="74" t="e">
        <f>#REF!+K33+K29</f>
        <v>#REF!</v>
      </c>
      <c r="L35" s="76">
        <f>L13+L33+L29</f>
        <v>2859881</v>
      </c>
      <c r="M35" s="74" t="e">
        <f>#REF!+M33+M29</f>
        <v>#REF!</v>
      </c>
      <c r="N35" s="76">
        <f>N13+N33+N29</f>
        <v>-29342</v>
      </c>
      <c r="O35" s="74" t="e">
        <f>#REF!+O33+O29</f>
        <v>#REF!</v>
      </c>
      <c r="P35" s="76">
        <f>P13+P33+P29</f>
        <v>483564</v>
      </c>
      <c r="Q35" s="74" t="e">
        <f>#REF!+Q33+Q29</f>
        <v>#REF!</v>
      </c>
      <c r="R35" s="76">
        <f>R13+R33+R29</f>
        <v>454222</v>
      </c>
      <c r="S35" s="74" t="e">
        <f>#REF!+S33+S29</f>
        <v>#REF!</v>
      </c>
      <c r="T35" s="76">
        <f>T13+T33+T29</f>
        <v>10682531</v>
      </c>
      <c r="U35" s="74" t="e">
        <f>#REF!+U33+U29</f>
        <v>#REF!</v>
      </c>
      <c r="V35" s="76">
        <f>V13+V33+V29</f>
        <v>38038</v>
      </c>
      <c r="W35" s="74" t="e">
        <f>#REF!+W33+W29</f>
        <v>#REF!</v>
      </c>
      <c r="X35" s="76">
        <f>X13+X33+X29</f>
        <v>10720569</v>
      </c>
    </row>
    <row r="36" spans="1:24" ht="21.95" customHeight="1" thickTop="1" x14ac:dyDescent="0.25">
      <c r="A36" s="32"/>
      <c r="B36" s="178"/>
      <c r="C36" s="181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view="pageBreakPreview" zoomScale="69" zoomScaleNormal="70" zoomScaleSheetLayoutView="69" workbookViewId="0"/>
  </sheetViews>
  <sheetFormatPr defaultColWidth="9.140625" defaultRowHeight="23.25" customHeight="1" x14ac:dyDescent="0.25"/>
  <cols>
    <col min="1" max="1" width="55.42578125" style="8" customWidth="1"/>
    <col min="2" max="2" width="5.7109375" style="59" customWidth="1"/>
    <col min="3" max="3" width="1.42578125" style="23" customWidth="1"/>
    <col min="4" max="4" width="14.5703125" style="6" customWidth="1"/>
    <col min="5" max="5" width="1.42578125" style="23" customWidth="1"/>
    <col min="6" max="6" width="14.5703125" style="23" customWidth="1"/>
    <col min="7" max="7" width="1" style="23" customWidth="1"/>
    <col min="8" max="8" width="14.5703125" style="6" customWidth="1"/>
    <col min="9" max="9" width="1.42578125" style="23" customWidth="1"/>
    <col min="10" max="10" width="14.5703125" style="6" customWidth="1"/>
    <col min="11" max="11" width="1.7109375" style="23" customWidth="1"/>
    <col min="12" max="12" width="14.5703125" style="6" customWidth="1"/>
    <col min="13" max="13" width="1.28515625" style="23" customWidth="1"/>
    <col min="14" max="14" width="14.5703125" style="6" customWidth="1"/>
    <col min="15" max="15" width="1.28515625" style="23" customWidth="1"/>
    <col min="16" max="16" width="14.5703125" style="6" customWidth="1"/>
    <col min="17" max="17" width="1.28515625" style="23" customWidth="1"/>
    <col min="18" max="18" width="16.7109375" style="6" customWidth="1"/>
    <col min="19" max="19" width="1.7109375" style="6" customWidth="1"/>
    <col min="20" max="20" width="14.5703125" style="6" customWidth="1"/>
    <col min="21" max="21" width="1.42578125" style="23" customWidth="1"/>
    <col min="22" max="22" width="14.5703125" style="6" customWidth="1"/>
    <col min="23" max="23" width="1.42578125" style="23" customWidth="1"/>
    <col min="24" max="24" width="14.5703125" style="6" customWidth="1"/>
    <col min="25" max="25" width="1.42578125" style="23" customWidth="1"/>
    <col min="26" max="26" width="1.42578125" style="6" customWidth="1"/>
    <col min="27" max="16384" width="9.140625" style="6"/>
  </cols>
  <sheetData>
    <row r="1" spans="1:27" s="2" customFormat="1" ht="21.95" customHeight="1" x14ac:dyDescent="0.3">
      <c r="A1" s="1" t="s">
        <v>0</v>
      </c>
      <c r="B1" s="69"/>
      <c r="C1" s="51"/>
      <c r="E1" s="51"/>
      <c r="F1" s="51"/>
      <c r="G1" s="51"/>
      <c r="I1" s="51"/>
      <c r="K1" s="51"/>
      <c r="M1" s="51"/>
      <c r="O1" s="51"/>
      <c r="Q1" s="51"/>
      <c r="U1" s="51"/>
      <c r="W1" s="51"/>
      <c r="Y1" s="51"/>
      <c r="Z1" s="93"/>
    </row>
    <row r="2" spans="1:27" s="95" customFormat="1" ht="21.95" customHeight="1" x14ac:dyDescent="0.25">
      <c r="A2" s="52" t="s">
        <v>69</v>
      </c>
      <c r="B2" s="70"/>
      <c r="C2" s="53"/>
      <c r="D2" s="4"/>
      <c r="E2" s="53"/>
      <c r="F2" s="53"/>
      <c r="G2" s="53"/>
      <c r="H2" s="4"/>
      <c r="I2" s="53"/>
      <c r="J2" s="4"/>
      <c r="K2" s="53"/>
      <c r="L2" s="4"/>
      <c r="M2" s="53"/>
      <c r="N2" s="4"/>
      <c r="O2" s="53"/>
      <c r="P2" s="4"/>
      <c r="Q2" s="53"/>
      <c r="R2" s="4"/>
      <c r="S2" s="4"/>
      <c r="T2" s="4"/>
      <c r="U2" s="53"/>
      <c r="V2" s="4"/>
      <c r="W2" s="53"/>
      <c r="X2" s="4"/>
      <c r="Y2" s="53"/>
      <c r="Z2" s="94"/>
    </row>
    <row r="3" spans="1:27" s="4" customFormat="1" ht="21.95" customHeight="1" x14ac:dyDescent="0.25">
      <c r="A3" s="213"/>
      <c r="B3" s="213"/>
      <c r="C3" s="213"/>
      <c r="D3" s="213"/>
      <c r="E3" s="213"/>
      <c r="F3" s="53"/>
      <c r="G3" s="53"/>
      <c r="I3" s="53"/>
      <c r="K3" s="53"/>
      <c r="M3" s="53"/>
      <c r="O3" s="53"/>
      <c r="Q3" s="53"/>
      <c r="U3" s="53"/>
      <c r="W3" s="53"/>
      <c r="Y3" s="53"/>
      <c r="Z3" s="94"/>
    </row>
    <row r="4" spans="1:27" ht="21.95" customHeight="1" x14ac:dyDescent="0.3">
      <c r="D4" s="215" t="s">
        <v>70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6"/>
    </row>
    <row r="5" spans="1:27" ht="21.95" customHeight="1" x14ac:dyDescent="0.3">
      <c r="B5" s="8"/>
      <c r="C5" s="89"/>
      <c r="E5" s="115"/>
      <c r="F5" s="116"/>
      <c r="G5" s="116"/>
      <c r="J5" s="217" t="s">
        <v>173</v>
      </c>
      <c r="K5" s="217"/>
      <c r="L5" s="217"/>
      <c r="M5" s="54"/>
      <c r="N5" s="217" t="s">
        <v>174</v>
      </c>
      <c r="O5" s="217"/>
      <c r="P5" s="217"/>
      <c r="Q5" s="217"/>
      <c r="R5" s="217"/>
      <c r="U5" s="6"/>
      <c r="W5" s="6"/>
      <c r="Y5" s="6"/>
    </row>
    <row r="6" spans="1:27" ht="21.95" customHeight="1" x14ac:dyDescent="0.3">
      <c r="B6" s="8"/>
      <c r="C6" s="89"/>
      <c r="E6" s="115"/>
      <c r="F6" s="116"/>
      <c r="G6" s="116"/>
      <c r="J6" s="116"/>
      <c r="K6" s="116"/>
      <c r="L6" s="116"/>
      <c r="M6" s="54"/>
      <c r="N6" s="55" t="s">
        <v>142</v>
      </c>
      <c r="O6" s="55"/>
      <c r="P6" s="55"/>
      <c r="Q6" s="55"/>
      <c r="R6" s="55"/>
      <c r="S6" s="127"/>
      <c r="T6" s="127"/>
      <c r="U6" s="127"/>
      <c r="V6" s="127"/>
      <c r="W6" s="127"/>
      <c r="X6" s="127"/>
      <c r="Y6" s="6"/>
    </row>
    <row r="7" spans="1:27" ht="21.95" customHeight="1" x14ac:dyDescent="0.25">
      <c r="B7" s="8"/>
      <c r="C7" s="89"/>
      <c r="E7" s="115"/>
      <c r="F7" s="55"/>
      <c r="G7" s="116"/>
      <c r="H7" s="55" t="s">
        <v>74</v>
      </c>
      <c r="I7" s="116"/>
      <c r="J7" s="116"/>
      <c r="K7" s="116"/>
      <c r="L7" s="116"/>
      <c r="M7" s="116"/>
      <c r="N7" s="55" t="s">
        <v>143</v>
      </c>
      <c r="O7" s="55"/>
      <c r="P7" s="55"/>
      <c r="Q7" s="55"/>
      <c r="R7" s="55" t="s">
        <v>71</v>
      </c>
      <c r="S7" s="169"/>
      <c r="T7" s="55" t="s">
        <v>72</v>
      </c>
      <c r="U7" s="168"/>
      <c r="V7" s="168"/>
      <c r="W7" s="127"/>
      <c r="X7" s="168"/>
      <c r="Y7" s="112"/>
    </row>
    <row r="8" spans="1:27" ht="21.95" customHeight="1" x14ac:dyDescent="0.25">
      <c r="B8" s="9"/>
      <c r="C8" s="57"/>
      <c r="D8" s="55" t="s">
        <v>73</v>
      </c>
      <c r="F8" s="117" t="s">
        <v>106</v>
      </c>
      <c r="G8" s="116"/>
      <c r="H8" s="9" t="s">
        <v>107</v>
      </c>
      <c r="J8" s="9"/>
      <c r="K8" s="116"/>
      <c r="M8" s="116"/>
      <c r="N8" s="55" t="s">
        <v>144</v>
      </c>
      <c r="O8" s="127"/>
      <c r="P8" s="55" t="s">
        <v>235</v>
      </c>
      <c r="Q8" s="55"/>
      <c r="R8" s="55" t="s">
        <v>75</v>
      </c>
      <c r="S8" s="127"/>
      <c r="T8" s="55" t="s">
        <v>76</v>
      </c>
      <c r="U8" s="55"/>
      <c r="V8" s="55" t="s">
        <v>77</v>
      </c>
      <c r="W8" s="55"/>
      <c r="X8" s="127"/>
      <c r="Y8" s="9"/>
    </row>
    <row r="9" spans="1:27" ht="21.95" customHeight="1" x14ac:dyDescent="0.25">
      <c r="B9" s="9"/>
      <c r="C9" s="57"/>
      <c r="D9" s="55" t="s">
        <v>254</v>
      </c>
      <c r="F9" s="117" t="s">
        <v>146</v>
      </c>
      <c r="G9" s="116"/>
      <c r="H9" s="55" t="s">
        <v>108</v>
      </c>
      <c r="I9" s="116"/>
      <c r="J9" s="55" t="s">
        <v>78</v>
      </c>
      <c r="K9" s="58"/>
      <c r="L9" s="55"/>
      <c r="M9" s="116"/>
      <c r="N9" s="55" t="s">
        <v>246</v>
      </c>
      <c r="O9" s="127"/>
      <c r="P9" s="55" t="s">
        <v>109</v>
      </c>
      <c r="Q9" s="55"/>
      <c r="R9" s="170" t="s">
        <v>145</v>
      </c>
      <c r="S9" s="127"/>
      <c r="T9" s="55" t="s">
        <v>80</v>
      </c>
      <c r="U9" s="55"/>
      <c r="V9" s="55" t="s">
        <v>81</v>
      </c>
      <c r="W9" s="55"/>
      <c r="X9" s="55" t="s">
        <v>71</v>
      </c>
      <c r="Y9" s="9"/>
    </row>
    <row r="10" spans="1:27" ht="21.95" customHeight="1" x14ac:dyDescent="0.25">
      <c r="B10" s="113" t="s">
        <v>8</v>
      </c>
      <c r="C10" s="57"/>
      <c r="D10" s="55" t="s">
        <v>82</v>
      </c>
      <c r="F10" s="117" t="s">
        <v>110</v>
      </c>
      <c r="G10" s="116"/>
      <c r="H10" s="55" t="s">
        <v>83</v>
      </c>
      <c r="I10" s="116"/>
      <c r="J10" s="55" t="s">
        <v>84</v>
      </c>
      <c r="K10" s="58"/>
      <c r="L10" s="55" t="s">
        <v>79</v>
      </c>
      <c r="M10" s="116"/>
      <c r="N10" s="55" t="s">
        <v>247</v>
      </c>
      <c r="O10" s="127"/>
      <c r="P10" s="55" t="s">
        <v>236</v>
      </c>
      <c r="Q10" s="55"/>
      <c r="R10" s="55" t="s">
        <v>86</v>
      </c>
      <c r="S10" s="127"/>
      <c r="T10" s="55" t="s">
        <v>248</v>
      </c>
      <c r="U10" s="55"/>
      <c r="V10" s="55" t="s">
        <v>85</v>
      </c>
      <c r="W10" s="55"/>
      <c r="X10" s="55" t="s">
        <v>86</v>
      </c>
      <c r="Y10" s="9"/>
    </row>
    <row r="11" spans="1:27" ht="21.95" customHeight="1" x14ac:dyDescent="0.25">
      <c r="A11" s="114"/>
      <c r="B11" s="113"/>
      <c r="D11" s="208" t="s">
        <v>10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113"/>
      <c r="Z11" s="59"/>
      <c r="AA11" s="9"/>
    </row>
    <row r="12" spans="1:27" ht="21.95" customHeight="1" x14ac:dyDescent="0.25">
      <c r="A12" s="114" t="s">
        <v>283</v>
      </c>
      <c r="B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</row>
    <row r="13" spans="1:27" ht="21.95" customHeight="1" x14ac:dyDescent="0.25">
      <c r="A13" s="32" t="s">
        <v>284</v>
      </c>
      <c r="B13" s="113"/>
      <c r="C13" s="89"/>
      <c r="D13" s="60">
        <v>5607573</v>
      </c>
      <c r="E13" s="40"/>
      <c r="F13" s="91">
        <v>1742597</v>
      </c>
      <c r="G13" s="40"/>
      <c r="H13" s="72">
        <v>-231270</v>
      </c>
      <c r="I13" s="40"/>
      <c r="J13" s="60">
        <v>330509</v>
      </c>
      <c r="K13" s="40"/>
      <c r="L13" s="60">
        <v>3207236</v>
      </c>
      <c r="M13" s="40"/>
      <c r="N13" s="61">
        <v>-29359</v>
      </c>
      <c r="O13" s="40"/>
      <c r="P13" s="90">
        <v>489187</v>
      </c>
      <c r="Q13" s="40"/>
      <c r="R13" s="61">
        <v>459828</v>
      </c>
      <c r="S13" s="40"/>
      <c r="T13" s="60">
        <v>11116473</v>
      </c>
      <c r="U13" s="40"/>
      <c r="V13" s="60">
        <v>23811</v>
      </c>
      <c r="W13" s="40"/>
      <c r="X13" s="60">
        <v>11140284</v>
      </c>
    </row>
    <row r="14" spans="1:27" ht="21.95" customHeight="1" x14ac:dyDescent="0.25">
      <c r="A14" s="100" t="s">
        <v>147</v>
      </c>
      <c r="B14" s="113"/>
      <c r="C14" s="89"/>
      <c r="D14" s="60"/>
      <c r="E14" s="40"/>
      <c r="F14" s="40"/>
      <c r="G14" s="40"/>
      <c r="H14" s="72"/>
      <c r="I14" s="40"/>
      <c r="J14" s="60"/>
      <c r="K14" s="40"/>
      <c r="L14" s="60"/>
      <c r="M14" s="40"/>
      <c r="N14" s="61"/>
      <c r="O14" s="40"/>
      <c r="P14" s="90"/>
      <c r="Q14" s="40"/>
      <c r="R14" s="61"/>
      <c r="S14" s="40"/>
      <c r="T14" s="60"/>
      <c r="U14" s="40"/>
      <c r="V14" s="60"/>
      <c r="W14" s="40"/>
      <c r="X14" s="60"/>
    </row>
    <row r="15" spans="1:27" ht="21.95" customHeight="1" x14ac:dyDescent="0.25">
      <c r="A15" s="100" t="s">
        <v>125</v>
      </c>
      <c r="B15" s="113"/>
      <c r="C15" s="89"/>
      <c r="D15" s="40"/>
      <c r="E15" s="40"/>
      <c r="F15" s="40"/>
      <c r="G15" s="40"/>
      <c r="H15" s="73"/>
      <c r="I15" s="40"/>
      <c r="J15" s="40"/>
      <c r="K15" s="40"/>
      <c r="L15" s="40"/>
      <c r="M15" s="40"/>
      <c r="N15" s="74"/>
      <c r="O15" s="40"/>
      <c r="P15" s="91"/>
      <c r="Q15" s="40"/>
      <c r="R15" s="74"/>
      <c r="S15" s="40"/>
      <c r="T15" s="40"/>
      <c r="U15" s="40"/>
      <c r="V15" s="40"/>
      <c r="W15" s="40"/>
      <c r="X15" s="40"/>
    </row>
    <row r="16" spans="1:27" ht="21.95" customHeight="1" x14ac:dyDescent="0.25">
      <c r="A16" s="98" t="s">
        <v>323</v>
      </c>
      <c r="B16" s="113"/>
      <c r="C16" s="115"/>
      <c r="D16" s="62"/>
      <c r="E16" s="63"/>
      <c r="F16" s="63"/>
      <c r="G16" s="63"/>
      <c r="H16" s="62"/>
      <c r="I16" s="63"/>
      <c r="J16" s="62"/>
      <c r="K16" s="63"/>
      <c r="L16" s="65"/>
      <c r="M16" s="63"/>
      <c r="N16" s="62"/>
      <c r="O16" s="63"/>
      <c r="P16" s="62"/>
      <c r="Q16" s="63"/>
      <c r="R16" s="62"/>
      <c r="S16" s="63"/>
      <c r="T16" s="63"/>
      <c r="U16" s="63"/>
      <c r="V16" s="62"/>
      <c r="W16" s="63"/>
      <c r="X16" s="63"/>
    </row>
    <row r="17" spans="1:24" ht="21.95" hidden="1" customHeight="1" x14ac:dyDescent="0.25">
      <c r="A17" s="6" t="s">
        <v>148</v>
      </c>
      <c r="B17" s="148"/>
      <c r="C17" s="149"/>
      <c r="D17" s="91">
        <v>0</v>
      </c>
      <c r="E17" s="40"/>
      <c r="F17" s="91">
        <v>0</v>
      </c>
      <c r="G17" s="40"/>
      <c r="H17" s="91">
        <v>0</v>
      </c>
      <c r="I17" s="40"/>
      <c r="J17" s="91">
        <v>0</v>
      </c>
      <c r="K17" s="40"/>
      <c r="L17" s="91">
        <v>0</v>
      </c>
      <c r="M17" s="40"/>
      <c r="N17" s="91">
        <v>0</v>
      </c>
      <c r="O17" s="40"/>
      <c r="P17" s="91">
        <v>0</v>
      </c>
      <c r="Q17" s="40"/>
      <c r="R17" s="91">
        <f>N17+P17</f>
        <v>0</v>
      </c>
      <c r="S17" s="40"/>
      <c r="T17" s="91">
        <f>SUM(D17:L17,R17)</f>
        <v>0</v>
      </c>
      <c r="U17" s="40"/>
      <c r="V17" s="91">
        <v>0</v>
      </c>
      <c r="W17" s="63"/>
      <c r="X17" s="91">
        <f>SUM(T17:V17)</f>
        <v>0</v>
      </c>
    </row>
    <row r="18" spans="1:24" ht="21.95" customHeight="1" x14ac:dyDescent="0.25">
      <c r="A18" s="6" t="s">
        <v>180</v>
      </c>
      <c r="B18" s="113">
        <v>14</v>
      </c>
      <c r="C18" s="115"/>
      <c r="D18" s="66">
        <v>0</v>
      </c>
      <c r="E18" s="40"/>
      <c r="F18" s="66">
        <v>0</v>
      </c>
      <c r="G18" s="40"/>
      <c r="H18" s="66">
        <v>0</v>
      </c>
      <c r="I18" s="40"/>
      <c r="J18" s="66">
        <v>0</v>
      </c>
      <c r="K18" s="40"/>
      <c r="L18" s="66">
        <v>-588793</v>
      </c>
      <c r="M18" s="40"/>
      <c r="N18" s="66">
        <v>0</v>
      </c>
      <c r="O18" s="40"/>
      <c r="P18" s="66">
        <v>0</v>
      </c>
      <c r="Q18" s="40"/>
      <c r="R18" s="66">
        <f>N18+P18</f>
        <v>0</v>
      </c>
      <c r="S18" s="40"/>
      <c r="T18" s="66">
        <f>SUM(D18:L18,R18)</f>
        <v>-588793</v>
      </c>
      <c r="U18" s="40"/>
      <c r="V18" s="66">
        <v>0</v>
      </c>
      <c r="W18" s="63"/>
      <c r="X18" s="66">
        <f>SUM(T18:V18)</f>
        <v>-588793</v>
      </c>
    </row>
    <row r="19" spans="1:24" ht="21.95" hidden="1" customHeight="1" x14ac:dyDescent="0.25">
      <c r="A19" s="6"/>
      <c r="B19" s="196"/>
      <c r="C19" s="197"/>
      <c r="D19" s="91"/>
      <c r="E19" s="40"/>
      <c r="F19" s="91"/>
      <c r="G19" s="40"/>
      <c r="H19" s="91"/>
      <c r="I19" s="40"/>
      <c r="J19" s="91"/>
      <c r="K19" s="40"/>
      <c r="L19" s="91"/>
      <c r="M19" s="40"/>
      <c r="N19" s="91"/>
      <c r="O19" s="40"/>
      <c r="P19" s="91"/>
      <c r="Q19" s="40"/>
      <c r="R19" s="91"/>
      <c r="S19" s="40"/>
      <c r="T19" s="91"/>
      <c r="U19" s="40"/>
      <c r="V19" s="91"/>
      <c r="W19" s="63"/>
      <c r="X19" s="63"/>
    </row>
    <row r="20" spans="1:24" ht="21.95" customHeight="1" x14ac:dyDescent="0.25">
      <c r="A20" s="98" t="s">
        <v>324</v>
      </c>
      <c r="B20" s="113"/>
      <c r="C20" s="115"/>
      <c r="D20" s="64">
        <f>D17+D18</f>
        <v>0</v>
      </c>
      <c r="E20" s="62"/>
      <c r="F20" s="64">
        <f>F17+F18</f>
        <v>0</v>
      </c>
      <c r="G20" s="62"/>
      <c r="H20" s="64">
        <f>H17+H18</f>
        <v>0</v>
      </c>
      <c r="I20" s="62"/>
      <c r="J20" s="64">
        <f>J17+J18</f>
        <v>0</v>
      </c>
      <c r="K20" s="62"/>
      <c r="L20" s="64">
        <f>L17+L18</f>
        <v>-588793</v>
      </c>
      <c r="M20" s="62"/>
      <c r="N20" s="64">
        <f>N17+N18</f>
        <v>0</v>
      </c>
      <c r="O20" s="62"/>
      <c r="P20" s="64">
        <f>P17+P18</f>
        <v>0</v>
      </c>
      <c r="Q20" s="62"/>
      <c r="R20" s="64">
        <f>R17+R18</f>
        <v>0</v>
      </c>
      <c r="S20" s="62"/>
      <c r="T20" s="64">
        <f>T17+T18</f>
        <v>-588793</v>
      </c>
      <c r="U20" s="63"/>
      <c r="V20" s="64">
        <f>V17+V18</f>
        <v>0</v>
      </c>
      <c r="W20" s="63"/>
      <c r="X20" s="64">
        <f>X17+X18</f>
        <v>-588793</v>
      </c>
    </row>
    <row r="21" spans="1:24" ht="21.95" hidden="1" customHeight="1" x14ac:dyDescent="0.25">
      <c r="A21" s="103" t="s">
        <v>304</v>
      </c>
      <c r="B21" s="113"/>
      <c r="C21" s="115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40"/>
      <c r="V21" s="91"/>
      <c r="W21" s="40"/>
      <c r="X21" s="91"/>
    </row>
    <row r="22" spans="1:24" ht="8.1" hidden="1" customHeight="1" x14ac:dyDescent="0.25">
      <c r="A22" s="6"/>
      <c r="B22" s="120"/>
      <c r="C22" s="12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40"/>
      <c r="V22" s="91"/>
      <c r="W22" s="40"/>
      <c r="X22" s="91"/>
    </row>
    <row r="23" spans="1:24" ht="18.600000000000001" hidden="1" customHeight="1" x14ac:dyDescent="0.25">
      <c r="A23" s="98" t="s">
        <v>255</v>
      </c>
      <c r="B23" s="162"/>
      <c r="C23" s="163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40"/>
      <c r="V23" s="91"/>
      <c r="W23" s="40"/>
      <c r="X23" s="91"/>
    </row>
    <row r="24" spans="1:24" ht="21.95" hidden="1" customHeight="1" x14ac:dyDescent="0.25">
      <c r="A24" s="6" t="s">
        <v>256</v>
      </c>
      <c r="B24" s="162"/>
      <c r="C24" s="163"/>
      <c r="D24" s="62">
        <v>0</v>
      </c>
      <c r="E24" s="62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2"/>
      <c r="N24" s="62">
        <v>0</v>
      </c>
      <c r="O24" s="62"/>
      <c r="P24" s="62">
        <v>0</v>
      </c>
      <c r="Q24" s="62"/>
      <c r="R24" s="62">
        <f>N24+P24</f>
        <v>0</v>
      </c>
      <c r="S24" s="62"/>
      <c r="T24" s="62">
        <f>SUM(D24:L24,R24)</f>
        <v>0</v>
      </c>
      <c r="U24" s="63"/>
      <c r="V24" s="62"/>
      <c r="W24" s="63"/>
      <c r="X24" s="62">
        <f>T24+V24</f>
        <v>0</v>
      </c>
    </row>
    <row r="25" spans="1:24" ht="21.95" hidden="1" customHeight="1" x14ac:dyDescent="0.25">
      <c r="A25" s="6" t="s">
        <v>237</v>
      </c>
      <c r="B25" s="162"/>
      <c r="C25" s="163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3"/>
      <c r="V25" s="62"/>
      <c r="W25" s="63"/>
      <c r="X25" s="62"/>
    </row>
    <row r="26" spans="1:24" ht="21.95" hidden="1" customHeight="1" x14ac:dyDescent="0.25">
      <c r="A26" s="6" t="s">
        <v>238</v>
      </c>
      <c r="B26" s="162"/>
      <c r="C26" s="163"/>
      <c r="D26" s="62">
        <v>0</v>
      </c>
      <c r="E26" s="62"/>
      <c r="F26" s="62">
        <v>0</v>
      </c>
      <c r="G26" s="62"/>
      <c r="H26" s="62">
        <v>0</v>
      </c>
      <c r="I26" s="62"/>
      <c r="J26" s="62">
        <v>0</v>
      </c>
      <c r="K26" s="62"/>
      <c r="L26" s="62">
        <v>0</v>
      </c>
      <c r="M26" s="62"/>
      <c r="N26" s="62">
        <v>0</v>
      </c>
      <c r="O26" s="62"/>
      <c r="P26" s="62">
        <v>0</v>
      </c>
      <c r="Q26" s="62"/>
      <c r="R26" s="62">
        <f>N26+P26</f>
        <v>0</v>
      </c>
      <c r="S26" s="62"/>
      <c r="T26" s="62">
        <f>SUM(D26:L26,R26)</f>
        <v>0</v>
      </c>
      <c r="U26" s="63"/>
      <c r="V26" s="62"/>
      <c r="W26" s="63"/>
      <c r="X26" s="62">
        <f>T26+V26</f>
        <v>0</v>
      </c>
    </row>
    <row r="27" spans="1:24" ht="20.45" hidden="1" customHeight="1" x14ac:dyDescent="0.25">
      <c r="A27" s="98" t="s">
        <v>257</v>
      </c>
      <c r="B27" s="162"/>
      <c r="C27" s="163"/>
      <c r="D27" s="166">
        <f t="shared" ref="D27:X27" si="0">SUM(D24:D26)</f>
        <v>0</v>
      </c>
      <c r="E27" s="167">
        <f t="shared" si="0"/>
        <v>0</v>
      </c>
      <c r="F27" s="166">
        <f t="shared" si="0"/>
        <v>0</v>
      </c>
      <c r="G27" s="167">
        <f t="shared" si="0"/>
        <v>0</v>
      </c>
      <c r="H27" s="166">
        <f t="shared" si="0"/>
        <v>0</v>
      </c>
      <c r="I27" s="167">
        <f t="shared" si="0"/>
        <v>0</v>
      </c>
      <c r="J27" s="166">
        <f t="shared" si="0"/>
        <v>0</v>
      </c>
      <c r="K27" s="167">
        <f t="shared" si="0"/>
        <v>0</v>
      </c>
      <c r="L27" s="166">
        <f t="shared" si="0"/>
        <v>0</v>
      </c>
      <c r="M27" s="167">
        <f t="shared" si="0"/>
        <v>0</v>
      </c>
      <c r="N27" s="166">
        <f t="shared" si="0"/>
        <v>0</v>
      </c>
      <c r="O27" s="167">
        <f t="shared" si="0"/>
        <v>0</v>
      </c>
      <c r="P27" s="166">
        <f t="shared" si="0"/>
        <v>0</v>
      </c>
      <c r="Q27" s="167">
        <f t="shared" si="0"/>
        <v>0</v>
      </c>
      <c r="R27" s="166">
        <f t="shared" si="0"/>
        <v>0</v>
      </c>
      <c r="S27" s="167">
        <f t="shared" si="0"/>
        <v>0</v>
      </c>
      <c r="T27" s="166">
        <f t="shared" si="0"/>
        <v>0</v>
      </c>
      <c r="U27" s="167">
        <f t="shared" si="0"/>
        <v>0</v>
      </c>
      <c r="V27" s="166">
        <f t="shared" si="0"/>
        <v>0</v>
      </c>
      <c r="W27" s="167">
        <f t="shared" si="0"/>
        <v>0</v>
      </c>
      <c r="X27" s="166">
        <f t="shared" si="0"/>
        <v>0</v>
      </c>
    </row>
    <row r="28" spans="1:24" ht="24.95" customHeight="1" x14ac:dyDescent="0.25">
      <c r="A28" s="32" t="s">
        <v>149</v>
      </c>
      <c r="B28" s="113"/>
      <c r="C28" s="115"/>
      <c r="D28" s="62"/>
      <c r="E28" s="63"/>
      <c r="F28" s="63"/>
      <c r="G28" s="63"/>
      <c r="H28" s="62"/>
      <c r="I28" s="63"/>
      <c r="J28" s="62"/>
      <c r="K28" s="63"/>
      <c r="L28" s="65"/>
      <c r="M28" s="63"/>
      <c r="N28" s="62"/>
      <c r="O28" s="63"/>
      <c r="P28" s="62"/>
      <c r="Q28" s="63"/>
      <c r="R28" s="62"/>
      <c r="S28" s="63"/>
      <c r="T28" s="63"/>
      <c r="U28" s="63"/>
      <c r="V28" s="62"/>
      <c r="W28" s="63"/>
      <c r="X28" s="63"/>
    </row>
    <row r="29" spans="1:24" ht="21.95" customHeight="1" x14ac:dyDescent="0.25">
      <c r="A29" s="32" t="s">
        <v>125</v>
      </c>
      <c r="B29" s="113"/>
      <c r="C29" s="115"/>
      <c r="D29" s="66">
        <f t="shared" ref="D29:Q29" si="1">D20+D27</f>
        <v>0</v>
      </c>
      <c r="E29" s="91">
        <f t="shared" si="1"/>
        <v>0</v>
      </c>
      <c r="F29" s="66">
        <f t="shared" si="1"/>
        <v>0</v>
      </c>
      <c r="G29" s="91">
        <f t="shared" si="1"/>
        <v>0</v>
      </c>
      <c r="H29" s="66">
        <f t="shared" si="1"/>
        <v>0</v>
      </c>
      <c r="I29" s="91">
        <f t="shared" si="1"/>
        <v>0</v>
      </c>
      <c r="J29" s="66">
        <f t="shared" si="1"/>
        <v>0</v>
      </c>
      <c r="K29" s="91">
        <f t="shared" si="1"/>
        <v>0</v>
      </c>
      <c r="L29" s="66">
        <f t="shared" si="1"/>
        <v>-588793</v>
      </c>
      <c r="M29" s="91">
        <f t="shared" si="1"/>
        <v>0</v>
      </c>
      <c r="N29" s="66">
        <f t="shared" si="1"/>
        <v>0</v>
      </c>
      <c r="O29" s="91">
        <f t="shared" si="1"/>
        <v>0</v>
      </c>
      <c r="P29" s="66">
        <f t="shared" si="1"/>
        <v>0</v>
      </c>
      <c r="Q29" s="91">
        <f t="shared" si="1"/>
        <v>0</v>
      </c>
      <c r="R29" s="66">
        <f>N29+P29</f>
        <v>0</v>
      </c>
      <c r="S29" s="91"/>
      <c r="T29" s="66">
        <f>SUM(D29:L29,R29)</f>
        <v>-588793</v>
      </c>
      <c r="U29" s="91">
        <f>U20+U27</f>
        <v>0</v>
      </c>
      <c r="V29" s="66">
        <f>V20+V27</f>
        <v>0</v>
      </c>
      <c r="W29" s="91">
        <f>W20+W27</f>
        <v>0</v>
      </c>
      <c r="X29" s="66">
        <f>X20+X27</f>
        <v>-588793</v>
      </c>
    </row>
    <row r="30" spans="1:24" ht="21.95" customHeight="1" x14ac:dyDescent="0.25">
      <c r="A30" s="114" t="s">
        <v>87</v>
      </c>
      <c r="B30" s="113"/>
      <c r="C30" s="115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ht="21.95" customHeight="1" x14ac:dyDescent="0.25">
      <c r="A31" s="8" t="s">
        <v>150</v>
      </c>
      <c r="B31" s="113"/>
      <c r="C31" s="115"/>
      <c r="D31" s="75">
        <v>0</v>
      </c>
      <c r="E31" s="63"/>
      <c r="F31" s="75">
        <v>0</v>
      </c>
      <c r="G31" s="40"/>
      <c r="H31" s="75">
        <v>0</v>
      </c>
      <c r="I31" s="40"/>
      <c r="J31" s="75">
        <v>0</v>
      </c>
      <c r="K31" s="40"/>
      <c r="L31" s="75">
        <f>'PL 5-10'!D156</f>
        <v>419435</v>
      </c>
      <c r="M31" s="40"/>
      <c r="N31" s="75">
        <v>0</v>
      </c>
      <c r="O31" s="40"/>
      <c r="P31" s="75">
        <v>0</v>
      </c>
      <c r="Q31" s="40"/>
      <c r="R31" s="75">
        <f>N31+P31</f>
        <v>0</v>
      </c>
      <c r="S31" s="40"/>
      <c r="T31" s="62">
        <f>SUM(D31:L31,R31)</f>
        <v>419435</v>
      </c>
      <c r="U31" s="40"/>
      <c r="V31" s="77">
        <f>'PL 5-10'!$D$157</f>
        <v>-8715</v>
      </c>
      <c r="W31" s="40"/>
      <c r="X31" s="68">
        <f>SUM(T31:V31)</f>
        <v>410720</v>
      </c>
    </row>
    <row r="32" spans="1:24" ht="21.95" customHeight="1" x14ac:dyDescent="0.25">
      <c r="A32" s="8" t="s">
        <v>151</v>
      </c>
      <c r="B32" s="113"/>
      <c r="C32" s="115"/>
      <c r="D32" s="64">
        <v>0</v>
      </c>
      <c r="E32" s="40"/>
      <c r="F32" s="64">
        <v>0</v>
      </c>
      <c r="G32" s="40"/>
      <c r="H32" s="64">
        <v>0</v>
      </c>
      <c r="I32" s="40"/>
      <c r="J32" s="64">
        <v>0</v>
      </c>
      <c r="K32" s="40"/>
      <c r="L32" s="64">
        <v>0</v>
      </c>
      <c r="M32" s="63"/>
      <c r="N32" s="64">
        <f>'PL 5-10'!D181</f>
        <v>112429</v>
      </c>
      <c r="O32" s="62"/>
      <c r="P32" s="64">
        <f>'PL 5-10'!D189</f>
        <v>13108</v>
      </c>
      <c r="Q32" s="62"/>
      <c r="R32" s="64">
        <f>N32+P32</f>
        <v>125537</v>
      </c>
      <c r="S32" s="40"/>
      <c r="T32" s="64">
        <f>SUM(D32:L32,R32)</f>
        <v>125537</v>
      </c>
      <c r="U32" s="40"/>
      <c r="V32" s="82">
        <v>0</v>
      </c>
      <c r="W32" s="40"/>
      <c r="X32" s="39">
        <f>SUM(T32:V32)</f>
        <v>125537</v>
      </c>
    </row>
    <row r="33" spans="1:24" ht="21.95" customHeight="1" x14ac:dyDescent="0.25">
      <c r="A33" s="114" t="s">
        <v>89</v>
      </c>
      <c r="B33" s="113"/>
      <c r="C33" s="115"/>
      <c r="D33" s="66">
        <f>SUM(D31:D32)</f>
        <v>0</v>
      </c>
      <c r="E33" s="40"/>
      <c r="F33" s="66">
        <f>SUM(F31:F32)</f>
        <v>0</v>
      </c>
      <c r="G33" s="40"/>
      <c r="H33" s="66">
        <f>SUM(H31:H32)</f>
        <v>0</v>
      </c>
      <c r="I33" s="40"/>
      <c r="J33" s="66">
        <f>SUM(J31:J32)</f>
        <v>0</v>
      </c>
      <c r="K33" s="40"/>
      <c r="L33" s="66">
        <f>SUM(L31:L32)</f>
        <v>419435</v>
      </c>
      <c r="M33" s="91"/>
      <c r="N33" s="66">
        <f>SUM(N31:N32)</f>
        <v>112429</v>
      </c>
      <c r="O33" s="40"/>
      <c r="P33" s="66">
        <f>SUM(P31:P32)</f>
        <v>13108</v>
      </c>
      <c r="Q33" s="40"/>
      <c r="R33" s="66">
        <f>SUM(R31:R32)</f>
        <v>125537</v>
      </c>
      <c r="S33" s="91"/>
      <c r="T33" s="66">
        <f>SUM(T31:T32)</f>
        <v>544972</v>
      </c>
      <c r="U33" s="40"/>
      <c r="V33" s="66">
        <f>SUM(V31:V32)</f>
        <v>-8715</v>
      </c>
      <c r="W33" s="40"/>
      <c r="X33" s="92">
        <f>SUM(X31:X32)</f>
        <v>536257</v>
      </c>
    </row>
    <row r="34" spans="1:24" ht="8.1" customHeight="1" x14ac:dyDescent="0.25">
      <c r="B34" s="113"/>
      <c r="C34" s="115"/>
      <c r="D34" s="62"/>
      <c r="E34" s="40"/>
      <c r="F34" s="62"/>
      <c r="G34" s="40"/>
      <c r="H34" s="62"/>
      <c r="I34" s="40"/>
      <c r="J34" s="62"/>
      <c r="K34" s="40"/>
      <c r="L34" s="62"/>
      <c r="M34" s="63"/>
      <c r="N34" s="62"/>
      <c r="O34" s="62"/>
      <c r="P34" s="62"/>
      <c r="Q34" s="62"/>
      <c r="R34" s="62"/>
      <c r="S34" s="40"/>
      <c r="T34" s="63"/>
      <c r="U34" s="40"/>
      <c r="V34" s="62"/>
      <c r="W34" s="40"/>
      <c r="X34" s="63"/>
    </row>
    <row r="35" spans="1:24" ht="21.95" customHeight="1" thickBot="1" x14ac:dyDescent="0.3">
      <c r="A35" s="32" t="s">
        <v>285</v>
      </c>
      <c r="B35" s="113"/>
      <c r="C35" s="116"/>
      <c r="D35" s="76">
        <f>D13+D33+D29</f>
        <v>5607573</v>
      </c>
      <c r="E35" s="74" t="e">
        <f>#REF!+E33+E29</f>
        <v>#REF!</v>
      </c>
      <c r="F35" s="76">
        <f>F13+F33+F29</f>
        <v>1742597</v>
      </c>
      <c r="G35" s="74" t="e">
        <f>#REF!+G33+G29</f>
        <v>#REF!</v>
      </c>
      <c r="H35" s="76">
        <f>H13+H33+H29</f>
        <v>-231270</v>
      </c>
      <c r="I35" s="74" t="e">
        <f>#REF!+I33+I29</f>
        <v>#REF!</v>
      </c>
      <c r="J35" s="76">
        <f>J13+J33+J29</f>
        <v>330509</v>
      </c>
      <c r="K35" s="74" t="e">
        <f>#REF!+K33+K29</f>
        <v>#REF!</v>
      </c>
      <c r="L35" s="76">
        <f>L13+L33+L29</f>
        <v>3037878</v>
      </c>
      <c r="M35" s="74" t="e">
        <f>#REF!+M33+M29</f>
        <v>#REF!</v>
      </c>
      <c r="N35" s="76">
        <f>N13+N33+N29</f>
        <v>83070</v>
      </c>
      <c r="O35" s="74" t="e">
        <f>#REF!+O33+O29</f>
        <v>#REF!</v>
      </c>
      <c r="P35" s="76">
        <f>P13+P33+P29</f>
        <v>502295</v>
      </c>
      <c r="Q35" s="74" t="e">
        <f>#REF!+Q33+Q29</f>
        <v>#REF!</v>
      </c>
      <c r="R35" s="76">
        <f>R13+R33+R29</f>
        <v>585365</v>
      </c>
      <c r="S35" s="74" t="e">
        <f>#REF!+S33+S29</f>
        <v>#REF!</v>
      </c>
      <c r="T35" s="76">
        <f>T13+T33+T29</f>
        <v>11072652</v>
      </c>
      <c r="U35" s="74" t="e">
        <f>#REF!+U33+U29</f>
        <v>#REF!</v>
      </c>
      <c r="V35" s="76">
        <f>V13+V33+V29</f>
        <v>15096</v>
      </c>
      <c r="W35" s="74" t="e">
        <f>#REF!+W33+W29</f>
        <v>#REF!</v>
      </c>
      <c r="X35" s="76">
        <f>X13+X33+X29</f>
        <v>11087748</v>
      </c>
    </row>
    <row r="36" spans="1:24" ht="21.95" customHeight="1" thickTop="1" x14ac:dyDescent="0.25">
      <c r="A36" s="32"/>
      <c r="B36" s="113"/>
      <c r="C36" s="116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30"/>
  <sheetViews>
    <sheetView view="pageBreakPreview" zoomScale="80" zoomScaleNormal="78" zoomScaleSheetLayoutView="80" workbookViewId="0"/>
  </sheetViews>
  <sheetFormatPr defaultColWidth="9.140625" defaultRowHeight="15" x14ac:dyDescent="0.25"/>
  <cols>
    <col min="1" max="1" width="62.28515625" style="8" customWidth="1"/>
    <col min="2" max="2" width="8.7109375" style="178" customWidth="1"/>
    <col min="3" max="3" width="16.85546875" style="6" customWidth="1"/>
    <col min="4" max="4" width="1.7109375" style="23" customWidth="1"/>
    <col min="5" max="5" width="16.85546875" style="6" customWidth="1"/>
    <col min="6" max="6" width="1.7109375" style="23" customWidth="1"/>
    <col min="7" max="7" width="16.85546875" style="6" customWidth="1"/>
    <col min="8" max="8" width="1.7109375" style="23" customWidth="1"/>
    <col min="9" max="9" width="16.85546875" style="6" customWidth="1"/>
    <col min="10" max="10" width="1.7109375" style="23" customWidth="1"/>
    <col min="11" max="11" width="18.140625" style="6" customWidth="1"/>
    <col min="12" max="12" width="1.7109375" style="23" customWidth="1"/>
    <col min="13" max="13" width="18.7109375" style="6" customWidth="1"/>
    <col min="14" max="14" width="1.7109375" style="6" customWidth="1"/>
    <col min="15" max="15" width="16.85546875" style="6" customWidth="1"/>
    <col min="16" max="16" width="10.5703125" style="6" bestFit="1" customWidth="1"/>
    <col min="17" max="16384" width="9.140625" style="6"/>
  </cols>
  <sheetData>
    <row r="1" spans="1:15" ht="18.75" customHeight="1" x14ac:dyDescent="0.3">
      <c r="A1" s="1" t="s">
        <v>0</v>
      </c>
      <c r="B1" s="24"/>
    </row>
    <row r="2" spans="1:15" ht="18.75" customHeight="1" x14ac:dyDescent="0.25">
      <c r="A2" s="52" t="s">
        <v>69</v>
      </c>
      <c r="B2" s="104"/>
    </row>
    <row r="3" spans="1:15" ht="18.75" customHeight="1" x14ac:dyDescent="0.25">
      <c r="A3" s="32"/>
      <c r="C3" s="32"/>
      <c r="D3" s="32"/>
      <c r="E3" s="32"/>
    </row>
    <row r="4" spans="1:15" ht="18.75" customHeight="1" x14ac:dyDescent="0.25">
      <c r="C4" s="215" t="s">
        <v>90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5" ht="18.75" customHeight="1" x14ac:dyDescent="0.25">
      <c r="D5" s="180"/>
      <c r="E5" s="58"/>
      <c r="G5" s="217" t="s">
        <v>173</v>
      </c>
      <c r="H5" s="217"/>
      <c r="I5" s="217"/>
      <c r="K5" s="217" t="s">
        <v>174</v>
      </c>
      <c r="L5" s="217"/>
      <c r="M5" s="217"/>
    </row>
    <row r="6" spans="1:15" ht="18.75" customHeight="1" x14ac:dyDescent="0.25">
      <c r="C6" s="55" t="s">
        <v>73</v>
      </c>
      <c r="E6" s="9" t="s">
        <v>106</v>
      </c>
      <c r="G6" s="9"/>
      <c r="H6" s="181"/>
      <c r="J6" s="181"/>
      <c r="K6" s="55" t="s">
        <v>235</v>
      </c>
      <c r="L6" s="127"/>
      <c r="M6" s="55" t="s">
        <v>161</v>
      </c>
      <c r="N6" s="23"/>
      <c r="O6" s="9"/>
    </row>
    <row r="7" spans="1:15" ht="18.75" customHeight="1" x14ac:dyDescent="0.25">
      <c r="C7" s="55" t="s">
        <v>254</v>
      </c>
      <c r="E7" s="9" t="s">
        <v>146</v>
      </c>
      <c r="F7" s="181"/>
      <c r="G7" s="55" t="s">
        <v>78</v>
      </c>
      <c r="H7" s="58"/>
      <c r="J7" s="181"/>
      <c r="K7" s="55" t="s">
        <v>109</v>
      </c>
      <c r="L7" s="127"/>
      <c r="M7" s="55" t="s">
        <v>145</v>
      </c>
      <c r="N7" s="23"/>
      <c r="O7" s="55" t="s">
        <v>71</v>
      </c>
    </row>
    <row r="8" spans="1:15" ht="18.75" customHeight="1" x14ac:dyDescent="0.25">
      <c r="B8" s="178" t="s">
        <v>8</v>
      </c>
      <c r="C8" s="55" t="s">
        <v>82</v>
      </c>
      <c r="E8" s="55" t="s">
        <v>110</v>
      </c>
      <c r="F8" s="181"/>
      <c r="G8" s="55" t="s">
        <v>84</v>
      </c>
      <c r="H8" s="58"/>
      <c r="I8" s="55" t="s">
        <v>79</v>
      </c>
      <c r="J8" s="181"/>
      <c r="K8" s="55" t="s">
        <v>236</v>
      </c>
      <c r="L8" s="127"/>
      <c r="M8" s="170" t="s">
        <v>86</v>
      </c>
      <c r="N8" s="23"/>
      <c r="O8" s="55" t="s">
        <v>86</v>
      </c>
    </row>
    <row r="9" spans="1:15" ht="18.75" customHeight="1" x14ac:dyDescent="0.25">
      <c r="A9" s="176"/>
      <c r="C9" s="208" t="s">
        <v>10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</row>
    <row r="10" spans="1:15" ht="18.75" customHeight="1" x14ac:dyDescent="0.25">
      <c r="A10" s="176" t="s">
        <v>221</v>
      </c>
      <c r="C10" s="60"/>
      <c r="D10" s="40"/>
      <c r="E10" s="60"/>
      <c r="F10" s="40"/>
      <c r="G10" s="60"/>
      <c r="H10" s="40"/>
      <c r="I10" s="71"/>
      <c r="J10" s="40"/>
      <c r="K10" s="71"/>
      <c r="L10" s="40"/>
      <c r="M10" s="71"/>
      <c r="N10" s="40"/>
      <c r="O10" s="60"/>
    </row>
    <row r="11" spans="1:15" ht="18.75" customHeight="1" x14ac:dyDescent="0.25">
      <c r="A11" s="67" t="s">
        <v>222</v>
      </c>
      <c r="C11" s="60">
        <v>5607573</v>
      </c>
      <c r="D11" s="40"/>
      <c r="E11" s="72">
        <v>1742596</v>
      </c>
      <c r="F11" s="40"/>
      <c r="G11" s="60">
        <v>249528</v>
      </c>
      <c r="H11" s="40"/>
      <c r="I11" s="60">
        <v>1312608</v>
      </c>
      <c r="J11" s="40"/>
      <c r="K11" s="61">
        <v>35631</v>
      </c>
      <c r="L11" s="40"/>
      <c r="M11" s="61">
        <v>35631</v>
      </c>
      <c r="N11" s="40"/>
      <c r="O11" s="60">
        <v>8947936</v>
      </c>
    </row>
    <row r="12" spans="1:15" ht="18.75" customHeight="1" x14ac:dyDescent="0.25">
      <c r="A12" s="67" t="s">
        <v>202</v>
      </c>
      <c r="C12" s="60"/>
      <c r="D12" s="40"/>
      <c r="E12" s="72"/>
      <c r="F12" s="40"/>
      <c r="G12" s="60"/>
      <c r="H12" s="40"/>
      <c r="I12" s="60"/>
      <c r="J12" s="40"/>
      <c r="K12" s="61"/>
      <c r="L12" s="40"/>
      <c r="M12" s="61"/>
      <c r="N12" s="40"/>
      <c r="O12" s="60"/>
    </row>
    <row r="13" spans="1:15" ht="18.75" customHeight="1" x14ac:dyDescent="0.25">
      <c r="A13" s="98" t="s">
        <v>258</v>
      </c>
      <c r="C13" s="60"/>
      <c r="D13" s="40"/>
      <c r="E13" s="72"/>
      <c r="F13" s="40"/>
      <c r="G13" s="60"/>
      <c r="H13" s="40"/>
      <c r="I13" s="60"/>
      <c r="J13" s="40"/>
      <c r="K13" s="61"/>
      <c r="L13" s="40"/>
      <c r="M13" s="61"/>
      <c r="N13" s="40"/>
      <c r="O13" s="60"/>
    </row>
    <row r="14" spans="1:15" ht="18.75" customHeight="1" x14ac:dyDescent="0.25">
      <c r="A14" s="96" t="s">
        <v>164</v>
      </c>
      <c r="C14" s="78">
        <v>0</v>
      </c>
      <c r="D14" s="77"/>
      <c r="E14" s="78">
        <v>1</v>
      </c>
      <c r="F14" s="77"/>
      <c r="G14" s="78">
        <v>0</v>
      </c>
      <c r="H14" s="63"/>
      <c r="I14" s="78">
        <v>0</v>
      </c>
      <c r="J14" s="63"/>
      <c r="K14" s="78">
        <v>0</v>
      </c>
      <c r="L14" s="77"/>
      <c r="M14" s="78">
        <v>0</v>
      </c>
      <c r="N14" s="63"/>
      <c r="O14" s="62">
        <f>C14+E14+G14+I14+M14</f>
        <v>1</v>
      </c>
    </row>
    <row r="15" spans="1:15" ht="18.75" customHeight="1" x14ac:dyDescent="0.25">
      <c r="A15" s="96" t="s">
        <v>301</v>
      </c>
      <c r="B15" s="178">
        <v>14</v>
      </c>
      <c r="C15" s="82">
        <v>0</v>
      </c>
      <c r="D15" s="77"/>
      <c r="E15" s="82">
        <v>0</v>
      </c>
      <c r="F15" s="77"/>
      <c r="G15" s="82">
        <v>0</v>
      </c>
      <c r="H15" s="63"/>
      <c r="I15" s="82">
        <v>-1289737</v>
      </c>
      <c r="J15" s="63"/>
      <c r="K15" s="82">
        <v>0</v>
      </c>
      <c r="L15" s="77"/>
      <c r="M15" s="82">
        <v>0</v>
      </c>
      <c r="N15" s="63"/>
      <c r="O15" s="64">
        <f>C15+E15+G15+I15+M15</f>
        <v>-1289737</v>
      </c>
    </row>
    <row r="16" spans="1:15" ht="18.75" customHeight="1" x14ac:dyDescent="0.25">
      <c r="A16" s="103" t="s">
        <v>204</v>
      </c>
      <c r="B16" s="196"/>
      <c r="C16" s="77"/>
      <c r="D16" s="77"/>
      <c r="E16" s="77"/>
      <c r="F16" s="77"/>
      <c r="G16" s="77"/>
      <c r="H16" s="63"/>
      <c r="I16" s="77"/>
      <c r="J16" s="63"/>
      <c r="K16" s="77"/>
      <c r="L16" s="77"/>
      <c r="M16" s="77"/>
      <c r="N16" s="63"/>
      <c r="O16" s="62"/>
    </row>
    <row r="17" spans="1:15" ht="18.75" customHeight="1" x14ac:dyDescent="0.25">
      <c r="A17" s="103" t="s">
        <v>305</v>
      </c>
      <c r="C17" s="66">
        <f>SUM(C14:C15)</f>
        <v>0</v>
      </c>
      <c r="D17" s="73"/>
      <c r="E17" s="66">
        <f>SUM(E14:E15)</f>
        <v>1</v>
      </c>
      <c r="F17" s="73"/>
      <c r="G17" s="66">
        <f>SUM(G14:G15)</f>
        <v>0</v>
      </c>
      <c r="H17" s="40"/>
      <c r="I17" s="66">
        <f>SUM(I14:I15)</f>
        <v>-1289737</v>
      </c>
      <c r="J17" s="40"/>
      <c r="K17" s="66">
        <f>SUM(K14:K15)</f>
        <v>0</v>
      </c>
      <c r="L17" s="73"/>
      <c r="M17" s="66">
        <f>SUM(M14:M15)</f>
        <v>0</v>
      </c>
      <c r="N17" s="40"/>
      <c r="O17" s="66">
        <f>SUM(O14:O15)</f>
        <v>-1289736</v>
      </c>
    </row>
    <row r="18" spans="1:15" ht="18.75" customHeight="1" x14ac:dyDescent="0.25">
      <c r="A18" s="67" t="s">
        <v>207</v>
      </c>
      <c r="C18" s="62"/>
      <c r="D18" s="73"/>
      <c r="E18" s="62"/>
      <c r="F18" s="73"/>
      <c r="G18" s="62"/>
      <c r="H18" s="40"/>
      <c r="I18" s="62"/>
      <c r="J18" s="40"/>
      <c r="K18" s="62"/>
      <c r="L18" s="73"/>
      <c r="M18" s="62"/>
      <c r="N18" s="40"/>
      <c r="O18" s="62"/>
    </row>
    <row r="19" spans="1:15" ht="18.75" customHeight="1" x14ac:dyDescent="0.25">
      <c r="A19" s="67" t="s">
        <v>125</v>
      </c>
      <c r="C19" s="66">
        <f>C17</f>
        <v>0</v>
      </c>
      <c r="D19" s="40"/>
      <c r="E19" s="66">
        <f>E17</f>
        <v>1</v>
      </c>
      <c r="F19" s="40"/>
      <c r="G19" s="66">
        <f>G17</f>
        <v>0</v>
      </c>
      <c r="H19" s="40"/>
      <c r="I19" s="66">
        <f>I17</f>
        <v>-1289737</v>
      </c>
      <c r="J19" s="40"/>
      <c r="K19" s="66">
        <f>K17</f>
        <v>0</v>
      </c>
      <c r="L19" s="40"/>
      <c r="M19" s="66">
        <f>M17</f>
        <v>0</v>
      </c>
      <c r="N19" s="40"/>
      <c r="O19" s="66">
        <f>O17</f>
        <v>-1289736</v>
      </c>
    </row>
    <row r="20" spans="1:15" ht="18.75" customHeight="1" x14ac:dyDescent="0.25">
      <c r="A20" s="176" t="s">
        <v>87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t="18.75" customHeight="1" x14ac:dyDescent="0.25">
      <c r="A21" s="8" t="s">
        <v>105</v>
      </c>
      <c r="C21" s="78">
        <v>0</v>
      </c>
      <c r="D21" s="77"/>
      <c r="E21" s="78">
        <v>0</v>
      </c>
      <c r="F21" s="77"/>
      <c r="G21" s="62">
        <v>0</v>
      </c>
      <c r="H21" s="63"/>
      <c r="I21" s="62">
        <f>'PL 5-10'!J197</f>
        <v>938673</v>
      </c>
      <c r="J21" s="63"/>
      <c r="K21" s="62">
        <v>0</v>
      </c>
      <c r="L21" s="77"/>
      <c r="M21" s="62">
        <v>0</v>
      </c>
      <c r="N21" s="63"/>
      <c r="O21" s="62">
        <f>C21+E21+G21+I21+M21</f>
        <v>938673</v>
      </c>
    </row>
    <row r="22" spans="1:15" ht="18.75" customHeight="1" x14ac:dyDescent="0.25">
      <c r="A22" s="8" t="s">
        <v>88</v>
      </c>
      <c r="C22" s="78">
        <v>0</v>
      </c>
      <c r="D22" s="77"/>
      <c r="E22" s="78">
        <v>0</v>
      </c>
      <c r="F22" s="77"/>
      <c r="G22" s="78">
        <v>0</v>
      </c>
      <c r="H22" s="63"/>
      <c r="I22" s="64">
        <v>0</v>
      </c>
      <c r="J22" s="63"/>
      <c r="K22" s="64">
        <v>0</v>
      </c>
      <c r="L22" s="77"/>
      <c r="M22" s="64">
        <v>0</v>
      </c>
      <c r="N22" s="63"/>
      <c r="O22" s="62">
        <f>C22+E22+G22+I22+M22</f>
        <v>0</v>
      </c>
    </row>
    <row r="23" spans="1:15" ht="18.75" customHeight="1" x14ac:dyDescent="0.25">
      <c r="A23" s="176" t="s">
        <v>89</v>
      </c>
      <c r="C23" s="79">
        <f>SUM(C21:C22)</f>
        <v>0</v>
      </c>
      <c r="D23" s="73"/>
      <c r="E23" s="79">
        <f>SUM(E21:E22)</f>
        <v>0</v>
      </c>
      <c r="F23" s="73"/>
      <c r="G23" s="79">
        <f>SUM(G21:G22)</f>
        <v>0</v>
      </c>
      <c r="H23" s="40"/>
      <c r="I23" s="79">
        <f>SUM(I21:I22)</f>
        <v>938673</v>
      </c>
      <c r="J23" s="40"/>
      <c r="K23" s="79">
        <f>SUM(K21:K22)</f>
        <v>0</v>
      </c>
      <c r="L23" s="73"/>
      <c r="M23" s="79">
        <f>SUM(M21:M22)</f>
        <v>0</v>
      </c>
      <c r="N23" s="40"/>
      <c r="O23" s="79">
        <f>SUM(O21:O22)</f>
        <v>938673</v>
      </c>
    </row>
    <row r="24" spans="1:15" ht="18.75" customHeight="1" x14ac:dyDescent="0.25">
      <c r="A24" s="176"/>
      <c r="C24" s="91"/>
      <c r="D24" s="73"/>
      <c r="E24" s="91"/>
      <c r="F24" s="73"/>
      <c r="G24" s="91"/>
      <c r="H24" s="40"/>
      <c r="I24" s="91"/>
      <c r="J24" s="40"/>
      <c r="K24" s="91"/>
      <c r="L24" s="73"/>
      <c r="M24" s="91"/>
      <c r="N24" s="40"/>
      <c r="O24" s="91"/>
    </row>
    <row r="25" spans="1:15" ht="18.75" customHeight="1" thickBot="1" x14ac:dyDescent="0.3">
      <c r="A25" s="67" t="s">
        <v>223</v>
      </c>
      <c r="C25" s="76">
        <f>C23+C11+C19</f>
        <v>5607573</v>
      </c>
      <c r="D25" s="74" t="e">
        <f>D23+#REF!+#REF!+D19</f>
        <v>#REF!</v>
      </c>
      <c r="E25" s="76">
        <f>E23+E11+E19</f>
        <v>1742597</v>
      </c>
      <c r="F25" s="74" t="e">
        <f>F23+#REF!+#REF!+F19</f>
        <v>#REF!</v>
      </c>
      <c r="G25" s="76">
        <f>G23+G11+G19</f>
        <v>249528</v>
      </c>
      <c r="H25" s="74" t="e">
        <f>H23+#REF!+#REF!+H19</f>
        <v>#REF!</v>
      </c>
      <c r="I25" s="76">
        <f>I23+I11+I19</f>
        <v>961544</v>
      </c>
      <c r="J25" s="74" t="e">
        <f>J23+#REF!+#REF!+J19</f>
        <v>#REF!</v>
      </c>
      <c r="K25" s="76">
        <f>K23+K11+K19</f>
        <v>35631</v>
      </c>
      <c r="L25" s="74" t="e">
        <f>L23+#REF!+#REF!+L19</f>
        <v>#REF!</v>
      </c>
      <c r="M25" s="76">
        <f>M23+M11+M19</f>
        <v>35631</v>
      </c>
      <c r="N25" s="74" t="e">
        <f>N23+#REF!+#REF!+N19</f>
        <v>#REF!</v>
      </c>
      <c r="O25" s="76">
        <f>O23+O11+O19</f>
        <v>8596873</v>
      </c>
    </row>
    <row r="26" spans="1:15" ht="18.75" customHeight="1" thickTop="1" x14ac:dyDescent="0.25">
      <c r="C26" s="101"/>
      <c r="E26" s="101"/>
      <c r="G26" s="101"/>
      <c r="I26" s="101"/>
      <c r="K26" s="101"/>
      <c r="M26" s="101"/>
      <c r="O26" s="101"/>
    </row>
    <row r="27" spans="1:15" ht="18.75" customHeight="1" x14ac:dyDescent="0.25"/>
    <row r="28" spans="1:15" ht="18.75" customHeight="1" x14ac:dyDescent="0.25"/>
    <row r="29" spans="1:15" s="8" customFormat="1" ht="18.75" customHeight="1" x14ac:dyDescent="0.25">
      <c r="B29" s="178"/>
      <c r="C29" s="6"/>
      <c r="D29" s="23"/>
      <c r="E29" s="6"/>
      <c r="F29" s="23"/>
      <c r="G29" s="6"/>
      <c r="H29" s="23"/>
      <c r="I29" s="6"/>
      <c r="J29" s="23"/>
      <c r="K29" s="6"/>
      <c r="L29" s="23"/>
      <c r="M29" s="6"/>
      <c r="N29" s="6"/>
      <c r="O29" s="6"/>
    </row>
    <row r="30" spans="1:15" s="8" customFormat="1" ht="18.75" customHeight="1" x14ac:dyDescent="0.25">
      <c r="B30" s="178"/>
      <c r="C30" s="6"/>
      <c r="D30" s="23"/>
      <c r="E30" s="6"/>
      <c r="F30" s="23"/>
      <c r="G30" s="6"/>
      <c r="H30" s="23"/>
      <c r="I30" s="6"/>
      <c r="J30" s="23"/>
      <c r="K30" s="6"/>
      <c r="L30" s="23"/>
      <c r="M30" s="6"/>
      <c r="N30" s="6"/>
      <c r="O30" s="6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1" firstPageNumber="13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80" zoomScaleNormal="80" zoomScaleSheetLayoutView="80" workbookViewId="0"/>
  </sheetViews>
  <sheetFormatPr defaultColWidth="9.140625" defaultRowHeight="15" x14ac:dyDescent="0.25"/>
  <cols>
    <col min="1" max="1" width="62.28515625" style="8" customWidth="1"/>
    <col min="2" max="2" width="8.7109375" style="106" customWidth="1"/>
    <col min="3" max="3" width="16.85546875" style="6" customWidth="1"/>
    <col min="4" max="4" width="1.7109375" style="23" customWidth="1"/>
    <col min="5" max="5" width="16.85546875" style="6" customWidth="1"/>
    <col min="6" max="6" width="1.7109375" style="23" customWidth="1"/>
    <col min="7" max="7" width="16.85546875" style="6" customWidth="1"/>
    <col min="8" max="8" width="1.7109375" style="23" customWidth="1"/>
    <col min="9" max="9" width="16.85546875" style="6" customWidth="1"/>
    <col min="10" max="10" width="1.7109375" style="23" customWidth="1"/>
    <col min="11" max="11" width="18.140625" style="6" customWidth="1"/>
    <col min="12" max="12" width="1.7109375" style="23" customWidth="1"/>
    <col min="13" max="13" width="18.7109375" style="6" customWidth="1"/>
    <col min="14" max="14" width="1.7109375" style="6" customWidth="1"/>
    <col min="15" max="15" width="16.85546875" style="6" customWidth="1"/>
    <col min="16" max="16" width="10.5703125" style="6" bestFit="1" customWidth="1"/>
    <col min="17" max="16384" width="9.140625" style="6"/>
  </cols>
  <sheetData>
    <row r="1" spans="1:15" ht="18.75" customHeight="1" x14ac:dyDescent="0.3">
      <c r="A1" s="1" t="s">
        <v>0</v>
      </c>
      <c r="B1" s="24"/>
    </row>
    <row r="2" spans="1:15" ht="18.75" customHeight="1" x14ac:dyDescent="0.25">
      <c r="A2" s="52" t="s">
        <v>69</v>
      </c>
      <c r="B2" s="104"/>
    </row>
    <row r="3" spans="1:15" ht="18.75" customHeight="1" x14ac:dyDescent="0.25">
      <c r="A3" s="32"/>
      <c r="C3" s="32"/>
      <c r="D3" s="32"/>
      <c r="E3" s="32"/>
    </row>
    <row r="4" spans="1:15" ht="18.75" customHeight="1" x14ac:dyDescent="0.25">
      <c r="C4" s="215" t="s">
        <v>90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5" ht="18.75" customHeight="1" x14ac:dyDescent="0.25">
      <c r="D5" s="108"/>
      <c r="E5" s="58"/>
      <c r="G5" s="217" t="s">
        <v>173</v>
      </c>
      <c r="H5" s="217"/>
      <c r="I5" s="217"/>
      <c r="K5" s="217" t="s">
        <v>174</v>
      </c>
      <c r="L5" s="217"/>
      <c r="M5" s="217"/>
    </row>
    <row r="6" spans="1:15" ht="18.75" customHeight="1" x14ac:dyDescent="0.25">
      <c r="C6" s="55" t="s">
        <v>73</v>
      </c>
      <c r="E6" s="9" t="s">
        <v>106</v>
      </c>
      <c r="G6" s="9"/>
      <c r="H6" s="109"/>
      <c r="J6" s="109"/>
      <c r="K6" s="55" t="s">
        <v>235</v>
      </c>
      <c r="L6" s="127"/>
      <c r="M6" s="55" t="s">
        <v>161</v>
      </c>
      <c r="N6" s="23"/>
      <c r="O6" s="9"/>
    </row>
    <row r="7" spans="1:15" ht="18.75" customHeight="1" x14ac:dyDescent="0.25">
      <c r="C7" s="55" t="s">
        <v>254</v>
      </c>
      <c r="E7" s="9" t="s">
        <v>146</v>
      </c>
      <c r="F7" s="109"/>
      <c r="G7" s="55" t="s">
        <v>78</v>
      </c>
      <c r="H7" s="58"/>
      <c r="J7" s="109"/>
      <c r="K7" s="55" t="s">
        <v>109</v>
      </c>
      <c r="L7" s="127"/>
      <c r="M7" s="55" t="s">
        <v>145</v>
      </c>
      <c r="N7" s="23"/>
      <c r="O7" s="55" t="s">
        <v>71</v>
      </c>
    </row>
    <row r="8" spans="1:15" ht="18.75" customHeight="1" x14ac:dyDescent="0.25">
      <c r="B8" s="106" t="s">
        <v>8</v>
      </c>
      <c r="C8" s="55" t="s">
        <v>82</v>
      </c>
      <c r="E8" s="55" t="s">
        <v>110</v>
      </c>
      <c r="F8" s="109"/>
      <c r="G8" s="55" t="s">
        <v>84</v>
      </c>
      <c r="H8" s="58"/>
      <c r="I8" s="55" t="s">
        <v>79</v>
      </c>
      <c r="J8" s="109"/>
      <c r="K8" s="55" t="s">
        <v>236</v>
      </c>
      <c r="L8" s="127"/>
      <c r="M8" s="170" t="s">
        <v>86</v>
      </c>
      <c r="N8" s="23"/>
      <c r="O8" s="55" t="s">
        <v>86</v>
      </c>
    </row>
    <row r="9" spans="1:15" ht="18.75" customHeight="1" x14ac:dyDescent="0.25">
      <c r="A9" s="107"/>
      <c r="C9" s="208" t="s">
        <v>10</v>
      </c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</row>
    <row r="10" spans="1:15" ht="18.75" customHeight="1" x14ac:dyDescent="0.25">
      <c r="A10" s="107" t="s">
        <v>283</v>
      </c>
      <c r="C10" s="60"/>
      <c r="D10" s="40"/>
      <c r="E10" s="60"/>
      <c r="F10" s="40"/>
      <c r="G10" s="60"/>
      <c r="H10" s="40"/>
      <c r="I10" s="71"/>
      <c r="J10" s="40"/>
      <c r="K10" s="71"/>
      <c r="L10" s="40"/>
      <c r="M10" s="71"/>
      <c r="N10" s="40"/>
      <c r="O10" s="60"/>
    </row>
    <row r="11" spans="1:15" ht="18.75" customHeight="1" x14ac:dyDescent="0.25">
      <c r="A11" s="67" t="s">
        <v>284</v>
      </c>
      <c r="C11" s="60">
        <v>5607573</v>
      </c>
      <c r="D11" s="40"/>
      <c r="E11" s="72">
        <v>1742597</v>
      </c>
      <c r="F11" s="40"/>
      <c r="G11" s="60">
        <v>330509</v>
      </c>
      <c r="H11" s="40"/>
      <c r="I11" s="60">
        <v>1561517</v>
      </c>
      <c r="J11" s="40"/>
      <c r="K11" s="61">
        <v>37078</v>
      </c>
      <c r="L11" s="40"/>
      <c r="M11" s="61">
        <v>37078</v>
      </c>
      <c r="N11" s="40"/>
      <c r="O11" s="60">
        <v>9279274</v>
      </c>
    </row>
    <row r="12" spans="1:15" ht="18.75" customHeight="1" x14ac:dyDescent="0.25">
      <c r="A12" s="67" t="s">
        <v>202</v>
      </c>
      <c r="C12" s="60"/>
      <c r="D12" s="40"/>
      <c r="E12" s="72"/>
      <c r="F12" s="40"/>
      <c r="G12" s="60"/>
      <c r="H12" s="40"/>
      <c r="I12" s="60"/>
      <c r="J12" s="40"/>
      <c r="K12" s="61"/>
      <c r="L12" s="40"/>
      <c r="M12" s="61"/>
      <c r="N12" s="40"/>
      <c r="O12" s="60"/>
    </row>
    <row r="13" spans="1:15" ht="18.75" customHeight="1" x14ac:dyDescent="0.25">
      <c r="A13" s="98" t="s">
        <v>308</v>
      </c>
      <c r="C13" s="60"/>
      <c r="D13" s="40"/>
      <c r="E13" s="72"/>
      <c r="F13" s="40"/>
      <c r="G13" s="60"/>
      <c r="H13" s="40"/>
      <c r="I13" s="60"/>
      <c r="J13" s="40"/>
      <c r="K13" s="61"/>
      <c r="L13" s="40"/>
      <c r="M13" s="61"/>
      <c r="N13" s="40"/>
      <c r="O13" s="60"/>
    </row>
    <row r="14" spans="1:15" ht="18.75" customHeight="1" x14ac:dyDescent="0.25">
      <c r="A14" s="96" t="s">
        <v>178</v>
      </c>
      <c r="B14" s="106">
        <v>14</v>
      </c>
      <c r="C14" s="82">
        <v>0</v>
      </c>
      <c r="D14" s="77"/>
      <c r="E14" s="82">
        <v>0</v>
      </c>
      <c r="F14" s="77"/>
      <c r="G14" s="82">
        <v>0</v>
      </c>
      <c r="H14" s="63"/>
      <c r="I14" s="82">
        <v>-588792</v>
      </c>
      <c r="J14" s="63"/>
      <c r="K14" s="82">
        <v>0</v>
      </c>
      <c r="L14" s="77"/>
      <c r="M14" s="82">
        <f>SUM(M13:M13)</f>
        <v>0</v>
      </c>
      <c r="N14" s="63"/>
      <c r="O14" s="64">
        <f>M14+SUM(C14:I14)</f>
        <v>-588792</v>
      </c>
    </row>
    <row r="15" spans="1:15" ht="18.75" customHeight="1" x14ac:dyDescent="0.25">
      <c r="A15" s="103" t="s">
        <v>309</v>
      </c>
      <c r="C15" s="66">
        <f>SUM(C14:C14)</f>
        <v>0</v>
      </c>
      <c r="D15" s="73"/>
      <c r="E15" s="66">
        <f>SUM(E14:E14)</f>
        <v>0</v>
      </c>
      <c r="F15" s="73"/>
      <c r="G15" s="66">
        <f>SUM(G14:G14)</f>
        <v>0</v>
      </c>
      <c r="H15" s="40"/>
      <c r="I15" s="66">
        <f>SUM(I14:I14)</f>
        <v>-588792</v>
      </c>
      <c r="J15" s="40"/>
      <c r="K15" s="66">
        <f>SUM(K14:K14)</f>
        <v>0</v>
      </c>
      <c r="L15" s="73"/>
      <c r="M15" s="66">
        <f>SUM(M14:M14)</f>
        <v>0</v>
      </c>
      <c r="N15" s="40"/>
      <c r="O15" s="66">
        <f>SUM(O14:O14)</f>
        <v>-588792</v>
      </c>
    </row>
    <row r="16" spans="1:15" ht="18.75" customHeight="1" x14ac:dyDescent="0.25">
      <c r="A16" s="67" t="s">
        <v>207</v>
      </c>
      <c r="B16" s="110"/>
      <c r="C16" s="62"/>
      <c r="D16" s="73"/>
      <c r="E16" s="62"/>
      <c r="F16" s="73"/>
      <c r="G16" s="62"/>
      <c r="H16" s="40"/>
      <c r="I16" s="62"/>
      <c r="J16" s="40"/>
      <c r="K16" s="62"/>
      <c r="L16" s="73"/>
      <c r="M16" s="62"/>
      <c r="N16" s="40"/>
      <c r="O16" s="62"/>
    </row>
    <row r="17" spans="1:15" ht="18.75" customHeight="1" x14ac:dyDescent="0.25">
      <c r="A17" s="67" t="s">
        <v>125</v>
      </c>
      <c r="C17" s="66">
        <f>C15</f>
        <v>0</v>
      </c>
      <c r="D17" s="40"/>
      <c r="E17" s="66">
        <f>E15</f>
        <v>0</v>
      </c>
      <c r="F17" s="40"/>
      <c r="G17" s="66">
        <f>G15</f>
        <v>0</v>
      </c>
      <c r="H17" s="40"/>
      <c r="I17" s="66">
        <f>I15</f>
        <v>-588792</v>
      </c>
      <c r="J17" s="40"/>
      <c r="K17" s="66">
        <f>K15</f>
        <v>0</v>
      </c>
      <c r="L17" s="40"/>
      <c r="M17" s="66">
        <f>M15</f>
        <v>0</v>
      </c>
      <c r="N17" s="40"/>
      <c r="O17" s="66">
        <f>O15</f>
        <v>-588792</v>
      </c>
    </row>
    <row r="18" spans="1:15" ht="18.75" customHeight="1" x14ac:dyDescent="0.25">
      <c r="A18" s="107" t="s">
        <v>87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18.75" customHeight="1" x14ac:dyDescent="0.25">
      <c r="A19" s="8" t="s">
        <v>105</v>
      </c>
      <c r="C19" s="78">
        <v>0</v>
      </c>
      <c r="D19" s="77"/>
      <c r="E19" s="78">
        <v>0</v>
      </c>
      <c r="F19" s="77"/>
      <c r="G19" s="78">
        <v>0</v>
      </c>
      <c r="H19" s="63"/>
      <c r="I19" s="62">
        <f>'PL 5-10'!H158</f>
        <v>993744</v>
      </c>
      <c r="J19" s="63"/>
      <c r="K19" s="62">
        <v>0</v>
      </c>
      <c r="L19" s="77"/>
      <c r="M19" s="62">
        <f>SUM(M18:M18)</f>
        <v>0</v>
      </c>
      <c r="N19" s="63"/>
      <c r="O19" s="62">
        <f t="shared" ref="O19:O20" si="0">M19+SUM(C19:I19)</f>
        <v>993744</v>
      </c>
    </row>
    <row r="20" spans="1:15" ht="18.75" customHeight="1" x14ac:dyDescent="0.25">
      <c r="A20" s="8" t="s">
        <v>88</v>
      </c>
      <c r="C20" s="78">
        <v>0</v>
      </c>
      <c r="D20" s="77"/>
      <c r="E20" s="78">
        <v>0</v>
      </c>
      <c r="F20" s="77"/>
      <c r="G20" s="78">
        <v>0</v>
      </c>
      <c r="H20" s="63"/>
      <c r="I20" s="64">
        <f>'PL 5-10'!H192</f>
        <v>0</v>
      </c>
      <c r="J20" s="63"/>
      <c r="K20" s="64">
        <v>0</v>
      </c>
      <c r="L20" s="77"/>
      <c r="M20" s="64">
        <f>SUM(M19:M19)</f>
        <v>0</v>
      </c>
      <c r="N20" s="63"/>
      <c r="O20" s="62">
        <f t="shared" si="0"/>
        <v>0</v>
      </c>
    </row>
    <row r="21" spans="1:15" ht="18.75" customHeight="1" x14ac:dyDescent="0.25">
      <c r="A21" s="107" t="s">
        <v>89</v>
      </c>
      <c r="C21" s="79">
        <f>SUM(C19:C20)</f>
        <v>0</v>
      </c>
      <c r="D21" s="73"/>
      <c r="E21" s="79">
        <f>SUM(E19:E20)</f>
        <v>0</v>
      </c>
      <c r="F21" s="73"/>
      <c r="G21" s="79">
        <f>SUM(G19:G20)</f>
        <v>0</v>
      </c>
      <c r="H21" s="40"/>
      <c r="I21" s="79">
        <f>SUM(I19:I20)</f>
        <v>993744</v>
      </c>
      <c r="J21" s="40"/>
      <c r="K21" s="79">
        <f>SUM(K19:K20)</f>
        <v>0</v>
      </c>
      <c r="L21" s="73"/>
      <c r="M21" s="79">
        <f>SUM(M19:M20)</f>
        <v>0</v>
      </c>
      <c r="N21" s="40"/>
      <c r="O21" s="79">
        <f>SUM(O19:O20)</f>
        <v>993744</v>
      </c>
    </row>
    <row r="22" spans="1:15" ht="18.75" customHeight="1" x14ac:dyDescent="0.25">
      <c r="A22" s="107"/>
      <c r="C22" s="91"/>
      <c r="D22" s="73"/>
      <c r="E22" s="91"/>
      <c r="F22" s="73"/>
      <c r="G22" s="91"/>
      <c r="H22" s="40"/>
      <c r="I22" s="91"/>
      <c r="J22" s="40"/>
      <c r="K22" s="91"/>
      <c r="L22" s="73"/>
      <c r="M22" s="91"/>
      <c r="N22" s="40"/>
      <c r="O22" s="91"/>
    </row>
    <row r="23" spans="1:15" ht="18.75" customHeight="1" thickBot="1" x14ac:dyDescent="0.3">
      <c r="A23" s="67" t="s">
        <v>285</v>
      </c>
      <c r="C23" s="76">
        <f>C21+C11+C17</f>
        <v>5607573</v>
      </c>
      <c r="D23" s="74" t="e">
        <f>D21+#REF!+#REF!+D17</f>
        <v>#REF!</v>
      </c>
      <c r="E23" s="76">
        <f>E21+E11+E17</f>
        <v>1742597</v>
      </c>
      <c r="F23" s="74" t="e">
        <f>F21+#REF!+#REF!+F17</f>
        <v>#REF!</v>
      </c>
      <c r="G23" s="76">
        <f>G21+G11+G17</f>
        <v>330509</v>
      </c>
      <c r="H23" s="74" t="e">
        <f>H21+#REF!+#REF!+H17</f>
        <v>#REF!</v>
      </c>
      <c r="I23" s="76">
        <f>I21+I11+I17</f>
        <v>1966469</v>
      </c>
      <c r="J23" s="74" t="e">
        <f>J21+#REF!+#REF!+J17</f>
        <v>#REF!</v>
      </c>
      <c r="K23" s="76">
        <f>K21+K11+K17</f>
        <v>37078</v>
      </c>
      <c r="L23" s="74" t="e">
        <f>L21+#REF!+#REF!+L17</f>
        <v>#REF!</v>
      </c>
      <c r="M23" s="76">
        <f>M21+M11+M17</f>
        <v>37078</v>
      </c>
      <c r="N23" s="74" t="e">
        <f>N21+#REF!+#REF!+N17</f>
        <v>#REF!</v>
      </c>
      <c r="O23" s="76">
        <f>O21+O11+O17</f>
        <v>9684226</v>
      </c>
    </row>
    <row r="24" spans="1:15" ht="18.75" customHeight="1" thickTop="1" x14ac:dyDescent="0.25">
      <c r="C24" s="101"/>
      <c r="E24" s="101"/>
      <c r="G24" s="101"/>
      <c r="I24" s="101"/>
      <c r="K24" s="101"/>
      <c r="M24" s="101"/>
      <c r="O24" s="101"/>
    </row>
    <row r="25" spans="1:15" ht="18.75" customHeight="1" x14ac:dyDescent="0.25"/>
    <row r="26" spans="1:15" ht="18.75" customHeight="1" x14ac:dyDescent="0.25"/>
    <row r="27" spans="1:15" s="8" customFormat="1" ht="18.75" customHeight="1" x14ac:dyDescent="0.25">
      <c r="B27" s="106"/>
      <c r="C27" s="6"/>
      <c r="D27" s="23"/>
      <c r="E27" s="6"/>
      <c r="F27" s="23"/>
      <c r="G27" s="6"/>
      <c r="H27" s="23"/>
      <c r="I27" s="6"/>
      <c r="J27" s="23"/>
      <c r="K27" s="6"/>
      <c r="L27" s="23"/>
      <c r="M27" s="6"/>
      <c r="N27" s="6"/>
      <c r="O27" s="6"/>
    </row>
    <row r="28" spans="1:15" s="8" customFormat="1" ht="18.75" customHeight="1" x14ac:dyDescent="0.25">
      <c r="B28" s="106"/>
      <c r="C28" s="6"/>
      <c r="D28" s="23"/>
      <c r="E28" s="6"/>
      <c r="F28" s="23"/>
      <c r="G28" s="6"/>
      <c r="H28" s="23"/>
      <c r="I28" s="6"/>
      <c r="J28" s="23"/>
      <c r="K28" s="6"/>
      <c r="L28" s="23"/>
      <c r="M28" s="6"/>
      <c r="N28" s="6"/>
      <c r="O28" s="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141"/>
  <sheetViews>
    <sheetView view="pageBreakPreview" zoomScale="80" zoomScaleNormal="80" zoomScaleSheetLayoutView="80" workbookViewId="0"/>
  </sheetViews>
  <sheetFormatPr defaultColWidth="35" defaultRowHeight="20.25" customHeight="1" x14ac:dyDescent="0.25"/>
  <cols>
    <col min="1" max="1" width="49.85546875" style="6" customWidth="1"/>
    <col min="2" max="2" width="6.85546875" style="59" customWidth="1"/>
    <col min="3" max="3" width="1.42578125" style="6" customWidth="1"/>
    <col min="4" max="4" width="14.7109375" style="87" customWidth="1"/>
    <col min="5" max="5" width="1.42578125" style="6" customWidth="1"/>
    <col min="6" max="6" width="14.7109375" style="87" customWidth="1"/>
    <col min="7" max="7" width="1.5703125" style="6" customWidth="1"/>
    <col min="8" max="8" width="14.7109375" style="6" customWidth="1"/>
    <col min="9" max="9" width="1.42578125" style="6" customWidth="1"/>
    <col min="10" max="10" width="14.7109375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69"/>
    </row>
    <row r="2" spans="1:10" s="4" customFormat="1" ht="21" customHeight="1" x14ac:dyDescent="0.25">
      <c r="A2" s="3" t="s">
        <v>91</v>
      </c>
      <c r="B2" s="70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211" t="s">
        <v>2</v>
      </c>
      <c r="E4" s="211"/>
      <c r="F4" s="211"/>
      <c r="H4" s="211" t="s">
        <v>3</v>
      </c>
      <c r="I4" s="211"/>
      <c r="J4" s="211"/>
    </row>
    <row r="5" spans="1:10" ht="18" customHeight="1" x14ac:dyDescent="0.25">
      <c r="A5" s="8"/>
      <c r="B5" s="10"/>
      <c r="C5" s="9"/>
      <c r="D5" s="209" t="s">
        <v>5</v>
      </c>
      <c r="E5" s="209"/>
      <c r="F5" s="209"/>
      <c r="G5" s="7"/>
      <c r="H5" s="209" t="s">
        <v>5</v>
      </c>
      <c r="I5" s="209"/>
      <c r="J5" s="209"/>
    </row>
    <row r="6" spans="1:10" ht="18" customHeight="1" x14ac:dyDescent="0.25">
      <c r="A6" s="8"/>
      <c r="B6" s="10"/>
      <c r="C6" s="9"/>
      <c r="D6" s="218" t="s">
        <v>118</v>
      </c>
      <c r="E6" s="218"/>
      <c r="F6" s="218"/>
      <c r="G6" s="7"/>
      <c r="H6" s="218" t="s">
        <v>118</v>
      </c>
      <c r="I6" s="218"/>
      <c r="J6" s="218"/>
    </row>
    <row r="7" spans="1:10" ht="18" customHeight="1" x14ac:dyDescent="0.25">
      <c r="A7" s="8"/>
      <c r="B7" s="10"/>
      <c r="C7" s="9"/>
      <c r="D7" s="218" t="s">
        <v>116</v>
      </c>
      <c r="E7" s="218"/>
      <c r="F7" s="218"/>
      <c r="G7" s="7"/>
      <c r="H7" s="218" t="s">
        <v>116</v>
      </c>
      <c r="I7" s="218"/>
      <c r="J7" s="218"/>
    </row>
    <row r="8" spans="1:10" ht="18" customHeight="1" x14ac:dyDescent="0.25">
      <c r="A8" s="5"/>
      <c r="B8" s="10" t="s">
        <v>8</v>
      </c>
      <c r="C8" s="10"/>
      <c r="D8" s="9">
        <v>2021</v>
      </c>
      <c r="E8" s="9"/>
      <c r="F8" s="9">
        <v>2020</v>
      </c>
      <c r="G8" s="9"/>
      <c r="H8" s="9">
        <v>2021</v>
      </c>
      <c r="I8" s="9"/>
      <c r="J8" s="9">
        <v>2020</v>
      </c>
    </row>
    <row r="9" spans="1:10" ht="18" customHeight="1" x14ac:dyDescent="0.25">
      <c r="A9" s="8"/>
      <c r="B9" s="10"/>
      <c r="C9" s="9"/>
      <c r="D9" s="208" t="s">
        <v>10</v>
      </c>
      <c r="E9" s="208"/>
      <c r="F9" s="208"/>
      <c r="G9" s="208"/>
      <c r="H9" s="208"/>
      <c r="I9" s="208"/>
      <c r="J9" s="208"/>
    </row>
    <row r="10" spans="1:10" ht="18" customHeight="1" x14ac:dyDescent="0.25">
      <c r="A10" s="29" t="s">
        <v>92</v>
      </c>
      <c r="B10" s="10"/>
      <c r="C10" s="9"/>
      <c r="D10" s="68"/>
      <c r="E10" s="12"/>
      <c r="F10" s="68"/>
      <c r="G10" s="12"/>
      <c r="H10" s="12"/>
      <c r="I10" s="12"/>
      <c r="J10" s="12"/>
    </row>
    <row r="11" spans="1:10" ht="18" customHeight="1" x14ac:dyDescent="0.25">
      <c r="A11" s="6" t="s">
        <v>158</v>
      </c>
      <c r="B11" s="10"/>
      <c r="C11" s="9"/>
      <c r="D11" s="75">
        <f>'PL 5-10'!D173</f>
        <v>410720</v>
      </c>
      <c r="E11" s="75"/>
      <c r="F11" s="75">
        <f>'PL 5-10'!F173</f>
        <v>2130969</v>
      </c>
      <c r="G11" s="75"/>
      <c r="H11" s="75">
        <f>'PL 5-10'!H158</f>
        <v>993744</v>
      </c>
      <c r="I11" s="75"/>
      <c r="J11" s="75">
        <f>'PL 5-10'!J173</f>
        <v>938673</v>
      </c>
    </row>
    <row r="12" spans="1:10" ht="18" customHeight="1" x14ac:dyDescent="0.25">
      <c r="A12" s="80" t="s">
        <v>165</v>
      </c>
      <c r="B12" s="182"/>
      <c r="C12" s="9"/>
      <c r="D12" s="75"/>
      <c r="E12" s="14"/>
      <c r="F12" s="75"/>
      <c r="G12" s="14"/>
      <c r="H12" s="14"/>
      <c r="I12" s="14"/>
      <c r="J12" s="14"/>
    </row>
    <row r="13" spans="1:10" ht="18" customHeight="1" x14ac:dyDescent="0.25">
      <c r="A13" s="80" t="s">
        <v>288</v>
      </c>
      <c r="B13" s="182"/>
      <c r="C13" s="9"/>
      <c r="D13" s="75"/>
      <c r="E13" s="14"/>
      <c r="F13" s="75"/>
      <c r="G13" s="14"/>
      <c r="H13" s="14"/>
      <c r="I13" s="14"/>
      <c r="J13" s="14"/>
    </row>
    <row r="14" spans="1:10" ht="18" customHeight="1" x14ac:dyDescent="0.25">
      <c r="A14" s="13" t="s">
        <v>93</v>
      </c>
      <c r="B14" s="10"/>
      <c r="C14" s="9"/>
      <c r="D14" s="75">
        <v>576901</v>
      </c>
      <c r="E14" s="14"/>
      <c r="F14" s="75">
        <v>497074</v>
      </c>
      <c r="G14" s="14"/>
      <c r="H14" s="14">
        <v>0</v>
      </c>
      <c r="I14" s="14"/>
      <c r="J14" s="14">
        <v>0</v>
      </c>
    </row>
    <row r="15" spans="1:10" ht="18" customHeight="1" x14ac:dyDescent="0.25">
      <c r="A15" s="13" t="s">
        <v>94</v>
      </c>
      <c r="B15" s="10"/>
      <c r="C15" s="9"/>
      <c r="D15" s="75">
        <v>1168062</v>
      </c>
      <c r="E15" s="14"/>
      <c r="F15" s="75">
        <v>1022678</v>
      </c>
      <c r="G15" s="14"/>
      <c r="H15" s="14">
        <v>346255</v>
      </c>
      <c r="I15" s="14"/>
      <c r="J15" s="14">
        <v>332164</v>
      </c>
    </row>
    <row r="16" spans="1:10" ht="18" customHeight="1" x14ac:dyDescent="0.25">
      <c r="A16" s="13" t="s">
        <v>134</v>
      </c>
      <c r="B16" s="10"/>
      <c r="C16" s="9"/>
      <c r="D16" s="75">
        <v>19192</v>
      </c>
      <c r="E16" s="14"/>
      <c r="F16" s="75">
        <v>28795</v>
      </c>
      <c r="G16" s="14"/>
      <c r="H16" s="14">
        <v>9443</v>
      </c>
      <c r="I16" s="14"/>
      <c r="J16" s="14">
        <v>19025</v>
      </c>
    </row>
    <row r="17" spans="1:10" ht="18" customHeight="1" x14ac:dyDescent="0.25">
      <c r="A17" s="13" t="s">
        <v>307</v>
      </c>
      <c r="B17" s="10">
        <v>7</v>
      </c>
      <c r="C17" s="9"/>
      <c r="D17" s="75">
        <v>0</v>
      </c>
      <c r="E17" s="14"/>
      <c r="F17" s="75">
        <v>0</v>
      </c>
      <c r="G17" s="14"/>
      <c r="H17" s="14">
        <v>720148</v>
      </c>
      <c r="I17" s="14"/>
      <c r="J17" s="14">
        <v>3569</v>
      </c>
    </row>
    <row r="18" spans="1:10" ht="18" customHeight="1" x14ac:dyDescent="0.25">
      <c r="A18" s="13" t="s">
        <v>239</v>
      </c>
      <c r="B18" s="10">
        <v>15</v>
      </c>
      <c r="C18" s="9"/>
      <c r="D18" s="75">
        <v>45701</v>
      </c>
      <c r="E18" s="14"/>
      <c r="F18" s="75">
        <v>39367</v>
      </c>
      <c r="G18" s="14"/>
      <c r="H18" s="14">
        <v>39761</v>
      </c>
      <c r="I18" s="14"/>
      <c r="J18" s="14">
        <v>46090</v>
      </c>
    </row>
    <row r="19" spans="1:10" ht="18" customHeight="1" x14ac:dyDescent="0.25">
      <c r="A19" s="13" t="s">
        <v>314</v>
      </c>
      <c r="B19" s="10"/>
      <c r="C19" s="9"/>
      <c r="D19" s="75"/>
      <c r="E19" s="14"/>
      <c r="F19" s="75"/>
      <c r="G19" s="14"/>
      <c r="H19" s="14"/>
      <c r="I19" s="14"/>
      <c r="J19" s="14"/>
    </row>
    <row r="20" spans="1:10" ht="18" customHeight="1" x14ac:dyDescent="0.25">
      <c r="A20" s="13" t="s">
        <v>135</v>
      </c>
      <c r="B20" s="10"/>
      <c r="C20" s="9"/>
      <c r="D20" s="75">
        <v>2300</v>
      </c>
      <c r="E20" s="14"/>
      <c r="F20" s="75">
        <v>434</v>
      </c>
      <c r="H20" s="75">
        <v>0</v>
      </c>
      <c r="J20" s="75">
        <v>0</v>
      </c>
    </row>
    <row r="21" spans="1:10" ht="18" hidden="1" customHeight="1" x14ac:dyDescent="0.25">
      <c r="A21" s="194" t="s">
        <v>113</v>
      </c>
      <c r="B21" s="194"/>
      <c r="C21" s="194"/>
      <c r="D21" s="195"/>
      <c r="E21" s="193"/>
      <c r="F21" s="195">
        <v>0</v>
      </c>
      <c r="G21" s="194"/>
      <c r="H21" s="195"/>
      <c r="I21" s="194"/>
      <c r="J21" s="195">
        <v>0</v>
      </c>
    </row>
    <row r="22" spans="1:10" ht="18" customHeight="1" x14ac:dyDescent="0.25">
      <c r="A22" s="13" t="s">
        <v>289</v>
      </c>
      <c r="B22" s="10"/>
      <c r="C22" s="9"/>
      <c r="D22" s="75"/>
      <c r="E22" s="14"/>
      <c r="F22" s="75"/>
      <c r="G22" s="14"/>
      <c r="H22" s="14"/>
      <c r="I22" s="14"/>
      <c r="J22" s="14"/>
    </row>
    <row r="23" spans="1:10" ht="18" customHeight="1" x14ac:dyDescent="0.25">
      <c r="A23" s="13" t="s">
        <v>290</v>
      </c>
      <c r="B23" s="10"/>
      <c r="C23" s="9"/>
      <c r="D23" s="75">
        <v>127606</v>
      </c>
      <c r="E23" s="14"/>
      <c r="F23" s="75">
        <v>-32388</v>
      </c>
      <c r="G23" s="14"/>
      <c r="H23" s="14">
        <v>13503</v>
      </c>
      <c r="I23" s="14"/>
      <c r="J23" s="14">
        <v>14288</v>
      </c>
    </row>
    <row r="24" spans="1:10" ht="18" customHeight="1" x14ac:dyDescent="0.25">
      <c r="A24" s="13" t="s">
        <v>56</v>
      </c>
      <c r="B24" s="10"/>
      <c r="C24" s="9"/>
      <c r="D24" s="75">
        <v>-52480</v>
      </c>
      <c r="E24" s="14"/>
      <c r="F24" s="75">
        <v>-60343</v>
      </c>
      <c r="G24" s="14"/>
      <c r="H24" s="14">
        <f>-'PL 5-10'!H117</f>
        <v>-201631</v>
      </c>
      <c r="I24" s="14"/>
      <c r="J24" s="14">
        <v>-169700</v>
      </c>
    </row>
    <row r="25" spans="1:10" ht="18" customHeight="1" x14ac:dyDescent="0.25">
      <c r="A25" s="13" t="s">
        <v>120</v>
      </c>
      <c r="B25" s="10"/>
      <c r="C25" s="9"/>
      <c r="D25" s="75">
        <v>-47216</v>
      </c>
      <c r="E25" s="14"/>
      <c r="F25" s="75">
        <v>0</v>
      </c>
      <c r="G25" s="14"/>
      <c r="H25" s="14">
        <f>-'PL 5-10'!H118</f>
        <v>-2211214</v>
      </c>
      <c r="I25" s="14"/>
      <c r="J25" s="14">
        <v>-1113999</v>
      </c>
    </row>
    <row r="26" spans="1:10" ht="18" customHeight="1" x14ac:dyDescent="0.25">
      <c r="A26" s="13" t="s">
        <v>61</v>
      </c>
      <c r="B26" s="10"/>
      <c r="C26" s="9"/>
      <c r="D26" s="75">
        <v>345334</v>
      </c>
      <c r="E26" s="14"/>
      <c r="F26" s="75">
        <v>272332</v>
      </c>
      <c r="G26" s="14"/>
      <c r="H26" s="14">
        <f>'PL 5-10'!H147</f>
        <v>216366</v>
      </c>
      <c r="I26" s="14"/>
      <c r="J26" s="14">
        <v>159016</v>
      </c>
    </row>
    <row r="27" spans="1:10" ht="18" customHeight="1" x14ac:dyDescent="0.25">
      <c r="A27" s="13" t="s">
        <v>128</v>
      </c>
      <c r="B27" s="10"/>
      <c r="C27" s="9"/>
      <c r="D27" s="75">
        <v>4799</v>
      </c>
      <c r="E27" s="75"/>
      <c r="F27" s="75">
        <v>4599</v>
      </c>
      <c r="G27" s="75"/>
      <c r="H27" s="75">
        <v>1050</v>
      </c>
      <c r="I27" s="75"/>
      <c r="J27" s="75">
        <v>1026</v>
      </c>
    </row>
    <row r="28" spans="1:10" ht="18" customHeight="1" x14ac:dyDescent="0.25">
      <c r="A28" s="13" t="s">
        <v>310</v>
      </c>
      <c r="B28" s="10"/>
      <c r="C28" s="9"/>
      <c r="D28" s="75">
        <v>126191</v>
      </c>
      <c r="E28" s="14"/>
      <c r="F28" s="75">
        <v>25575</v>
      </c>
      <c r="G28" s="14"/>
      <c r="H28" s="14">
        <v>-5053</v>
      </c>
      <c r="I28" s="14"/>
      <c r="J28" s="14">
        <v>-2401</v>
      </c>
    </row>
    <row r="29" spans="1:10" ht="18" customHeight="1" x14ac:dyDescent="0.25">
      <c r="A29" s="13" t="s">
        <v>302</v>
      </c>
      <c r="B29" s="192"/>
      <c r="C29" s="9"/>
      <c r="D29" s="75"/>
      <c r="E29" s="14"/>
      <c r="F29" s="75"/>
      <c r="G29" s="14"/>
      <c r="H29" s="14"/>
      <c r="I29" s="14"/>
      <c r="J29" s="14"/>
    </row>
    <row r="30" spans="1:10" ht="18" customHeight="1" x14ac:dyDescent="0.25">
      <c r="A30" s="13" t="s">
        <v>303</v>
      </c>
      <c r="B30" s="192">
        <v>6</v>
      </c>
      <c r="C30" s="9"/>
      <c r="D30" s="75">
        <v>165202</v>
      </c>
      <c r="E30" s="14"/>
      <c r="F30" s="75">
        <v>0</v>
      </c>
      <c r="G30" s="14"/>
      <c r="H30" s="14">
        <v>165202</v>
      </c>
      <c r="I30" s="14"/>
      <c r="J30" s="14">
        <v>0</v>
      </c>
    </row>
    <row r="31" spans="1:10" ht="18" customHeight="1" x14ac:dyDescent="0.25">
      <c r="A31" s="13" t="s">
        <v>291</v>
      </c>
      <c r="B31" s="148"/>
      <c r="C31" s="9"/>
      <c r="D31" s="75"/>
      <c r="E31" s="14"/>
      <c r="F31" s="75"/>
      <c r="G31" s="14"/>
      <c r="H31" s="14"/>
      <c r="I31" s="14"/>
      <c r="J31" s="14"/>
    </row>
    <row r="32" spans="1:10" ht="18" customHeight="1" x14ac:dyDescent="0.25">
      <c r="A32" s="13" t="s">
        <v>230</v>
      </c>
      <c r="B32" s="148"/>
      <c r="C32" s="9"/>
      <c r="D32" s="75">
        <v>-98677</v>
      </c>
      <c r="E32" s="14"/>
      <c r="F32" s="75">
        <v>-58583</v>
      </c>
      <c r="G32" s="14"/>
      <c r="H32" s="14">
        <v>125524</v>
      </c>
      <c r="I32" s="14"/>
      <c r="J32" s="14">
        <v>-12586</v>
      </c>
    </row>
    <row r="33" spans="1:10" ht="18" customHeight="1" x14ac:dyDescent="0.25">
      <c r="A33" s="13" t="s">
        <v>331</v>
      </c>
      <c r="B33" s="10"/>
      <c r="C33" s="9"/>
      <c r="D33" s="75"/>
      <c r="E33" s="14"/>
      <c r="F33" s="75"/>
      <c r="G33" s="14"/>
      <c r="H33" s="14"/>
      <c r="I33" s="14"/>
      <c r="J33" s="14"/>
    </row>
    <row r="34" spans="1:10" ht="18" customHeight="1" x14ac:dyDescent="0.25">
      <c r="A34" s="8" t="s">
        <v>136</v>
      </c>
      <c r="B34" s="10"/>
      <c r="C34" s="9"/>
      <c r="D34" s="75">
        <v>-234010</v>
      </c>
      <c r="E34" s="14"/>
      <c r="F34" s="75">
        <v>-128647</v>
      </c>
      <c r="G34" s="14"/>
      <c r="H34" s="14">
        <v>0</v>
      </c>
      <c r="I34" s="14"/>
      <c r="J34" s="14">
        <v>0</v>
      </c>
    </row>
    <row r="35" spans="1:10" ht="18" customHeight="1" x14ac:dyDescent="0.25">
      <c r="A35" s="13" t="s">
        <v>292</v>
      </c>
      <c r="B35" s="182">
        <v>8</v>
      </c>
      <c r="C35" s="9"/>
      <c r="D35" s="75">
        <v>4409</v>
      </c>
      <c r="E35" s="14"/>
      <c r="F35" s="75">
        <v>0</v>
      </c>
      <c r="G35" s="14"/>
      <c r="H35" s="14">
        <v>0</v>
      </c>
      <c r="I35" s="14"/>
      <c r="J35" s="14">
        <v>0</v>
      </c>
    </row>
    <row r="36" spans="1:10" ht="18" customHeight="1" x14ac:dyDescent="0.25">
      <c r="A36" s="13" t="s">
        <v>315</v>
      </c>
      <c r="B36" s="182"/>
      <c r="C36" s="9"/>
      <c r="D36" s="75"/>
      <c r="E36" s="14"/>
      <c r="F36" s="75"/>
      <c r="G36" s="14"/>
      <c r="H36" s="14"/>
      <c r="I36" s="14"/>
      <c r="J36" s="14"/>
    </row>
    <row r="37" spans="1:10" ht="18" customHeight="1" x14ac:dyDescent="0.25">
      <c r="A37" s="6" t="s">
        <v>293</v>
      </c>
      <c r="B37" s="10"/>
      <c r="C37" s="9"/>
      <c r="D37" s="75">
        <v>10257</v>
      </c>
      <c r="E37" s="14"/>
      <c r="F37" s="75">
        <v>4250</v>
      </c>
      <c r="G37" s="14"/>
      <c r="H37" s="15">
        <v>7539</v>
      </c>
      <c r="I37" s="81"/>
      <c r="J37" s="15">
        <v>3189</v>
      </c>
    </row>
    <row r="38" spans="1:10" ht="18" customHeight="1" x14ac:dyDescent="0.25">
      <c r="A38" s="127" t="s">
        <v>231</v>
      </c>
      <c r="B38" s="147">
        <v>8</v>
      </c>
      <c r="C38" s="55"/>
      <c r="D38" s="164">
        <v>14076</v>
      </c>
      <c r="E38" s="14"/>
      <c r="F38" s="164">
        <v>10662</v>
      </c>
      <c r="G38" s="14"/>
      <c r="H38" s="15">
        <v>8</v>
      </c>
      <c r="I38" s="81"/>
      <c r="J38" s="15">
        <v>343</v>
      </c>
    </row>
    <row r="39" spans="1:10" ht="18" customHeight="1" x14ac:dyDescent="0.25">
      <c r="A39" s="6" t="s">
        <v>152</v>
      </c>
      <c r="B39" s="10"/>
      <c r="C39" s="9"/>
      <c r="D39" s="75">
        <v>4</v>
      </c>
      <c r="E39" s="14"/>
      <c r="F39" s="75">
        <v>1694</v>
      </c>
      <c r="G39" s="14"/>
      <c r="H39" s="15">
        <v>0</v>
      </c>
      <c r="I39" s="81"/>
      <c r="J39" s="15">
        <v>1697</v>
      </c>
    </row>
    <row r="40" spans="1:10" ht="18" customHeight="1" x14ac:dyDescent="0.25">
      <c r="A40" s="127" t="s">
        <v>241</v>
      </c>
      <c r="B40" s="165"/>
      <c r="C40" s="9"/>
      <c r="D40" s="75"/>
      <c r="E40" s="14"/>
      <c r="F40" s="75"/>
      <c r="G40" s="14"/>
      <c r="H40" s="15"/>
      <c r="I40" s="81"/>
      <c r="J40" s="15"/>
    </row>
    <row r="41" spans="1:10" ht="18" customHeight="1" x14ac:dyDescent="0.25">
      <c r="A41" s="127" t="s">
        <v>268</v>
      </c>
      <c r="B41" s="10"/>
      <c r="C41" s="9"/>
      <c r="D41" s="77">
        <v>-1645</v>
      </c>
      <c r="E41" s="14"/>
      <c r="F41" s="77">
        <v>4778</v>
      </c>
      <c r="G41" s="14"/>
      <c r="H41" s="46">
        <v>0</v>
      </c>
      <c r="I41" s="14"/>
      <c r="J41" s="46">
        <v>0</v>
      </c>
    </row>
    <row r="42" spans="1:10" ht="18" customHeight="1" x14ac:dyDescent="0.25">
      <c r="A42" s="127" t="s">
        <v>326</v>
      </c>
      <c r="B42" s="202"/>
      <c r="C42" s="9"/>
      <c r="D42" s="77">
        <v>-103</v>
      </c>
      <c r="E42" s="14"/>
      <c r="F42" s="46">
        <v>0</v>
      </c>
      <c r="G42" s="14"/>
      <c r="H42" s="46">
        <v>0</v>
      </c>
      <c r="I42" s="14"/>
      <c r="J42" s="46">
        <v>0</v>
      </c>
    </row>
    <row r="43" spans="1:10" ht="18" customHeight="1" x14ac:dyDescent="0.25">
      <c r="A43" s="6" t="s">
        <v>240</v>
      </c>
      <c r="B43" s="148"/>
      <c r="C43" s="9"/>
      <c r="D43" s="46">
        <v>0</v>
      </c>
      <c r="E43" s="14"/>
      <c r="F43" s="77">
        <v>3183</v>
      </c>
      <c r="G43" s="14"/>
      <c r="H43" s="46">
        <v>0</v>
      </c>
      <c r="I43" s="14"/>
      <c r="J43" s="46">
        <v>0</v>
      </c>
    </row>
    <row r="44" spans="1:10" ht="18" customHeight="1" x14ac:dyDescent="0.25">
      <c r="A44" s="6" t="s">
        <v>112</v>
      </c>
      <c r="B44" s="10"/>
      <c r="C44" s="9"/>
      <c r="D44" s="82">
        <v>423479</v>
      </c>
      <c r="E44" s="14"/>
      <c r="F44" s="82">
        <v>500406</v>
      </c>
      <c r="G44" s="14"/>
      <c r="H44" s="46">
        <f>'PL 5-10'!H153</f>
        <v>-51466</v>
      </c>
      <c r="I44" s="14"/>
      <c r="J44" s="46">
        <v>99870</v>
      </c>
    </row>
    <row r="45" spans="1:10" ht="18" customHeight="1" x14ac:dyDescent="0.25">
      <c r="B45" s="10"/>
      <c r="C45" s="9"/>
      <c r="D45" s="75">
        <f>SUM(D11:D44)</f>
        <v>3010102</v>
      </c>
      <c r="E45" s="14"/>
      <c r="F45" s="75">
        <f>SUM(F11:F44)</f>
        <v>4266835</v>
      </c>
      <c r="G45" s="14"/>
      <c r="H45" s="83">
        <f>SUM(H11:H44)</f>
        <v>169179</v>
      </c>
      <c r="I45" s="14"/>
      <c r="J45" s="83">
        <f>SUM(J11:J44)</f>
        <v>320264</v>
      </c>
    </row>
    <row r="46" spans="1:10" s="2" customFormat="1" ht="18" customHeight="1" x14ac:dyDescent="0.3">
      <c r="A46" s="5"/>
      <c r="B46" s="5"/>
      <c r="C46" s="5"/>
      <c r="D46" s="5"/>
      <c r="E46" s="5"/>
      <c r="F46" s="176"/>
      <c r="G46" s="5"/>
      <c r="H46" s="5"/>
      <c r="I46" s="5"/>
      <c r="J46" s="176"/>
    </row>
    <row r="47" spans="1:10" ht="21" customHeight="1" x14ac:dyDescent="0.3">
      <c r="A47" s="1" t="s">
        <v>0</v>
      </c>
      <c r="D47" s="6"/>
      <c r="F47" s="6"/>
    </row>
    <row r="48" spans="1:10" ht="21" customHeight="1" x14ac:dyDescent="0.25">
      <c r="A48" s="3" t="s">
        <v>91</v>
      </c>
      <c r="D48" s="6"/>
      <c r="F48" s="6"/>
    </row>
    <row r="49" spans="1:10" ht="21" customHeight="1" x14ac:dyDescent="0.25">
      <c r="A49" s="3"/>
      <c r="D49" s="6"/>
      <c r="F49" s="6"/>
    </row>
    <row r="50" spans="1:10" ht="18" customHeight="1" x14ac:dyDescent="0.25">
      <c r="A50" s="3"/>
      <c r="D50" s="211" t="s">
        <v>2</v>
      </c>
      <c r="E50" s="211"/>
      <c r="F50" s="211"/>
      <c r="H50" s="211" t="s">
        <v>3</v>
      </c>
      <c r="I50" s="211"/>
      <c r="J50" s="211"/>
    </row>
    <row r="51" spans="1:10" ht="18" customHeight="1" x14ac:dyDescent="0.25">
      <c r="A51" s="5"/>
      <c r="B51" s="10"/>
      <c r="C51" s="9"/>
      <c r="D51" s="209" t="s">
        <v>5</v>
      </c>
      <c r="E51" s="209"/>
      <c r="F51" s="209"/>
      <c r="G51" s="7"/>
      <c r="H51" s="209" t="s">
        <v>5</v>
      </c>
      <c r="I51" s="209"/>
      <c r="J51" s="209"/>
    </row>
    <row r="52" spans="1:10" ht="18" customHeight="1" x14ac:dyDescent="0.25">
      <c r="A52" s="5"/>
      <c r="B52" s="10"/>
      <c r="C52" s="9"/>
      <c r="D52" s="218" t="s">
        <v>118</v>
      </c>
      <c r="E52" s="218"/>
      <c r="F52" s="218"/>
      <c r="G52" s="7"/>
      <c r="H52" s="218" t="s">
        <v>118</v>
      </c>
      <c r="I52" s="218"/>
      <c r="J52" s="218"/>
    </row>
    <row r="53" spans="1:10" ht="18" customHeight="1" x14ac:dyDescent="0.25">
      <c r="A53" s="5"/>
      <c r="B53" s="10"/>
      <c r="C53" s="9"/>
      <c r="D53" s="218" t="s">
        <v>116</v>
      </c>
      <c r="E53" s="218"/>
      <c r="F53" s="218"/>
      <c r="G53" s="7"/>
      <c r="H53" s="218" t="s">
        <v>116</v>
      </c>
      <c r="I53" s="218"/>
      <c r="J53" s="218"/>
    </row>
    <row r="54" spans="1:10" ht="18" customHeight="1" x14ac:dyDescent="0.25">
      <c r="A54" s="8"/>
      <c r="B54" s="10" t="s">
        <v>8</v>
      </c>
      <c r="C54" s="10"/>
      <c r="D54" s="9">
        <v>2021</v>
      </c>
      <c r="E54" s="9"/>
      <c r="F54" s="9">
        <v>2020</v>
      </c>
      <c r="G54" s="9"/>
      <c r="H54" s="9">
        <v>2021</v>
      </c>
      <c r="I54" s="9"/>
      <c r="J54" s="9">
        <v>2020</v>
      </c>
    </row>
    <row r="55" spans="1:10" ht="18" customHeight="1" x14ac:dyDescent="0.25">
      <c r="A55" s="5"/>
      <c r="B55" s="10"/>
      <c r="C55" s="9"/>
      <c r="D55" s="208" t="s">
        <v>10</v>
      </c>
      <c r="E55" s="208"/>
      <c r="F55" s="208"/>
      <c r="G55" s="208"/>
      <c r="H55" s="208"/>
      <c r="I55" s="208"/>
      <c r="J55" s="208"/>
    </row>
    <row r="56" spans="1:10" ht="17.100000000000001" customHeight="1" x14ac:dyDescent="0.25">
      <c r="A56" s="29" t="s">
        <v>208</v>
      </c>
      <c r="B56" s="119"/>
      <c r="C56" s="9"/>
      <c r="D56" s="119"/>
      <c r="E56" s="119"/>
      <c r="F56" s="178"/>
      <c r="G56" s="119"/>
      <c r="H56" s="119"/>
      <c r="I56" s="119"/>
      <c r="J56" s="178"/>
    </row>
    <row r="57" spans="1:10" ht="17.100000000000001" customHeight="1" x14ac:dyDescent="0.25">
      <c r="A57" s="59" t="s">
        <v>95</v>
      </c>
      <c r="B57" s="10"/>
      <c r="C57" s="9"/>
      <c r="D57" s="75"/>
      <c r="E57" s="14"/>
      <c r="F57" s="75"/>
      <c r="G57" s="14"/>
      <c r="H57" s="14"/>
      <c r="I57" s="14"/>
      <c r="J57" s="14"/>
    </row>
    <row r="58" spans="1:10" ht="17.100000000000001" customHeight="1" x14ac:dyDescent="0.25">
      <c r="A58" s="6" t="s">
        <v>13</v>
      </c>
      <c r="B58" s="10"/>
      <c r="C58" s="9"/>
      <c r="D58" s="75">
        <v>-347616</v>
      </c>
      <c r="E58" s="14"/>
      <c r="F58" s="75">
        <v>-113479</v>
      </c>
      <c r="G58" s="14"/>
      <c r="H58" s="14">
        <v>-91650</v>
      </c>
      <c r="I58" s="14"/>
      <c r="J58" s="14">
        <v>35488</v>
      </c>
    </row>
    <row r="59" spans="1:10" ht="17.100000000000001" customHeight="1" x14ac:dyDescent="0.25">
      <c r="A59" s="6" t="s">
        <v>209</v>
      </c>
      <c r="B59" s="10"/>
      <c r="C59" s="9"/>
      <c r="D59" s="75">
        <v>-135150</v>
      </c>
      <c r="E59" s="14"/>
      <c r="F59" s="75">
        <v>-156054</v>
      </c>
      <c r="G59" s="14"/>
      <c r="H59" s="14">
        <v>-1372</v>
      </c>
      <c r="I59" s="14"/>
      <c r="J59" s="14">
        <v>-36074</v>
      </c>
    </row>
    <row r="60" spans="1:10" ht="17.100000000000001" customHeight="1" x14ac:dyDescent="0.25">
      <c r="A60" s="6" t="s">
        <v>15</v>
      </c>
      <c r="B60" s="10"/>
      <c r="C60" s="9"/>
      <c r="D60" s="75">
        <v>-1112214</v>
      </c>
      <c r="E60" s="14"/>
      <c r="F60" s="75">
        <v>-634451</v>
      </c>
      <c r="G60" s="14"/>
      <c r="H60" s="14">
        <v>-175040</v>
      </c>
      <c r="I60" s="14"/>
      <c r="J60" s="14">
        <v>107720</v>
      </c>
    </row>
    <row r="61" spans="1:10" ht="17.100000000000001" customHeight="1" x14ac:dyDescent="0.25">
      <c r="A61" s="6" t="s">
        <v>96</v>
      </c>
      <c r="B61" s="10"/>
      <c r="C61" s="9"/>
      <c r="D61" s="75">
        <v>-2001667</v>
      </c>
      <c r="E61" s="14"/>
      <c r="F61" s="75">
        <v>-1152528</v>
      </c>
      <c r="G61" s="14"/>
      <c r="H61" s="14">
        <v>0</v>
      </c>
      <c r="I61" s="14"/>
      <c r="J61" s="14">
        <v>0</v>
      </c>
    </row>
    <row r="62" spans="1:10" ht="17.100000000000001" customHeight="1" x14ac:dyDescent="0.25">
      <c r="A62" s="6" t="s">
        <v>126</v>
      </c>
      <c r="B62" s="10"/>
      <c r="C62" s="9"/>
      <c r="D62" s="75">
        <v>-22061</v>
      </c>
      <c r="E62" s="14"/>
      <c r="F62" s="75">
        <v>-887</v>
      </c>
      <c r="G62" s="14"/>
      <c r="H62" s="14">
        <v>-1464</v>
      </c>
      <c r="I62" s="14"/>
      <c r="J62" s="14">
        <v>-763</v>
      </c>
    </row>
    <row r="63" spans="1:10" ht="17.100000000000001" customHeight="1" x14ac:dyDescent="0.25">
      <c r="A63" s="13" t="s">
        <v>26</v>
      </c>
      <c r="B63" s="10"/>
      <c r="C63" s="9"/>
      <c r="D63" s="75">
        <v>-121492</v>
      </c>
      <c r="E63" s="14"/>
      <c r="F63" s="75">
        <v>-65699</v>
      </c>
      <c r="G63" s="14"/>
      <c r="H63" s="14">
        <v>0</v>
      </c>
      <c r="I63" s="14"/>
      <c r="J63" s="14">
        <v>0</v>
      </c>
    </row>
    <row r="64" spans="1:10" ht="17.100000000000001" customHeight="1" x14ac:dyDescent="0.25">
      <c r="A64" s="13" t="s">
        <v>97</v>
      </c>
      <c r="B64" s="10"/>
      <c r="C64" s="9"/>
      <c r="D64" s="75">
        <v>-201453</v>
      </c>
      <c r="E64" s="14"/>
      <c r="F64" s="75">
        <v>277174</v>
      </c>
      <c r="G64" s="14"/>
      <c r="H64" s="14">
        <v>-61858</v>
      </c>
      <c r="I64" s="14"/>
      <c r="J64" s="14">
        <v>293052</v>
      </c>
    </row>
    <row r="65" spans="1:14" ht="17.100000000000001" customHeight="1" x14ac:dyDescent="0.25">
      <c r="A65" s="13" t="s">
        <v>214</v>
      </c>
      <c r="B65" s="10"/>
      <c r="C65" s="9"/>
      <c r="D65" s="75">
        <v>260334</v>
      </c>
      <c r="E65" s="14"/>
      <c r="F65" s="75">
        <v>524670</v>
      </c>
      <c r="G65" s="14"/>
      <c r="H65" s="14">
        <v>160680</v>
      </c>
      <c r="I65" s="14"/>
      <c r="J65" s="14">
        <v>238994</v>
      </c>
    </row>
    <row r="66" spans="1:14" ht="17.100000000000001" customHeight="1" x14ac:dyDescent="0.25">
      <c r="A66" s="13" t="s">
        <v>37</v>
      </c>
      <c r="B66" s="10"/>
      <c r="C66" s="9"/>
      <c r="D66" s="77">
        <v>2082</v>
      </c>
      <c r="E66" s="14"/>
      <c r="F66" s="77">
        <v>-178</v>
      </c>
      <c r="G66" s="14"/>
      <c r="H66" s="46">
        <v>0</v>
      </c>
      <c r="I66" s="14"/>
      <c r="J66" s="46">
        <v>0</v>
      </c>
    </row>
    <row r="67" spans="1:14" ht="17.100000000000001" customHeight="1" x14ac:dyDescent="0.25">
      <c r="A67" s="13" t="s">
        <v>137</v>
      </c>
      <c r="B67" s="10"/>
      <c r="C67" s="9"/>
      <c r="D67" s="75">
        <v>-292</v>
      </c>
      <c r="E67" s="14"/>
      <c r="F67" s="75">
        <v>-101</v>
      </c>
      <c r="G67" s="14"/>
      <c r="H67" s="14">
        <v>0</v>
      </c>
      <c r="I67" s="14"/>
      <c r="J67" s="14">
        <v>0</v>
      </c>
    </row>
    <row r="68" spans="1:14" ht="17.100000000000001" customHeight="1" x14ac:dyDescent="0.25">
      <c r="A68" s="13" t="s">
        <v>282</v>
      </c>
      <c r="B68" s="182"/>
      <c r="C68" s="9"/>
      <c r="D68" s="82">
        <v>2050</v>
      </c>
      <c r="E68" s="46"/>
      <c r="F68" s="82">
        <v>0</v>
      </c>
      <c r="G68" s="46"/>
      <c r="H68" s="33">
        <v>0</v>
      </c>
      <c r="I68" s="46"/>
      <c r="J68" s="33">
        <v>0</v>
      </c>
    </row>
    <row r="69" spans="1:14" ht="17.100000000000001" customHeight="1" x14ac:dyDescent="0.25">
      <c r="A69" s="13" t="s">
        <v>325</v>
      </c>
      <c r="B69" s="10"/>
      <c r="C69" s="9"/>
      <c r="D69" s="77">
        <f>SUM(D45,D58:D68)</f>
        <v>-667377</v>
      </c>
      <c r="E69" s="14"/>
      <c r="F69" s="77">
        <f>SUM(F45,F58:F68)</f>
        <v>2945302</v>
      </c>
      <c r="G69" s="14"/>
      <c r="H69" s="77">
        <f>SUM(H45,H58:H68)</f>
        <v>-1525</v>
      </c>
      <c r="I69" s="14"/>
      <c r="J69" s="77">
        <f>SUM(J45,J58:J68)</f>
        <v>958681</v>
      </c>
    </row>
    <row r="70" spans="1:14" ht="17.100000000000001" customHeight="1" x14ac:dyDescent="0.25">
      <c r="A70" s="13" t="s">
        <v>259</v>
      </c>
      <c r="B70" s="10"/>
      <c r="C70" s="9"/>
      <c r="D70" s="33">
        <v>-511378</v>
      </c>
      <c r="E70" s="14"/>
      <c r="F70" s="33">
        <v>-321203</v>
      </c>
      <c r="G70" s="14"/>
      <c r="H70" s="33">
        <v>0</v>
      </c>
      <c r="I70" s="14"/>
      <c r="J70" s="33">
        <v>0</v>
      </c>
    </row>
    <row r="71" spans="1:14" ht="17.100000000000001" customHeight="1" x14ac:dyDescent="0.25">
      <c r="A71" s="32" t="s">
        <v>316</v>
      </c>
      <c r="B71" s="10"/>
      <c r="C71" s="9"/>
      <c r="D71" s="84">
        <f>SUM(D69:D70)</f>
        <v>-1178755</v>
      </c>
      <c r="E71" s="73"/>
      <c r="F71" s="84">
        <f>SUM(F69:F70)</f>
        <v>2624099</v>
      </c>
      <c r="G71" s="73"/>
      <c r="H71" s="84">
        <f>SUM(H69:H70)</f>
        <v>-1525</v>
      </c>
      <c r="I71" s="73"/>
      <c r="J71" s="84">
        <f>SUM(J69:J70)</f>
        <v>958681</v>
      </c>
    </row>
    <row r="72" spans="1:14" ht="8.25" customHeight="1" x14ac:dyDescent="0.25">
      <c r="A72" s="32"/>
      <c r="B72" s="10"/>
      <c r="C72" s="9"/>
      <c r="D72" s="63"/>
      <c r="E72" s="21"/>
      <c r="F72" s="63"/>
      <c r="G72" s="21"/>
      <c r="H72" s="12"/>
      <c r="I72" s="21"/>
      <c r="J72" s="12"/>
    </row>
    <row r="73" spans="1:14" ht="17.100000000000001" customHeight="1" x14ac:dyDescent="0.25">
      <c r="A73" s="29" t="s">
        <v>98</v>
      </c>
      <c r="B73" s="10"/>
      <c r="C73" s="9"/>
      <c r="D73" s="68"/>
      <c r="E73" s="12"/>
      <c r="F73" s="68"/>
      <c r="G73" s="12"/>
      <c r="H73" s="12"/>
      <c r="I73" s="12"/>
      <c r="J73" s="12"/>
    </row>
    <row r="74" spans="1:14" ht="17.100000000000001" customHeight="1" x14ac:dyDescent="0.25">
      <c r="A74" s="13" t="s">
        <v>99</v>
      </c>
      <c r="B74" s="10"/>
      <c r="C74" s="9"/>
      <c r="D74" s="75">
        <v>46034</v>
      </c>
      <c r="E74" s="75"/>
      <c r="F74" s="75">
        <v>48204</v>
      </c>
      <c r="G74" s="75"/>
      <c r="H74" s="75">
        <v>192263</v>
      </c>
      <c r="I74" s="75"/>
      <c r="J74" s="75">
        <v>158883</v>
      </c>
      <c r="K74" s="75"/>
      <c r="L74" s="75"/>
      <c r="M74" s="75"/>
      <c r="N74" s="75"/>
    </row>
    <row r="75" spans="1:14" ht="17.100000000000001" customHeight="1" x14ac:dyDescent="0.25">
      <c r="A75" s="13" t="s">
        <v>121</v>
      </c>
      <c r="B75" s="10"/>
      <c r="C75" s="9"/>
      <c r="D75" s="75">
        <v>47216</v>
      </c>
      <c r="E75" s="75"/>
      <c r="F75" s="75">
        <v>0</v>
      </c>
      <c r="G75" s="75"/>
      <c r="H75" s="75">
        <v>2211214</v>
      </c>
      <c r="I75" s="75"/>
      <c r="J75" s="75">
        <v>1113999</v>
      </c>
      <c r="K75" s="75"/>
      <c r="L75" s="75"/>
      <c r="M75" s="75"/>
      <c r="N75" s="75"/>
    </row>
    <row r="76" spans="1:14" ht="17.100000000000001" customHeight="1" x14ac:dyDescent="0.25">
      <c r="A76" s="6" t="s">
        <v>162</v>
      </c>
      <c r="B76" s="10"/>
      <c r="C76" s="9"/>
      <c r="D76" s="75"/>
      <c r="E76" s="75"/>
      <c r="F76" s="75"/>
    </row>
    <row r="77" spans="1:14" ht="17.100000000000001" customHeight="1" x14ac:dyDescent="0.25">
      <c r="A77" s="6" t="s">
        <v>36</v>
      </c>
      <c r="B77" s="10"/>
      <c r="C77" s="9"/>
      <c r="D77" s="75">
        <v>-196</v>
      </c>
      <c r="E77" s="75"/>
      <c r="F77" s="75">
        <v>3202</v>
      </c>
      <c r="G77" s="75"/>
      <c r="H77" s="75">
        <v>-3</v>
      </c>
      <c r="I77" s="75"/>
      <c r="J77" s="75">
        <v>1503</v>
      </c>
    </row>
    <row r="78" spans="1:14" ht="17.100000000000001" customHeight="1" x14ac:dyDescent="0.25">
      <c r="A78" s="127" t="s">
        <v>232</v>
      </c>
      <c r="B78" s="148"/>
      <c r="C78" s="9"/>
      <c r="D78" s="75">
        <v>0</v>
      </c>
      <c r="E78" s="75"/>
      <c r="F78" s="75">
        <v>0</v>
      </c>
      <c r="G78" s="75"/>
      <c r="H78" s="75">
        <v>6580</v>
      </c>
      <c r="I78" s="75"/>
      <c r="J78" s="75">
        <v>5540</v>
      </c>
    </row>
    <row r="79" spans="1:14" ht="17.100000000000001" customHeight="1" x14ac:dyDescent="0.25">
      <c r="A79" s="127" t="s">
        <v>294</v>
      </c>
      <c r="B79" s="182">
        <v>6</v>
      </c>
      <c r="C79" s="9"/>
      <c r="D79" s="75">
        <v>-1494829</v>
      </c>
      <c r="E79" s="75"/>
      <c r="F79" s="75">
        <v>0</v>
      </c>
      <c r="G79" s="75"/>
      <c r="H79" s="75">
        <v>-1494829</v>
      </c>
      <c r="I79" s="75"/>
      <c r="J79" s="75">
        <v>0</v>
      </c>
    </row>
    <row r="80" spans="1:14" ht="17.100000000000001" customHeight="1" x14ac:dyDescent="0.25">
      <c r="A80" s="6" t="s">
        <v>129</v>
      </c>
      <c r="B80" s="196">
        <v>3</v>
      </c>
      <c r="C80" s="9"/>
      <c r="D80" s="75">
        <v>0</v>
      </c>
      <c r="E80" s="75"/>
      <c r="F80" s="75">
        <v>0</v>
      </c>
      <c r="G80" s="75"/>
      <c r="H80" s="75">
        <v>-6312081</v>
      </c>
      <c r="I80" s="75"/>
      <c r="J80" s="75">
        <v>-4554650</v>
      </c>
    </row>
    <row r="81" spans="1:10" ht="17.100000000000001" customHeight="1" x14ac:dyDescent="0.25">
      <c r="A81" s="6" t="s">
        <v>163</v>
      </c>
      <c r="B81" s="10"/>
      <c r="C81" s="9"/>
      <c r="D81" s="6"/>
      <c r="E81" s="75"/>
      <c r="F81" s="6"/>
      <c r="G81" s="75"/>
      <c r="H81" s="75"/>
      <c r="I81" s="75"/>
      <c r="J81" s="75"/>
    </row>
    <row r="82" spans="1:10" ht="17.100000000000001" customHeight="1" x14ac:dyDescent="0.25">
      <c r="A82" s="6" t="s">
        <v>140</v>
      </c>
      <c r="B82" s="196">
        <v>3</v>
      </c>
      <c r="C82" s="9"/>
      <c r="D82" s="75">
        <v>0</v>
      </c>
      <c r="E82" s="75"/>
      <c r="F82" s="75">
        <v>0</v>
      </c>
      <c r="G82" s="75"/>
      <c r="H82" s="75">
        <v>3842710</v>
      </c>
      <c r="I82" s="75"/>
      <c r="J82" s="75">
        <v>4197980</v>
      </c>
    </row>
    <row r="83" spans="1:10" ht="17.100000000000001" customHeight="1" x14ac:dyDescent="0.25">
      <c r="A83" s="6" t="s">
        <v>260</v>
      </c>
      <c r="B83" s="148">
        <v>3</v>
      </c>
      <c r="C83" s="9"/>
      <c r="D83" s="75">
        <v>0</v>
      </c>
      <c r="E83" s="75"/>
      <c r="F83" s="75">
        <v>0</v>
      </c>
      <c r="G83" s="75"/>
      <c r="H83" s="75">
        <v>0</v>
      </c>
      <c r="I83" s="75"/>
      <c r="J83" s="75">
        <v>-2000000</v>
      </c>
    </row>
    <row r="84" spans="1:10" ht="17.100000000000001" customHeight="1" x14ac:dyDescent="0.25">
      <c r="A84" s="6" t="s">
        <v>295</v>
      </c>
      <c r="B84" s="148">
        <v>3</v>
      </c>
      <c r="C84" s="9"/>
      <c r="D84" s="75">
        <v>-68300</v>
      </c>
      <c r="E84" s="75"/>
      <c r="F84" s="75">
        <v>-154800</v>
      </c>
      <c r="G84" s="75"/>
      <c r="H84" s="75">
        <v>0</v>
      </c>
      <c r="I84" s="75"/>
      <c r="J84" s="75">
        <v>0</v>
      </c>
    </row>
    <row r="85" spans="1:10" ht="17.100000000000001" customHeight="1" x14ac:dyDescent="0.25">
      <c r="A85" s="6" t="s">
        <v>261</v>
      </c>
      <c r="B85" s="148"/>
      <c r="C85" s="9"/>
      <c r="D85" s="6"/>
      <c r="F85" s="6"/>
    </row>
    <row r="86" spans="1:10" ht="17.100000000000001" customHeight="1" x14ac:dyDescent="0.25">
      <c r="A86" s="6" t="s">
        <v>262</v>
      </c>
      <c r="B86" s="171">
        <v>3</v>
      </c>
      <c r="C86" s="9"/>
      <c r="D86" s="75">
        <v>22400</v>
      </c>
      <c r="E86" s="75"/>
      <c r="F86" s="75">
        <v>138300</v>
      </c>
      <c r="G86" s="75"/>
      <c r="H86" s="75">
        <v>0</v>
      </c>
      <c r="I86" s="75"/>
      <c r="J86" s="75">
        <v>0</v>
      </c>
    </row>
    <row r="87" spans="1:10" ht="17.100000000000001" customHeight="1" x14ac:dyDescent="0.25">
      <c r="A87" s="6" t="s">
        <v>296</v>
      </c>
      <c r="B87" s="10"/>
      <c r="C87" s="9"/>
      <c r="D87" s="75">
        <v>-28270</v>
      </c>
      <c r="E87" s="75"/>
      <c r="F87" s="75">
        <v>75649</v>
      </c>
      <c r="G87" s="75"/>
      <c r="H87" s="75">
        <v>0</v>
      </c>
      <c r="I87" s="75"/>
      <c r="J87" s="75">
        <v>0</v>
      </c>
    </row>
    <row r="88" spans="1:10" ht="17.100000000000001" customHeight="1" x14ac:dyDescent="0.25">
      <c r="A88" s="6" t="s">
        <v>139</v>
      </c>
      <c r="B88" s="10">
        <v>7</v>
      </c>
      <c r="C88" s="9"/>
      <c r="D88" s="75">
        <v>0</v>
      </c>
      <c r="E88" s="75"/>
      <c r="F88" s="75">
        <v>0</v>
      </c>
      <c r="G88" s="75"/>
      <c r="H88" s="75">
        <v>-558930</v>
      </c>
      <c r="I88" s="75"/>
      <c r="J88" s="75">
        <v>-127272</v>
      </c>
    </row>
    <row r="89" spans="1:10" ht="17.100000000000001" hidden="1" customHeight="1" x14ac:dyDescent="0.25">
      <c r="A89" s="127" t="s">
        <v>297</v>
      </c>
      <c r="B89" s="182">
        <v>7</v>
      </c>
      <c r="C89" s="9"/>
      <c r="D89" s="75">
        <v>0</v>
      </c>
      <c r="E89" s="75"/>
      <c r="F89" s="75"/>
      <c r="G89" s="75"/>
      <c r="H89" s="75">
        <v>0</v>
      </c>
      <c r="I89" s="75"/>
      <c r="J89" s="75"/>
    </row>
    <row r="90" spans="1:10" ht="17.100000000000001" customHeight="1" x14ac:dyDescent="0.25">
      <c r="A90" s="6" t="s">
        <v>263</v>
      </c>
      <c r="B90" s="204"/>
      <c r="C90" s="9"/>
      <c r="D90" s="75">
        <v>0</v>
      </c>
      <c r="E90" s="75"/>
      <c r="F90" s="75">
        <v>0</v>
      </c>
      <c r="G90" s="75"/>
      <c r="H90" s="75">
        <v>0</v>
      </c>
      <c r="I90" s="75"/>
      <c r="J90" s="75">
        <v>30000</v>
      </c>
    </row>
    <row r="91" spans="1:10" ht="17.100000000000001" customHeight="1" x14ac:dyDescent="0.25">
      <c r="A91" s="127" t="s">
        <v>297</v>
      </c>
      <c r="B91" s="196">
        <v>7</v>
      </c>
      <c r="C91" s="9"/>
      <c r="D91" s="75">
        <v>-176350</v>
      </c>
      <c r="E91" s="75"/>
      <c r="F91" s="75">
        <v>-750</v>
      </c>
      <c r="G91" s="75"/>
      <c r="H91" s="75">
        <v>0</v>
      </c>
      <c r="I91" s="75"/>
      <c r="J91" s="75">
        <v>0</v>
      </c>
    </row>
    <row r="92" spans="1:10" ht="17.100000000000001" hidden="1" customHeight="1" x14ac:dyDescent="0.25">
      <c r="A92" s="6" t="s">
        <v>153</v>
      </c>
      <c r="B92" s="10"/>
      <c r="C92" s="9"/>
      <c r="D92" s="75"/>
      <c r="E92" s="75"/>
      <c r="F92" s="75">
        <v>0</v>
      </c>
      <c r="G92" s="75"/>
      <c r="H92" s="75"/>
      <c r="I92" s="75"/>
      <c r="J92" s="75">
        <v>0</v>
      </c>
    </row>
    <row r="93" spans="1:10" ht="17.100000000000001" customHeight="1" x14ac:dyDescent="0.25">
      <c r="A93" s="127" t="s">
        <v>327</v>
      </c>
      <c r="B93" s="202"/>
      <c r="C93" s="9"/>
      <c r="D93" s="75">
        <v>20103</v>
      </c>
      <c r="E93" s="75"/>
      <c r="F93" s="75">
        <v>0</v>
      </c>
      <c r="G93" s="75"/>
      <c r="H93" s="75">
        <v>0</v>
      </c>
      <c r="I93" s="75"/>
      <c r="J93" s="75">
        <v>0</v>
      </c>
    </row>
    <row r="94" spans="1:10" ht="17.100000000000001" customHeight="1" x14ac:dyDescent="0.25">
      <c r="A94" s="6" t="s">
        <v>267</v>
      </c>
      <c r="B94" s="162"/>
      <c r="C94" s="9"/>
      <c r="D94" s="6"/>
      <c r="F94" s="6"/>
    </row>
    <row r="95" spans="1:10" ht="17.100000000000001" customHeight="1" x14ac:dyDescent="0.25">
      <c r="A95" s="6" t="s">
        <v>266</v>
      </c>
      <c r="B95" s="173"/>
      <c r="C95" s="9"/>
      <c r="D95" s="75">
        <v>0</v>
      </c>
      <c r="E95" s="75"/>
      <c r="F95" s="75">
        <v>-49375</v>
      </c>
      <c r="G95" s="75"/>
      <c r="H95" s="75">
        <v>0</v>
      </c>
      <c r="I95" s="75"/>
      <c r="J95" s="75">
        <v>0</v>
      </c>
    </row>
    <row r="96" spans="1:10" ht="17.100000000000001" customHeight="1" x14ac:dyDescent="0.25">
      <c r="A96" s="127" t="s">
        <v>298</v>
      </c>
      <c r="B96" s="148"/>
      <c r="C96" s="9"/>
      <c r="D96" s="75">
        <v>0</v>
      </c>
      <c r="E96" s="75"/>
      <c r="F96" s="75">
        <v>3750</v>
      </c>
      <c r="G96" s="75"/>
      <c r="H96" s="75">
        <v>0</v>
      </c>
      <c r="I96" s="75"/>
      <c r="J96" s="75">
        <v>0</v>
      </c>
    </row>
    <row r="97" spans="1:10" ht="17.100000000000001" customHeight="1" x14ac:dyDescent="0.25">
      <c r="A97" s="6" t="s">
        <v>138</v>
      </c>
      <c r="B97" s="10">
        <v>12</v>
      </c>
      <c r="C97" s="9"/>
      <c r="D97" s="75">
        <v>-2143763</v>
      </c>
      <c r="E97" s="75"/>
      <c r="F97" s="75">
        <v>-1109907</v>
      </c>
      <c r="G97" s="75"/>
      <c r="H97" s="75">
        <v>-260567</v>
      </c>
      <c r="I97" s="75"/>
      <c r="J97" s="75">
        <v>-302187</v>
      </c>
    </row>
    <row r="98" spans="1:10" ht="17.100000000000001" customHeight="1" x14ac:dyDescent="0.25">
      <c r="A98" s="6" t="s">
        <v>196</v>
      </c>
      <c r="B98" s="10"/>
      <c r="C98" s="9"/>
      <c r="D98" s="75">
        <v>1076</v>
      </c>
      <c r="E98" s="75"/>
      <c r="F98" s="75">
        <v>7841</v>
      </c>
      <c r="G98" s="75"/>
      <c r="H98" s="75">
        <v>221</v>
      </c>
      <c r="I98" s="75"/>
      <c r="J98" s="75">
        <v>560</v>
      </c>
    </row>
    <row r="99" spans="1:10" ht="17.100000000000001" customHeight="1" x14ac:dyDescent="0.25">
      <c r="A99" s="127" t="s">
        <v>242</v>
      </c>
      <c r="B99" s="148"/>
      <c r="C99" s="9"/>
      <c r="D99" s="75">
        <v>-14645</v>
      </c>
      <c r="E99" s="75"/>
      <c r="F99" s="75">
        <v>-17818</v>
      </c>
      <c r="G99" s="75"/>
      <c r="H99" s="75">
        <v>-655</v>
      </c>
      <c r="I99" s="75"/>
      <c r="J99" s="75">
        <v>-15180</v>
      </c>
    </row>
    <row r="100" spans="1:10" ht="17.100000000000001" customHeight="1" x14ac:dyDescent="0.25">
      <c r="A100" s="6" t="s">
        <v>141</v>
      </c>
      <c r="B100" s="10"/>
      <c r="C100" s="9"/>
      <c r="D100" s="77">
        <v>-23869</v>
      </c>
      <c r="E100" s="77"/>
      <c r="F100" s="77">
        <v>-7755</v>
      </c>
      <c r="G100" s="77"/>
      <c r="H100" s="77">
        <v>-8022</v>
      </c>
      <c r="I100" s="77"/>
      <c r="J100" s="77">
        <v>-200</v>
      </c>
    </row>
    <row r="101" spans="1:10" ht="17.100000000000001" customHeight="1" x14ac:dyDescent="0.25">
      <c r="A101" s="127" t="s">
        <v>243</v>
      </c>
      <c r="B101" s="148"/>
      <c r="C101" s="9"/>
      <c r="D101" s="82">
        <v>0</v>
      </c>
      <c r="E101" s="75"/>
      <c r="F101" s="82">
        <v>25</v>
      </c>
      <c r="G101" s="75"/>
      <c r="H101" s="82">
        <v>0</v>
      </c>
      <c r="I101" s="75"/>
      <c r="J101" s="82">
        <v>0</v>
      </c>
    </row>
    <row r="102" spans="1:10" ht="17.100000000000001" customHeight="1" x14ac:dyDescent="0.25">
      <c r="A102" s="32" t="s">
        <v>197</v>
      </c>
      <c r="B102" s="10"/>
      <c r="C102" s="9"/>
      <c r="D102" s="84">
        <f>SUM(D74:D101)</f>
        <v>-3813393</v>
      </c>
      <c r="E102" s="14"/>
      <c r="F102" s="84">
        <f>SUM(F74:F101)</f>
        <v>-1063434</v>
      </c>
      <c r="G102" s="14"/>
      <c r="H102" s="84">
        <f>SUM(H74:H101)</f>
        <v>-2382099</v>
      </c>
      <c r="I102" s="14"/>
      <c r="J102" s="84">
        <f>SUM(J74:J101)</f>
        <v>-1491024</v>
      </c>
    </row>
    <row r="103" spans="1:10" ht="18" customHeight="1" x14ac:dyDescent="0.25">
      <c r="A103" s="23"/>
      <c r="B103" s="57"/>
      <c r="C103" s="56"/>
      <c r="D103" s="63"/>
      <c r="E103" s="21"/>
      <c r="F103" s="63"/>
      <c r="G103" s="21"/>
      <c r="H103" s="21"/>
      <c r="I103" s="21"/>
      <c r="J103" s="21"/>
    </row>
    <row r="104" spans="1:10" ht="21" customHeight="1" x14ac:dyDescent="0.3">
      <c r="A104" s="1" t="s">
        <v>0</v>
      </c>
      <c r="D104" s="6"/>
      <c r="F104" s="6"/>
    </row>
    <row r="105" spans="1:10" ht="21" customHeight="1" x14ac:dyDescent="0.25">
      <c r="A105" s="3" t="s">
        <v>91</v>
      </c>
      <c r="D105" s="6"/>
      <c r="F105" s="6"/>
    </row>
    <row r="106" spans="1:10" ht="18" customHeight="1" x14ac:dyDescent="0.25">
      <c r="A106" s="3"/>
      <c r="D106" s="7"/>
      <c r="E106" s="7"/>
      <c r="F106" s="177"/>
      <c r="H106" s="7"/>
      <c r="I106" s="7"/>
      <c r="J106" s="177"/>
    </row>
    <row r="107" spans="1:10" ht="18" customHeight="1" x14ac:dyDescent="0.25">
      <c r="A107" s="3"/>
      <c r="D107" s="211" t="s">
        <v>2</v>
      </c>
      <c r="E107" s="211"/>
      <c r="F107" s="211"/>
      <c r="H107" s="211" t="s">
        <v>3</v>
      </c>
      <c r="I107" s="211"/>
      <c r="J107" s="211"/>
    </row>
    <row r="108" spans="1:10" ht="18" customHeight="1" x14ac:dyDescent="0.25">
      <c r="A108" s="23"/>
      <c r="B108" s="10"/>
      <c r="C108" s="9"/>
      <c r="D108" s="209" t="s">
        <v>5</v>
      </c>
      <c r="E108" s="209"/>
      <c r="F108" s="209"/>
      <c r="G108" s="7"/>
      <c r="H108" s="209" t="s">
        <v>4</v>
      </c>
      <c r="I108" s="209"/>
      <c r="J108" s="209"/>
    </row>
    <row r="109" spans="1:10" ht="18" customHeight="1" x14ac:dyDescent="0.25">
      <c r="A109" s="23"/>
      <c r="B109" s="10"/>
      <c r="C109" s="9"/>
      <c r="D109" s="218" t="s">
        <v>118</v>
      </c>
      <c r="E109" s="218"/>
      <c r="F109" s="218"/>
      <c r="G109" s="7"/>
      <c r="H109" s="218" t="s">
        <v>118</v>
      </c>
      <c r="I109" s="218"/>
      <c r="J109" s="218"/>
    </row>
    <row r="110" spans="1:10" ht="18" customHeight="1" x14ac:dyDescent="0.25">
      <c r="A110" s="23"/>
      <c r="B110" s="10"/>
      <c r="C110" s="9"/>
      <c r="D110" s="218" t="s">
        <v>116</v>
      </c>
      <c r="E110" s="218"/>
      <c r="F110" s="218"/>
      <c r="G110" s="7"/>
      <c r="H110" s="218" t="s">
        <v>116</v>
      </c>
      <c r="I110" s="218"/>
      <c r="J110" s="218"/>
    </row>
    <row r="111" spans="1:10" ht="18" customHeight="1" x14ac:dyDescent="0.25">
      <c r="A111" s="23"/>
      <c r="B111" s="10" t="s">
        <v>8</v>
      </c>
      <c r="C111" s="10"/>
      <c r="D111" s="9">
        <v>2021</v>
      </c>
      <c r="E111" s="9"/>
      <c r="F111" s="9">
        <v>2020</v>
      </c>
      <c r="G111" s="9"/>
      <c r="H111" s="9">
        <v>2021</v>
      </c>
      <c r="I111" s="9"/>
      <c r="J111" s="9">
        <v>2020</v>
      </c>
    </row>
    <row r="112" spans="1:10" ht="18" customHeight="1" x14ac:dyDescent="0.25">
      <c r="A112" s="5"/>
      <c r="B112" s="10"/>
      <c r="C112" s="9"/>
      <c r="D112" s="208" t="s">
        <v>10</v>
      </c>
      <c r="E112" s="208"/>
      <c r="F112" s="208"/>
      <c r="G112" s="208"/>
      <c r="H112" s="208"/>
      <c r="I112" s="208"/>
      <c r="J112" s="208"/>
    </row>
    <row r="113" spans="1:10" ht="18" customHeight="1" x14ac:dyDescent="0.25">
      <c r="A113" s="29" t="s">
        <v>100</v>
      </c>
      <c r="B113" s="10"/>
      <c r="C113" s="9"/>
      <c r="D113" s="10"/>
      <c r="E113" s="10"/>
      <c r="F113" s="178"/>
      <c r="G113" s="10"/>
      <c r="H113" s="10"/>
      <c r="I113" s="10"/>
      <c r="J113" s="178"/>
    </row>
    <row r="114" spans="1:10" ht="18" customHeight="1" x14ac:dyDescent="0.25">
      <c r="A114" s="6" t="s">
        <v>244</v>
      </c>
      <c r="B114" s="162"/>
      <c r="C114" s="9"/>
      <c r="D114" s="162"/>
      <c r="E114" s="162"/>
      <c r="F114" s="178"/>
      <c r="G114" s="162"/>
      <c r="H114" s="162"/>
      <c r="I114" s="162"/>
      <c r="J114" s="178"/>
    </row>
    <row r="115" spans="1:10" ht="18" customHeight="1" x14ac:dyDescent="0.25">
      <c r="A115" s="6" t="s">
        <v>264</v>
      </c>
      <c r="B115" s="162"/>
      <c r="C115" s="9"/>
      <c r="D115" s="75">
        <v>0</v>
      </c>
      <c r="E115" s="75"/>
      <c r="F115" s="75">
        <v>29999</v>
      </c>
      <c r="G115" s="75"/>
      <c r="H115" s="75">
        <v>0</v>
      </c>
      <c r="I115" s="75"/>
      <c r="J115" s="75">
        <v>0</v>
      </c>
    </row>
    <row r="116" spans="1:10" ht="18" customHeight="1" x14ac:dyDescent="0.25">
      <c r="A116" s="6" t="s">
        <v>101</v>
      </c>
      <c r="B116" s="10"/>
      <c r="C116" s="9"/>
      <c r="D116" s="75">
        <v>-345293</v>
      </c>
      <c r="E116" s="75"/>
      <c r="F116" s="75">
        <v>-274832</v>
      </c>
      <c r="G116" s="75"/>
      <c r="H116" s="75">
        <v>-210752</v>
      </c>
      <c r="I116" s="75"/>
      <c r="J116" s="75">
        <v>-155090</v>
      </c>
    </row>
    <row r="117" spans="1:10" ht="18" customHeight="1" x14ac:dyDescent="0.25">
      <c r="A117" s="127" t="s">
        <v>287</v>
      </c>
      <c r="B117" s="165"/>
      <c r="C117" s="9"/>
      <c r="D117" s="75">
        <v>-351056</v>
      </c>
      <c r="E117" s="75"/>
      <c r="F117" s="75">
        <v>-332822</v>
      </c>
      <c r="G117" s="14"/>
      <c r="H117" s="14">
        <v>-138024</v>
      </c>
      <c r="I117" s="14"/>
      <c r="J117" s="14">
        <v>-156131</v>
      </c>
    </row>
    <row r="118" spans="1:10" ht="18" customHeight="1" x14ac:dyDescent="0.25">
      <c r="A118" s="6" t="s">
        <v>166</v>
      </c>
      <c r="B118" s="10"/>
      <c r="C118" s="10"/>
      <c r="D118" s="6"/>
      <c r="F118" s="6"/>
    </row>
    <row r="119" spans="1:10" ht="18" customHeight="1" x14ac:dyDescent="0.25">
      <c r="A119" s="6" t="s">
        <v>102</v>
      </c>
      <c r="B119" s="10"/>
      <c r="C119" s="10"/>
      <c r="D119" s="75">
        <v>5963812</v>
      </c>
      <c r="E119" s="14"/>
      <c r="F119" s="75">
        <v>-819976</v>
      </c>
      <c r="G119" s="14"/>
      <c r="H119" s="14">
        <v>1655944</v>
      </c>
      <c r="I119" s="14"/>
      <c r="J119" s="14">
        <v>222691</v>
      </c>
    </row>
    <row r="120" spans="1:10" ht="18" customHeight="1" x14ac:dyDescent="0.25">
      <c r="A120" s="6" t="s">
        <v>265</v>
      </c>
      <c r="B120" s="148"/>
      <c r="C120" s="148"/>
      <c r="D120" s="75"/>
      <c r="E120" s="14"/>
      <c r="F120" s="75"/>
      <c r="G120" s="14"/>
      <c r="H120" s="14"/>
      <c r="I120" s="14"/>
      <c r="J120" s="14"/>
    </row>
    <row r="121" spans="1:10" ht="18" customHeight="1" x14ac:dyDescent="0.25">
      <c r="A121" s="6" t="s">
        <v>249</v>
      </c>
      <c r="B121" s="148">
        <v>3</v>
      </c>
      <c r="C121" s="148"/>
      <c r="D121" s="75">
        <v>0</v>
      </c>
      <c r="E121" s="14"/>
      <c r="F121" s="75">
        <v>0</v>
      </c>
      <c r="G121" s="14"/>
      <c r="H121" s="14">
        <v>1287950</v>
      </c>
      <c r="I121" s="14"/>
      <c r="J121" s="14">
        <v>438400</v>
      </c>
    </row>
    <row r="122" spans="1:10" ht="18" customHeight="1" x14ac:dyDescent="0.25">
      <c r="A122" s="6" t="s">
        <v>114</v>
      </c>
      <c r="B122" s="10"/>
      <c r="C122" s="10"/>
      <c r="D122" s="75"/>
      <c r="E122" s="14"/>
      <c r="F122" s="75"/>
      <c r="G122" s="14"/>
      <c r="H122" s="14"/>
      <c r="I122" s="14"/>
      <c r="J122" s="14"/>
    </row>
    <row r="123" spans="1:10" ht="18" customHeight="1" x14ac:dyDescent="0.25">
      <c r="A123" s="6" t="s">
        <v>31</v>
      </c>
      <c r="B123" s="10">
        <v>9</v>
      </c>
      <c r="C123" s="10"/>
      <c r="D123" s="75">
        <v>350000</v>
      </c>
      <c r="E123" s="14"/>
      <c r="F123" s="75">
        <v>333000</v>
      </c>
      <c r="G123" s="14"/>
      <c r="H123" s="14">
        <v>350000</v>
      </c>
      <c r="I123" s="14"/>
      <c r="J123" s="14">
        <v>333000</v>
      </c>
    </row>
    <row r="124" spans="1:10" ht="18" customHeight="1" x14ac:dyDescent="0.25">
      <c r="A124" s="23" t="s">
        <v>103</v>
      </c>
      <c r="B124" s="10"/>
      <c r="C124" s="10"/>
      <c r="D124" s="75"/>
      <c r="E124" s="14"/>
      <c r="F124" s="75"/>
      <c r="G124" s="14"/>
      <c r="H124" s="14"/>
      <c r="I124" s="14"/>
      <c r="J124" s="14"/>
    </row>
    <row r="125" spans="1:10" ht="18" customHeight="1" x14ac:dyDescent="0.25">
      <c r="A125" s="6" t="s">
        <v>104</v>
      </c>
      <c r="B125" s="10">
        <v>9</v>
      </c>
      <c r="C125" s="10"/>
      <c r="D125" s="77">
        <v>-439870</v>
      </c>
      <c r="E125" s="46"/>
      <c r="F125" s="77">
        <v>-542879</v>
      </c>
      <c r="G125" s="46"/>
      <c r="H125" s="46">
        <v>-171655</v>
      </c>
      <c r="I125" s="46"/>
      <c r="J125" s="46">
        <v>-321698</v>
      </c>
    </row>
    <row r="126" spans="1:10" ht="18" customHeight="1" x14ac:dyDescent="0.25">
      <c r="A126" s="6" t="s">
        <v>233</v>
      </c>
      <c r="B126" s="148"/>
      <c r="C126" s="148"/>
      <c r="D126" s="77">
        <v>0</v>
      </c>
      <c r="E126" s="46"/>
      <c r="F126" s="77">
        <v>2568600</v>
      </c>
      <c r="G126" s="46"/>
      <c r="H126" s="46">
        <v>0</v>
      </c>
      <c r="I126" s="46"/>
      <c r="J126" s="46">
        <v>2568600</v>
      </c>
    </row>
    <row r="127" spans="1:10" ht="18" customHeight="1" x14ac:dyDescent="0.25">
      <c r="A127" s="6" t="s">
        <v>181</v>
      </c>
      <c r="B127" s="10"/>
      <c r="C127" s="10"/>
      <c r="D127" s="77">
        <v>0</v>
      </c>
      <c r="E127" s="46"/>
      <c r="F127" s="77">
        <v>-1148500</v>
      </c>
      <c r="G127" s="46"/>
      <c r="H127" s="46">
        <v>0</v>
      </c>
      <c r="I127" s="46"/>
      <c r="J127" s="46">
        <v>-1148500</v>
      </c>
    </row>
    <row r="128" spans="1:10" ht="18" customHeight="1" x14ac:dyDescent="0.25">
      <c r="A128" s="6" t="s">
        <v>154</v>
      </c>
      <c r="B128" s="10"/>
      <c r="C128" s="10"/>
      <c r="D128" s="77">
        <v>0</v>
      </c>
      <c r="E128" s="46"/>
      <c r="F128" s="77">
        <v>1</v>
      </c>
      <c r="G128" s="46"/>
      <c r="H128" s="77">
        <v>0</v>
      </c>
      <c r="I128" s="46"/>
      <c r="J128" s="77">
        <v>1</v>
      </c>
    </row>
    <row r="129" spans="1:10" ht="18" customHeight="1" x14ac:dyDescent="0.25">
      <c r="A129" s="6" t="s">
        <v>122</v>
      </c>
      <c r="B129" s="10"/>
      <c r="C129" s="10"/>
      <c r="D129" s="77"/>
      <c r="E129" s="46"/>
      <c r="F129" s="77"/>
      <c r="G129" s="46"/>
      <c r="H129" s="46"/>
      <c r="I129" s="46"/>
      <c r="J129" s="46"/>
    </row>
    <row r="130" spans="1:10" ht="18" customHeight="1" x14ac:dyDescent="0.25">
      <c r="A130" s="6" t="s">
        <v>249</v>
      </c>
      <c r="B130" s="10"/>
      <c r="C130" s="10"/>
      <c r="D130" s="77">
        <v>0</v>
      </c>
      <c r="E130" s="46"/>
      <c r="F130" s="77">
        <v>12005</v>
      </c>
      <c r="G130" s="46"/>
      <c r="H130" s="46">
        <v>0</v>
      </c>
      <c r="I130" s="46"/>
      <c r="J130" s="46">
        <v>0</v>
      </c>
    </row>
    <row r="131" spans="1:10" ht="18" customHeight="1" x14ac:dyDescent="0.25">
      <c r="A131" s="6" t="s">
        <v>179</v>
      </c>
      <c r="B131" s="10">
        <v>14</v>
      </c>
      <c r="C131" s="10"/>
      <c r="D131" s="33">
        <v>-588793</v>
      </c>
      <c r="E131" s="46"/>
      <c r="F131" s="33">
        <v>-1289737</v>
      </c>
      <c r="G131" s="46"/>
      <c r="H131" s="33">
        <f>'CH-Seperate 14'!I14</f>
        <v>-588792</v>
      </c>
      <c r="I131" s="46"/>
      <c r="J131" s="33">
        <v>-1289737</v>
      </c>
    </row>
    <row r="132" spans="1:10" ht="18" customHeight="1" x14ac:dyDescent="0.25">
      <c r="A132" s="41" t="s">
        <v>245</v>
      </c>
      <c r="B132" s="10"/>
      <c r="C132" s="10"/>
      <c r="D132" s="84">
        <f>SUM(D115:D131)</f>
        <v>4588800</v>
      </c>
      <c r="E132" s="85"/>
      <c r="F132" s="84">
        <f>SUM(F115:F131)</f>
        <v>-1465141</v>
      </c>
      <c r="G132" s="85"/>
      <c r="H132" s="84">
        <f>SUM(H115:H131)</f>
        <v>2184671</v>
      </c>
      <c r="I132" s="85"/>
      <c r="J132" s="84">
        <f>SUM(J115:J131)</f>
        <v>491536</v>
      </c>
    </row>
    <row r="133" spans="1:10" ht="18" customHeight="1" x14ac:dyDescent="0.25">
      <c r="A133" s="41"/>
      <c r="B133" s="10"/>
      <c r="C133" s="10"/>
      <c r="D133" s="9"/>
      <c r="E133" s="9"/>
      <c r="F133" s="9"/>
      <c r="G133" s="9"/>
      <c r="H133" s="9"/>
      <c r="I133" s="9"/>
      <c r="J133" s="9"/>
    </row>
    <row r="134" spans="1:10" ht="18" customHeight="1" x14ac:dyDescent="0.25">
      <c r="A134" s="23" t="s">
        <v>182</v>
      </c>
      <c r="B134" s="10"/>
      <c r="C134" s="10"/>
      <c r="D134" s="9"/>
      <c r="E134" s="9"/>
      <c r="F134" s="9"/>
      <c r="G134" s="9"/>
      <c r="H134" s="9"/>
      <c r="I134" s="9"/>
      <c r="J134" s="9"/>
    </row>
    <row r="135" spans="1:10" ht="18" customHeight="1" x14ac:dyDescent="0.25">
      <c r="A135" s="6" t="s">
        <v>155</v>
      </c>
      <c r="B135" s="10"/>
      <c r="C135" s="9"/>
      <c r="D135" s="75">
        <f>D71+D102+D132</f>
        <v>-403348</v>
      </c>
      <c r="E135" s="14"/>
      <c r="F135" s="75">
        <f>F71+F102+F132</f>
        <v>95524</v>
      </c>
      <c r="G135" s="14"/>
      <c r="H135" s="75">
        <f>H71+H102+H132</f>
        <v>-198953</v>
      </c>
      <c r="I135" s="14"/>
      <c r="J135" s="75">
        <f>J71+J102+J132</f>
        <v>-40807</v>
      </c>
    </row>
    <row r="136" spans="1:10" ht="18" customHeight="1" x14ac:dyDescent="0.25">
      <c r="A136" s="6" t="s">
        <v>156</v>
      </c>
      <c r="B136" s="10"/>
      <c r="C136" s="10"/>
      <c r="D136" s="9"/>
      <c r="E136" s="9"/>
      <c r="F136" s="9"/>
      <c r="G136" s="9"/>
      <c r="H136" s="9"/>
      <c r="I136" s="9"/>
      <c r="J136" s="9"/>
    </row>
    <row r="137" spans="1:10" ht="18" customHeight="1" x14ac:dyDescent="0.25">
      <c r="A137" s="6" t="s">
        <v>157</v>
      </c>
      <c r="B137" s="10"/>
      <c r="C137" s="10"/>
      <c r="D137" s="33">
        <v>77726</v>
      </c>
      <c r="E137" s="9"/>
      <c r="F137" s="33">
        <v>0</v>
      </c>
      <c r="G137" s="9"/>
      <c r="H137" s="33">
        <v>0</v>
      </c>
      <c r="I137" s="9"/>
      <c r="J137" s="33">
        <v>0</v>
      </c>
    </row>
    <row r="138" spans="1:10" ht="18" customHeight="1" x14ac:dyDescent="0.25">
      <c r="A138" s="32" t="s">
        <v>182</v>
      </c>
      <c r="B138" s="10"/>
      <c r="C138" s="9"/>
      <c r="D138" s="72">
        <f>D135+D137</f>
        <v>-325622</v>
      </c>
      <c r="E138" s="85"/>
      <c r="F138" s="72">
        <f>F135+F137</f>
        <v>95524</v>
      </c>
      <c r="G138" s="85"/>
      <c r="H138" s="72">
        <f>H135+H137</f>
        <v>-198953</v>
      </c>
      <c r="I138" s="85"/>
      <c r="J138" s="72">
        <f>J135+J137</f>
        <v>-40807</v>
      </c>
    </row>
    <row r="139" spans="1:10" ht="18" customHeight="1" x14ac:dyDescent="0.25">
      <c r="A139" s="6" t="s">
        <v>205</v>
      </c>
      <c r="B139" s="10"/>
      <c r="C139" s="9"/>
      <c r="D139" s="75">
        <f>'BS-2-4'!E11</f>
        <v>783769</v>
      </c>
      <c r="E139" s="14"/>
      <c r="F139" s="75">
        <v>398769</v>
      </c>
      <c r="G139" s="14"/>
      <c r="H139" s="14">
        <f>'BS-2-4'!I11</f>
        <v>244958</v>
      </c>
      <c r="I139" s="14"/>
      <c r="J139" s="14">
        <v>123088</v>
      </c>
    </row>
    <row r="140" spans="1:10" ht="18" customHeight="1" thickBot="1" x14ac:dyDescent="0.3">
      <c r="A140" s="32" t="s">
        <v>206</v>
      </c>
      <c r="D140" s="86">
        <f>D138+D139</f>
        <v>458147</v>
      </c>
      <c r="E140" s="73"/>
      <c r="F140" s="86">
        <f>F138+F139</f>
        <v>494293</v>
      </c>
      <c r="G140" s="73"/>
      <c r="H140" s="86">
        <f>H138+H139</f>
        <v>46005</v>
      </c>
      <c r="I140" s="73"/>
      <c r="J140" s="86">
        <f>J138+J139</f>
        <v>82281</v>
      </c>
    </row>
    <row r="141" spans="1:10" ht="20.25" customHeight="1" thickTop="1" x14ac:dyDescent="0.25">
      <c r="D141" s="75"/>
      <c r="F141" s="75"/>
      <c r="H141" s="75"/>
      <c r="J141" s="75"/>
    </row>
  </sheetData>
  <mergeCells count="27">
    <mergeCell ref="D4:F4"/>
    <mergeCell ref="H4:J4"/>
    <mergeCell ref="D5:F5"/>
    <mergeCell ref="H5:J5"/>
    <mergeCell ref="D6:F6"/>
    <mergeCell ref="H6:J6"/>
    <mergeCell ref="D107:F107"/>
    <mergeCell ref="H107:J107"/>
    <mergeCell ref="D7:F7"/>
    <mergeCell ref="H7:J7"/>
    <mergeCell ref="D9:J9"/>
    <mergeCell ref="D50:F50"/>
    <mergeCell ref="H50:J50"/>
    <mergeCell ref="D51:F51"/>
    <mergeCell ref="H51:J51"/>
    <mergeCell ref="D52:F52"/>
    <mergeCell ref="H52:J52"/>
    <mergeCell ref="D53:F53"/>
    <mergeCell ref="H53:J53"/>
    <mergeCell ref="D55:J55"/>
    <mergeCell ref="D112:J112"/>
    <mergeCell ref="D108:F108"/>
    <mergeCell ref="H108:J108"/>
    <mergeCell ref="D109:F109"/>
    <mergeCell ref="H109:J109"/>
    <mergeCell ref="D110:F110"/>
    <mergeCell ref="H110:J110"/>
  </mergeCells>
  <pageMargins left="0.78740157480314965" right="0.59055118110236227" top="0.47244094488188981" bottom="0.51181102362204722" header="0.51181102362204722" footer="0.51181102362204722"/>
  <pageSetup paperSize="9" scale="80" firstPageNumber="15" fitToHeight="0" orientation="portrait" useFirstPageNumber="1" r:id="rId1"/>
  <headerFooter>
    <oddFooter>&amp;L&amp;"Times New Roman,Regular"&amp;11 The accompanying condensed notes are an integral part of these interim financial statements.
&amp;C&amp;"Times New Roman,Regular"&amp;11&amp;P</oddFooter>
  </headerFooter>
  <rowBreaks count="2" manualBreakCount="2">
    <brk id="46" max="16383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5-10</vt:lpstr>
      <vt:lpstr>CH-Conso-11</vt:lpstr>
      <vt:lpstr>CH-Conso-12</vt:lpstr>
      <vt:lpstr>CH-Seperate 13</vt:lpstr>
      <vt:lpstr>CH-Seperate 14</vt:lpstr>
      <vt:lpstr>CF 15-17</vt:lpstr>
      <vt:lpstr>'BS-2-4'!Print_Area</vt:lpstr>
      <vt:lpstr>'CF 15-17'!Print_Area</vt:lpstr>
      <vt:lpstr>'CH-Conso-11'!Print_Area</vt:lpstr>
      <vt:lpstr>'CH-Conso-12'!Print_Area</vt:lpstr>
      <vt:lpstr>'CH-Seperate 13'!Print_Area</vt:lpstr>
      <vt:lpstr>'CH-Seperate 14'!Print_Area</vt:lpstr>
      <vt:lpstr>'PL 5-10'!Print_Area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2021-11-11T10:41:57Z</cp:lastPrinted>
  <dcterms:created xsi:type="dcterms:W3CDTF">2016-06-07T09:00:22Z</dcterms:created>
  <dcterms:modified xsi:type="dcterms:W3CDTF">2021-11-11T10:42:40Z</dcterms:modified>
</cp:coreProperties>
</file>