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25" windowHeight="13740" tabRatio="706" activeTab="3"/>
  </bookViews>
  <sheets>
    <sheet name="BS " sheetId="1" r:id="rId1"/>
    <sheet name="PL" sheetId="6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2">#REF!</definedName>
    <definedName name="__D111486">#REF!</definedName>
    <definedName name="__DAT1" localSheetId="3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2">#REF!</definedName>
    <definedName name="_s">#REF!</definedName>
    <definedName name="_Sort" localSheetId="3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2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2">#REF!</definedName>
    <definedName name="CODEDES">#REF!</definedName>
    <definedName name="comm." localSheetId="3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2">#REF!</definedName>
    <definedName name="Excel_BuiltIn_Print_Area_12">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2">#REF!</definedName>
    <definedName name="Excel_BuiltIn_Print_Area_12_29">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2">#REF!</definedName>
    <definedName name="Excel_BuiltIn_Print_Area_12_9">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2">#REF!</definedName>
    <definedName name="gdsf">#REF!</definedName>
    <definedName name="gg" localSheetId="3">'[46]EX 1'!#REF!</definedName>
    <definedName name="gg" localSheetId="2">'[47]EX 1'!#REF!</definedName>
    <definedName name="gg">'[48]EX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2">#REF!</definedName>
    <definedName name="kamonwan">#REF!</definedName>
    <definedName name="KFISFW" localSheetId="3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2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4" l="1"/>
  <c r="K74" i="4"/>
  <c r="I74" i="4"/>
  <c r="I29" i="4"/>
  <c r="K29" i="4"/>
  <c r="K30" i="4"/>
  <c r="M34" i="6"/>
  <c r="M35" i="6" s="1"/>
  <c r="P19" i="7" s="1"/>
  <c r="K34" i="6"/>
  <c r="K35" i="6" s="1"/>
  <c r="I34" i="6"/>
  <c r="I35" i="6" s="1"/>
  <c r="G34" i="6"/>
  <c r="G35" i="6" s="1"/>
  <c r="L23" i="7"/>
  <c r="J23" i="7"/>
  <c r="H23" i="7"/>
  <c r="F23" i="7"/>
  <c r="R13" i="7"/>
  <c r="R14" i="7"/>
  <c r="R16" i="7"/>
  <c r="L21" i="7"/>
  <c r="J21" i="7"/>
  <c r="H21" i="7"/>
  <c r="F21" i="7"/>
  <c r="P20" i="7" l="1"/>
  <c r="N20" i="7" s="1"/>
  <c r="R20" i="7" s="1"/>
  <c r="P21" i="7" l="1"/>
  <c r="P23" i="7" s="1"/>
  <c r="K57" i="4"/>
  <c r="A3" i="4"/>
  <c r="A1" i="7"/>
  <c r="A1" i="6" l="1"/>
  <c r="G68" i="1"/>
  <c r="G38" i="1"/>
  <c r="A64" i="1"/>
  <c r="K67" i="1"/>
  <c r="K37" i="1"/>
  <c r="P29" i="7"/>
  <c r="I30" i="4"/>
  <c r="I78" i="4"/>
  <c r="I67" i="4"/>
  <c r="K67" i="4"/>
  <c r="K11" i="4"/>
  <c r="I11" i="4"/>
  <c r="A1" i="4"/>
  <c r="I52" i="1"/>
  <c r="I48" i="1"/>
  <c r="I23" i="1"/>
  <c r="I15" i="1"/>
  <c r="L30" i="7"/>
  <c r="L32" i="7" s="1"/>
  <c r="I81" i="1" s="1"/>
  <c r="J30" i="7"/>
  <c r="J32" i="7" s="1"/>
  <c r="I78" i="1" s="1"/>
  <c r="H30" i="7"/>
  <c r="H32" i="7" s="1"/>
  <c r="I77" i="1" s="1"/>
  <c r="F30" i="7"/>
  <c r="F32" i="7" s="1"/>
  <c r="I76" i="1" s="1"/>
  <c r="R27" i="7"/>
  <c r="K11" i="6"/>
  <c r="K17" i="6" s="1"/>
  <c r="K20" i="6" s="1"/>
  <c r="K22" i="6" s="1"/>
  <c r="I9" i="4" s="1"/>
  <c r="G11" i="6"/>
  <c r="G17" i="6" s="1"/>
  <c r="G20" i="6" s="1"/>
  <c r="G22" i="6" s="1"/>
  <c r="G39" i="6" s="1"/>
  <c r="M11" i="6"/>
  <c r="M17" i="6" s="1"/>
  <c r="M20" i="6" s="1"/>
  <c r="M22" i="6" s="1"/>
  <c r="I11" i="6"/>
  <c r="I17" i="6" s="1"/>
  <c r="I20" i="6" s="1"/>
  <c r="I22" i="6" s="1"/>
  <c r="I39" i="6" s="1"/>
  <c r="R15" i="7"/>
  <c r="R25" i="7"/>
  <c r="R11" i="7"/>
  <c r="I31" i="4" l="1"/>
  <c r="K9" i="4"/>
  <c r="K31" i="4" s="1"/>
  <c r="N18" i="7"/>
  <c r="N21" i="7" s="1"/>
  <c r="N23" i="7" s="1"/>
  <c r="M39" i="6"/>
  <c r="I36" i="6"/>
  <c r="M36" i="6"/>
  <c r="I24" i="1"/>
  <c r="I53" i="1"/>
  <c r="G36" i="6"/>
  <c r="N28" i="7"/>
  <c r="K39" i="6"/>
  <c r="P30" i="7"/>
  <c r="P32" i="7" s="1"/>
  <c r="I83" i="1" s="1"/>
  <c r="R29" i="7"/>
  <c r="K36" i="6"/>
  <c r="R19" i="7"/>
  <c r="K42" i="4" l="1"/>
  <c r="K45" i="4" s="1"/>
  <c r="K75" i="4" s="1"/>
  <c r="K77" i="4" s="1"/>
  <c r="K79" i="4" s="1"/>
  <c r="I42" i="4"/>
  <c r="I45" i="4" s="1"/>
  <c r="I75" i="4" s="1"/>
  <c r="I77" i="4" s="1"/>
  <c r="I79" i="4" s="1"/>
  <c r="I80" i="4" s="1"/>
  <c r="R18" i="7"/>
  <c r="N30" i="7"/>
  <c r="N32" i="7" s="1"/>
  <c r="I82" i="1" s="1"/>
  <c r="I84" i="1" s="1"/>
  <c r="I85" i="1" s="1"/>
  <c r="R28" i="7"/>
  <c r="R30" i="7" s="1"/>
  <c r="R32" i="7" s="1"/>
  <c r="R21" i="7" l="1"/>
  <c r="R23" i="7" s="1"/>
  <c r="K58" i="4"/>
  <c r="I58" i="4"/>
  <c r="A55" i="4"/>
  <c r="A54" i="4"/>
  <c r="A52" i="4"/>
  <c r="K48" i="1" l="1"/>
  <c r="K84" i="1"/>
  <c r="K38" i="1" l="1"/>
  <c r="K68" i="1"/>
  <c r="K52" i="1" l="1"/>
  <c r="K53" i="1" s="1"/>
  <c r="K23" i="1"/>
  <c r="K15" i="1"/>
  <c r="K24" i="1" l="1"/>
  <c r="I68" i="1" l="1"/>
  <c r="A65" i="1"/>
  <c r="A63" i="1"/>
  <c r="I56" i="1"/>
  <c r="I38" i="1"/>
  <c r="A35" i="1"/>
  <c r="A33" i="1"/>
  <c r="K85" i="1" l="1"/>
  <c r="K88" i="1" l="1"/>
  <c r="K86" i="1"/>
  <c r="I86" i="1"/>
  <c r="I88" i="1" l="1"/>
</calcChain>
</file>

<file path=xl/sharedStrings.xml><?xml version="1.0" encoding="utf-8"?>
<sst xmlns="http://schemas.openxmlformats.org/spreadsheetml/2006/main" count="255" uniqueCount="199">
  <si>
    <t>8.1</t>
  </si>
  <si>
    <t>8.2</t>
  </si>
  <si>
    <t xml:space="preserve"> - 2 - </t>
  </si>
  <si>
    <t xml:space="preserve"> - 3 - </t>
  </si>
  <si>
    <t>11</t>
  </si>
  <si>
    <t>3.1</t>
  </si>
  <si>
    <t>7</t>
  </si>
  <si>
    <t>SILICON CRAFT TECHNOLOGY PUBLIC COMPANY LIMITED</t>
  </si>
  <si>
    <t>STATEMENT OF FINANCIAL POSITION</t>
  </si>
  <si>
    <t>(Unit : Baht)</t>
  </si>
  <si>
    <t>December 31, 2020</t>
  </si>
  <si>
    <t>Note</t>
  </si>
  <si>
    <t>(UNAUDITED/</t>
  </si>
  <si>
    <t>REVIEWED ONLY)</t>
  </si>
  <si>
    <t>(AUDITED)</t>
  </si>
  <si>
    <t>Asset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</si>
  <si>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</si>
  <si>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</si>
  <si>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</si>
  <si>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</si>
  <si>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</si>
  <si>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</si>
  <si>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</si>
  <si>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</si>
  <si>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</si>
  <si>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</si>
  <si>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</si>
  <si>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</si>
  <si>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</si>
  <si>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</si>
  <si>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</si>
  <si>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</si>
  <si>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</si>
  <si>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</si>
  <si>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 xml:space="preserve">                                                 (Mr. Manop Dhamsirianunt  and  Mr. Naiyavudhi Wongkomet )          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</si>
  <si>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</si>
  <si>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</si>
  <si>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</si>
  <si>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</si>
  <si>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</si>
  <si>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</si>
  <si>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</si>
  <si>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financial liabilities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</si>
  <si>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</si>
  <si>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</si>
  <si>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</si>
  <si>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</si>
  <si>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</si>
  <si>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</si>
  <si>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</si>
  <si>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</si>
  <si>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</si>
  <si>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</si>
  <si>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</si>
  <si>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</si>
  <si>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</si>
  <si>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</si>
  <si>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</si>
  <si>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</si>
  <si>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</si>
  <si>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</si>
  <si>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</si>
  <si>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</si>
  <si>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</si>
  <si>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</si>
  <si>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</si>
  <si>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</si>
  <si>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 xml:space="preserve">                                   (Sign) .........................……………………………….....………………..... Authorized Director</t>
  </si>
  <si>
    <t>STATEMENTS OF COMPREHENSIVE INCOME</t>
  </si>
  <si>
    <t>(UNAUDITED/REVIEWED ONLY)</t>
  </si>
  <si>
    <t>For the three-month periods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</si>
  <si>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</si>
  <si>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</si>
  <si>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</si>
  <si>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</si>
  <si>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</si>
  <si>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</si>
  <si>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</si>
  <si>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Profit (loss) from operating activities</t>
  </si>
  <si>
    <t>Finance income</t>
  </si>
  <si>
    <t>Finance costs</t>
  </si>
  <si>
    <t>Profit (loss) before tax expense</t>
  </si>
  <si>
    <t>Tax income (expense)</t>
  </si>
  <si>
    <t>Profit (loss) for the period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</si>
  <si>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</si>
  <si>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</si>
  <si>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</si>
  <si>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</si>
  <si>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>Total comprehensive income for the period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</si>
  <si>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</si>
  <si>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</si>
  <si>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</si>
  <si>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</si>
  <si>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  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</si>
  <si>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</si>
  <si>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</si>
  <si>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</si>
  <si>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</si>
  <si>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</si>
  <si>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</si>
  <si>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Total shareholders' equity</t>
  </si>
  <si>
    <t>Balance as at December 31, 2019</t>
  </si>
  <si>
    <t>Other comprehensive income (expense) for the period</t>
  </si>
  <si>
    <t>Dividend paid</t>
  </si>
  <si>
    <t>Balance as at December 31, 2020</t>
  </si>
  <si>
    <t xml:space="preserve">                                                                                    (Mr. Manop Dhamsirianunt  and  Mr. Naiyavudhi Wongkomet )</t>
  </si>
  <si>
    <t xml:space="preserve">                                                              (Sign) .........................……………………….....………….....………………..... Authorized director</t>
  </si>
  <si>
    <t>STATEMENTS OF CASH FLOWS</t>
  </si>
  <si>
    <t>STATEMENTS OF CASH FLOWS (CONT'D)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</si>
  <si>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</si>
  <si>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</si>
  <si>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 xml:space="preserve">                                                 (Mr. Manop Dhamsirianunt  and  Mr. Naiyavudhi Wongkomet )                      </t>
  </si>
  <si>
    <t>Cash flows from operating activities</t>
  </si>
  <si>
    <t>Adjustments to reconcile profit (loss) to cash receipt (disbursement)</t>
  </si>
  <si>
    <t>Loss on impairment of product development projects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</si>
  <si>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</si>
  <si>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</si>
  <si>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</si>
  <si>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</si>
  <si>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(Gain) loss on financial assets at fair value through profit or loss</t>
  </si>
  <si>
    <t>(Gain) loss on financial liabilities at fair value through profit or loss</t>
  </si>
  <si>
    <t>Impairment loss on bank deposit</t>
  </si>
  <si>
    <t>Unrealized (gain) loss on exchange rate</t>
  </si>
  <si>
    <t>Employee benefit expenses</t>
  </si>
  <si>
    <t>Interest expenses</t>
  </si>
  <si>
    <t>Difference from rental reduction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</si>
  <si>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</si>
  <si>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</si>
  <si>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</si>
  <si>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</si>
  <si>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</si>
  <si>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</si>
  <si>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</si>
  <si>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</si>
  <si>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</si>
  <si>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</si>
  <si>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</si>
  <si>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</si>
  <si>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</si>
  <si>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</si>
  <si>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</si>
  <si>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</si>
  <si>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</si>
  <si>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</si>
  <si>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</si>
  <si>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</si>
  <si>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</si>
  <si>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</si>
  <si>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</si>
  <si>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</si>
  <si>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</si>
  <si>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</si>
  <si>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</si>
  <si>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</si>
  <si>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</si>
  <si>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</si>
  <si>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</si>
  <si>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Accrued dividend</t>
  </si>
  <si>
    <t>Investment in Fixed Income Fund</t>
  </si>
  <si>
    <t xml:space="preserve">Write off ceased products design development project </t>
  </si>
  <si>
    <t>17</t>
  </si>
  <si>
    <t>Depreciation of tools and supplies of products design development project as costs of project</t>
  </si>
  <si>
    <t>FOR THE NINE-MONTH PERIODS ENDED SEPTEMBER 30, 2021</t>
  </si>
  <si>
    <t>Balance as at September 30, 2020</t>
  </si>
  <si>
    <t>Balance as at September 30, 2021</t>
  </si>
  <si>
    <t>FOR THE THREE-MONTH AND NINE-MONTH PERIODS ENDED SEPTEMBER 30, 2021</t>
  </si>
  <si>
    <t>For the nine-month periods</t>
  </si>
  <si>
    <t>September 30, 2021</t>
  </si>
  <si>
    <t>September 30, 2020</t>
  </si>
  <si>
    <t>Other expenses</t>
  </si>
  <si>
    <t>12</t>
  </si>
  <si>
    <t xml:space="preserve">Components of other comprehensive income </t>
  </si>
  <si>
    <t>that will not be reclassified to profit or loss</t>
  </si>
  <si>
    <t xml:space="preserve">Gains (losses ) on re-measurements </t>
  </si>
  <si>
    <t>of defined benefit plans</t>
  </si>
  <si>
    <t xml:space="preserve">Income tax relating to components of other comprehensive </t>
  </si>
  <si>
    <t>income that will not be reclassified to profit or loss</t>
  </si>
  <si>
    <t xml:space="preserve">Total components of other comprehensive income </t>
  </si>
  <si>
    <t xml:space="preserve">Other comprehensive income (expense) for the period - net of tax </t>
  </si>
  <si>
    <t>Increase authorized share capital</t>
  </si>
  <si>
    <t xml:space="preserve">Share premium on ordinary shares </t>
  </si>
  <si>
    <t>Interim dividend paid</t>
  </si>
  <si>
    <t>Transfer to retained earnings</t>
  </si>
  <si>
    <t>AS AT SEPTEMBER 30, 2021</t>
  </si>
  <si>
    <t>9</t>
  </si>
  <si>
    <t>10.1</t>
  </si>
  <si>
    <t>13</t>
  </si>
  <si>
    <t>10.2</t>
  </si>
  <si>
    <t>14</t>
  </si>
  <si>
    <t>15</t>
  </si>
  <si>
    <t>9, 10.1, 11</t>
  </si>
  <si>
    <t>6</t>
  </si>
  <si>
    <t>Cash received for increase authorized share capital</t>
  </si>
  <si>
    <t>Cash received for increase authorized share capital (Surpluses)</t>
  </si>
  <si>
    <t>Allowance for expected credit losses</t>
  </si>
  <si>
    <t>Employee benefit paid</t>
  </si>
  <si>
    <t>Foreign currency put option</t>
  </si>
  <si>
    <t>Forward exchange contracts</t>
  </si>
  <si>
    <t>(Gain) loss on disposal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</si>
</sst>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8" formatCode="#,##0;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47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0" fontId="4" fillId="0" borderId="0" xfId="15" applyFont="1"/>
    <xf numFmtId="43" fontId="4" fillId="0" borderId="0" xfId="16" applyFont="1"/>
    <xf numFmtId="193" fontId="4" fillId="0" borderId="0" xfId="16" applyNumberFormat="1" applyFont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0" fontId="7" fillId="0" borderId="0" xfId="13" applyFont="1"/>
    <xf numFmtId="193" fontId="4" fillId="0" borderId="0" xfId="16" applyNumberFormat="1" applyFont="1" applyFill="1"/>
    <xf numFmtId="39" fontId="4" fillId="0" borderId="0" xfId="8" quotePrefix="1" applyNumberFormat="1" applyFont="1" applyAlignment="1">
      <alignment horizontal="center"/>
    </xf>
    <xf numFmtId="10" fontId="2" fillId="0" borderId="0" xfId="23" applyNumberFormat="1" applyFont="1"/>
    <xf numFmtId="188" fontId="7" fillId="0" borderId="0" xfId="4" applyNumberFormat="1" applyFont="1"/>
    <xf numFmtId="193" fontId="4" fillId="0" borderId="0" xfId="15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2" fillId="0" borderId="0" xfId="0" applyNumberFormat="1" applyFont="1" applyFill="1"/>
    <xf numFmtId="0" fontId="0" fillId="0" borderId="0" xfId="0"/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88" fontId="4" fillId="0" borderId="0" xfId="2" applyNumberFormat="1" applyFont="1" applyFill="1"/>
    <xf numFmtId="193" fontId="4" fillId="0" borderId="0" xfId="2" applyNumberFormat="1" applyFont="1" applyFill="1"/>
    <xf numFmtId="40" fontId="4" fillId="0" borderId="0" xfId="24" applyNumberFormat="1" applyFont="1"/>
    <xf numFmtId="193" fontId="4" fillId="0" borderId="0" xfId="24" applyNumberFormat="1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43" fontId="4" fillId="0" borderId="1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193" fontId="4" fillId="0" borderId="0" xfId="24" applyNumberFormat="1" applyFont="1" applyFill="1"/>
    <xf numFmtId="193" fontId="4" fillId="0" borderId="5" xfId="24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4" fontId="4" fillId="0" borderId="0" xfId="24" applyNumberFormat="1" applyFont="1" applyFill="1"/>
    <xf numFmtId="195" fontId="4" fillId="0" borderId="0" xfId="24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38" fontId="4" fillId="0" borderId="0" xfId="24" applyNumberFormat="1" applyFont="1"/>
    <xf numFmtId="40" fontId="4" fillId="0" borderId="0" xfId="24" applyNumberFormat="1" applyFont="1" applyBorder="1"/>
    <xf numFmtId="38" fontId="4" fillId="0" borderId="0" xfId="24" applyNumberFormat="1" applyFont="1" applyBorder="1"/>
    <xf numFmtId="40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89" fontId="7" fillId="0" borderId="0" xfId="3" applyNumberFormat="1" applyFont="1" applyBorder="1"/>
    <xf numFmtId="189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2" xfId="2" applyNumberFormat="1" applyFont="1" applyBorder="1"/>
    <xf numFmtId="193" fontId="4" fillId="0" borderId="3" xfId="6" applyNumberFormat="1" applyFont="1" applyBorder="1" applyAlignment="1">
      <alignment horizontal="righ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193" fontId="0" fillId="0" borderId="0" xfId="0" applyNumberFormat="1"/>
    <xf numFmtId="43" fontId="4" fillId="0" borderId="0" xfId="16" applyFont="1" applyAlignment="1">
      <alignment horizontal="center"/>
    </xf>
    <xf numFmtId="191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43" fontId="4" fillId="0" borderId="0" xfId="16" quotePrefix="1" applyFont="1" applyFill="1" applyAlignment="1">
      <alignment horizontal="center"/>
    </xf>
    <xf numFmtId="43" fontId="4" fillId="0" borderId="0" xfId="16" applyFont="1" applyFill="1"/>
    <xf numFmtId="43" fontId="11" fillId="0" borderId="0" xfId="16" quotePrefix="1" applyFont="1" applyFill="1" applyAlignment="1">
      <alignment horizontal="center"/>
    </xf>
    <xf numFmtId="0" fontId="4" fillId="0" borderId="0" xfId="13" applyFont="1" applyFill="1" applyAlignment="1">
      <alignment horizontal="left" indent="1"/>
    </xf>
    <xf numFmtId="0" fontId="4" fillId="0" borderId="0" xfId="13" applyFont="1" applyFill="1" applyAlignment="1">
      <alignment horizontal="left"/>
    </xf>
    <xf numFmtId="39" fontId="0" fillId="0" borderId="0" xfId="0" applyNumberFormat="1"/>
    <xf numFmtId="187" fontId="5" fillId="0" borderId="0" xfId="3" applyNumberFormat="1" applyFo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0" fontId="4" fillId="0" borderId="0" xfId="0" applyFont="1"/>
    <xf numFmtId="198" fontId="4" fillId="0" borderId="0" xfId="22" applyNumberFormat="1" applyFont="1" applyAlignment="1">
      <alignment horizontal="left" vertical="center"/>
    </xf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0" xfId="8" applyNumberFormat="1" applyFont="1" applyBorder="1"/>
    <xf numFmtId="43" fontId="4" fillId="0" borderId="0" xfId="12" applyNumberFormat="1" applyFont="1" applyAlignment="1">
      <alignment horizontal="center"/>
    </xf>
    <xf numFmtId="0" fontId="11" fillId="0" borderId="0" xfId="8" applyFont="1"/>
    <xf numFmtId="189" fontId="7" fillId="0" borderId="4" xfId="3" applyNumberFormat="1" applyFont="1" applyBorder="1"/>
    <xf numFmtId="193" fontId="4" fillId="0" borderId="0" xfId="2" applyNumberFormat="1" applyFont="1" applyBorder="1"/>
    <xf numFmtId="193" fontId="4" fillId="0" borderId="0" xfId="2" applyNumberFormat="1" applyFont="1" applyFill="1" applyBorder="1"/>
    <xf numFmtId="193" fontId="4" fillId="0" borderId="0" xfId="2" applyNumberFormat="1" applyFont="1" applyBorder="1" applyAlignment="1">
      <alignment horizontal="right"/>
    </xf>
    <xf numFmtId="189" fontId="4" fillId="0" borderId="0" xfId="19" applyNumberFormat="1" applyFont="1" applyFill="1" applyBorder="1" applyAlignment="1" applyProtection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4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40" fontId="2" fillId="0" borderId="0" xfId="2" applyNumberFormat="1" applyFont="1" applyAlignment="1">
      <alignment horizontal="center"/>
    </xf>
    <xf numFmtId="193" fontId="4" fillId="0" borderId="0" xfId="14" applyNumberFormat="1" applyFont="1" applyAlignment="1">
      <alignment horizontal="center"/>
    </xf>
    <xf numFmtId="193" fontId="4" fillId="0" borderId="0" xfId="12" applyNumberFormat="1" applyFont="1" applyAlignment="1">
      <alignment horizontal="center"/>
    </xf>
    <xf numFmtId="193" fontId="4" fillId="0" borderId="1" xfId="14" applyNumberFormat="1" applyFont="1" applyBorder="1"/>
    <xf numFmtId="193" fontId="2" fillId="0" borderId="1" xfId="2" applyNumberFormat="1" applyFont="1" applyBorder="1"/>
    <xf numFmtId="193" fontId="2" fillId="0" borderId="1" xfId="2" applyNumberFormat="1" applyFont="1" applyBorder="1" applyAlignment="1">
      <alignment horizontal="right"/>
    </xf>
    <xf numFmtId="193" fontId="4" fillId="0" borderId="1" xfId="0" quotePrefix="1" applyNumberFormat="1" applyFont="1" applyBorder="1" applyAlignment="1">
      <alignment horizontal="center"/>
    </xf>
    <xf numFmtId="193" fontId="11" fillId="0" borderId="0" xfId="2" applyNumberFormat="1" applyFont="1" applyAlignment="1">
      <alignment horizontal="center"/>
    </xf>
    <xf numFmtId="193" fontId="4" fillId="0" borderId="0" xfId="14" quotePrefix="1" applyNumberFormat="1" applyFont="1" applyAlignment="1">
      <alignment horizontal="center"/>
    </xf>
    <xf numFmtId="193" fontId="2" fillId="0" borderId="0" xfId="2" applyNumberFormat="1" applyFont="1" applyAlignment="1">
      <alignment horizontal="center"/>
    </xf>
    <xf numFmtId="193" fontId="2" fillId="0" borderId="0" xfId="13" applyNumberFormat="1" applyFont="1" applyAlignment="1">
      <alignment horizontal="center"/>
    </xf>
    <xf numFmtId="193" fontId="4" fillId="0" borderId="0" xfId="14" applyNumberFormat="1" applyFont="1" applyFill="1"/>
    <xf numFmtId="193" fontId="4" fillId="0" borderId="0" xfId="17" applyNumberFormat="1" applyFont="1" applyFill="1"/>
    <xf numFmtId="193" fontId="4" fillId="0" borderId="0" xfId="14" applyNumberFormat="1" applyFont="1"/>
    <xf numFmtId="193" fontId="4" fillId="0" borderId="0" xfId="18" applyNumberFormat="1" applyFont="1"/>
    <xf numFmtId="193" fontId="4" fillId="0" borderId="0" xfId="18" applyNumberFormat="1" applyFont="1" applyAlignment="1">
      <alignment horizontal="right" vertical="center"/>
    </xf>
    <xf numFmtId="193" fontId="4" fillId="0" borderId="0" xfId="18" applyNumberFormat="1" applyFont="1" applyBorder="1" applyAlignment="1">
      <alignment horizontal="right" vertical="center" wrapText="1"/>
    </xf>
    <xf numFmtId="193" fontId="4" fillId="0" borderId="5" xfId="18" applyNumberFormat="1" applyFont="1" applyBorder="1"/>
    <xf numFmtId="193" fontId="4" fillId="0" borderId="2" xfId="17" applyNumberFormat="1" applyFont="1" applyBorder="1"/>
    <xf numFmtId="193" fontId="4" fillId="0" borderId="0" xfId="17" applyNumberFormat="1" applyFont="1"/>
    <xf numFmtId="193" fontId="4" fillId="0" borderId="1" xfId="14" applyNumberFormat="1" applyFont="1" applyBorder="1" applyAlignment="1">
      <alignment horizontal="center"/>
    </xf>
    <xf numFmtId="193" fontId="4" fillId="0" borderId="1" xfId="12" applyNumberFormat="1" applyFont="1" applyBorder="1" applyAlignment="1">
      <alignment horizontal="center"/>
    </xf>
    <xf numFmtId="193" fontId="4" fillId="0" borderId="1" xfId="12" applyNumberFormat="1" applyFont="1" applyBorder="1" applyAlignment="1">
      <alignment horizontal="right"/>
    </xf>
    <xf numFmtId="193" fontId="4" fillId="0" borderId="1" xfId="14" quotePrefix="1" applyNumberFormat="1" applyFont="1" applyBorder="1" applyAlignment="1">
      <alignment horizontal="center"/>
    </xf>
    <xf numFmtId="193" fontId="2" fillId="0" borderId="1" xfId="2" quotePrefix="1" applyNumberFormat="1" applyFont="1" applyBorder="1" applyAlignment="1">
      <alignment horizontal="center"/>
    </xf>
    <xf numFmtId="193" fontId="2" fillId="0" borderId="0" xfId="2" applyNumberFormat="1" applyFont="1"/>
    <xf numFmtId="193" fontId="4" fillId="0" borderId="0" xfId="16" applyNumberFormat="1" applyFont="1" applyAlignment="1">
      <alignment horizontal="right"/>
    </xf>
    <xf numFmtId="193" fontId="4" fillId="0" borderId="0" xfId="18" applyNumberFormat="1" applyFont="1" applyAlignment="1">
      <alignment horizontal="right"/>
    </xf>
    <xf numFmtId="193" fontId="4" fillId="0" borderId="0" xfId="18" applyNumberFormat="1" applyFont="1" applyFill="1" applyAlignment="1">
      <alignment horizontal="right"/>
    </xf>
    <xf numFmtId="193" fontId="4" fillId="0" borderId="2" xfId="18" applyNumberFormat="1" applyFont="1" applyBorder="1" applyAlignment="1">
      <alignment horizontal="right"/>
    </xf>
    <xf numFmtId="193" fontId="4" fillId="0" borderId="0" xfId="14" applyNumberFormat="1" applyFont="1" applyAlignment="1">
      <alignment horizontal="right"/>
    </xf>
    <xf numFmtId="193" fontId="4" fillId="0" borderId="0" xfId="17" applyNumberFormat="1" applyFont="1" applyAlignment="1">
      <alignment horizontal="right"/>
    </xf>
    <xf numFmtId="193" fontId="4" fillId="0" borderId="2" xfId="17" applyNumberFormat="1" applyFont="1" applyBorder="1" applyAlignment="1">
      <alignment horizontal="right"/>
    </xf>
    <xf numFmtId="193" fontId="4" fillId="0" borderId="1" xfId="17" applyNumberFormat="1" applyFont="1" applyBorder="1" applyAlignment="1">
      <alignment horizontal="right"/>
    </xf>
    <xf numFmtId="193" fontId="4" fillId="0" borderId="0" xfId="15" applyNumberFormat="1" applyFont="1" applyAlignment="1">
      <alignment horizontal="right"/>
    </xf>
    <xf numFmtId="193" fontId="4" fillId="0" borderId="3" xfId="17" applyNumberFormat="1" applyFont="1" applyBorder="1" applyAlignment="1">
      <alignment horizontal="right"/>
    </xf>
    <xf numFmtId="193" fontId="14" fillId="0" borderId="0" xfId="14" applyNumberFormat="1" applyFont="1"/>
    <xf numFmtId="193" fontId="14" fillId="0" borderId="0" xfId="16" applyNumberFormat="1" applyFont="1"/>
    <xf numFmtId="193" fontId="4" fillId="0" borderId="0" xfId="19" applyNumberFormat="1" applyFont="1" applyAlignment="1">
      <alignment horizontal="right"/>
    </xf>
    <xf numFmtId="193" fontId="4" fillId="0" borderId="0" xfId="13" applyNumberFormat="1" applyFont="1"/>
    <xf numFmtId="187" fontId="4" fillId="0" borderId="0" xfId="1" applyFont="1" applyFill="1"/>
    <xf numFmtId="187" fontId="4" fillId="0" borderId="0" xfId="1" applyFont="1"/>
    <xf numFmtId="187" fontId="4" fillId="0" borderId="0" xfId="1" applyFont="1" applyBorder="1" applyAlignment="1">
      <alignment horizontal="left" vertical="center" wrapText="1"/>
    </xf>
    <xf numFmtId="187" fontId="4" fillId="0" borderId="0" xfId="1" applyFont="1" applyAlignment="1">
      <alignment horizontal="right"/>
    </xf>
    <xf numFmtId="187" fontId="4" fillId="0" borderId="0" xfId="1" applyFont="1" applyFill="1" applyBorder="1" applyAlignment="1"/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?17471562" TargetMode="External"/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16" zoomScaleNormal="100" zoomScaleSheetLayoutView="100" workbookViewId="0">
      <selection activeCell="E14" sqref="E14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4.140625" style="1" customWidth="1"/>
    <col min="6" max="6" width="1" style="1" customWidth="1"/>
    <col min="7" max="7" width="9.140625" style="1" customWidth="1"/>
    <col min="8" max="8" width="2.140625" style="1" customWidth="1"/>
    <col min="9" max="9" width="17.42578125" style="1" customWidth="1"/>
    <col min="10" max="10" width="1" style="1" customWidth="1"/>
    <col min="11" max="11" width="16.5703125" style="17" customWidth="1"/>
    <col min="12" max="12" width="2.42578125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188" t="s">
        <v>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54"/>
    </row>
    <row r="2" spans="1:12" ht="24" customHeight="1" x14ac:dyDescent="0.45">
      <c r="A2" s="188" t="s">
        <v>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54"/>
    </row>
    <row r="3" spans="1:12" ht="24" customHeight="1" x14ac:dyDescent="0.45">
      <c r="A3" s="188" t="s">
        <v>183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54"/>
    </row>
    <row r="4" spans="1:12" ht="24" customHeight="1" x14ac:dyDescent="0.4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3"/>
    </row>
    <row r="5" spans="1:12" ht="24" customHeight="1" x14ac:dyDescent="0.45">
      <c r="A5" s="93"/>
      <c r="B5" s="93"/>
      <c r="C5" s="93"/>
      <c r="D5" s="93"/>
      <c r="E5" s="93"/>
      <c r="F5" s="93"/>
      <c r="G5" s="93"/>
      <c r="H5" s="93"/>
      <c r="I5" s="3"/>
      <c r="J5" s="3"/>
      <c r="K5" s="4" t="s">
        <v>9</v>
      </c>
      <c r="L5" s="5"/>
    </row>
    <row r="6" spans="1:12" ht="24" customHeight="1" x14ac:dyDescent="0.45">
      <c r="A6" s="93"/>
      <c r="B6" s="93"/>
      <c r="C6" s="93" t="s">
        <v>15</v>
      </c>
      <c r="D6" s="93"/>
      <c r="E6" s="93"/>
      <c r="F6" s="93"/>
      <c r="G6" s="171" t="s">
        <v>11</v>
      </c>
      <c r="H6" s="154"/>
      <c r="I6" s="6" t="s">
        <v>167</v>
      </c>
      <c r="J6" s="154"/>
      <c r="K6" s="6" t="s">
        <v>10</v>
      </c>
      <c r="L6" s="7"/>
    </row>
    <row r="7" spans="1:12" s="16" customFormat="1" ht="25.5" customHeight="1" x14ac:dyDescent="0.45">
      <c r="A7" s="2"/>
      <c r="B7" s="2"/>
      <c r="C7" s="2"/>
      <c r="D7" s="2"/>
      <c r="E7" s="2"/>
      <c r="F7" s="2"/>
      <c r="G7" s="2"/>
      <c r="H7" s="79"/>
      <c r="I7" s="80" t="s">
        <v>12</v>
      </c>
      <c r="K7" s="80" t="s">
        <v>14</v>
      </c>
    </row>
    <row r="8" spans="1:12" s="16" customFormat="1" ht="25.5" customHeight="1" x14ac:dyDescent="0.45">
      <c r="A8" s="2"/>
      <c r="B8" s="2"/>
      <c r="C8" s="2"/>
      <c r="D8" s="2"/>
      <c r="E8" s="2"/>
      <c r="F8" s="2"/>
      <c r="G8" s="2"/>
      <c r="H8" s="79"/>
      <c r="I8" s="80" t="s">
        <v>13</v>
      </c>
      <c r="K8" s="80"/>
    </row>
    <row r="9" spans="1:12" ht="24" customHeight="1" x14ac:dyDescent="0.45">
      <c r="A9" s="7" t="s">
        <v>16</v>
      </c>
      <c r="B9" s="93"/>
      <c r="C9" s="93"/>
      <c r="D9" s="93"/>
      <c r="E9" s="93"/>
      <c r="F9" s="93"/>
      <c r="G9" s="93"/>
      <c r="H9" s="93"/>
      <c r="I9" s="8"/>
      <c r="K9" s="9"/>
    </row>
    <row r="10" spans="1:12" ht="24" customHeight="1" x14ac:dyDescent="0.45">
      <c r="B10" s="7" t="s">
        <v>17</v>
      </c>
      <c r="C10" s="93"/>
      <c r="D10" s="93"/>
      <c r="E10" s="93"/>
      <c r="F10" s="93"/>
      <c r="G10" s="88">
        <v>5</v>
      </c>
      <c r="H10" s="10"/>
      <c r="I10" s="93">
        <v>116680947</v>
      </c>
      <c r="K10" s="2">
        <v>111433444</v>
      </c>
      <c r="L10" s="93"/>
    </row>
    <row r="11" spans="1:12" ht="24" customHeight="1" x14ac:dyDescent="0.45">
      <c r="B11" s="7" t="s">
        <v>18</v>
      </c>
      <c r="C11" s="93"/>
      <c r="D11" s="93"/>
      <c r="E11" s="93"/>
      <c r="F11" s="93"/>
      <c r="G11" s="88">
        <v>6</v>
      </c>
      <c r="H11" s="10"/>
      <c r="I11" s="93">
        <v>76074297</v>
      </c>
      <c r="K11" s="2">
        <v>55413920</v>
      </c>
      <c r="L11" s="93"/>
    </row>
    <row r="12" spans="1:12" ht="24" customHeight="1" x14ac:dyDescent="0.45">
      <c r="B12" s="7" t="s">
        <v>19</v>
      </c>
      <c r="C12" s="93"/>
      <c r="D12" s="93"/>
      <c r="E12" s="93"/>
      <c r="F12" s="93"/>
      <c r="G12" s="88">
        <v>7</v>
      </c>
      <c r="H12" s="10"/>
      <c r="I12" s="93">
        <v>119719950</v>
      </c>
      <c r="J12" s="93"/>
      <c r="K12" s="2">
        <v>69719926</v>
      </c>
      <c r="L12" s="93"/>
    </row>
    <row r="13" spans="1:12" ht="24" customHeight="1" x14ac:dyDescent="0.45">
      <c r="B13" s="11" t="s">
        <v>20</v>
      </c>
      <c r="C13" s="90"/>
      <c r="D13" s="90"/>
      <c r="E13" s="90"/>
      <c r="F13" s="93"/>
      <c r="G13" s="88" t="s">
        <v>0</v>
      </c>
      <c r="H13" s="10"/>
      <c r="I13" s="90">
        <v>4590438</v>
      </c>
      <c r="J13" s="91"/>
      <c r="K13" s="108">
        <v>9744593</v>
      </c>
      <c r="L13" s="93"/>
    </row>
    <row r="14" spans="1:12" ht="24" customHeight="1" x14ac:dyDescent="0.45">
      <c r="B14" s="7" t="s">
        <v>21</v>
      </c>
      <c r="C14" s="90"/>
      <c r="D14" s="90"/>
      <c r="E14" s="90"/>
      <c r="F14" s="93"/>
      <c r="G14" s="152"/>
      <c r="H14" s="10"/>
      <c r="I14" s="57">
        <v>2045912</v>
      </c>
      <c r="J14" s="93"/>
      <c r="K14" s="2">
        <v>816793</v>
      </c>
      <c r="L14" s="93"/>
    </row>
    <row r="15" spans="1:12" ht="24" customHeight="1" x14ac:dyDescent="0.45">
      <c r="A15" s="93"/>
      <c r="B15" s="91"/>
      <c r="C15" s="7" t="s">
        <v>22</v>
      </c>
      <c r="D15" s="89"/>
      <c r="E15" s="90"/>
      <c r="F15" s="93"/>
      <c r="G15" s="153"/>
      <c r="H15" s="93"/>
      <c r="I15" s="12">
        <f>SUM(I10:I14)</f>
        <v>319111544</v>
      </c>
      <c r="J15" s="93"/>
      <c r="K15" s="12">
        <f>SUM(K10:K14)</f>
        <v>247128676</v>
      </c>
      <c r="L15" s="93"/>
    </row>
    <row r="16" spans="1:12" ht="24" customHeight="1" x14ac:dyDescent="0.45">
      <c r="A16" s="7" t="s">
        <v>23</v>
      </c>
      <c r="B16" s="91"/>
      <c r="C16" s="89"/>
      <c r="D16" s="89"/>
      <c r="E16" s="90"/>
      <c r="F16" s="93"/>
      <c r="G16" s="153"/>
      <c r="H16" s="93"/>
      <c r="K16" s="2"/>
      <c r="L16" s="93"/>
    </row>
    <row r="17" spans="1:12" ht="24" customHeight="1" x14ac:dyDescent="0.45">
      <c r="B17" s="7" t="s">
        <v>24</v>
      </c>
      <c r="C17" s="90"/>
      <c r="D17" s="90"/>
      <c r="E17" s="90"/>
      <c r="F17" s="93"/>
      <c r="G17" s="88" t="s">
        <v>1</v>
      </c>
      <c r="H17" s="10"/>
      <c r="I17" s="38">
        <v>62375667</v>
      </c>
      <c r="J17" s="93"/>
      <c r="K17" s="2">
        <v>62304195</v>
      </c>
      <c r="L17" s="93"/>
    </row>
    <row r="18" spans="1:12" ht="24" customHeight="1" x14ac:dyDescent="0.45">
      <c r="B18" s="7" t="s">
        <v>25</v>
      </c>
      <c r="C18" s="93"/>
      <c r="D18" s="93"/>
      <c r="E18" s="93"/>
      <c r="F18" s="93"/>
      <c r="G18" s="88" t="s">
        <v>184</v>
      </c>
      <c r="H18" s="10"/>
      <c r="I18" s="38">
        <v>26724256</v>
      </c>
      <c r="K18" s="2">
        <v>19511745</v>
      </c>
      <c r="L18" s="93"/>
    </row>
    <row r="19" spans="1:12" ht="24" customHeight="1" x14ac:dyDescent="0.45">
      <c r="B19" s="7" t="s">
        <v>26</v>
      </c>
      <c r="C19" s="93"/>
      <c r="D19" s="93"/>
      <c r="E19" s="93"/>
      <c r="F19" s="93"/>
      <c r="G19" s="88" t="s">
        <v>185</v>
      </c>
      <c r="H19" s="10"/>
      <c r="I19" s="38">
        <v>11615970</v>
      </c>
      <c r="K19" s="38">
        <v>14051767</v>
      </c>
      <c r="L19" s="93"/>
    </row>
    <row r="20" spans="1:12" ht="24" customHeight="1" x14ac:dyDescent="0.45">
      <c r="B20" s="7" t="s">
        <v>27</v>
      </c>
      <c r="C20" s="93"/>
      <c r="D20" s="93"/>
      <c r="E20" s="93"/>
      <c r="F20" s="93"/>
      <c r="G20" s="88" t="s">
        <v>4</v>
      </c>
      <c r="H20" s="10"/>
      <c r="I20" s="41">
        <v>60975621</v>
      </c>
      <c r="J20" s="93"/>
      <c r="K20" s="2">
        <v>67769683</v>
      </c>
      <c r="L20" s="93"/>
    </row>
    <row r="21" spans="1:12" ht="24" customHeight="1" x14ac:dyDescent="0.45">
      <c r="B21" s="7" t="s">
        <v>28</v>
      </c>
      <c r="C21" s="93"/>
      <c r="D21" s="93"/>
      <c r="E21" s="93"/>
      <c r="F21" s="93"/>
      <c r="G21" s="88" t="s">
        <v>170</v>
      </c>
      <c r="H21" s="10"/>
      <c r="I21" s="38">
        <v>6192980</v>
      </c>
      <c r="J21" s="93"/>
      <c r="K21" s="2">
        <v>6082090</v>
      </c>
      <c r="L21" s="93"/>
    </row>
    <row r="22" spans="1:12" ht="24" customHeight="1" x14ac:dyDescent="0.45">
      <c r="B22" s="7" t="s">
        <v>29</v>
      </c>
      <c r="C22" s="93"/>
      <c r="D22" s="93"/>
      <c r="E22" s="93"/>
      <c r="F22" s="93"/>
      <c r="G22" s="93"/>
      <c r="H22" s="93"/>
      <c r="I22" s="38">
        <v>1691966</v>
      </c>
      <c r="J22" s="13"/>
      <c r="K22" s="14">
        <v>1746592</v>
      </c>
      <c r="L22" s="13"/>
    </row>
    <row r="23" spans="1:12" ht="24" customHeight="1" x14ac:dyDescent="0.45">
      <c r="B23" s="7"/>
      <c r="C23" s="7" t="s">
        <v>30</v>
      </c>
      <c r="D23" s="7"/>
      <c r="E23" s="93"/>
      <c r="F23" s="93"/>
      <c r="G23" s="93"/>
      <c r="H23" s="93"/>
      <c r="I23" s="12">
        <f>SUM(I17:I22)</f>
        <v>169576460</v>
      </c>
      <c r="J23" s="93"/>
      <c r="K23" s="12">
        <f>SUM(K17:K22)</f>
        <v>171466072</v>
      </c>
      <c r="L23" s="93"/>
    </row>
    <row r="24" spans="1:12" ht="24" customHeight="1" thickBot="1" x14ac:dyDescent="0.5">
      <c r="A24" s="7" t="s">
        <v>31</v>
      </c>
      <c r="B24" s="93"/>
      <c r="C24" s="93"/>
      <c r="D24" s="93"/>
      <c r="E24" s="93"/>
      <c r="F24" s="93"/>
      <c r="G24" s="93"/>
      <c r="H24" s="93"/>
      <c r="I24" s="62">
        <f>I15+I23</f>
        <v>488688004</v>
      </c>
      <c r="J24" s="93"/>
      <c r="K24" s="62">
        <f>K15+K23</f>
        <v>418594748</v>
      </c>
      <c r="L24" s="93"/>
    </row>
    <row r="25" spans="1:12" ht="24" customHeight="1" thickTop="1" x14ac:dyDescent="0.45">
      <c r="A25" s="7"/>
      <c r="B25" s="93"/>
      <c r="C25" s="93"/>
      <c r="D25" s="93"/>
      <c r="E25" s="93"/>
      <c r="F25" s="93"/>
      <c r="G25" s="93"/>
      <c r="H25" s="93"/>
      <c r="I25" s="93"/>
      <c r="J25" s="93"/>
      <c r="K25" s="2"/>
    </row>
    <row r="26" spans="1:12" ht="24" customHeight="1" x14ac:dyDescent="0.45">
      <c r="A26" s="7" t="s">
        <v>32</v>
      </c>
      <c r="B26" s="93"/>
      <c r="C26" s="93"/>
      <c r="D26" s="93"/>
      <c r="E26" s="93"/>
      <c r="F26" s="93"/>
      <c r="G26" s="93"/>
      <c r="H26" s="93"/>
      <c r="I26" s="84"/>
      <c r="J26" s="93"/>
      <c r="K26" s="2"/>
    </row>
    <row r="27" spans="1:12" ht="24" customHeight="1" x14ac:dyDescent="0.45">
      <c r="B27" s="93"/>
      <c r="C27" s="7"/>
      <c r="D27" s="7"/>
      <c r="E27" s="93"/>
      <c r="F27" s="93"/>
      <c r="G27" s="93"/>
      <c r="H27" s="93"/>
      <c r="I27" s="93"/>
      <c r="J27" s="93"/>
      <c r="K27" s="2"/>
      <c r="L27" s="93"/>
    </row>
    <row r="28" spans="1:12" ht="24" customHeight="1" x14ac:dyDescent="0.45">
      <c r="B28" s="93"/>
      <c r="G28" s="93"/>
      <c r="H28" s="93"/>
      <c r="I28" s="93"/>
      <c r="J28" s="93"/>
      <c r="K28" s="2"/>
      <c r="L28" s="93"/>
    </row>
    <row r="29" spans="1:12" ht="24" customHeight="1" x14ac:dyDescent="0.45">
      <c r="A29" s="93" t="s">
        <v>33</v>
      </c>
      <c r="D29" s="93"/>
      <c r="E29" s="93"/>
      <c r="F29" s="93"/>
      <c r="G29" s="93"/>
      <c r="H29" s="93"/>
      <c r="I29" s="93"/>
      <c r="J29" s="93"/>
      <c r="K29" s="2"/>
      <c r="L29" s="93"/>
    </row>
    <row r="30" spans="1:12" ht="24" customHeight="1" x14ac:dyDescent="0.45">
      <c r="A30" s="93" t="s">
        <v>34</v>
      </c>
      <c r="D30" s="93"/>
      <c r="E30" s="93"/>
      <c r="F30" s="93"/>
      <c r="G30" s="93"/>
      <c r="H30" s="93"/>
      <c r="I30" s="93"/>
      <c r="J30" s="93"/>
      <c r="K30" s="2"/>
      <c r="L30" s="93"/>
    </row>
    <row r="31" spans="1:12" ht="24" customHeight="1" x14ac:dyDescent="0.45">
      <c r="A31" s="93"/>
      <c r="D31" s="93"/>
      <c r="E31" s="93"/>
      <c r="F31" s="93"/>
      <c r="G31" s="93"/>
      <c r="H31" s="93"/>
      <c r="I31" s="93"/>
      <c r="J31" s="93"/>
      <c r="K31" s="2"/>
      <c r="L31" s="93"/>
    </row>
    <row r="32" spans="1:12" ht="25.5" customHeight="1" x14ac:dyDescent="0.45">
      <c r="A32" s="188" t="s">
        <v>2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54"/>
    </row>
    <row r="33" spans="1:12" ht="25.5" customHeight="1" x14ac:dyDescent="0.45">
      <c r="A33" s="188" t="str">
        <f>A1</f>
        <v>SILICON CRAFT TECHNOLOGY PUBLIC COMPANY LIMITED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54"/>
    </row>
    <row r="34" spans="1:12" ht="25.5" customHeight="1" x14ac:dyDescent="0.45">
      <c r="A34" s="188" t="s">
        <v>35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54"/>
    </row>
    <row r="35" spans="1:12" ht="25.5" customHeight="1" x14ac:dyDescent="0.45">
      <c r="A35" s="188" t="str">
        <f>A3</f>
        <v>AS AT SEPTEMBER 30, 2021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54"/>
    </row>
    <row r="36" spans="1:12" ht="25.5" customHeight="1" x14ac:dyDescent="0.4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154"/>
    </row>
    <row r="37" spans="1:12" ht="25.5" customHeight="1" x14ac:dyDescent="0.45">
      <c r="A37" s="154"/>
      <c r="B37" s="154"/>
      <c r="C37" s="154"/>
      <c r="D37" s="154"/>
      <c r="E37" s="154"/>
      <c r="F37" s="154"/>
      <c r="G37" s="154"/>
      <c r="H37" s="154"/>
      <c r="I37" s="3"/>
      <c r="J37" s="3"/>
      <c r="K37" s="4" t="str">
        <f>$K$5</f>
        <v>(Unit : Baht)</v>
      </c>
      <c r="L37" s="5"/>
    </row>
    <row r="38" spans="1:12" ht="25.5" customHeight="1" x14ac:dyDescent="0.45">
      <c r="B38" s="93"/>
      <c r="C38" s="93" t="s">
        <v>36</v>
      </c>
      <c r="D38" s="93"/>
      <c r="E38" s="93"/>
      <c r="F38" s="93"/>
      <c r="G38" s="154" t="str">
        <f>G6</f>
        <v>Note</v>
      </c>
      <c r="H38" s="154"/>
      <c r="I38" s="6" t="str">
        <f>+I6</f>
        <v>September 30, 2021</v>
      </c>
      <c r="J38" s="154"/>
      <c r="K38" s="15" t="str">
        <f>K6</f>
        <v>December 31, 2020</v>
      </c>
      <c r="L38" s="7"/>
    </row>
    <row r="39" spans="1:12" s="16" customFormat="1" ht="25.5" customHeight="1" x14ac:dyDescent="0.45">
      <c r="A39" s="2"/>
      <c r="B39" s="2"/>
      <c r="C39" s="2"/>
      <c r="D39" s="2"/>
      <c r="E39" s="2"/>
      <c r="F39" s="2"/>
      <c r="G39" s="2"/>
      <c r="H39" s="79"/>
      <c r="I39" s="80" t="s">
        <v>12</v>
      </c>
      <c r="K39" s="80" t="s">
        <v>14</v>
      </c>
    </row>
    <row r="40" spans="1:12" s="16" customFormat="1" ht="25.5" customHeight="1" x14ac:dyDescent="0.45">
      <c r="A40" s="2"/>
      <c r="B40" s="2"/>
      <c r="C40" s="2"/>
      <c r="D40" s="2"/>
      <c r="E40" s="2"/>
      <c r="F40" s="2"/>
      <c r="G40" s="2"/>
      <c r="H40" s="79"/>
      <c r="I40" s="80" t="s">
        <v>13</v>
      </c>
      <c r="K40" s="80"/>
    </row>
    <row r="41" spans="1:12" ht="25.5" customHeight="1" x14ac:dyDescent="0.45">
      <c r="A41" s="7" t="s">
        <v>37</v>
      </c>
      <c r="C41" s="93"/>
      <c r="D41" s="93"/>
      <c r="E41" s="93"/>
      <c r="F41" s="93"/>
      <c r="G41" s="93"/>
      <c r="H41" s="93"/>
      <c r="I41" s="8"/>
      <c r="K41" s="9"/>
    </row>
    <row r="42" spans="1:12" ht="25.5" customHeight="1" x14ac:dyDescent="0.45">
      <c r="B42" s="7" t="s">
        <v>38</v>
      </c>
      <c r="C42" s="93"/>
      <c r="D42" s="93"/>
      <c r="E42" s="93"/>
      <c r="F42" s="93"/>
      <c r="G42" s="88" t="s">
        <v>186</v>
      </c>
      <c r="H42" s="10"/>
      <c r="I42" s="57">
        <v>55785437</v>
      </c>
      <c r="K42" s="2">
        <v>31941197</v>
      </c>
      <c r="L42" s="93"/>
    </row>
    <row r="43" spans="1:12" ht="25.5" customHeight="1" x14ac:dyDescent="0.45">
      <c r="A43" s="7"/>
      <c r="B43" s="7" t="s">
        <v>39</v>
      </c>
      <c r="C43" s="93"/>
      <c r="D43" s="93"/>
      <c r="E43" s="93"/>
      <c r="F43" s="93"/>
      <c r="G43" s="161" t="s">
        <v>187</v>
      </c>
      <c r="H43" s="10"/>
      <c r="I43" s="57">
        <v>3050786</v>
      </c>
      <c r="J43" s="93"/>
      <c r="K43" s="2">
        <v>3017430</v>
      </c>
      <c r="L43" s="93"/>
    </row>
    <row r="44" spans="1:12" ht="25.5" customHeight="1" x14ac:dyDescent="0.45">
      <c r="B44" s="7" t="s">
        <v>40</v>
      </c>
      <c r="C44" s="93"/>
      <c r="D44" s="93"/>
      <c r="E44" s="93"/>
      <c r="F44" s="93"/>
      <c r="G44" s="152"/>
      <c r="H44" s="10"/>
      <c r="I44" s="57">
        <v>327605</v>
      </c>
      <c r="J44" s="93"/>
      <c r="K44" s="2">
        <v>289811</v>
      </c>
      <c r="L44" s="13"/>
    </row>
    <row r="45" spans="1:12" ht="25.5" customHeight="1" x14ac:dyDescent="0.45">
      <c r="B45" s="7" t="s">
        <v>41</v>
      </c>
      <c r="C45" s="93"/>
      <c r="D45" s="93"/>
      <c r="E45" s="93"/>
      <c r="F45" s="93"/>
      <c r="G45" s="88" t="s">
        <v>188</v>
      </c>
      <c r="H45" s="10"/>
      <c r="I45" s="57">
        <v>2356370</v>
      </c>
      <c r="J45" s="93"/>
      <c r="K45" s="2">
        <v>2898865</v>
      </c>
      <c r="L45" s="13"/>
    </row>
    <row r="46" spans="1:12" ht="25.5" customHeight="1" x14ac:dyDescent="0.45">
      <c r="B46" s="7" t="s">
        <v>42</v>
      </c>
      <c r="C46" s="90"/>
      <c r="D46" s="90"/>
      <c r="E46" s="90"/>
      <c r="F46" s="90"/>
      <c r="G46" s="88" t="s">
        <v>0</v>
      </c>
      <c r="H46" s="88"/>
      <c r="I46" s="57">
        <v>21822846</v>
      </c>
      <c r="J46" s="93"/>
      <c r="K46" s="52">
        <v>0</v>
      </c>
      <c r="L46" s="13"/>
    </row>
    <row r="47" spans="1:12" ht="25.5" customHeight="1" x14ac:dyDescent="0.45">
      <c r="B47" s="7" t="s">
        <v>43</v>
      </c>
      <c r="C47" s="93"/>
      <c r="D47" s="93"/>
      <c r="E47" s="93"/>
      <c r="F47" s="93"/>
      <c r="G47" s="152"/>
      <c r="H47" s="10"/>
      <c r="I47" s="57">
        <v>586918</v>
      </c>
      <c r="J47" s="93"/>
      <c r="K47" s="57">
        <v>493409</v>
      </c>
      <c r="L47" s="13"/>
    </row>
    <row r="48" spans="1:12" ht="25.5" customHeight="1" x14ac:dyDescent="0.45">
      <c r="A48" s="93"/>
      <c r="C48" s="7" t="s">
        <v>44</v>
      </c>
      <c r="D48" s="7"/>
      <c r="E48" s="93"/>
      <c r="F48" s="93"/>
      <c r="G48" s="153"/>
      <c r="H48" s="93"/>
      <c r="I48" s="12">
        <f>SUM(I42:I47)</f>
        <v>83929962</v>
      </c>
      <c r="J48" s="93"/>
      <c r="K48" s="12">
        <f>SUM(K42:K47)</f>
        <v>38640712</v>
      </c>
      <c r="L48" s="93"/>
    </row>
    <row r="49" spans="1:12" ht="25.5" customHeight="1" x14ac:dyDescent="0.45">
      <c r="A49" s="7" t="s">
        <v>45</v>
      </c>
      <c r="C49" s="7"/>
      <c r="D49" s="7"/>
      <c r="E49" s="93"/>
      <c r="F49" s="93"/>
      <c r="G49" s="153"/>
      <c r="H49" s="93"/>
      <c r="K49" s="2"/>
      <c r="L49" s="93"/>
    </row>
    <row r="50" spans="1:12" ht="25.5" customHeight="1" x14ac:dyDescent="0.45">
      <c r="B50" s="7" t="s">
        <v>46</v>
      </c>
      <c r="C50" s="93"/>
      <c r="D50" s="93"/>
      <c r="E50" s="93"/>
      <c r="F50" s="93"/>
      <c r="G50" s="161" t="s">
        <v>187</v>
      </c>
      <c r="H50" s="10"/>
      <c r="I50" s="57">
        <v>8849290</v>
      </c>
      <c r="J50" s="93"/>
      <c r="K50" s="57">
        <v>11117101</v>
      </c>
      <c r="L50" s="93"/>
    </row>
    <row r="51" spans="1:12" ht="25.5" customHeight="1" x14ac:dyDescent="0.45">
      <c r="B51" s="7" t="s">
        <v>47</v>
      </c>
      <c r="C51" s="93"/>
      <c r="D51" s="93"/>
      <c r="E51" s="93"/>
      <c r="F51" s="93"/>
      <c r="G51" s="88" t="s">
        <v>189</v>
      </c>
      <c r="H51" s="10"/>
      <c r="I51" s="58">
        <v>21180454</v>
      </c>
      <c r="J51" s="93"/>
      <c r="K51" s="59">
        <v>19840291</v>
      </c>
      <c r="L51" s="93"/>
    </row>
    <row r="52" spans="1:12" ht="25.5" customHeight="1" x14ac:dyDescent="0.45">
      <c r="A52" s="7"/>
      <c r="B52" s="93"/>
      <c r="C52" s="7" t="s">
        <v>48</v>
      </c>
      <c r="D52" s="7"/>
      <c r="E52" s="93"/>
      <c r="F52" s="93"/>
      <c r="I52" s="2">
        <f>SUM(I50:I51)</f>
        <v>30029744</v>
      </c>
      <c r="J52" s="93"/>
      <c r="K52" s="2">
        <f>SUM(K50:K51)</f>
        <v>30957392</v>
      </c>
      <c r="L52" s="93"/>
    </row>
    <row r="53" spans="1:12" ht="25.5" customHeight="1" x14ac:dyDescent="0.45">
      <c r="A53" s="93"/>
      <c r="C53" s="7" t="s">
        <v>49</v>
      </c>
      <c r="D53" s="7"/>
      <c r="E53" s="93"/>
      <c r="F53" s="93"/>
      <c r="G53" s="93"/>
      <c r="H53" s="93"/>
      <c r="I53" s="12">
        <f>I48+I52</f>
        <v>113959706</v>
      </c>
      <c r="J53" s="93"/>
      <c r="K53" s="12">
        <f>K48+K52</f>
        <v>69598104</v>
      </c>
      <c r="L53" s="93"/>
    </row>
    <row r="54" spans="1:12" ht="25.5" customHeight="1" x14ac:dyDescent="0.45">
      <c r="A54" s="93"/>
      <c r="C54" s="7"/>
      <c r="D54" s="7"/>
      <c r="E54" s="93"/>
      <c r="F54" s="93"/>
      <c r="G54" s="93"/>
      <c r="H54" s="93"/>
      <c r="I54" s="93"/>
      <c r="J54" s="93"/>
      <c r="K54" s="2"/>
      <c r="L54" s="93"/>
    </row>
    <row r="55" spans="1:12" ht="25.5" customHeight="1" x14ac:dyDescent="0.45">
      <c r="A55" s="93"/>
      <c r="C55" s="7"/>
      <c r="D55" s="7"/>
      <c r="E55" s="93"/>
      <c r="F55" s="93"/>
      <c r="G55" s="93"/>
      <c r="H55" s="93"/>
      <c r="I55" s="93"/>
      <c r="J55" s="93"/>
      <c r="K55" s="2"/>
      <c r="L55" s="93"/>
    </row>
    <row r="56" spans="1:12" ht="25.5" customHeight="1" x14ac:dyDescent="0.45">
      <c r="A56" s="7" t="s">
        <v>32</v>
      </c>
      <c r="B56" s="93"/>
      <c r="C56" s="93"/>
      <c r="D56" s="93"/>
      <c r="E56" s="93"/>
      <c r="F56" s="93"/>
      <c r="G56" s="93"/>
      <c r="H56" s="93"/>
      <c r="I56" s="60">
        <f>I52-I2</f>
        <v>30029744</v>
      </c>
      <c r="J56" s="19"/>
      <c r="K56" s="61"/>
    </row>
    <row r="57" spans="1:12" ht="25.5" customHeight="1" x14ac:dyDescent="0.45">
      <c r="A57" s="7"/>
      <c r="B57" s="93"/>
      <c r="C57" s="93"/>
      <c r="D57" s="93"/>
      <c r="E57" s="93"/>
      <c r="F57" s="93"/>
      <c r="G57" s="93"/>
      <c r="H57" s="93"/>
      <c r="I57" s="60"/>
      <c r="J57" s="19"/>
      <c r="K57" s="61"/>
    </row>
    <row r="58" spans="1:12" ht="25.5" customHeight="1" x14ac:dyDescent="0.45">
      <c r="A58" s="7"/>
      <c r="B58" s="93"/>
      <c r="C58" s="93"/>
      <c r="D58" s="93"/>
      <c r="E58" s="93"/>
      <c r="F58" s="93"/>
      <c r="G58" s="93"/>
      <c r="H58" s="93"/>
      <c r="I58" s="93"/>
      <c r="J58" s="93"/>
      <c r="K58" s="2"/>
    </row>
    <row r="59" spans="1:12" ht="25.5" customHeight="1" x14ac:dyDescent="0.45">
      <c r="A59" s="93" t="s">
        <v>50</v>
      </c>
      <c r="D59" s="93"/>
      <c r="E59" s="93"/>
      <c r="F59" s="93"/>
      <c r="G59" s="93"/>
      <c r="H59" s="93"/>
      <c r="I59" s="93"/>
      <c r="J59" s="93"/>
      <c r="K59" s="2"/>
      <c r="L59" s="93"/>
    </row>
    <row r="60" spans="1:12" ht="25.5" customHeight="1" x14ac:dyDescent="0.45">
      <c r="A60" s="93" t="s">
        <v>51</v>
      </c>
      <c r="D60" s="93"/>
      <c r="E60" s="93"/>
      <c r="F60" s="93"/>
      <c r="G60" s="93"/>
      <c r="H60" s="93"/>
      <c r="I60" s="93"/>
      <c r="J60" s="93"/>
      <c r="K60" s="2"/>
      <c r="L60" s="93"/>
    </row>
    <row r="61" spans="1:12" ht="25.5" customHeight="1" x14ac:dyDescent="0.45">
      <c r="A61" s="93"/>
      <c r="D61" s="93"/>
      <c r="E61" s="93"/>
      <c r="F61" s="93"/>
      <c r="G61" s="93"/>
      <c r="H61" s="93"/>
      <c r="I61" s="93"/>
      <c r="J61" s="93"/>
      <c r="K61" s="2"/>
      <c r="L61" s="93"/>
    </row>
    <row r="62" spans="1:12" ht="25.5" customHeight="1" x14ac:dyDescent="0.45">
      <c r="A62" s="188" t="s">
        <v>3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54"/>
    </row>
    <row r="63" spans="1:12" ht="25.5" customHeight="1" x14ac:dyDescent="0.45">
      <c r="A63" s="188" t="str">
        <f>A1</f>
        <v>SILICON CRAFT TECHNOLOGY PUBLIC COMPANY LIMITED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54"/>
    </row>
    <row r="64" spans="1:12" ht="25.5" customHeight="1" x14ac:dyDescent="0.45">
      <c r="A64" s="188" t="str">
        <f>A34</f>
        <v>STATEMENT OF FINANCIAL POSITION  (CONT'D)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54"/>
    </row>
    <row r="65" spans="1:12" ht="25.5" customHeight="1" x14ac:dyDescent="0.45">
      <c r="A65" s="188" t="str">
        <f>A3</f>
        <v>AS AT SEPTEMBER 30, 2021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54"/>
    </row>
    <row r="66" spans="1:12" ht="25.5" customHeight="1" x14ac:dyDescent="0.4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154"/>
    </row>
    <row r="67" spans="1:12" ht="25.5" customHeight="1" x14ac:dyDescent="0.45">
      <c r="A67" s="154"/>
      <c r="B67" s="154"/>
      <c r="C67" s="154"/>
      <c r="D67" s="154"/>
      <c r="E67" s="154"/>
      <c r="F67" s="154"/>
      <c r="G67" s="154"/>
      <c r="H67" s="154"/>
      <c r="I67" s="3"/>
      <c r="J67" s="3"/>
      <c r="K67" s="4" t="str">
        <f>$K$5</f>
        <v>(Unit : Baht)</v>
      </c>
      <c r="L67" s="5"/>
    </row>
    <row r="68" spans="1:12" ht="25.5" customHeight="1" x14ac:dyDescent="0.45">
      <c r="B68" s="93"/>
      <c r="C68" s="2" t="s">
        <v>52</v>
      </c>
      <c r="D68" s="93"/>
      <c r="E68" s="93"/>
      <c r="F68" s="93"/>
      <c r="G68" s="154" t="str">
        <f>G6</f>
        <v>Note</v>
      </c>
      <c r="H68" s="154"/>
      <c r="I68" s="6" t="str">
        <f>I6</f>
        <v>September 30, 2021</v>
      </c>
      <c r="J68" s="154"/>
      <c r="K68" s="15" t="str">
        <f>K6</f>
        <v>December 31, 2020</v>
      </c>
      <c r="L68" s="7"/>
    </row>
    <row r="69" spans="1:12" s="16" customFormat="1" ht="25.5" customHeight="1" x14ac:dyDescent="0.45">
      <c r="A69" s="2"/>
      <c r="B69" s="2"/>
      <c r="C69" s="2"/>
      <c r="D69" s="2"/>
      <c r="E69" s="2"/>
      <c r="F69" s="2"/>
      <c r="G69" s="2"/>
      <c r="H69" s="79"/>
      <c r="I69" s="80" t="s">
        <v>12</v>
      </c>
      <c r="K69" s="80" t="s">
        <v>14</v>
      </c>
    </row>
    <row r="70" spans="1:12" s="16" customFormat="1" ht="25.5" customHeight="1" x14ac:dyDescent="0.45">
      <c r="A70" s="2"/>
      <c r="B70" s="2"/>
      <c r="C70" s="2"/>
      <c r="D70" s="2"/>
      <c r="E70" s="2"/>
      <c r="F70" s="2"/>
      <c r="G70" s="2"/>
      <c r="H70" s="79"/>
      <c r="I70" s="80" t="s">
        <v>13</v>
      </c>
      <c r="K70" s="80"/>
    </row>
    <row r="71" spans="1:12" ht="25.5" customHeight="1" x14ac:dyDescent="0.45">
      <c r="A71" s="7" t="s">
        <v>53</v>
      </c>
      <c r="B71" s="93"/>
      <c r="C71" s="93"/>
      <c r="D71" s="93"/>
      <c r="E71" s="93"/>
      <c r="F71" s="93"/>
      <c r="G71" s="93"/>
      <c r="H71" s="93"/>
      <c r="L71" s="93"/>
    </row>
    <row r="72" spans="1:12" ht="25.5" customHeight="1" x14ac:dyDescent="0.45">
      <c r="B72" s="7" t="s">
        <v>54</v>
      </c>
      <c r="C72" s="93"/>
      <c r="D72" s="93"/>
      <c r="E72" s="93"/>
      <c r="F72" s="93"/>
      <c r="G72" s="93"/>
      <c r="H72" s="93"/>
      <c r="L72" s="93"/>
    </row>
    <row r="73" spans="1:12" ht="25.5" customHeight="1" x14ac:dyDescent="0.45">
      <c r="B73" s="7" t="s">
        <v>55</v>
      </c>
      <c r="C73" s="93"/>
      <c r="D73" s="93"/>
      <c r="E73" s="93"/>
      <c r="F73" s="93"/>
      <c r="G73" s="10"/>
      <c r="H73" s="10"/>
      <c r="L73" s="93"/>
    </row>
    <row r="74" spans="1:12" ht="25.5" customHeight="1" thickBot="1" x14ac:dyDescent="0.5">
      <c r="B74" s="7"/>
      <c r="C74" s="11" t="s">
        <v>56</v>
      </c>
      <c r="D74" s="93"/>
      <c r="E74" s="93"/>
      <c r="F74" s="93"/>
      <c r="G74" s="10"/>
      <c r="H74" s="10"/>
      <c r="I74" s="21">
        <v>200000000</v>
      </c>
      <c r="K74" s="21">
        <v>200000000</v>
      </c>
      <c r="L74" s="93"/>
    </row>
    <row r="75" spans="1:12" ht="25.5" customHeight="1" thickTop="1" x14ac:dyDescent="0.45">
      <c r="B75" s="7" t="s">
        <v>57</v>
      </c>
      <c r="C75" s="93"/>
      <c r="D75" s="93"/>
      <c r="E75" s="93"/>
      <c r="F75" s="93"/>
      <c r="G75" s="93"/>
      <c r="H75" s="93"/>
      <c r="I75" s="93"/>
      <c r="J75" s="93"/>
      <c r="K75" s="2"/>
      <c r="L75" s="93"/>
    </row>
    <row r="76" spans="1:12" ht="25.5" customHeight="1" x14ac:dyDescent="0.45">
      <c r="B76" s="7"/>
      <c r="C76" s="11" t="s">
        <v>56</v>
      </c>
      <c r="D76" s="93"/>
      <c r="E76" s="93"/>
      <c r="F76" s="93"/>
      <c r="G76" s="87"/>
      <c r="H76" s="93"/>
      <c r="I76" s="93">
        <f>'Shareholders'' Equity'!F32</f>
        <v>200000000</v>
      </c>
      <c r="J76" s="93"/>
      <c r="K76" s="2">
        <v>200000000</v>
      </c>
      <c r="L76" s="93"/>
    </row>
    <row r="77" spans="1:12" ht="25.5" customHeight="1" x14ac:dyDescent="0.45">
      <c r="B77" s="7" t="s">
        <v>58</v>
      </c>
      <c r="C77" s="93"/>
      <c r="D77" s="93"/>
      <c r="E77" s="93"/>
      <c r="F77" s="93"/>
      <c r="G77" s="87"/>
      <c r="H77" s="93"/>
      <c r="I77" s="1">
        <f>'Shareholders'' Equity'!H32</f>
        <v>84985489</v>
      </c>
      <c r="J77" s="93"/>
      <c r="K77" s="17">
        <v>84985489</v>
      </c>
      <c r="L77" s="93"/>
    </row>
    <row r="78" spans="1:12" ht="25.5" customHeight="1" x14ac:dyDescent="0.45">
      <c r="B78" s="7" t="s">
        <v>59</v>
      </c>
      <c r="C78" s="93"/>
      <c r="D78" s="93"/>
      <c r="E78" s="93"/>
      <c r="F78" s="93"/>
      <c r="G78" s="93"/>
      <c r="H78" s="93"/>
      <c r="I78" s="1">
        <f>'Shareholders'' Equity'!J32</f>
        <v>9776657</v>
      </c>
      <c r="J78" s="93"/>
      <c r="K78" s="17">
        <v>9776657</v>
      </c>
      <c r="L78" s="93"/>
    </row>
    <row r="79" spans="1:12" ht="25.5" customHeight="1" x14ac:dyDescent="0.45">
      <c r="A79" s="7"/>
      <c r="B79" s="93" t="s">
        <v>60</v>
      </c>
      <c r="C79" s="93"/>
      <c r="D79" s="93"/>
      <c r="E79" s="93"/>
      <c r="F79" s="93"/>
      <c r="G79" s="93"/>
      <c r="H79" s="93"/>
      <c r="I79" s="93"/>
      <c r="J79" s="93"/>
      <c r="L79" s="93"/>
    </row>
    <row r="80" spans="1:12" ht="25.5" customHeight="1" x14ac:dyDescent="0.45">
      <c r="A80" s="7"/>
      <c r="B80" s="93" t="s">
        <v>61</v>
      </c>
      <c r="C80" s="93"/>
      <c r="D80" s="93"/>
      <c r="E80" s="93"/>
      <c r="F80" s="93"/>
      <c r="G80" s="93"/>
      <c r="H80" s="93"/>
      <c r="I80" s="93"/>
      <c r="J80" s="93"/>
      <c r="L80" s="93"/>
    </row>
    <row r="81" spans="1:12" ht="25.5" customHeight="1" x14ac:dyDescent="0.45">
      <c r="A81" s="7"/>
      <c r="B81" s="93"/>
      <c r="C81" s="93" t="s">
        <v>62</v>
      </c>
      <c r="D81" s="93"/>
      <c r="E81" s="93"/>
      <c r="F81" s="93"/>
      <c r="G81" s="88">
        <v>16</v>
      </c>
      <c r="H81" s="10"/>
      <c r="I81" s="93">
        <f>'Shareholders'' Equity'!L32</f>
        <v>18012400</v>
      </c>
      <c r="J81" s="93"/>
      <c r="K81" s="17">
        <v>18012400</v>
      </c>
      <c r="L81" s="93"/>
    </row>
    <row r="82" spans="1:12" ht="25.5" customHeight="1" x14ac:dyDescent="0.45">
      <c r="B82" s="7" t="s">
        <v>63</v>
      </c>
      <c r="C82" s="93"/>
      <c r="D82" s="93"/>
      <c r="E82" s="93"/>
      <c r="F82" s="93"/>
      <c r="G82" s="88"/>
      <c r="H82" s="93"/>
      <c r="I82" s="1">
        <f>'Shareholders'' Equity'!N32</f>
        <v>74198852</v>
      </c>
      <c r="J82" s="93"/>
      <c r="K82" s="17">
        <v>36222098</v>
      </c>
      <c r="L82" s="93"/>
    </row>
    <row r="83" spans="1:12" ht="25.5" customHeight="1" x14ac:dyDescent="0.45">
      <c r="B83" s="93" t="s">
        <v>64</v>
      </c>
      <c r="C83" s="93"/>
      <c r="D83" s="93"/>
      <c r="E83" s="93"/>
      <c r="F83" s="93"/>
      <c r="G83" s="88"/>
      <c r="H83" s="93"/>
      <c r="I83" s="1">
        <f>'Shareholders'' Equity'!P32</f>
        <v>-12245100</v>
      </c>
      <c r="J83" s="93"/>
      <c r="K83" s="52">
        <v>0</v>
      </c>
      <c r="L83" s="93"/>
    </row>
    <row r="84" spans="1:12" ht="25.5" customHeight="1" x14ac:dyDescent="0.45">
      <c r="B84" s="93"/>
      <c r="C84" s="7" t="s">
        <v>65</v>
      </c>
      <c r="D84" s="7"/>
      <c r="E84" s="93"/>
      <c r="F84" s="93"/>
      <c r="G84" s="93"/>
      <c r="H84" s="93"/>
      <c r="I84" s="12">
        <f>SUM(I76:I83)</f>
        <v>374728298</v>
      </c>
      <c r="J84" s="93"/>
      <c r="K84" s="12">
        <f>SUM(K76:K83)</f>
        <v>348996644</v>
      </c>
      <c r="L84" s="93"/>
    </row>
    <row r="85" spans="1:12" ht="25.5" customHeight="1" thickBot="1" x14ac:dyDescent="0.5">
      <c r="A85" s="7" t="s">
        <v>66</v>
      </c>
      <c r="B85" s="93"/>
      <c r="C85" s="93"/>
      <c r="D85" s="93"/>
      <c r="E85" s="93"/>
      <c r="F85" s="93"/>
      <c r="G85" s="93"/>
      <c r="H85" s="93"/>
      <c r="I85" s="22">
        <f>+I53+I84</f>
        <v>488688004</v>
      </c>
      <c r="J85" s="93"/>
      <c r="K85" s="22">
        <f>+K53+K84</f>
        <v>418594748</v>
      </c>
      <c r="L85" s="93"/>
    </row>
    <row r="86" spans="1:12" ht="25.5" customHeight="1" x14ac:dyDescent="0.45">
      <c r="A86" s="7"/>
      <c r="B86" s="93"/>
      <c r="C86" s="93"/>
      <c r="D86" s="93"/>
      <c r="E86" s="93"/>
      <c r="F86" s="93"/>
      <c r="G86" s="93"/>
      <c r="H86" s="93"/>
      <c r="I86" s="170">
        <f>I85-I24</f>
        <v>0</v>
      </c>
      <c r="J86" s="19"/>
      <c r="K86" s="170">
        <f>K85-K24</f>
        <v>0</v>
      </c>
      <c r="L86" s="93"/>
    </row>
    <row r="87" spans="1:12" ht="25.5" customHeight="1" x14ac:dyDescent="0.45">
      <c r="A87" s="7"/>
      <c r="B87" s="93"/>
      <c r="C87" s="93"/>
      <c r="D87" s="93"/>
      <c r="E87" s="93"/>
      <c r="F87" s="93"/>
      <c r="G87" s="93"/>
      <c r="H87" s="93"/>
      <c r="I87" s="65"/>
      <c r="J87" s="65"/>
      <c r="K87" s="65"/>
      <c r="L87" s="93"/>
    </row>
    <row r="88" spans="1:12" ht="25.5" customHeight="1" x14ac:dyDescent="0.45">
      <c r="A88" s="7" t="s">
        <v>32</v>
      </c>
      <c r="B88" s="93"/>
      <c r="C88" s="93"/>
      <c r="D88" s="93"/>
      <c r="E88" s="93"/>
      <c r="F88" s="93"/>
      <c r="G88" s="93"/>
      <c r="H88" s="93"/>
      <c r="I88" s="18">
        <f>I85-I24</f>
        <v>0</v>
      </c>
      <c r="J88" s="65"/>
      <c r="K88" s="18">
        <f>K85-K24</f>
        <v>0</v>
      </c>
    </row>
    <row r="89" spans="1:12" ht="25.5" customHeight="1" x14ac:dyDescent="0.45">
      <c r="A89" s="7"/>
      <c r="B89" s="93"/>
      <c r="C89" s="93"/>
      <c r="D89" s="93"/>
      <c r="E89" s="93"/>
      <c r="F89" s="93"/>
      <c r="G89" s="93"/>
      <c r="H89" s="93"/>
      <c r="I89" s="18"/>
      <c r="J89" s="19"/>
      <c r="K89" s="20"/>
    </row>
    <row r="90" spans="1:12" ht="25.5" customHeight="1" x14ac:dyDescent="0.45">
      <c r="A90" s="7"/>
      <c r="B90" s="93"/>
      <c r="C90" s="93"/>
      <c r="D90" s="93"/>
      <c r="E90" s="93"/>
      <c r="F90" s="93"/>
      <c r="G90" s="93"/>
      <c r="H90" s="93"/>
      <c r="I90" s="93"/>
      <c r="J90" s="93"/>
      <c r="K90" s="2"/>
    </row>
    <row r="91" spans="1:12" ht="25.5" customHeight="1" x14ac:dyDescent="0.45">
      <c r="A91" s="93" t="s">
        <v>67</v>
      </c>
      <c r="D91" s="93"/>
      <c r="E91" s="93"/>
      <c r="F91" s="93"/>
      <c r="G91" s="93"/>
      <c r="H91" s="93"/>
      <c r="I91" s="93"/>
      <c r="J91" s="93"/>
      <c r="K91" s="2"/>
      <c r="L91" s="93"/>
    </row>
    <row r="92" spans="1:12" ht="25.5" customHeight="1" x14ac:dyDescent="0.45">
      <c r="A92" s="93" t="s">
        <v>51</v>
      </c>
      <c r="D92" s="93"/>
      <c r="E92" s="93"/>
      <c r="F92" s="93"/>
      <c r="G92" s="93"/>
      <c r="H92" s="93"/>
      <c r="I92" s="93"/>
      <c r="J92" s="93"/>
      <c r="K92" s="2"/>
      <c r="L92" s="93"/>
    </row>
  </sheetData>
  <mergeCells count="11">
    <mergeCell ref="A35:K35"/>
    <mergeCell ref="A62:K62"/>
    <mergeCell ref="A63:K63"/>
    <mergeCell ref="A64:K64"/>
    <mergeCell ref="A65:K65"/>
    <mergeCell ref="A34:K34"/>
    <mergeCell ref="A1:K1"/>
    <mergeCell ref="A2:K2"/>
    <mergeCell ref="A3:K3"/>
    <mergeCell ref="A32:K32"/>
    <mergeCell ref="A33:K33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28" zoomScaleNormal="100" zoomScaleSheetLayoutView="100" workbookViewId="0">
      <selection activeCell="B47" sqref="B47"/>
    </sheetView>
  </sheetViews>
  <sheetFormatPr defaultRowHeight="21.75" x14ac:dyDescent="0.5"/>
  <cols>
    <col min="1" max="1" width="2.7109375" customWidth="1"/>
    <col min="4" max="4" width="28" customWidth="1"/>
    <col min="5" max="5" width="6" customWidth="1"/>
    <col min="6" max="6" width="0.7109375" customWidth="1"/>
    <col min="7" max="7" width="15.7109375" customWidth="1"/>
    <col min="8" max="8" width="1.140625" customWidth="1"/>
    <col min="9" max="9" width="15.7109375" customWidth="1"/>
    <col min="10" max="10" width="1" customWidth="1"/>
    <col min="11" max="11" width="15.7109375" customWidth="1"/>
    <col min="12" max="12" width="1.140625" customWidth="1"/>
    <col min="13" max="13" width="15.7109375" customWidth="1"/>
    <col min="14" max="14" width="3" customWidth="1"/>
  </cols>
  <sheetData>
    <row r="1" spans="1:19" ht="22.5" x14ac:dyDescent="0.5">
      <c r="A1" s="189" t="str">
        <f>'BS '!A1:K1</f>
        <v>SILICON CRAFT TECHNOLOGY PUBLIC COMPANY LIMITED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92"/>
      <c r="O1" s="92"/>
      <c r="P1" s="92"/>
      <c r="Q1" s="92"/>
      <c r="R1" s="92"/>
      <c r="S1" s="92"/>
    </row>
    <row r="2" spans="1:19" ht="22.5" x14ac:dyDescent="0.5">
      <c r="A2" s="189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92"/>
      <c r="O2" s="92"/>
      <c r="P2" s="92"/>
      <c r="Q2" s="92"/>
      <c r="R2" s="92"/>
      <c r="S2" s="92"/>
    </row>
    <row r="3" spans="1:19" ht="22.5" x14ac:dyDescent="0.5">
      <c r="A3" s="189" t="s">
        <v>165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92"/>
      <c r="O3" s="92"/>
      <c r="P3" s="92"/>
      <c r="Q3" s="92"/>
      <c r="R3" s="92"/>
      <c r="S3" s="92"/>
    </row>
    <row r="4" spans="1:19" ht="22.5" x14ac:dyDescent="0.5">
      <c r="A4" s="189" t="s">
        <v>69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92"/>
      <c r="O4" s="92"/>
      <c r="P4" s="92"/>
      <c r="Q4" s="92"/>
      <c r="R4" s="92"/>
      <c r="S4" s="92"/>
    </row>
    <row r="5" spans="1:19" ht="22.5" x14ac:dyDescent="0.5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92"/>
      <c r="O5" s="92"/>
      <c r="P5" s="92"/>
      <c r="Q5" s="92"/>
      <c r="R5" s="92"/>
      <c r="S5" s="92"/>
    </row>
    <row r="6" spans="1:19" ht="22.5" x14ac:dyDescent="0.5">
      <c r="A6" s="94"/>
      <c r="B6" s="94"/>
      <c r="C6" s="94"/>
      <c r="D6" s="94"/>
      <c r="E6" s="94"/>
      <c r="F6" s="94"/>
      <c r="G6" s="94"/>
      <c r="H6" s="94"/>
      <c r="I6" s="94"/>
      <c r="J6" s="95"/>
      <c r="K6" s="95"/>
      <c r="L6" s="95"/>
      <c r="M6" s="96" t="s">
        <v>9</v>
      </c>
      <c r="N6" s="92"/>
      <c r="O6" s="92"/>
      <c r="P6" s="92"/>
      <c r="Q6" s="92"/>
      <c r="R6" s="92"/>
      <c r="S6" s="92"/>
    </row>
    <row r="7" spans="1:19" ht="22.5" x14ac:dyDescent="0.5">
      <c r="A7" s="94"/>
      <c r="B7" s="94"/>
      <c r="C7" s="94"/>
      <c r="D7" s="94"/>
      <c r="E7" s="94"/>
      <c r="F7" s="94"/>
      <c r="G7" s="190" t="s">
        <v>70</v>
      </c>
      <c r="H7" s="190"/>
      <c r="I7" s="190"/>
      <c r="J7" s="155"/>
      <c r="K7" s="190" t="s">
        <v>166</v>
      </c>
      <c r="L7" s="190"/>
      <c r="M7" s="190"/>
      <c r="N7" s="92"/>
      <c r="O7" s="92"/>
      <c r="P7" s="92"/>
      <c r="Q7" s="92"/>
      <c r="R7" s="92"/>
      <c r="S7" s="92"/>
    </row>
    <row r="8" spans="1:19" ht="22.5" x14ac:dyDescent="0.5">
      <c r="A8" s="94"/>
      <c r="B8" s="94"/>
      <c r="C8" s="94"/>
      <c r="D8" s="94"/>
      <c r="E8" s="172" t="s">
        <v>11</v>
      </c>
      <c r="F8" s="94"/>
      <c r="G8" s="97" t="s">
        <v>167</v>
      </c>
      <c r="H8" s="155"/>
      <c r="I8" s="97" t="s">
        <v>168</v>
      </c>
      <c r="J8" s="155"/>
      <c r="K8" s="97" t="s">
        <v>167</v>
      </c>
      <c r="L8" s="155"/>
      <c r="M8" s="97" t="s">
        <v>168</v>
      </c>
      <c r="N8" s="92"/>
      <c r="O8" s="92"/>
      <c r="P8" s="130"/>
      <c r="Q8" s="131"/>
      <c r="R8" s="131"/>
      <c r="S8" s="131"/>
    </row>
    <row r="9" spans="1:19" ht="22.5" x14ac:dyDescent="0.5">
      <c r="A9" s="98" t="s">
        <v>71</v>
      </c>
      <c r="B9" s="92"/>
      <c r="C9" s="94"/>
      <c r="D9" s="94"/>
      <c r="E9" s="94"/>
      <c r="F9" s="94"/>
      <c r="G9" s="108">
        <v>110545637</v>
      </c>
      <c r="H9" s="94"/>
      <c r="I9" s="108">
        <v>76713445</v>
      </c>
      <c r="J9" s="92"/>
      <c r="K9" s="108">
        <v>322185473</v>
      </c>
      <c r="L9" s="99"/>
      <c r="M9" s="108">
        <v>246884269</v>
      </c>
      <c r="N9" s="92"/>
      <c r="O9" s="92"/>
      <c r="P9" s="130"/>
      <c r="Q9" s="131"/>
      <c r="R9" s="131"/>
      <c r="S9" s="131"/>
    </row>
    <row r="10" spans="1:19" ht="22.5" x14ac:dyDescent="0.5">
      <c r="A10" s="100" t="s">
        <v>72</v>
      </c>
      <c r="B10" s="92"/>
      <c r="C10" s="94"/>
      <c r="D10" s="94"/>
      <c r="E10" s="94"/>
      <c r="F10" s="94"/>
      <c r="G10" s="119">
        <v>-49191964</v>
      </c>
      <c r="H10" s="94"/>
      <c r="I10" s="119">
        <v>-43720043</v>
      </c>
      <c r="J10" s="94"/>
      <c r="K10" s="119">
        <v>-152328621</v>
      </c>
      <c r="L10" s="99"/>
      <c r="M10" s="119">
        <v>-136773394</v>
      </c>
      <c r="N10" s="92"/>
      <c r="O10" s="92"/>
      <c r="P10" s="130"/>
      <c r="Q10" s="131"/>
      <c r="R10" s="131"/>
      <c r="S10" s="131"/>
    </row>
    <row r="11" spans="1:19" ht="22.5" x14ac:dyDescent="0.5">
      <c r="A11" s="101" t="s">
        <v>73</v>
      </c>
      <c r="B11" s="92"/>
      <c r="C11" s="100"/>
      <c r="D11" s="94"/>
      <c r="E11" s="94"/>
      <c r="F11" s="94"/>
      <c r="G11" s="120">
        <f>SUM(G9:G10)</f>
        <v>61353673</v>
      </c>
      <c r="H11" s="94"/>
      <c r="I11" s="120">
        <f>SUM(I9:I10)</f>
        <v>32993402</v>
      </c>
      <c r="J11" s="94"/>
      <c r="K11" s="120">
        <f>SUM(K9:K10)</f>
        <v>169856852</v>
      </c>
      <c r="L11" s="111"/>
      <c r="M11" s="120">
        <f>SUM(M9:M10)</f>
        <v>110110875</v>
      </c>
      <c r="N11" s="92"/>
      <c r="O11" s="92"/>
      <c r="P11" s="92"/>
      <c r="Q11" s="92"/>
      <c r="R11" s="92"/>
      <c r="S11" s="92"/>
    </row>
    <row r="12" spans="1:19" ht="22.5" x14ac:dyDescent="0.5">
      <c r="A12" s="174" t="s">
        <v>74</v>
      </c>
      <c r="B12" s="92"/>
      <c r="C12" s="100"/>
      <c r="D12" s="94"/>
      <c r="E12" s="94"/>
      <c r="F12" s="94"/>
      <c r="G12" s="119">
        <v>1524245</v>
      </c>
      <c r="H12" s="128"/>
      <c r="I12" s="119">
        <v>2164321</v>
      </c>
      <c r="J12" s="128"/>
      <c r="K12" s="119">
        <v>4631766</v>
      </c>
      <c r="L12" s="122"/>
      <c r="M12" s="119">
        <v>4247704</v>
      </c>
      <c r="N12" s="92"/>
      <c r="O12" s="92"/>
      <c r="P12" s="92"/>
      <c r="Q12" s="129"/>
      <c r="R12" s="92"/>
      <c r="S12" s="92"/>
    </row>
    <row r="13" spans="1:19" ht="22.5" x14ac:dyDescent="0.5">
      <c r="A13" s="98" t="s">
        <v>75</v>
      </c>
      <c r="B13" s="112"/>
      <c r="C13" s="102"/>
      <c r="D13" s="94"/>
      <c r="E13" s="94"/>
      <c r="F13" s="94"/>
      <c r="G13" s="109">
        <v>-7463757.5700000003</v>
      </c>
      <c r="H13" s="128"/>
      <c r="I13" s="109">
        <v>-5832437</v>
      </c>
      <c r="J13" s="128"/>
      <c r="K13" s="109">
        <v>-22660252</v>
      </c>
      <c r="L13" s="122"/>
      <c r="M13" s="109">
        <v>-17915850</v>
      </c>
      <c r="N13" s="92"/>
      <c r="O13" s="92"/>
      <c r="P13" s="92"/>
      <c r="Q13" s="129"/>
      <c r="R13" s="92"/>
      <c r="S13" s="92"/>
    </row>
    <row r="14" spans="1:19" ht="22.5" x14ac:dyDescent="0.5">
      <c r="A14" s="98" t="s">
        <v>76</v>
      </c>
      <c r="B14" s="112"/>
      <c r="C14" s="102"/>
      <c r="D14" s="94"/>
      <c r="E14" s="132"/>
      <c r="F14" s="94"/>
      <c r="G14" s="109">
        <v>-35710796.350000001</v>
      </c>
      <c r="H14" s="128"/>
      <c r="I14" s="109">
        <v>-24396307</v>
      </c>
      <c r="J14" s="128"/>
      <c r="K14" s="109">
        <v>-86728327</v>
      </c>
      <c r="L14" s="122"/>
      <c r="M14" s="109">
        <v>-63155454</v>
      </c>
      <c r="N14" s="92"/>
      <c r="O14" s="92"/>
      <c r="P14" s="92"/>
      <c r="Q14" s="129"/>
      <c r="R14" s="92"/>
      <c r="S14" s="92"/>
    </row>
    <row r="15" spans="1:19" s="92" customFormat="1" ht="22.5" x14ac:dyDescent="0.5">
      <c r="A15" s="98" t="s">
        <v>169</v>
      </c>
      <c r="B15" s="112"/>
      <c r="C15" s="102"/>
      <c r="D15" s="94"/>
      <c r="E15" s="94"/>
      <c r="F15" s="94"/>
      <c r="G15" s="109">
        <v>-1656352</v>
      </c>
      <c r="H15" s="128"/>
      <c r="I15" s="114">
        <v>0</v>
      </c>
      <c r="J15" s="128"/>
      <c r="K15" s="109">
        <v>-416196</v>
      </c>
      <c r="L15" s="122"/>
      <c r="M15" s="114">
        <v>0</v>
      </c>
      <c r="Q15" s="129"/>
    </row>
    <row r="16" spans="1:19" ht="22.5" x14ac:dyDescent="0.5">
      <c r="A16" s="175" t="s">
        <v>77</v>
      </c>
      <c r="B16" s="112"/>
      <c r="C16" s="102"/>
      <c r="D16" s="94"/>
      <c r="E16" s="94"/>
      <c r="F16" s="94"/>
      <c r="G16" s="121">
        <v>-5026767</v>
      </c>
      <c r="H16" s="128"/>
      <c r="I16" s="121">
        <v>-2423942</v>
      </c>
      <c r="J16" s="128"/>
      <c r="K16" s="121">
        <v>-9042902</v>
      </c>
      <c r="L16" s="122"/>
      <c r="M16" s="121">
        <v>-4218656</v>
      </c>
      <c r="N16" s="92"/>
      <c r="O16" s="92"/>
      <c r="P16" s="92"/>
      <c r="Q16" s="129"/>
      <c r="R16" s="92"/>
      <c r="S16" s="92"/>
    </row>
    <row r="17" spans="1:19" ht="22.5" x14ac:dyDescent="0.5">
      <c r="A17" s="176" t="s">
        <v>78</v>
      </c>
      <c r="B17" s="112"/>
      <c r="C17" s="102"/>
      <c r="D17" s="94"/>
      <c r="E17" s="94"/>
      <c r="F17" s="94"/>
      <c r="G17" s="127">
        <f>SUM(G11:G16)</f>
        <v>13020245.079999998</v>
      </c>
      <c r="H17" s="94"/>
      <c r="I17" s="127">
        <f>SUM(I11:I16)</f>
        <v>2505037</v>
      </c>
      <c r="J17" s="128"/>
      <c r="K17" s="127">
        <f>SUM(K11:K16)</f>
        <v>55640941</v>
      </c>
      <c r="L17" s="122"/>
      <c r="M17" s="127">
        <f>SUM(M11:M16)</f>
        <v>29068619</v>
      </c>
      <c r="N17" s="92"/>
      <c r="O17" s="92"/>
      <c r="P17" s="92"/>
      <c r="Q17" s="92"/>
      <c r="R17" s="92"/>
      <c r="S17" s="92"/>
    </row>
    <row r="18" spans="1:19" ht="22.5" x14ac:dyDescent="0.5">
      <c r="A18" s="177" t="s">
        <v>79</v>
      </c>
      <c r="B18" s="112"/>
      <c r="C18" s="102"/>
      <c r="D18" s="94"/>
      <c r="E18" s="94"/>
      <c r="F18" s="94"/>
      <c r="G18" s="109">
        <v>150053</v>
      </c>
      <c r="H18" s="94"/>
      <c r="I18" s="109">
        <v>77962</v>
      </c>
      <c r="J18" s="128"/>
      <c r="K18" s="109">
        <v>544857</v>
      </c>
      <c r="L18" s="122"/>
      <c r="M18" s="109">
        <v>139110</v>
      </c>
      <c r="N18" s="92"/>
      <c r="O18" s="92"/>
      <c r="P18" s="92"/>
      <c r="Q18" s="129"/>
      <c r="R18" s="92"/>
      <c r="S18" s="92"/>
    </row>
    <row r="19" spans="1:19" ht="22.5" x14ac:dyDescent="0.5">
      <c r="A19" s="177" t="s">
        <v>80</v>
      </c>
      <c r="B19" s="92"/>
      <c r="C19" s="100"/>
      <c r="D19" s="94"/>
      <c r="E19" s="94"/>
      <c r="F19" s="94"/>
      <c r="G19" s="121">
        <v>-167267</v>
      </c>
      <c r="H19" s="94"/>
      <c r="I19" s="121">
        <v>-298116</v>
      </c>
      <c r="J19" s="94"/>
      <c r="K19" s="121">
        <v>-531178</v>
      </c>
      <c r="L19" s="99"/>
      <c r="M19" s="121">
        <v>-720889</v>
      </c>
      <c r="N19" s="92"/>
      <c r="O19" s="92"/>
      <c r="P19" s="92"/>
      <c r="Q19" s="92"/>
      <c r="R19" s="92"/>
      <c r="S19" s="92"/>
    </row>
    <row r="20" spans="1:19" ht="22.5" x14ac:dyDescent="0.5">
      <c r="A20" s="176" t="s">
        <v>81</v>
      </c>
      <c r="B20" s="92"/>
      <c r="C20" s="100"/>
      <c r="D20" s="94"/>
      <c r="E20" s="94"/>
      <c r="F20" s="94"/>
      <c r="G20" s="122">
        <f>SUM(G17:G19)</f>
        <v>13003031.079999998</v>
      </c>
      <c r="H20" s="94"/>
      <c r="I20" s="122">
        <f>SUM(I17:I19)</f>
        <v>2284883</v>
      </c>
      <c r="J20" s="94"/>
      <c r="K20" s="122">
        <f>SUM(K17:K19)</f>
        <v>55654620</v>
      </c>
      <c r="L20" s="99">
        <v>0</v>
      </c>
      <c r="M20" s="122">
        <f>SUM(M17:M19)</f>
        <v>28486840</v>
      </c>
      <c r="N20" s="92"/>
      <c r="O20" s="92"/>
      <c r="P20" s="92"/>
      <c r="Q20" s="92"/>
      <c r="R20" s="92"/>
      <c r="S20" s="92"/>
    </row>
    <row r="21" spans="1:19" ht="22.5" x14ac:dyDescent="0.5">
      <c r="A21" s="177" t="s">
        <v>82</v>
      </c>
      <c r="B21" s="92"/>
      <c r="C21" s="100"/>
      <c r="D21" s="94"/>
      <c r="E21" s="23" t="s">
        <v>170</v>
      </c>
      <c r="F21" s="94"/>
      <c r="G21" s="123">
        <v>-248278</v>
      </c>
      <c r="H21" s="94"/>
      <c r="I21" s="123">
        <v>56870</v>
      </c>
      <c r="J21" s="103"/>
      <c r="K21" s="123">
        <v>-480175</v>
      </c>
      <c r="L21" s="104"/>
      <c r="M21" s="123">
        <v>192432</v>
      </c>
      <c r="N21" s="92"/>
      <c r="O21" s="92"/>
      <c r="P21" s="92"/>
      <c r="Q21" s="92"/>
      <c r="R21" s="92"/>
      <c r="S21" s="92"/>
    </row>
    <row r="22" spans="1:19" ht="22.5" x14ac:dyDescent="0.5">
      <c r="A22" s="101" t="s">
        <v>83</v>
      </c>
      <c r="B22" s="92"/>
      <c r="C22" s="100"/>
      <c r="D22" s="94"/>
      <c r="E22" s="94"/>
      <c r="F22" s="94"/>
      <c r="G22" s="122">
        <f>SUM(G20:G21)</f>
        <v>12754753.079999998</v>
      </c>
      <c r="H22" s="94"/>
      <c r="I22" s="122">
        <f>SUM(I20:I21)</f>
        <v>2341753</v>
      </c>
      <c r="J22" s="103"/>
      <c r="K22" s="122">
        <f>SUM(K20:K21)</f>
        <v>55174445</v>
      </c>
      <c r="L22" s="99"/>
      <c r="M22" s="122">
        <f>SUM(M20:M21)</f>
        <v>28679272</v>
      </c>
      <c r="N22" s="92"/>
      <c r="O22" s="92"/>
      <c r="P22" s="159"/>
      <c r="Q22" s="92"/>
      <c r="R22" s="92"/>
      <c r="S22" s="92"/>
    </row>
    <row r="23" spans="1:19" ht="22.5" x14ac:dyDescent="0.5">
      <c r="A23" s="101" t="s">
        <v>84</v>
      </c>
      <c r="B23" s="92"/>
      <c r="C23" s="94"/>
      <c r="D23" s="94"/>
      <c r="E23" s="94"/>
      <c r="F23" s="94"/>
      <c r="G23" s="114"/>
      <c r="H23" s="94"/>
      <c r="I23" s="114"/>
      <c r="J23" s="94"/>
      <c r="K23" s="114"/>
      <c r="L23" s="99"/>
      <c r="M23" s="114"/>
      <c r="N23" s="92"/>
      <c r="O23" s="92"/>
      <c r="P23" s="92"/>
      <c r="Q23" s="92"/>
      <c r="R23" s="92"/>
      <c r="S23" s="92"/>
    </row>
    <row r="24" spans="1:19" s="110" customFormat="1" ht="22.5" customHeight="1" x14ac:dyDescent="0.45">
      <c r="A24" s="101" t="s">
        <v>85</v>
      </c>
      <c r="C24" s="94"/>
      <c r="D24" s="94"/>
      <c r="E24" s="94"/>
      <c r="F24" s="94"/>
      <c r="G24" s="114"/>
      <c r="H24" s="99"/>
      <c r="I24" s="114"/>
    </row>
    <row r="25" spans="1:19" s="110" customFormat="1" ht="22.5" customHeight="1" x14ac:dyDescent="0.45">
      <c r="A25" s="101"/>
      <c r="B25" s="113" t="s">
        <v>86</v>
      </c>
      <c r="C25" s="94"/>
      <c r="D25" s="94"/>
      <c r="E25" s="94"/>
      <c r="F25" s="94"/>
      <c r="G25" s="114"/>
      <c r="H25" s="99"/>
      <c r="I25" s="114"/>
    </row>
    <row r="26" spans="1:19" s="110" customFormat="1" ht="22.5" customHeight="1" x14ac:dyDescent="0.45">
      <c r="A26" s="94" t="s">
        <v>87</v>
      </c>
      <c r="C26" s="94"/>
      <c r="D26" s="94"/>
      <c r="E26" s="132" t="s">
        <v>5</v>
      </c>
      <c r="F26" s="94"/>
      <c r="G26" s="133">
        <v>-6142009</v>
      </c>
      <c r="H26" s="99"/>
      <c r="I26" s="115">
        <v>0</v>
      </c>
      <c r="K26" s="121">
        <v>-12245100</v>
      </c>
      <c r="M26" s="115">
        <v>0</v>
      </c>
    </row>
    <row r="27" spans="1:19" s="110" customFormat="1" ht="22.5" customHeight="1" x14ac:dyDescent="0.45">
      <c r="A27" s="101" t="s">
        <v>171</v>
      </c>
      <c r="C27" s="94"/>
      <c r="D27" s="94"/>
      <c r="E27" s="132"/>
      <c r="F27" s="94"/>
      <c r="G27" s="184"/>
      <c r="H27" s="186"/>
      <c r="I27" s="114"/>
      <c r="J27" s="130"/>
      <c r="K27" s="185"/>
      <c r="L27" s="130"/>
      <c r="M27" s="114"/>
    </row>
    <row r="28" spans="1:19" s="110" customFormat="1" ht="22.5" customHeight="1" x14ac:dyDescent="0.45">
      <c r="A28" s="94"/>
      <c r="B28" s="113" t="s">
        <v>172</v>
      </c>
      <c r="C28" s="94"/>
      <c r="D28" s="94"/>
      <c r="E28" s="132"/>
      <c r="F28" s="94"/>
      <c r="G28" s="184"/>
      <c r="H28" s="186"/>
      <c r="I28" s="114"/>
      <c r="J28" s="130"/>
      <c r="K28" s="185"/>
      <c r="L28" s="130"/>
      <c r="M28" s="114"/>
    </row>
    <row r="29" spans="1:19" s="110" customFormat="1" ht="22.5" customHeight="1" x14ac:dyDescent="0.45">
      <c r="A29" s="94" t="s">
        <v>173</v>
      </c>
      <c r="C29" s="94"/>
      <c r="D29" s="94"/>
      <c r="E29" s="132"/>
      <c r="F29" s="94"/>
      <c r="G29" s="184"/>
      <c r="H29" s="186"/>
      <c r="I29" s="114"/>
      <c r="J29" s="130"/>
      <c r="K29" s="185"/>
      <c r="L29" s="130"/>
      <c r="M29" s="114"/>
    </row>
    <row r="30" spans="1:19" s="110" customFormat="1" ht="22.5" customHeight="1" x14ac:dyDescent="0.45">
      <c r="A30" s="94"/>
      <c r="B30" s="110" t="s">
        <v>174</v>
      </c>
      <c r="C30" s="94"/>
      <c r="D30" s="94"/>
      <c r="E30" s="132"/>
      <c r="F30" s="94"/>
      <c r="G30" s="114">
        <v>0</v>
      </c>
      <c r="H30" s="186"/>
      <c r="I30" s="187">
        <v>299391</v>
      </c>
      <c r="J30" s="130"/>
      <c r="K30" s="114">
        <v>0</v>
      </c>
      <c r="L30" s="130"/>
      <c r="M30" s="109">
        <v>299391</v>
      </c>
    </row>
    <row r="31" spans="1:19" s="110" customFormat="1" ht="22.5" customHeight="1" x14ac:dyDescent="0.45">
      <c r="A31" s="94" t="s">
        <v>175</v>
      </c>
      <c r="C31" s="94"/>
      <c r="D31" s="94"/>
      <c r="E31" s="132"/>
      <c r="F31" s="94"/>
      <c r="G31" s="184"/>
      <c r="H31" s="186"/>
      <c r="I31" s="114"/>
      <c r="J31" s="130"/>
      <c r="K31" s="185"/>
      <c r="L31" s="130"/>
      <c r="M31" s="114"/>
    </row>
    <row r="32" spans="1:19" s="110" customFormat="1" ht="22.5" customHeight="1" x14ac:dyDescent="0.45">
      <c r="A32" s="94"/>
      <c r="B32" s="110" t="s">
        <v>176</v>
      </c>
      <c r="C32" s="94"/>
      <c r="D32" s="94"/>
      <c r="E32" s="23" t="s">
        <v>170</v>
      </c>
      <c r="F32" s="94"/>
      <c r="G32" s="115">
        <v>0</v>
      </c>
      <c r="H32" s="186"/>
      <c r="I32" s="133">
        <v>-59878</v>
      </c>
      <c r="J32" s="130"/>
      <c r="K32" s="115">
        <v>0</v>
      </c>
      <c r="L32" s="130"/>
      <c r="M32" s="133">
        <v>-59878</v>
      </c>
    </row>
    <row r="33" spans="1:19" s="110" customFormat="1" ht="22.5" customHeight="1" x14ac:dyDescent="0.45">
      <c r="A33" s="94" t="s">
        <v>177</v>
      </c>
      <c r="C33" s="94"/>
      <c r="D33" s="94"/>
      <c r="E33" s="132"/>
      <c r="F33" s="94"/>
      <c r="G33" s="184"/>
      <c r="H33" s="186"/>
      <c r="I33" s="184"/>
      <c r="J33" s="130"/>
      <c r="K33" s="185"/>
      <c r="L33" s="130"/>
      <c r="M33" s="114"/>
    </row>
    <row r="34" spans="1:19" s="110" customFormat="1" ht="22.5" customHeight="1" x14ac:dyDescent="0.45">
      <c r="A34" s="94"/>
      <c r="B34" s="110" t="s">
        <v>172</v>
      </c>
      <c r="C34" s="94"/>
      <c r="D34" s="94"/>
      <c r="E34" s="132"/>
      <c r="F34" s="94"/>
      <c r="G34" s="115">
        <f>SUM(G30:G32)</f>
        <v>0</v>
      </c>
      <c r="H34" s="186"/>
      <c r="I34" s="123">
        <f>SUM(I30:I32)</f>
        <v>239513</v>
      </c>
      <c r="J34" s="130"/>
      <c r="K34" s="115">
        <f>SUM(K30:K32)</f>
        <v>0</v>
      </c>
      <c r="L34" s="130"/>
      <c r="M34" s="123">
        <f>SUM(M30:M32)</f>
        <v>239513</v>
      </c>
    </row>
    <row r="35" spans="1:19" ht="22.5" x14ac:dyDescent="0.5">
      <c r="A35" s="176" t="s">
        <v>178</v>
      </c>
      <c r="B35" s="92"/>
      <c r="C35" s="94"/>
      <c r="D35" s="94"/>
      <c r="E35" s="94"/>
      <c r="F35" s="94"/>
      <c r="G35" s="150">
        <f>SUM(G26,G34)</f>
        <v>-6142009</v>
      </c>
      <c r="H35" s="94"/>
      <c r="I35" s="150">
        <f>SUM(I26,I34)</f>
        <v>239513</v>
      </c>
      <c r="J35" s="94"/>
      <c r="K35" s="150">
        <f>SUM(K26,K34)</f>
        <v>-12245100</v>
      </c>
      <c r="L35" s="99"/>
      <c r="M35" s="150">
        <f>SUM(M26,M34)</f>
        <v>239513</v>
      </c>
      <c r="N35" s="92"/>
      <c r="O35" s="92"/>
      <c r="P35" s="92"/>
      <c r="Q35" s="92"/>
      <c r="R35" s="92"/>
      <c r="S35" s="92"/>
    </row>
    <row r="36" spans="1:19" ht="23.25" thickBot="1" x14ac:dyDescent="0.55000000000000004">
      <c r="A36" s="105" t="s">
        <v>88</v>
      </c>
      <c r="B36" s="92"/>
      <c r="C36" s="94"/>
      <c r="D36" s="94"/>
      <c r="E36" s="94"/>
      <c r="F36" s="94"/>
      <c r="G36" s="151">
        <f>G22+G35</f>
        <v>6612744.0799999982</v>
      </c>
      <c r="H36" s="94"/>
      <c r="I36" s="151">
        <f>I22+I35</f>
        <v>2581266</v>
      </c>
      <c r="J36" s="94"/>
      <c r="K36" s="151">
        <f>K22+K35</f>
        <v>42929345</v>
      </c>
      <c r="L36" s="106"/>
      <c r="M36" s="151">
        <f>M22+M35</f>
        <v>28918785</v>
      </c>
      <c r="N36" s="92"/>
      <c r="O36" s="92"/>
      <c r="P36" s="92"/>
      <c r="Q36" s="92"/>
      <c r="R36" s="92"/>
      <c r="S36" s="92"/>
    </row>
    <row r="37" spans="1:19" ht="9.75" customHeight="1" thickTop="1" x14ac:dyDescent="0.5">
      <c r="A37" s="107"/>
      <c r="B37" s="92"/>
      <c r="C37" s="94"/>
      <c r="D37" s="94"/>
      <c r="E37" s="94"/>
      <c r="F37" s="94"/>
      <c r="G37" s="128"/>
      <c r="H37" s="94"/>
      <c r="I37" s="94"/>
      <c r="J37" s="94"/>
      <c r="K37" s="124"/>
      <c r="L37" s="99"/>
      <c r="M37" s="106"/>
      <c r="N37" s="92"/>
      <c r="O37" s="92"/>
      <c r="P37" s="92"/>
      <c r="Q37" s="92"/>
      <c r="R37" s="92"/>
      <c r="S37" s="92"/>
    </row>
    <row r="38" spans="1:19" ht="22.5" x14ac:dyDescent="0.5">
      <c r="A38" s="101" t="s">
        <v>89</v>
      </c>
      <c r="B38" s="92"/>
      <c r="C38" s="94"/>
      <c r="D38" s="94"/>
      <c r="E38" s="94"/>
      <c r="F38" s="94"/>
      <c r="G38" s="128"/>
      <c r="H38" s="94"/>
      <c r="I38" s="94"/>
      <c r="J38" s="94"/>
      <c r="K38" s="125"/>
      <c r="L38" s="94"/>
      <c r="M38" s="116"/>
      <c r="N38" s="92"/>
      <c r="O38" s="92"/>
      <c r="P38" s="92"/>
      <c r="Q38" s="92"/>
      <c r="R38" s="92"/>
      <c r="S38" s="92"/>
    </row>
    <row r="39" spans="1:19" ht="22.5" x14ac:dyDescent="0.5">
      <c r="A39" s="94"/>
      <c r="B39" s="178" t="s">
        <v>90</v>
      </c>
      <c r="C39" s="94"/>
      <c r="D39" s="94"/>
      <c r="E39" s="103"/>
      <c r="F39" s="94"/>
      <c r="G39" s="118">
        <f>+G22/G41</f>
        <v>3.1886882699999994E-2</v>
      </c>
      <c r="H39" s="94"/>
      <c r="I39" s="118">
        <f>+I22/I41</f>
        <v>7.2013504319133354E-3</v>
      </c>
      <c r="J39" s="118"/>
      <c r="K39" s="118">
        <f>+K22/K41</f>
        <v>0.13793611250000001</v>
      </c>
      <c r="L39" s="118"/>
      <c r="M39" s="118">
        <f>+M22/M41</f>
        <v>8.8194394457553824E-2</v>
      </c>
      <c r="N39" s="92"/>
      <c r="O39" s="92"/>
      <c r="P39" s="92"/>
      <c r="Q39" s="92"/>
      <c r="R39" s="92"/>
      <c r="S39" s="92"/>
    </row>
    <row r="40" spans="1:19" ht="10.5" customHeight="1" x14ac:dyDescent="0.5">
      <c r="A40" s="94"/>
      <c r="B40" s="117"/>
      <c r="C40" s="94"/>
      <c r="D40" s="94"/>
      <c r="E40" s="94"/>
      <c r="F40" s="94"/>
      <c r="G40" s="128"/>
      <c r="H40" s="94"/>
      <c r="I40" s="94"/>
      <c r="J40" s="118"/>
      <c r="K40" s="126"/>
      <c r="L40" s="118"/>
      <c r="M40" s="118"/>
      <c r="N40" s="92"/>
      <c r="O40" s="92"/>
      <c r="P40" s="92"/>
      <c r="Q40" s="92"/>
      <c r="R40" s="92"/>
      <c r="S40" s="92"/>
    </row>
    <row r="41" spans="1:19" ht="22.5" x14ac:dyDescent="0.5">
      <c r="A41" s="107"/>
      <c r="B41" s="177" t="s">
        <v>91</v>
      </c>
      <c r="C41" s="94"/>
      <c r="D41" s="94"/>
      <c r="E41" s="94"/>
      <c r="F41" s="94"/>
      <c r="G41" s="124">
        <v>400000000</v>
      </c>
      <c r="H41" s="94"/>
      <c r="I41" s="106">
        <v>325182481</v>
      </c>
      <c r="J41" s="94"/>
      <c r="K41" s="124">
        <v>400000000</v>
      </c>
      <c r="L41" s="99"/>
      <c r="M41" s="106">
        <v>325182481</v>
      </c>
      <c r="N41" s="92"/>
      <c r="O41" s="92"/>
      <c r="P41" s="92"/>
      <c r="Q41" s="92"/>
      <c r="R41" s="92"/>
      <c r="S41" s="92"/>
    </row>
    <row r="42" spans="1:19" ht="15" customHeight="1" x14ac:dyDescent="0.5">
      <c r="A42" s="107"/>
      <c r="B42" s="92"/>
      <c r="C42" s="94"/>
      <c r="D42" s="94"/>
      <c r="E42" s="94"/>
      <c r="F42" s="94"/>
      <c r="G42" s="94"/>
      <c r="H42" s="94"/>
      <c r="I42" s="94"/>
      <c r="J42" s="94"/>
      <c r="K42" s="106"/>
      <c r="L42" s="99"/>
      <c r="M42" s="106"/>
      <c r="N42" s="92"/>
      <c r="O42" s="92"/>
      <c r="P42" s="92"/>
      <c r="Q42" s="92"/>
      <c r="R42" s="92"/>
      <c r="S42" s="92"/>
    </row>
    <row r="43" spans="1:19" ht="22.5" x14ac:dyDescent="0.5">
      <c r="A43" s="100" t="s">
        <v>32</v>
      </c>
      <c r="B43" s="92"/>
      <c r="C43" s="94"/>
      <c r="D43" s="94"/>
      <c r="E43" s="94"/>
      <c r="F43" s="94"/>
      <c r="G43" s="94"/>
      <c r="H43" s="94"/>
      <c r="I43" s="94"/>
      <c r="J43" s="94"/>
      <c r="K43" s="106"/>
      <c r="L43" s="99"/>
      <c r="M43" s="106"/>
      <c r="N43" s="92"/>
      <c r="O43" s="92"/>
      <c r="P43" s="92"/>
      <c r="Q43" s="92"/>
      <c r="R43" s="92"/>
      <c r="S43" s="92"/>
    </row>
    <row r="44" spans="1:19" s="92" customFormat="1" ht="18" customHeight="1" x14ac:dyDescent="0.5">
      <c r="A44" s="100"/>
      <c r="C44" s="94"/>
      <c r="D44" s="94"/>
      <c r="E44" s="94"/>
      <c r="F44" s="94"/>
      <c r="G44" s="94"/>
      <c r="H44" s="94"/>
      <c r="I44" s="94"/>
      <c r="J44" s="94"/>
      <c r="K44" s="106"/>
      <c r="L44" s="99"/>
      <c r="M44" s="106"/>
    </row>
    <row r="45" spans="1:19" ht="15.75" customHeight="1" x14ac:dyDescent="0.5">
      <c r="A45" s="92"/>
      <c r="B45" s="94"/>
      <c r="C45" s="94"/>
      <c r="D45" s="94"/>
      <c r="E45" s="94"/>
      <c r="F45" s="94"/>
      <c r="G45" s="94"/>
      <c r="H45" s="94"/>
      <c r="I45" s="94"/>
      <c r="J45" s="94"/>
      <c r="K45" s="116"/>
      <c r="L45" s="94"/>
      <c r="M45" s="116"/>
      <c r="N45" s="92"/>
      <c r="O45" s="92"/>
      <c r="P45" s="92"/>
      <c r="Q45" s="92"/>
      <c r="R45" s="92"/>
      <c r="S45" s="92"/>
    </row>
    <row r="46" spans="1:19" ht="22.5" x14ac:dyDescent="0.5">
      <c r="A46" s="92"/>
      <c r="B46" s="92"/>
      <c r="C46" s="92"/>
      <c r="D46" s="94" t="s">
        <v>92</v>
      </c>
      <c r="E46" s="94"/>
      <c r="F46" s="94"/>
      <c r="G46" s="94"/>
      <c r="H46" s="94"/>
      <c r="I46" s="94"/>
      <c r="J46" s="94"/>
      <c r="K46" s="94"/>
      <c r="L46" s="94"/>
      <c r="M46" s="94"/>
      <c r="N46" s="92"/>
      <c r="O46" s="92"/>
      <c r="P46" s="92"/>
      <c r="Q46" s="92"/>
      <c r="R46" s="92"/>
      <c r="S46" s="92"/>
    </row>
    <row r="47" spans="1:19" ht="22.5" x14ac:dyDescent="0.5">
      <c r="A47" s="92"/>
      <c r="B47" s="92"/>
      <c r="C47" s="92"/>
      <c r="D47" s="93" t="s">
        <v>93</v>
      </c>
      <c r="E47" s="94"/>
      <c r="F47" s="94"/>
      <c r="G47" s="94"/>
      <c r="H47" s="94"/>
      <c r="I47" s="94"/>
      <c r="J47" s="94"/>
      <c r="K47" s="94"/>
      <c r="L47" s="94"/>
      <c r="M47" s="94"/>
      <c r="N47" s="92"/>
      <c r="O47" s="92"/>
      <c r="P47" s="92"/>
      <c r="Q47" s="92"/>
      <c r="R47" s="92"/>
      <c r="S47" s="92"/>
    </row>
    <row r="48" spans="1:19" ht="22.5" x14ac:dyDescent="0.5">
      <c r="A48" s="92"/>
      <c r="B48" s="92"/>
      <c r="C48" s="93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2"/>
      <c r="O48" s="92"/>
      <c r="P48" s="92"/>
      <c r="Q48" s="92"/>
      <c r="R48" s="92"/>
      <c r="S48" s="92"/>
    </row>
    <row r="49" spans="11:11" x14ac:dyDescent="0.5">
      <c r="K49" s="169"/>
    </row>
  </sheetData>
  <mergeCells count="6">
    <mergeCell ref="A1:M1"/>
    <mergeCell ref="A2:M2"/>
    <mergeCell ref="A3:M3"/>
    <mergeCell ref="A4:M4"/>
    <mergeCell ref="G7:I7"/>
    <mergeCell ref="K7:M7"/>
  </mergeCells>
  <pageMargins left="0.70866141732283472" right="0.31496062992125984" top="0.62992125984251968" bottom="0.5118110236220472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view="pageBreakPreview" topLeftCell="A17" zoomScale="90" zoomScaleNormal="100" zoomScaleSheetLayoutView="90" workbookViewId="0">
      <selection activeCell="F20" sqref="F20"/>
    </sheetView>
  </sheetViews>
  <sheetFormatPr defaultColWidth="9.140625" defaultRowHeight="24" customHeight="1" x14ac:dyDescent="0.45"/>
  <cols>
    <col min="1" max="1" width="9.140625" style="25"/>
    <col min="2" max="2" width="34.42578125" style="25" customWidth="1"/>
    <col min="3" max="3" width="0.85546875" style="25" customWidth="1"/>
    <col min="4" max="4" width="8.28515625" style="25" bestFit="1" customWidth="1"/>
    <col min="5" max="5" width="0.85546875" style="27" customWidth="1"/>
    <col min="6" max="6" width="12.4257812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0.570312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5" width="0.85546875" style="27" customWidth="1"/>
    <col min="16" max="16" width="18.85546875" style="27" customWidth="1"/>
    <col min="17" max="17" width="0.85546875" style="27" customWidth="1"/>
    <col min="18" max="18" width="14.140625" style="27" bestFit="1" customWidth="1"/>
    <col min="19" max="19" width="0.5703125" style="25" customWidth="1"/>
    <col min="20" max="20" width="5.42578125" style="25" customWidth="1"/>
    <col min="21" max="16384" width="9.140625" style="25"/>
  </cols>
  <sheetData>
    <row r="1" spans="1:19" ht="24" customHeight="1" x14ac:dyDescent="0.45">
      <c r="A1" s="191" t="str">
        <f>'BS '!A1:K1</f>
        <v>SILICON CRAFT TECHNOLOGY PUBLIC COMPANY LIMITED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24"/>
    </row>
    <row r="2" spans="1:19" ht="24" customHeight="1" x14ac:dyDescent="0.45">
      <c r="A2" s="191" t="s">
        <v>94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24"/>
    </row>
    <row r="3" spans="1:19" ht="24" customHeight="1" x14ac:dyDescent="0.45">
      <c r="A3" s="191" t="s">
        <v>162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24"/>
    </row>
    <row r="4" spans="1:19" ht="24" customHeight="1" x14ac:dyDescent="0.45">
      <c r="A4" s="191" t="s">
        <v>69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24"/>
    </row>
    <row r="5" spans="1:19" ht="21.75" x14ac:dyDescent="0.4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24"/>
    </row>
    <row r="6" spans="1:19" ht="24" customHeight="1" x14ac:dyDescent="0.45">
      <c r="A6" s="156"/>
      <c r="B6" s="156"/>
      <c r="C6" s="156"/>
      <c r="D6" s="156"/>
      <c r="E6" s="15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96" t="s">
        <v>9</v>
      </c>
      <c r="S6" s="24"/>
    </row>
    <row r="7" spans="1:19" ht="47.1" customHeight="1" x14ac:dyDescent="0.45">
      <c r="F7" s="192" t="s">
        <v>95</v>
      </c>
      <c r="H7" s="195" t="s">
        <v>96</v>
      </c>
      <c r="I7" s="28"/>
      <c r="J7" s="192" t="s">
        <v>59</v>
      </c>
      <c r="L7" s="198" t="s">
        <v>60</v>
      </c>
      <c r="M7" s="198"/>
      <c r="N7" s="198"/>
      <c r="P7" s="137" t="s">
        <v>64</v>
      </c>
      <c r="Q7" s="179"/>
      <c r="R7" s="192" t="s">
        <v>100</v>
      </c>
    </row>
    <row r="8" spans="1:19" ht="42.6" customHeight="1" x14ac:dyDescent="0.45">
      <c r="F8" s="193"/>
      <c r="H8" s="196"/>
      <c r="I8" s="28"/>
      <c r="J8" s="193"/>
      <c r="L8" s="30" t="s">
        <v>97</v>
      </c>
      <c r="M8" s="31"/>
      <c r="N8" s="30" t="s">
        <v>98</v>
      </c>
      <c r="P8" s="173" t="s">
        <v>99</v>
      </c>
      <c r="Q8" s="180"/>
      <c r="R8" s="193"/>
    </row>
    <row r="9" spans="1:19" ht="46.5" customHeight="1" x14ac:dyDescent="0.45">
      <c r="A9" s="27"/>
      <c r="B9" s="27"/>
      <c r="C9" s="27"/>
      <c r="D9" s="32" t="s">
        <v>11</v>
      </c>
      <c r="E9" s="25"/>
      <c r="F9" s="194"/>
      <c r="H9" s="197"/>
      <c r="I9" s="28"/>
      <c r="J9" s="194"/>
      <c r="L9" s="33"/>
      <c r="N9" s="33"/>
      <c r="P9" s="29" t="s">
        <v>87</v>
      </c>
      <c r="R9" s="194"/>
    </row>
    <row r="10" spans="1:19" ht="9.9499999999999993" customHeight="1" x14ac:dyDescent="0.45">
      <c r="D10" s="27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4"/>
    </row>
    <row r="11" spans="1:19" ht="24" customHeight="1" x14ac:dyDescent="0.45">
      <c r="A11" s="35" t="s">
        <v>101</v>
      </c>
      <c r="D11" s="23"/>
      <c r="F11" s="135">
        <v>150000000</v>
      </c>
      <c r="G11" s="36"/>
      <c r="H11" s="135">
        <v>2400000</v>
      </c>
      <c r="I11" s="53"/>
      <c r="J11" s="135">
        <v>9776657</v>
      </c>
      <c r="K11" s="54"/>
      <c r="L11" s="135">
        <v>16292783</v>
      </c>
      <c r="M11" s="55"/>
      <c r="N11" s="135">
        <v>24011211</v>
      </c>
      <c r="O11" s="56"/>
      <c r="P11" s="135">
        <v>0</v>
      </c>
      <c r="Q11" s="56"/>
      <c r="R11" s="85">
        <f>SUM(F11:Q11)</f>
        <v>202480651</v>
      </c>
    </row>
    <row r="12" spans="1:19" ht="9.9499999999999993" customHeight="1" x14ac:dyDescent="0.45">
      <c r="D12" s="27"/>
      <c r="F12" s="38"/>
      <c r="G12" s="38"/>
      <c r="H12" s="38"/>
      <c r="I12" s="38"/>
      <c r="J12" s="38"/>
      <c r="K12" s="37"/>
      <c r="L12" s="38"/>
      <c r="M12" s="37"/>
      <c r="N12" s="41"/>
      <c r="O12" s="63"/>
      <c r="P12" s="41"/>
      <c r="Q12" s="63"/>
      <c r="R12" s="41"/>
    </row>
    <row r="13" spans="1:19" ht="21.75" x14ac:dyDescent="0.45">
      <c r="A13" s="25" t="s">
        <v>179</v>
      </c>
      <c r="D13" s="27"/>
      <c r="F13" s="38">
        <v>50000000</v>
      </c>
      <c r="G13" s="38"/>
      <c r="H13" s="38">
        <v>0</v>
      </c>
      <c r="I13" s="38"/>
      <c r="J13" s="38">
        <v>0</v>
      </c>
      <c r="K13" s="37"/>
      <c r="L13" s="38">
        <v>0</v>
      </c>
      <c r="M13" s="37"/>
      <c r="N13" s="41">
        <v>0</v>
      </c>
      <c r="O13" s="63"/>
      <c r="P13" s="41">
        <v>0</v>
      </c>
      <c r="Q13" s="63"/>
      <c r="R13" s="41">
        <f t="shared" ref="R13:R14" si="0">SUM(F13:Q13)</f>
        <v>50000000</v>
      </c>
    </row>
    <row r="14" spans="1:19" ht="21.75" x14ac:dyDescent="0.45">
      <c r="A14" s="25" t="s">
        <v>180</v>
      </c>
      <c r="D14" s="27"/>
      <c r="F14" s="38">
        <v>0</v>
      </c>
      <c r="G14" s="38"/>
      <c r="H14" s="38">
        <v>82585489</v>
      </c>
      <c r="I14" s="38"/>
      <c r="J14" s="38">
        <v>0</v>
      </c>
      <c r="K14" s="37"/>
      <c r="L14" s="38">
        <v>0</v>
      </c>
      <c r="M14" s="37"/>
      <c r="N14" s="41">
        <v>0</v>
      </c>
      <c r="O14" s="63"/>
      <c r="P14" s="41">
        <v>0</v>
      </c>
      <c r="Q14" s="63"/>
      <c r="R14" s="41">
        <f t="shared" si="0"/>
        <v>82585489</v>
      </c>
    </row>
    <row r="15" spans="1:19" ht="21.75" x14ac:dyDescent="0.45">
      <c r="A15" s="25" t="s">
        <v>103</v>
      </c>
      <c r="D15" s="27"/>
      <c r="F15" s="38">
        <v>0</v>
      </c>
      <c r="G15" s="38"/>
      <c r="H15" s="38">
        <v>0</v>
      </c>
      <c r="I15" s="38"/>
      <c r="J15" s="38">
        <v>0</v>
      </c>
      <c r="K15" s="37"/>
      <c r="L15" s="38">
        <v>0</v>
      </c>
      <c r="M15" s="37"/>
      <c r="N15" s="41">
        <v>-13800000</v>
      </c>
      <c r="O15" s="63"/>
      <c r="P15" s="41">
        <v>0</v>
      </c>
      <c r="Q15" s="63"/>
      <c r="R15" s="41">
        <f>SUM(F15:Q15)</f>
        <v>-13800000</v>
      </c>
    </row>
    <row r="16" spans="1:19" ht="21.75" x14ac:dyDescent="0.45">
      <c r="A16" s="25" t="s">
        <v>181</v>
      </c>
      <c r="D16" s="27"/>
      <c r="F16" s="38">
        <v>0</v>
      </c>
      <c r="G16" s="38"/>
      <c r="H16" s="38">
        <v>0</v>
      </c>
      <c r="I16" s="38"/>
      <c r="J16" s="38">
        <v>0</v>
      </c>
      <c r="K16" s="37"/>
      <c r="L16" s="38">
        <v>0</v>
      </c>
      <c r="M16" s="37"/>
      <c r="N16" s="41">
        <v>-6900000</v>
      </c>
      <c r="O16" s="63"/>
      <c r="P16" s="41">
        <v>0</v>
      </c>
      <c r="Q16" s="63"/>
      <c r="R16" s="41">
        <f>SUM(F16:Q16)</f>
        <v>-6900000</v>
      </c>
    </row>
    <row r="17" spans="1:18" ht="9.9499999999999993" customHeight="1" x14ac:dyDescent="0.45">
      <c r="A17" s="182"/>
      <c r="D17" s="27"/>
      <c r="F17" s="38"/>
      <c r="G17" s="38"/>
      <c r="H17" s="38"/>
      <c r="I17" s="38"/>
      <c r="J17" s="38"/>
      <c r="K17" s="37"/>
      <c r="L17" s="38"/>
      <c r="M17" s="37"/>
      <c r="N17" s="41"/>
      <c r="O17" s="63"/>
      <c r="P17" s="41"/>
      <c r="Q17" s="63"/>
      <c r="R17" s="41"/>
    </row>
    <row r="18" spans="1:18" ht="24" customHeight="1" x14ac:dyDescent="0.45">
      <c r="A18" s="25" t="s">
        <v>83</v>
      </c>
      <c r="D18" s="39"/>
      <c r="F18" s="138">
        <v>0</v>
      </c>
      <c r="G18" s="38"/>
      <c r="H18" s="138">
        <v>0</v>
      </c>
      <c r="I18" s="38"/>
      <c r="J18" s="138">
        <v>0</v>
      </c>
      <c r="K18" s="38"/>
      <c r="L18" s="138">
        <v>0</v>
      </c>
      <c r="M18" s="38"/>
      <c r="N18" s="41">
        <f>PL!M22</f>
        <v>28679272</v>
      </c>
      <c r="O18" s="41"/>
      <c r="P18" s="139">
        <v>0</v>
      </c>
      <c r="Q18" s="41"/>
      <c r="R18" s="41">
        <f>SUM(F18:Q18)</f>
        <v>28679272</v>
      </c>
    </row>
    <row r="19" spans="1:18" ht="24" customHeight="1" x14ac:dyDescent="0.45">
      <c r="A19" s="25" t="s">
        <v>102</v>
      </c>
      <c r="D19" s="40"/>
      <c r="F19" s="138">
        <v>0</v>
      </c>
      <c r="G19" s="138"/>
      <c r="H19" s="138">
        <v>0</v>
      </c>
      <c r="I19" s="138"/>
      <c r="J19" s="138">
        <v>0</v>
      </c>
      <c r="K19" s="138"/>
      <c r="L19" s="138">
        <v>0</v>
      </c>
      <c r="M19" s="138"/>
      <c r="N19" s="139">
        <v>0</v>
      </c>
      <c r="O19" s="139"/>
      <c r="P19" s="139">
        <f>PL!M35</f>
        <v>239513</v>
      </c>
      <c r="Q19" s="139"/>
      <c r="R19" s="139">
        <f>SUM(F19:Q19)</f>
        <v>239513</v>
      </c>
    </row>
    <row r="20" spans="1:18" ht="24" customHeight="1" x14ac:dyDescent="0.45">
      <c r="A20" s="25" t="s">
        <v>182</v>
      </c>
      <c r="D20" s="40"/>
      <c r="F20" s="140">
        <v>0</v>
      </c>
      <c r="G20" s="38"/>
      <c r="H20" s="140">
        <v>0</v>
      </c>
      <c r="I20" s="38"/>
      <c r="J20" s="140"/>
      <c r="K20" s="38"/>
      <c r="L20" s="140"/>
      <c r="M20" s="38"/>
      <c r="N20" s="59">
        <f>-P20</f>
        <v>239513</v>
      </c>
      <c r="O20" s="41"/>
      <c r="P20" s="59">
        <f>-P19</f>
        <v>-239513</v>
      </c>
      <c r="Q20" s="41"/>
      <c r="R20" s="59">
        <f>SUM(F20:Q20)</f>
        <v>0</v>
      </c>
    </row>
    <row r="21" spans="1:18" ht="24" customHeight="1" x14ac:dyDescent="0.45">
      <c r="A21" s="25" t="s">
        <v>88</v>
      </c>
      <c r="D21" s="42"/>
      <c r="F21" s="43">
        <f>SUM(F18:F20)</f>
        <v>0</v>
      </c>
      <c r="G21" s="44"/>
      <c r="H21" s="43">
        <f>SUM(H18:H20)</f>
        <v>0</v>
      </c>
      <c r="I21" s="44"/>
      <c r="J21" s="43">
        <f>SUM(J18:J20)</f>
        <v>0</v>
      </c>
      <c r="K21" s="44"/>
      <c r="L21" s="43">
        <f>SUM(L18:L20)</f>
        <v>0</v>
      </c>
      <c r="M21" s="43"/>
      <c r="N21" s="43">
        <f>SUM(N18:N20)</f>
        <v>28918785</v>
      </c>
      <c r="O21" s="44"/>
      <c r="P21" s="43">
        <f>SUM(P18:P20)</f>
        <v>0</v>
      </c>
      <c r="Q21" s="44"/>
      <c r="R21" s="43">
        <f>SUM(R18:R20)</f>
        <v>28918785</v>
      </c>
    </row>
    <row r="22" spans="1:18" ht="9.9499999999999993" customHeight="1" x14ac:dyDescent="0.45">
      <c r="D22" s="42"/>
      <c r="F22" s="141"/>
      <c r="G22" s="44"/>
      <c r="H22" s="141"/>
      <c r="I22" s="44"/>
      <c r="J22" s="141"/>
      <c r="K22" s="44"/>
      <c r="L22" s="141"/>
      <c r="M22" s="142"/>
      <c r="N22" s="141"/>
      <c r="O22" s="44"/>
      <c r="P22" s="142"/>
      <c r="Q22" s="44"/>
      <c r="R22" s="141"/>
    </row>
    <row r="23" spans="1:18" ht="24" customHeight="1" thickBot="1" x14ac:dyDescent="0.5">
      <c r="A23" s="35" t="s">
        <v>163</v>
      </c>
      <c r="D23" s="27"/>
      <c r="F23" s="143">
        <f>SUM(F11:F16)+F21</f>
        <v>200000000</v>
      </c>
      <c r="G23" s="36"/>
      <c r="H23" s="143">
        <f>SUM(H11:H16)+H21</f>
        <v>84985489</v>
      </c>
      <c r="I23" s="36"/>
      <c r="J23" s="143">
        <f>SUM(J11:J16)+J21</f>
        <v>9776657</v>
      </c>
      <c r="K23" s="36"/>
      <c r="L23" s="143">
        <f>SUM(L11:L16)+L21</f>
        <v>16292783</v>
      </c>
      <c r="M23" s="36"/>
      <c r="N23" s="143">
        <f>SUM(N11:N16)+N21</f>
        <v>32229996</v>
      </c>
      <c r="O23" s="36"/>
      <c r="P23" s="183">
        <f>SUM(P11:P16)+P21</f>
        <v>0</v>
      </c>
      <c r="Q23" s="36"/>
      <c r="R23" s="143">
        <f>SUM(R11:R16)+R21</f>
        <v>343284925</v>
      </c>
    </row>
    <row r="24" spans="1:18" ht="22.5" thickTop="1" x14ac:dyDescent="0.45">
      <c r="D24" s="27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4"/>
    </row>
    <row r="25" spans="1:18" ht="24" customHeight="1" x14ac:dyDescent="0.45">
      <c r="A25" s="35" t="s">
        <v>104</v>
      </c>
      <c r="D25" s="23"/>
      <c r="F25" s="135">
        <v>200000000</v>
      </c>
      <c r="G25" s="36"/>
      <c r="H25" s="135">
        <v>84985489</v>
      </c>
      <c r="I25" s="53"/>
      <c r="J25" s="135">
        <v>9776657</v>
      </c>
      <c r="K25" s="54"/>
      <c r="L25" s="135">
        <v>18012400</v>
      </c>
      <c r="M25" s="55"/>
      <c r="N25" s="135">
        <v>36222098</v>
      </c>
      <c r="O25" s="136"/>
      <c r="P25" s="135">
        <v>0</v>
      </c>
      <c r="Q25" s="136"/>
      <c r="R25" s="85">
        <f>SUM(F25:Q25)</f>
        <v>348996644</v>
      </c>
    </row>
    <row r="26" spans="1:18" ht="9.9499999999999993" customHeight="1" x14ac:dyDescent="0.45">
      <c r="D26" s="83"/>
      <c r="F26" s="38"/>
      <c r="G26" s="37"/>
      <c r="H26" s="37"/>
      <c r="I26" s="37"/>
      <c r="J26" s="37"/>
      <c r="K26" s="37"/>
      <c r="L26" s="63"/>
      <c r="M26" s="63"/>
      <c r="N26" s="41"/>
      <c r="O26" s="63"/>
      <c r="P26" s="63"/>
      <c r="Q26" s="63"/>
      <c r="R26" s="41"/>
    </row>
    <row r="27" spans="1:18" ht="21.75" x14ac:dyDescent="0.45">
      <c r="A27" s="25" t="s">
        <v>103</v>
      </c>
      <c r="D27" s="83" t="s">
        <v>160</v>
      </c>
      <c r="F27" s="38">
        <v>0</v>
      </c>
      <c r="G27" s="38"/>
      <c r="H27" s="38">
        <v>0</v>
      </c>
      <c r="I27" s="38"/>
      <c r="J27" s="38">
        <v>0</v>
      </c>
      <c r="K27" s="38"/>
      <c r="L27" s="38">
        <v>0</v>
      </c>
      <c r="M27" s="38"/>
      <c r="N27" s="38">
        <v>-17197691</v>
      </c>
      <c r="O27" s="38"/>
      <c r="P27" s="38">
        <v>0</v>
      </c>
      <c r="Q27" s="63"/>
      <c r="R27" s="41">
        <f>SUM(F27:Q27)</f>
        <v>-17197691</v>
      </c>
    </row>
    <row r="28" spans="1:18" ht="24" customHeight="1" x14ac:dyDescent="0.45">
      <c r="A28" s="25" t="s">
        <v>83</v>
      </c>
      <c r="D28" s="83"/>
      <c r="F28" s="38">
        <v>0</v>
      </c>
      <c r="G28" s="37"/>
      <c r="H28" s="38">
        <v>0</v>
      </c>
      <c r="I28" s="37"/>
      <c r="J28" s="38">
        <v>0</v>
      </c>
      <c r="K28" s="37"/>
      <c r="L28" s="41">
        <v>0</v>
      </c>
      <c r="M28" s="63"/>
      <c r="N28" s="41">
        <f>PL!K22</f>
        <v>55174445</v>
      </c>
      <c r="O28" s="63"/>
      <c r="P28" s="144">
        <v>0</v>
      </c>
      <c r="Q28" s="63"/>
      <c r="R28" s="41">
        <f>SUM(F28:Q28)</f>
        <v>55174445</v>
      </c>
    </row>
    <row r="29" spans="1:18" ht="24" customHeight="1" x14ac:dyDescent="0.45">
      <c r="A29" s="25" t="s">
        <v>102</v>
      </c>
      <c r="D29" s="132" t="s">
        <v>5</v>
      </c>
      <c r="F29" s="38">
        <v>0</v>
      </c>
      <c r="G29" s="37"/>
      <c r="H29" s="38">
        <v>0</v>
      </c>
      <c r="I29" s="37"/>
      <c r="J29" s="38">
        <v>0</v>
      </c>
      <c r="K29" s="37"/>
      <c r="L29" s="41">
        <v>0</v>
      </c>
      <c r="M29" s="63"/>
      <c r="N29" s="41">
        <v>0</v>
      </c>
      <c r="O29" s="63"/>
      <c r="P29" s="145">
        <f>PL!K35</f>
        <v>-12245100</v>
      </c>
      <c r="Q29" s="63"/>
      <c r="R29" s="41">
        <f>SUM(F29:Q29)</f>
        <v>-12245100</v>
      </c>
    </row>
    <row r="30" spans="1:18" ht="24" customHeight="1" x14ac:dyDescent="0.45">
      <c r="A30" s="25" t="s">
        <v>88</v>
      </c>
      <c r="D30" s="42"/>
      <c r="F30" s="45">
        <f>SUM(F27:F29)</f>
        <v>0</v>
      </c>
      <c r="G30" s="47"/>
      <c r="H30" s="45">
        <f>SUM(H27:H29)</f>
        <v>0</v>
      </c>
      <c r="I30" s="47"/>
      <c r="J30" s="45">
        <f>SUM(J27:J29)</f>
        <v>0</v>
      </c>
      <c r="K30" s="47"/>
      <c r="L30" s="45">
        <f>SUM(L27:L29)</f>
        <v>0</v>
      </c>
      <c r="M30" s="64"/>
      <c r="N30" s="45">
        <f>SUM(N27:N29)</f>
        <v>37976754</v>
      </c>
      <c r="O30" s="64"/>
      <c r="P30" s="45">
        <f>SUM(P27:P29)</f>
        <v>-12245100</v>
      </c>
      <c r="Q30" s="64"/>
      <c r="R30" s="45">
        <f>SUM(R27:R29)</f>
        <v>25731654</v>
      </c>
    </row>
    <row r="31" spans="1:18" ht="9.9499999999999993" customHeight="1" x14ac:dyDescent="0.45">
      <c r="D31" s="42"/>
      <c r="F31" s="141"/>
      <c r="G31" s="47"/>
      <c r="H31" s="146"/>
      <c r="I31" s="47"/>
      <c r="J31" s="146"/>
      <c r="K31" s="47"/>
      <c r="L31" s="147"/>
      <c r="M31" s="64"/>
      <c r="N31" s="148"/>
      <c r="O31" s="64"/>
      <c r="P31" s="149"/>
      <c r="Q31" s="64"/>
      <c r="R31" s="148"/>
    </row>
    <row r="32" spans="1:18" ht="24" customHeight="1" thickBot="1" x14ac:dyDescent="0.5">
      <c r="A32" s="35" t="s">
        <v>164</v>
      </c>
      <c r="D32" s="42"/>
      <c r="F32" s="143">
        <f>SUM(F25:F25)+F30</f>
        <v>200000000</v>
      </c>
      <c r="G32" s="36"/>
      <c r="H32" s="143">
        <f>SUM(H25:H25)+H30</f>
        <v>84985489</v>
      </c>
      <c r="I32" s="36"/>
      <c r="J32" s="143">
        <f>SUM(J25:J25)+J30</f>
        <v>9776657</v>
      </c>
      <c r="K32" s="36"/>
      <c r="L32" s="143">
        <f>SUM(L25:L25)+L30</f>
        <v>18012400</v>
      </c>
      <c r="M32" s="36"/>
      <c r="N32" s="143">
        <f>SUM(N25:N25)+N30</f>
        <v>74198852</v>
      </c>
      <c r="O32" s="36"/>
      <c r="P32" s="143">
        <f>SUM(P25:P25)+P30</f>
        <v>-12245100</v>
      </c>
      <c r="Q32" s="36"/>
      <c r="R32" s="143">
        <f>SUM(R25:R25)+R30</f>
        <v>374728298</v>
      </c>
    </row>
    <row r="33" spans="1:19" ht="12.75" customHeight="1" thickTop="1" x14ac:dyDescent="0.45">
      <c r="D33" s="42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5" spans="1:19" ht="24" customHeight="1" x14ac:dyDescent="0.45">
      <c r="A35" s="48" t="s">
        <v>32</v>
      </c>
      <c r="D35" s="27"/>
    </row>
    <row r="36" spans="1:19" ht="24" customHeight="1" x14ac:dyDescent="0.45">
      <c r="A36" s="48"/>
      <c r="D36" s="27"/>
    </row>
    <row r="37" spans="1:19" ht="24" customHeight="1" x14ac:dyDescent="0.45">
      <c r="A37" s="48"/>
      <c r="D37" s="27"/>
    </row>
    <row r="38" spans="1:19" ht="24" customHeight="1" x14ac:dyDescent="0.45">
      <c r="A38" s="48"/>
      <c r="D38" s="27"/>
    </row>
    <row r="39" spans="1:19" ht="24" customHeight="1" x14ac:dyDescent="0.45">
      <c r="A39" s="48"/>
      <c r="D39" s="27"/>
    </row>
    <row r="40" spans="1:19" s="49" customFormat="1" ht="24" customHeight="1" x14ac:dyDescent="0.45">
      <c r="A40" s="94" t="s">
        <v>106</v>
      </c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</row>
    <row r="41" spans="1:19" s="49" customFormat="1" ht="24" customHeight="1" x14ac:dyDescent="0.45">
      <c r="A41" s="94" t="s">
        <v>105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</row>
  </sheetData>
  <mergeCells count="9">
    <mergeCell ref="A1:R1"/>
    <mergeCell ref="A2:R2"/>
    <mergeCell ref="A3:R3"/>
    <mergeCell ref="A4:R4"/>
    <mergeCell ref="F7:F9"/>
    <mergeCell ref="H7:H9"/>
    <mergeCell ref="J7:J9"/>
    <mergeCell ref="L7:N7"/>
    <mergeCell ref="R7:R9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zoomScaleNormal="100" zoomScaleSheetLayoutView="100" workbookViewId="0">
      <selection activeCell="D86" sqref="D86"/>
    </sheetView>
  </sheetViews>
  <sheetFormatPr defaultColWidth="9.140625" defaultRowHeight="21" customHeight="1" x14ac:dyDescent="0.45"/>
  <cols>
    <col min="1" max="3" width="2.7109375" style="66" customWidth="1"/>
    <col min="4" max="4" width="10.7109375" style="66" customWidth="1"/>
    <col min="5" max="5" width="46.28515625" style="66" customWidth="1"/>
    <col min="6" max="6" width="1.140625" style="66" customWidth="1"/>
    <col min="7" max="7" width="10" style="66" customWidth="1"/>
    <col min="8" max="8" width="1.140625" style="66" customWidth="1"/>
    <col min="9" max="9" width="17.42578125" style="215" customWidth="1"/>
    <col min="10" max="10" width="1.140625" style="241" customWidth="1"/>
    <col min="11" max="11" width="17.140625" style="241" bestFit="1" customWidth="1"/>
    <col min="12" max="12" width="2" style="66" customWidth="1"/>
    <col min="13" max="16384" width="9.140625" style="66"/>
  </cols>
  <sheetData>
    <row r="1" spans="1:11" ht="21" customHeight="1" x14ac:dyDescent="0.45">
      <c r="A1" s="200" t="str">
        <f>'BS '!A1:K1</f>
        <v>SILICON CRAFT TECHNOLOGY PUBLIC COMPANY LIMITED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21" customHeight="1" x14ac:dyDescent="0.45">
      <c r="A2" s="201" t="s">
        <v>107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1" customHeight="1" x14ac:dyDescent="0.45">
      <c r="A3" s="199" t="str">
        <f>'Shareholders'' Equity'!A3:R3</f>
        <v>FOR THE NINE-MONTH PERIODS ENDED SEPTEMBER 30, 2021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21" customHeight="1" x14ac:dyDescent="0.45">
      <c r="A4" s="199" t="s">
        <v>69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ht="9" customHeight="1" x14ac:dyDescent="0.45">
      <c r="A5" s="157"/>
      <c r="B5" s="157"/>
      <c r="C5" s="157"/>
      <c r="D5" s="157"/>
      <c r="E5" s="157"/>
      <c r="F5" s="157"/>
      <c r="G5" s="157"/>
      <c r="H5" s="157"/>
      <c r="I5" s="203"/>
      <c r="J5" s="204"/>
      <c r="K5" s="204"/>
    </row>
    <row r="6" spans="1:11" ht="19.5" customHeight="1" x14ac:dyDescent="0.45">
      <c r="A6" s="157"/>
      <c r="B6" s="157"/>
      <c r="C6" s="157"/>
      <c r="D6" s="157"/>
      <c r="E6" s="157"/>
      <c r="F6" s="157"/>
      <c r="G6" s="157"/>
      <c r="H6" s="157"/>
      <c r="I6" s="205"/>
      <c r="J6" s="206"/>
      <c r="K6" s="207" t="s">
        <v>9</v>
      </c>
    </row>
    <row r="7" spans="1:11" ht="19.5" customHeight="1" x14ac:dyDescent="0.45">
      <c r="B7" s="67"/>
      <c r="C7" s="67"/>
      <c r="D7" s="67"/>
      <c r="E7" s="67"/>
      <c r="F7" s="67"/>
      <c r="G7" s="79" t="s">
        <v>11</v>
      </c>
      <c r="H7" s="158"/>
      <c r="I7" s="208" t="s">
        <v>167</v>
      </c>
      <c r="J7" s="209"/>
      <c r="K7" s="208" t="s">
        <v>168</v>
      </c>
    </row>
    <row r="8" spans="1:11" ht="19.5" customHeight="1" x14ac:dyDescent="0.45">
      <c r="A8" s="67" t="s">
        <v>112</v>
      </c>
      <c r="B8" s="67"/>
      <c r="C8" s="67"/>
      <c r="D8" s="67"/>
      <c r="E8" s="67"/>
      <c r="F8" s="67"/>
      <c r="G8" s="158"/>
      <c r="H8" s="158"/>
      <c r="I8" s="210"/>
      <c r="J8" s="211"/>
      <c r="K8" s="212"/>
    </row>
    <row r="9" spans="1:11" ht="19.5" customHeight="1" x14ac:dyDescent="0.45">
      <c r="A9" s="67"/>
      <c r="B9" s="94" t="s">
        <v>83</v>
      </c>
      <c r="C9" s="67"/>
      <c r="D9" s="67"/>
      <c r="E9" s="67"/>
      <c r="F9" s="67"/>
      <c r="G9" s="68"/>
      <c r="H9" s="68"/>
      <c r="I9" s="82">
        <f>PL!K22</f>
        <v>55174445</v>
      </c>
      <c r="J9" s="69"/>
      <c r="K9" s="82">
        <f>PL!M22</f>
        <v>28679272</v>
      </c>
    </row>
    <row r="10" spans="1:11" ht="19.5" customHeight="1" x14ac:dyDescent="0.45">
      <c r="A10" s="67"/>
      <c r="B10" s="67" t="s">
        <v>113</v>
      </c>
      <c r="C10" s="67"/>
      <c r="D10" s="67"/>
      <c r="E10" s="67"/>
      <c r="F10" s="67"/>
      <c r="G10" s="68"/>
      <c r="H10" s="68"/>
      <c r="I10" s="213"/>
      <c r="J10" s="69"/>
      <c r="K10" s="213"/>
    </row>
    <row r="11" spans="1:11" ht="19.5" customHeight="1" x14ac:dyDescent="0.45">
      <c r="A11" s="67"/>
      <c r="B11" s="67"/>
      <c r="C11" s="177" t="s">
        <v>82</v>
      </c>
      <c r="D11" s="67"/>
      <c r="E11" s="67"/>
      <c r="F11" s="67"/>
      <c r="G11" s="68"/>
      <c r="H11" s="68"/>
      <c r="I11" s="214">
        <f>-PL!K21</f>
        <v>480175</v>
      </c>
      <c r="J11" s="69"/>
      <c r="K11" s="214">
        <f>-PL!M21</f>
        <v>-192432</v>
      </c>
    </row>
    <row r="12" spans="1:11" s="163" customFormat="1" ht="19.5" customHeight="1" x14ac:dyDescent="0.45">
      <c r="A12" s="162"/>
      <c r="C12" s="67" t="s">
        <v>114</v>
      </c>
      <c r="F12" s="162"/>
      <c r="G12" s="164" t="s">
        <v>4</v>
      </c>
      <c r="H12" s="165"/>
      <c r="I12" s="213">
        <v>26489826</v>
      </c>
      <c r="J12" s="82"/>
      <c r="K12" s="213">
        <v>4149000</v>
      </c>
    </row>
    <row r="13" spans="1:11" s="163" customFormat="1" ht="19.5" customHeight="1" x14ac:dyDescent="0.45">
      <c r="A13" s="162"/>
      <c r="C13" s="162" t="s">
        <v>159</v>
      </c>
      <c r="F13" s="162"/>
      <c r="G13" s="164" t="s">
        <v>4</v>
      </c>
      <c r="H13" s="165"/>
      <c r="I13" s="213">
        <v>938492</v>
      </c>
      <c r="J13" s="82"/>
      <c r="K13" s="242">
        <v>0</v>
      </c>
    </row>
    <row r="14" spans="1:11" ht="19.5" customHeight="1" x14ac:dyDescent="0.45">
      <c r="A14" s="67"/>
      <c r="C14" s="67" t="s">
        <v>115</v>
      </c>
      <c r="F14" s="67"/>
      <c r="G14" s="160" t="s">
        <v>190</v>
      </c>
      <c r="H14" s="68"/>
      <c r="I14" s="213">
        <v>8482877</v>
      </c>
      <c r="J14" s="69"/>
      <c r="K14" s="213">
        <v>8943933</v>
      </c>
    </row>
    <row r="15" spans="1:11" ht="19.5" customHeight="1" x14ac:dyDescent="0.45">
      <c r="A15" s="67"/>
      <c r="C15" s="67" t="s">
        <v>194</v>
      </c>
      <c r="F15" s="67"/>
      <c r="G15" s="160" t="s">
        <v>191</v>
      </c>
      <c r="H15" s="68"/>
      <c r="I15" s="213">
        <v>203163</v>
      </c>
      <c r="J15" s="69"/>
      <c r="K15" s="242">
        <v>0</v>
      </c>
    </row>
    <row r="16" spans="1:11" ht="19.5" customHeight="1" x14ac:dyDescent="0.45">
      <c r="A16" s="67"/>
      <c r="C16" s="67" t="s">
        <v>116</v>
      </c>
      <c r="F16" s="67"/>
      <c r="G16" s="134" t="s">
        <v>6</v>
      </c>
      <c r="H16" s="68"/>
      <c r="I16" s="215">
        <v>-509908</v>
      </c>
      <c r="J16" s="69"/>
      <c r="K16" s="215">
        <v>-1382413</v>
      </c>
    </row>
    <row r="17" spans="1:11" ht="19.5" customHeight="1" x14ac:dyDescent="0.45">
      <c r="A17" s="67"/>
      <c r="C17" s="67" t="s">
        <v>117</v>
      </c>
      <c r="F17" s="67"/>
      <c r="G17" s="68"/>
      <c r="H17" s="68"/>
      <c r="I17" s="215">
        <v>-297736</v>
      </c>
      <c r="J17" s="69"/>
      <c r="K17" s="243">
        <v>0</v>
      </c>
    </row>
    <row r="18" spans="1:11" ht="19.5" customHeight="1" x14ac:dyDescent="0.45">
      <c r="A18" s="67"/>
      <c r="C18" s="67" t="s">
        <v>118</v>
      </c>
      <c r="F18" s="67"/>
      <c r="G18" s="134"/>
      <c r="H18" s="68"/>
      <c r="I18" s="215">
        <v>19</v>
      </c>
      <c r="J18" s="69"/>
      <c r="K18" s="215">
        <v>37</v>
      </c>
    </row>
    <row r="19" spans="1:11" ht="19.5" customHeight="1" x14ac:dyDescent="0.45">
      <c r="A19" s="67"/>
      <c r="C19" s="67" t="s">
        <v>198</v>
      </c>
      <c r="F19" s="67"/>
      <c r="G19" s="68"/>
      <c r="H19" s="68"/>
      <c r="I19" s="215">
        <v>-22984</v>
      </c>
      <c r="J19" s="69"/>
      <c r="K19" s="215">
        <v>-34268</v>
      </c>
    </row>
    <row r="20" spans="1:11" s="163" customFormat="1" ht="19.5" customHeight="1" x14ac:dyDescent="0.45">
      <c r="A20" s="162"/>
      <c r="C20" s="66" t="s">
        <v>119</v>
      </c>
      <c r="F20" s="162"/>
      <c r="G20" s="166"/>
      <c r="H20" s="165"/>
      <c r="I20" s="213"/>
      <c r="J20" s="82"/>
      <c r="K20" s="213"/>
    </row>
    <row r="21" spans="1:11" s="163" customFormat="1" ht="19.5" customHeight="1" x14ac:dyDescent="0.45">
      <c r="A21" s="162"/>
      <c r="D21" s="168" t="s">
        <v>158</v>
      </c>
      <c r="F21" s="162"/>
      <c r="G21" s="166"/>
      <c r="H21" s="165"/>
      <c r="I21" s="213">
        <v>-364</v>
      </c>
      <c r="J21" s="82"/>
      <c r="K21" s="213">
        <v>-4803</v>
      </c>
    </row>
    <row r="22" spans="1:11" s="163" customFormat="1" ht="19.5" customHeight="1" x14ac:dyDescent="0.45">
      <c r="A22" s="162"/>
      <c r="D22" s="168" t="s">
        <v>196</v>
      </c>
      <c r="F22" s="162"/>
      <c r="G22" s="166"/>
      <c r="H22" s="165"/>
      <c r="I22" s="213">
        <v>-1003</v>
      </c>
      <c r="J22" s="82"/>
      <c r="K22" s="242">
        <v>0</v>
      </c>
    </row>
    <row r="23" spans="1:11" s="163" customFormat="1" ht="19.5" customHeight="1" x14ac:dyDescent="0.45">
      <c r="A23" s="162"/>
      <c r="C23" s="66" t="s">
        <v>120</v>
      </c>
      <c r="D23" s="167"/>
      <c r="F23" s="162"/>
      <c r="G23" s="166"/>
      <c r="H23" s="165"/>
      <c r="I23" s="213"/>
      <c r="J23" s="82"/>
      <c r="K23" s="213"/>
    </row>
    <row r="24" spans="1:11" s="163" customFormat="1" ht="19.5" customHeight="1" x14ac:dyDescent="0.45">
      <c r="A24" s="162"/>
      <c r="D24" s="168" t="s">
        <v>197</v>
      </c>
      <c r="F24" s="162"/>
      <c r="G24" s="166"/>
      <c r="H24" s="165"/>
      <c r="I24" s="213">
        <v>10082473</v>
      </c>
      <c r="J24" s="82"/>
      <c r="K24" s="242">
        <v>0</v>
      </c>
    </row>
    <row r="25" spans="1:11" ht="19.5" customHeight="1" x14ac:dyDescent="0.45">
      <c r="A25" s="67"/>
      <c r="C25" s="67" t="s">
        <v>122</v>
      </c>
      <c r="D25" s="163"/>
      <c r="E25" s="163"/>
      <c r="F25" s="162"/>
      <c r="G25" s="165"/>
      <c r="H25" s="165"/>
      <c r="I25" s="213">
        <v>-844600</v>
      </c>
      <c r="J25" s="82"/>
      <c r="K25" s="213">
        <v>4223541</v>
      </c>
    </row>
    <row r="26" spans="1:11" ht="19.5" customHeight="1" x14ac:dyDescent="0.45">
      <c r="A26" s="67"/>
      <c r="C26" s="66" t="s">
        <v>121</v>
      </c>
      <c r="D26" s="163"/>
      <c r="E26" s="163"/>
      <c r="F26" s="162"/>
      <c r="G26" s="166"/>
      <c r="H26" s="165"/>
      <c r="I26" s="213">
        <v>37442</v>
      </c>
      <c r="J26" s="82"/>
      <c r="K26" s="242">
        <v>0</v>
      </c>
    </row>
    <row r="27" spans="1:11" ht="19.5" customHeight="1" x14ac:dyDescent="0.45">
      <c r="C27" s="67" t="s">
        <v>123</v>
      </c>
      <c r="F27" s="67"/>
      <c r="G27" s="68"/>
      <c r="H27" s="68"/>
      <c r="I27" s="215">
        <v>2162030</v>
      </c>
      <c r="J27" s="69"/>
      <c r="K27" s="215">
        <v>1446578</v>
      </c>
    </row>
    <row r="28" spans="1:11" ht="19.5" customHeight="1" x14ac:dyDescent="0.45">
      <c r="C28" s="67" t="s">
        <v>125</v>
      </c>
      <c r="F28" s="67"/>
      <c r="G28" s="68"/>
      <c r="H28" s="68"/>
      <c r="I28" s="243">
        <v>0</v>
      </c>
      <c r="J28" s="69"/>
      <c r="K28" s="215">
        <v>3445</v>
      </c>
    </row>
    <row r="29" spans="1:11" ht="19.5" customHeight="1" x14ac:dyDescent="0.45">
      <c r="C29" s="177" t="s">
        <v>79</v>
      </c>
      <c r="F29" s="67"/>
      <c r="G29" s="68"/>
      <c r="H29" s="68"/>
      <c r="I29" s="215">
        <f>-PL!K18</f>
        <v>-544857</v>
      </c>
      <c r="J29" s="69"/>
      <c r="K29" s="215">
        <f>-PL!M18</f>
        <v>-139110</v>
      </c>
    </row>
    <row r="30" spans="1:11" ht="19.5" customHeight="1" x14ac:dyDescent="0.45">
      <c r="A30" s="67"/>
      <c r="C30" s="67" t="s">
        <v>124</v>
      </c>
      <c r="F30" s="67"/>
      <c r="G30" s="68"/>
      <c r="H30" s="68"/>
      <c r="I30" s="205">
        <f>-PL!K19</f>
        <v>531178</v>
      </c>
      <c r="J30" s="69"/>
      <c r="K30" s="205">
        <f>-PL!M19</f>
        <v>720889</v>
      </c>
    </row>
    <row r="31" spans="1:11" ht="19.5" customHeight="1" x14ac:dyDescent="0.45">
      <c r="A31" s="67"/>
      <c r="B31" s="70" t="s">
        <v>126</v>
      </c>
      <c r="C31" s="71"/>
      <c r="F31" s="67"/>
      <c r="G31" s="68"/>
      <c r="H31" s="68"/>
      <c r="I31" s="69">
        <f>SUM(I9:I30)</f>
        <v>102360668</v>
      </c>
      <c r="J31" s="69"/>
      <c r="K31" s="69">
        <f>SUM(K9:K30)</f>
        <v>46413669</v>
      </c>
    </row>
    <row r="32" spans="1:11" ht="19.5" customHeight="1" x14ac:dyDescent="0.45">
      <c r="A32" s="67"/>
      <c r="C32" s="70" t="s">
        <v>127</v>
      </c>
      <c r="F32" s="67"/>
      <c r="G32" s="68"/>
      <c r="H32" s="68"/>
      <c r="J32" s="69"/>
      <c r="K32" s="215"/>
    </row>
    <row r="33" spans="1:11" ht="19.5" customHeight="1" x14ac:dyDescent="0.45">
      <c r="A33" s="67"/>
      <c r="D33" s="71" t="s">
        <v>18</v>
      </c>
      <c r="E33" s="71"/>
      <c r="F33" s="67"/>
      <c r="G33" s="68"/>
      <c r="H33" s="68"/>
      <c r="I33" s="216">
        <v>-19443980</v>
      </c>
      <c r="J33" s="69"/>
      <c r="K33" s="216">
        <v>-23635743</v>
      </c>
    </row>
    <row r="34" spans="1:11" ht="19.5" customHeight="1" x14ac:dyDescent="0.45">
      <c r="A34" s="67"/>
      <c r="D34" s="67" t="s">
        <v>19</v>
      </c>
      <c r="E34" s="67"/>
      <c r="F34" s="67"/>
      <c r="G34" s="68"/>
      <c r="H34" s="68"/>
      <c r="I34" s="215">
        <v>-49333629</v>
      </c>
      <c r="J34" s="69"/>
      <c r="K34" s="215">
        <v>11244013</v>
      </c>
    </row>
    <row r="35" spans="1:11" ht="19.5" customHeight="1" x14ac:dyDescent="0.45">
      <c r="A35" s="67"/>
      <c r="D35" s="11" t="s">
        <v>20</v>
      </c>
      <c r="E35" s="162"/>
      <c r="F35" s="162"/>
      <c r="G35" s="165"/>
      <c r="H35" s="165"/>
      <c r="I35" s="213">
        <v>3873779</v>
      </c>
      <c r="J35" s="69"/>
      <c r="K35" s="243">
        <v>0</v>
      </c>
    </row>
    <row r="36" spans="1:11" ht="19.5" customHeight="1" x14ac:dyDescent="0.45">
      <c r="A36" s="67"/>
      <c r="D36" s="72" t="s">
        <v>128</v>
      </c>
      <c r="E36" s="67"/>
      <c r="F36" s="67"/>
      <c r="G36" s="68"/>
      <c r="H36" s="68"/>
      <c r="I36" s="216">
        <v>-1229120</v>
      </c>
      <c r="J36" s="69"/>
      <c r="K36" s="216">
        <v>-394663</v>
      </c>
    </row>
    <row r="37" spans="1:11" ht="19.5" customHeight="1" x14ac:dyDescent="0.45">
      <c r="A37" s="67"/>
      <c r="D37" s="72" t="s">
        <v>29</v>
      </c>
      <c r="E37" s="72"/>
      <c r="F37" s="67"/>
      <c r="G37" s="68"/>
      <c r="H37" s="68"/>
      <c r="I37" s="215">
        <v>54625</v>
      </c>
      <c r="J37" s="69"/>
      <c r="K37" s="215">
        <v>-74162</v>
      </c>
    </row>
    <row r="38" spans="1:11" ht="19.5" customHeight="1" x14ac:dyDescent="0.45">
      <c r="A38" s="67"/>
      <c r="C38" s="70" t="s">
        <v>129</v>
      </c>
      <c r="F38" s="67"/>
      <c r="G38" s="68"/>
      <c r="H38" s="68"/>
      <c r="I38" s="216"/>
      <c r="J38" s="69"/>
      <c r="K38" s="216"/>
    </row>
    <row r="39" spans="1:11" ht="19.5" customHeight="1" x14ac:dyDescent="0.45">
      <c r="A39" s="67"/>
      <c r="D39" s="67" t="s">
        <v>130</v>
      </c>
      <c r="E39" s="67"/>
      <c r="F39" s="67"/>
      <c r="G39" s="68"/>
      <c r="H39" s="68"/>
      <c r="I39" s="217">
        <v>20991348</v>
      </c>
      <c r="J39" s="69"/>
      <c r="K39" s="217">
        <v>12038868</v>
      </c>
    </row>
    <row r="40" spans="1:11" ht="19.5" customHeight="1" x14ac:dyDescent="0.45">
      <c r="A40" s="67"/>
      <c r="D40" s="67" t="s">
        <v>43</v>
      </c>
      <c r="E40" s="67"/>
      <c r="F40" s="67"/>
      <c r="G40" s="68"/>
      <c r="H40" s="68"/>
      <c r="I40" s="218">
        <v>93508</v>
      </c>
      <c r="J40" s="69"/>
      <c r="K40" s="218">
        <v>44665</v>
      </c>
    </row>
    <row r="41" spans="1:11" ht="19.5" customHeight="1" x14ac:dyDescent="0.45">
      <c r="A41" s="67"/>
      <c r="D41" s="67" t="s">
        <v>195</v>
      </c>
      <c r="E41" s="67"/>
      <c r="F41" s="67"/>
      <c r="G41" s="68"/>
      <c r="H41" s="68"/>
      <c r="I41" s="218">
        <v>-1200000</v>
      </c>
      <c r="J41" s="69"/>
      <c r="K41" s="244">
        <v>0</v>
      </c>
    </row>
    <row r="42" spans="1:11" ht="19.5" customHeight="1" x14ac:dyDescent="0.45">
      <c r="A42" s="67"/>
      <c r="B42" s="67" t="s">
        <v>131</v>
      </c>
      <c r="D42" s="67"/>
      <c r="E42" s="67"/>
      <c r="F42" s="73"/>
      <c r="G42" s="67"/>
      <c r="H42" s="67"/>
      <c r="I42" s="219">
        <f>SUM(I31:I41)</f>
        <v>56167199</v>
      </c>
      <c r="J42" s="216"/>
      <c r="K42" s="219">
        <f>SUM(K31:K41)</f>
        <v>45636647</v>
      </c>
    </row>
    <row r="43" spans="1:11" ht="19.5" customHeight="1" x14ac:dyDescent="0.45">
      <c r="A43" s="67"/>
      <c r="C43" s="67" t="s">
        <v>132</v>
      </c>
      <c r="F43" s="73"/>
      <c r="G43" s="67"/>
      <c r="H43" s="67"/>
      <c r="I43" s="243">
        <v>0</v>
      </c>
      <c r="J43" s="86"/>
      <c r="K43" s="86">
        <v>-268729</v>
      </c>
    </row>
    <row r="44" spans="1:11" ht="19.5" customHeight="1" x14ac:dyDescent="0.45">
      <c r="A44" s="67"/>
      <c r="C44" s="67" t="s">
        <v>133</v>
      </c>
      <c r="F44" s="73"/>
      <c r="G44" s="67"/>
      <c r="H44" s="67"/>
      <c r="I44" s="86">
        <v>-553270</v>
      </c>
      <c r="J44" s="86"/>
      <c r="K44" s="86">
        <v>-71711</v>
      </c>
    </row>
    <row r="45" spans="1:11" ht="19.5" customHeight="1" x14ac:dyDescent="0.45">
      <c r="A45" s="67" t="s">
        <v>134</v>
      </c>
      <c r="C45" s="67"/>
      <c r="D45" s="67"/>
      <c r="E45" s="67"/>
      <c r="F45" s="73"/>
      <c r="G45" s="67"/>
      <c r="H45" s="67"/>
      <c r="I45" s="220">
        <f>SUM(I42:I44)</f>
        <v>55613929</v>
      </c>
      <c r="J45" s="86"/>
      <c r="K45" s="220">
        <f>SUM(K42:K44)</f>
        <v>45296207</v>
      </c>
    </row>
    <row r="46" spans="1:11" ht="6.75" customHeight="1" x14ac:dyDescent="0.45">
      <c r="A46" s="67"/>
      <c r="B46" s="67"/>
      <c r="C46" s="67"/>
      <c r="D46" s="67"/>
      <c r="E46" s="67"/>
      <c r="F46" s="73"/>
      <c r="G46" s="67"/>
      <c r="H46" s="67"/>
      <c r="J46" s="86"/>
      <c r="K46" s="221"/>
    </row>
    <row r="47" spans="1:11" ht="19.5" customHeight="1" x14ac:dyDescent="0.45">
      <c r="A47" s="67" t="s">
        <v>32</v>
      </c>
      <c r="B47" s="67"/>
      <c r="C47" s="67"/>
      <c r="D47" s="67"/>
      <c r="E47" s="67"/>
      <c r="F47" s="73"/>
      <c r="G47" s="67"/>
      <c r="H47" s="67"/>
      <c r="J47" s="86"/>
      <c r="K47" s="69"/>
    </row>
    <row r="48" spans="1:11" ht="19.5" customHeight="1" x14ac:dyDescent="0.45">
      <c r="A48" s="74"/>
      <c r="B48" s="67"/>
      <c r="C48" s="67"/>
      <c r="D48" s="67"/>
      <c r="E48" s="67"/>
      <c r="F48" s="73"/>
      <c r="G48" s="67"/>
      <c r="H48" s="67"/>
      <c r="J48" s="86"/>
      <c r="K48" s="69"/>
    </row>
    <row r="49" spans="1:11" s="67" customFormat="1" ht="19.5" customHeight="1" x14ac:dyDescent="0.45">
      <c r="A49" s="75" t="s">
        <v>109</v>
      </c>
      <c r="C49" s="76"/>
      <c r="D49" s="77"/>
      <c r="E49" s="77"/>
      <c r="F49" s="77"/>
      <c r="G49" s="77"/>
      <c r="H49" s="77"/>
      <c r="I49" s="215"/>
      <c r="J49" s="86"/>
      <c r="K49" s="86"/>
    </row>
    <row r="50" spans="1:11" s="67" customFormat="1" ht="19.5" customHeight="1" x14ac:dyDescent="0.45">
      <c r="A50" s="75" t="s">
        <v>111</v>
      </c>
      <c r="C50" s="76"/>
      <c r="D50" s="77"/>
      <c r="E50" s="77"/>
      <c r="F50" s="77"/>
      <c r="G50" s="77"/>
      <c r="H50" s="77"/>
      <c r="I50" s="215"/>
      <c r="J50" s="86"/>
      <c r="K50" s="86"/>
    </row>
    <row r="51" spans="1:11" s="78" customFormat="1" ht="21" customHeight="1" x14ac:dyDescent="0.45">
      <c r="A51" s="202" t="s">
        <v>2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  <row r="52" spans="1:11" ht="21" customHeight="1" x14ac:dyDescent="0.45">
      <c r="A52" s="200" t="str">
        <f>+A1</f>
        <v>SILICON CRAFT TECHNOLOGY PUBLIC COMPANY LIMITED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</row>
    <row r="53" spans="1:11" ht="21" customHeight="1" x14ac:dyDescent="0.45">
      <c r="A53" s="201" t="s">
        <v>108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</row>
    <row r="54" spans="1:11" ht="21" customHeight="1" x14ac:dyDescent="0.45">
      <c r="A54" s="199" t="str">
        <f>+A3</f>
        <v>FOR THE NINE-MONTH PERIODS ENDED SEPTEMBER 30, 2021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</row>
    <row r="55" spans="1:11" ht="21" customHeight="1" x14ac:dyDescent="0.45">
      <c r="A55" s="199" t="str">
        <f>A4</f>
        <v>(UNAUDITED/REVIEWED ONLY)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</row>
    <row r="56" spans="1:11" ht="21" customHeight="1" x14ac:dyDescent="0.45">
      <c r="A56" s="181"/>
      <c r="B56" s="181"/>
      <c r="C56" s="181"/>
      <c r="D56" s="181"/>
      <c r="E56" s="181"/>
      <c r="F56" s="181"/>
      <c r="G56" s="181"/>
      <c r="H56" s="181"/>
      <c r="I56" s="204"/>
      <c r="J56" s="204"/>
      <c r="K56" s="204"/>
    </row>
    <row r="57" spans="1:11" ht="21" customHeight="1" x14ac:dyDescent="0.45">
      <c r="A57" s="157"/>
      <c r="B57" s="157"/>
      <c r="C57" s="157"/>
      <c r="D57" s="157"/>
      <c r="E57" s="157"/>
      <c r="F57" s="157"/>
      <c r="G57" s="157"/>
      <c r="H57" s="157"/>
      <c r="I57" s="222"/>
      <c r="J57" s="223"/>
      <c r="K57" s="224" t="str">
        <f>K6</f>
        <v>(Unit : Baht)</v>
      </c>
    </row>
    <row r="58" spans="1:11" ht="21" customHeight="1" x14ac:dyDescent="0.45">
      <c r="B58" s="67"/>
      <c r="C58" s="67"/>
      <c r="D58" s="67"/>
      <c r="E58" s="67"/>
      <c r="F58" s="67"/>
      <c r="G58" s="158"/>
      <c r="H58" s="158"/>
      <c r="I58" s="225" t="str">
        <f>I7</f>
        <v>September 30, 2021</v>
      </c>
      <c r="J58" s="211"/>
      <c r="K58" s="226" t="str">
        <f>K7</f>
        <v>September 30, 2020</v>
      </c>
    </row>
    <row r="59" spans="1:11" ht="21" customHeight="1" x14ac:dyDescent="0.45">
      <c r="A59" s="67" t="s">
        <v>135</v>
      </c>
      <c r="B59" s="67"/>
      <c r="C59" s="67"/>
      <c r="D59" s="67"/>
      <c r="E59" s="67"/>
      <c r="F59" s="76"/>
      <c r="G59" s="68"/>
      <c r="H59" s="68"/>
      <c r="I59" s="203"/>
      <c r="J59" s="227"/>
      <c r="K59" s="212"/>
    </row>
    <row r="60" spans="1:11" ht="21" customHeight="1" x14ac:dyDescent="0.45">
      <c r="A60" s="67"/>
      <c r="B60" s="67" t="s">
        <v>136</v>
      </c>
      <c r="C60" s="67"/>
      <c r="D60" s="67"/>
      <c r="E60" s="67"/>
      <c r="F60" s="76"/>
      <c r="G60" s="68"/>
      <c r="H60" s="68"/>
      <c r="I60" s="228">
        <v>-38731</v>
      </c>
      <c r="J60" s="228"/>
      <c r="K60" s="228">
        <v>-65425</v>
      </c>
    </row>
    <row r="61" spans="1:11" ht="21" customHeight="1" x14ac:dyDescent="0.45">
      <c r="A61" s="67"/>
      <c r="B61" s="67" t="s">
        <v>137</v>
      </c>
      <c r="C61" s="67"/>
      <c r="D61" s="67"/>
      <c r="E61" s="67"/>
      <c r="F61" s="76"/>
      <c r="G61" s="68"/>
      <c r="H61" s="68"/>
      <c r="I61" s="228">
        <v>-70182</v>
      </c>
      <c r="J61" s="228"/>
      <c r="K61" s="215">
        <v>-46000000</v>
      </c>
    </row>
    <row r="62" spans="1:11" ht="21" customHeight="1" x14ac:dyDescent="0.45">
      <c r="A62" s="67"/>
      <c r="B62" s="67" t="s">
        <v>138</v>
      </c>
      <c r="C62" s="67"/>
      <c r="D62" s="67"/>
      <c r="E62" s="67"/>
      <c r="F62" s="76"/>
      <c r="G62" s="68"/>
      <c r="H62" s="68"/>
      <c r="I62" s="228">
        <v>-70400000</v>
      </c>
      <c r="J62" s="228"/>
      <c r="K62" s="228">
        <v>-42900000</v>
      </c>
    </row>
    <row r="63" spans="1:11" ht="21" customHeight="1" x14ac:dyDescent="0.45">
      <c r="A63" s="67"/>
      <c r="B63" s="67" t="s">
        <v>139</v>
      </c>
      <c r="C63" s="67"/>
      <c r="D63" s="67"/>
      <c r="E63" s="67"/>
      <c r="F63" s="76"/>
      <c r="G63" s="68"/>
      <c r="H63" s="68"/>
      <c r="I63" s="228">
        <v>71200000</v>
      </c>
      <c r="J63" s="228"/>
      <c r="K63" s="228">
        <v>39500000</v>
      </c>
    </row>
    <row r="64" spans="1:11" ht="21" customHeight="1" x14ac:dyDescent="0.45">
      <c r="A64" s="67"/>
      <c r="B64" s="72" t="s">
        <v>140</v>
      </c>
      <c r="D64" s="72"/>
      <c r="E64" s="72"/>
      <c r="F64" s="67"/>
      <c r="G64" s="68"/>
      <c r="H64" s="68"/>
      <c r="I64" s="229">
        <v>-11626194</v>
      </c>
      <c r="J64" s="228"/>
      <c r="K64" s="228">
        <v>-2323215</v>
      </c>
    </row>
    <row r="65" spans="1:11" ht="21" customHeight="1" x14ac:dyDescent="0.45">
      <c r="A65" s="67"/>
      <c r="B65" s="72" t="s">
        <v>141</v>
      </c>
      <c r="D65" s="72"/>
      <c r="E65" s="72"/>
      <c r="F65" s="67"/>
      <c r="G65" s="68"/>
      <c r="H65" s="68"/>
      <c r="I65" s="229">
        <v>-22155616</v>
      </c>
      <c r="J65" s="228"/>
      <c r="K65" s="229">
        <v>-20398480</v>
      </c>
    </row>
    <row r="66" spans="1:11" ht="21" customHeight="1" x14ac:dyDescent="0.45">
      <c r="A66" s="67"/>
      <c r="B66" s="72" t="s">
        <v>142</v>
      </c>
      <c r="D66" s="72"/>
      <c r="E66" s="72"/>
      <c r="F66" s="67"/>
      <c r="G66" s="68"/>
      <c r="H66" s="68"/>
      <c r="I66" s="229">
        <v>415762</v>
      </c>
      <c r="J66" s="228"/>
      <c r="K66" s="230">
        <v>58647</v>
      </c>
    </row>
    <row r="67" spans="1:11" ht="21" customHeight="1" x14ac:dyDescent="0.45">
      <c r="A67" s="67" t="s">
        <v>143</v>
      </c>
      <c r="F67" s="67"/>
      <c r="G67" s="68"/>
      <c r="H67" s="68"/>
      <c r="I67" s="231">
        <f>SUM(I60:I66)</f>
        <v>-32674961</v>
      </c>
      <c r="J67" s="229"/>
      <c r="K67" s="231">
        <f>SUM(K60:K66)</f>
        <v>-72128473</v>
      </c>
    </row>
    <row r="68" spans="1:11" ht="21" customHeight="1" x14ac:dyDescent="0.45">
      <c r="A68" s="67" t="s">
        <v>144</v>
      </c>
      <c r="B68" s="67"/>
      <c r="C68" s="67"/>
      <c r="D68" s="67"/>
      <c r="E68" s="67"/>
      <c r="F68" s="67"/>
      <c r="G68" s="68"/>
      <c r="H68" s="68"/>
      <c r="I68" s="232"/>
      <c r="J68" s="228"/>
      <c r="K68" s="233"/>
    </row>
    <row r="69" spans="1:11" ht="21" customHeight="1" x14ac:dyDescent="0.45">
      <c r="A69" s="67"/>
      <c r="B69" s="67" t="s">
        <v>192</v>
      </c>
      <c r="C69" s="67"/>
      <c r="D69" s="67"/>
      <c r="E69" s="67"/>
      <c r="F69" s="67"/>
      <c r="G69" s="68"/>
      <c r="H69" s="68"/>
      <c r="I69" s="245">
        <v>0</v>
      </c>
      <c r="J69" s="228"/>
      <c r="K69" s="233">
        <v>50000000</v>
      </c>
    </row>
    <row r="70" spans="1:11" ht="21" customHeight="1" x14ac:dyDescent="0.45">
      <c r="A70" s="67"/>
      <c r="B70" s="67" t="s">
        <v>193</v>
      </c>
      <c r="C70" s="67"/>
      <c r="D70" s="67"/>
      <c r="E70" s="67"/>
      <c r="F70" s="67"/>
      <c r="G70" s="68"/>
      <c r="H70" s="68"/>
      <c r="I70" s="245">
        <v>0</v>
      </c>
      <c r="J70" s="228"/>
      <c r="K70" s="233">
        <v>82585489</v>
      </c>
    </row>
    <row r="71" spans="1:11" ht="21" customHeight="1" x14ac:dyDescent="0.45">
      <c r="A71" s="67"/>
      <c r="B71" s="72" t="s">
        <v>145</v>
      </c>
      <c r="C71" s="67"/>
      <c r="D71" s="67"/>
      <c r="E71" s="67"/>
      <c r="F71" s="67"/>
      <c r="G71" s="68"/>
      <c r="H71" s="68"/>
      <c r="I71" s="243">
        <v>0</v>
      </c>
      <c r="J71" s="228"/>
      <c r="K71" s="233">
        <v>-4172675</v>
      </c>
    </row>
    <row r="72" spans="1:11" ht="21" customHeight="1" x14ac:dyDescent="0.45">
      <c r="A72" s="67"/>
      <c r="B72" s="67" t="s">
        <v>146</v>
      </c>
      <c r="C72" s="67"/>
      <c r="D72" s="67"/>
      <c r="E72" s="67"/>
      <c r="F72" s="67"/>
      <c r="G72" s="68"/>
      <c r="H72" s="68"/>
      <c r="I72" s="233">
        <v>-2754756</v>
      </c>
      <c r="J72" s="228"/>
      <c r="K72" s="233">
        <v>-2664250</v>
      </c>
    </row>
    <row r="73" spans="1:11" ht="21" customHeight="1" x14ac:dyDescent="0.45">
      <c r="A73" s="67"/>
      <c r="B73" s="67" t="s">
        <v>103</v>
      </c>
      <c r="C73" s="67"/>
      <c r="D73" s="67"/>
      <c r="E73" s="67"/>
      <c r="F73" s="67"/>
      <c r="G73" s="68"/>
      <c r="H73" s="68"/>
      <c r="I73" s="233">
        <v>-15308978</v>
      </c>
      <c r="J73" s="228"/>
      <c r="K73" s="233">
        <v>-20700000</v>
      </c>
    </row>
    <row r="74" spans="1:11" ht="21" customHeight="1" x14ac:dyDescent="0.45">
      <c r="A74" s="67" t="s">
        <v>147</v>
      </c>
      <c r="F74" s="67"/>
      <c r="G74" s="68"/>
      <c r="H74" s="68"/>
      <c r="I74" s="234">
        <f>SUM(I69:I73)</f>
        <v>-18063734</v>
      </c>
      <c r="J74" s="233"/>
      <c r="K74" s="234">
        <f>SUM(K69:K73)</f>
        <v>105048564</v>
      </c>
    </row>
    <row r="75" spans="1:11" ht="21" customHeight="1" x14ac:dyDescent="0.45">
      <c r="A75" s="67" t="s">
        <v>148</v>
      </c>
      <c r="B75" s="67"/>
      <c r="C75" s="67"/>
      <c r="D75" s="67"/>
      <c r="E75" s="67"/>
      <c r="F75" s="67"/>
      <c r="G75" s="68"/>
      <c r="H75" s="68"/>
      <c r="I75" s="233">
        <f>I45+I67+I74</f>
        <v>4875234</v>
      </c>
      <c r="J75" s="233"/>
      <c r="K75" s="233">
        <f>K45+K67+K74</f>
        <v>78216298</v>
      </c>
    </row>
    <row r="76" spans="1:11" ht="21" customHeight="1" x14ac:dyDescent="0.45">
      <c r="A76" s="67" t="s">
        <v>149</v>
      </c>
      <c r="B76" s="67"/>
      <c r="C76" s="67"/>
      <c r="D76" s="67"/>
      <c r="E76" s="67"/>
      <c r="G76" s="76"/>
      <c r="H76" s="76"/>
      <c r="I76" s="235">
        <v>372269</v>
      </c>
      <c r="J76" s="236"/>
      <c r="K76" s="235">
        <v>327013</v>
      </c>
    </row>
    <row r="77" spans="1:11" ht="21" customHeight="1" x14ac:dyDescent="0.45">
      <c r="A77" s="67" t="s">
        <v>150</v>
      </c>
      <c r="B77" s="67"/>
      <c r="C77" s="67"/>
      <c r="D77" s="67"/>
      <c r="E77" s="67"/>
      <c r="F77" s="67"/>
      <c r="G77" s="68"/>
      <c r="H77" s="68"/>
      <c r="I77" s="233">
        <f>SUM(I75:I76)</f>
        <v>5247503</v>
      </c>
      <c r="J77" s="233"/>
      <c r="K77" s="233">
        <f>SUM(K75:K76)</f>
        <v>78543311</v>
      </c>
    </row>
    <row r="78" spans="1:11" ht="21" customHeight="1" x14ac:dyDescent="0.45">
      <c r="A78" s="67" t="s">
        <v>151</v>
      </c>
      <c r="B78" s="67"/>
      <c r="C78" s="67"/>
      <c r="D78" s="67"/>
      <c r="E78" s="67"/>
      <c r="G78" s="76"/>
      <c r="H78" s="76"/>
      <c r="I78" s="233">
        <f>'BS '!K10</f>
        <v>111433444</v>
      </c>
      <c r="J78" s="236"/>
      <c r="K78" s="233">
        <v>15429641</v>
      </c>
    </row>
    <row r="79" spans="1:11" ht="21" customHeight="1" thickBot="1" x14ac:dyDescent="0.5">
      <c r="A79" s="67" t="s">
        <v>152</v>
      </c>
      <c r="B79" s="67"/>
      <c r="C79" s="67"/>
      <c r="D79" s="67"/>
      <c r="E79" s="67"/>
      <c r="G79" s="76"/>
      <c r="H79" s="76"/>
      <c r="I79" s="237">
        <f>SUM(I77:I78)</f>
        <v>116680947</v>
      </c>
      <c r="J79" s="233"/>
      <c r="K79" s="237">
        <f>SUM(K77:K78)</f>
        <v>93972952</v>
      </c>
    </row>
    <row r="80" spans="1:11" ht="21" customHeight="1" thickTop="1" x14ac:dyDescent="0.45">
      <c r="A80" s="67"/>
      <c r="B80" s="67"/>
      <c r="C80" s="67"/>
      <c r="D80" s="67"/>
      <c r="E80" s="67"/>
      <c r="F80" s="67"/>
      <c r="G80" s="68"/>
      <c r="H80" s="68"/>
      <c r="I80" s="238">
        <f>I79-'BS '!I10</f>
        <v>0</v>
      </c>
      <c r="J80" s="239"/>
      <c r="K80" s="238"/>
    </row>
    <row r="81" spans="1:11" ht="21" customHeight="1" x14ac:dyDescent="0.45">
      <c r="A81" s="81" t="s">
        <v>153</v>
      </c>
      <c r="B81" s="67"/>
      <c r="C81" s="67"/>
      <c r="D81" s="67"/>
      <c r="E81" s="67"/>
      <c r="F81" s="67"/>
      <c r="G81" s="68"/>
      <c r="H81" s="68"/>
      <c r="J81" s="69"/>
      <c r="K81" s="233"/>
    </row>
    <row r="82" spans="1:11" ht="21" customHeight="1" x14ac:dyDescent="0.45">
      <c r="A82" s="66" t="s">
        <v>154</v>
      </c>
      <c r="B82" s="67"/>
      <c r="C82" s="67"/>
      <c r="D82" s="67"/>
      <c r="E82" s="67"/>
      <c r="F82" s="67"/>
      <c r="G82" s="68"/>
      <c r="H82" s="68"/>
      <c r="J82" s="69"/>
      <c r="K82" s="233"/>
    </row>
    <row r="83" spans="1:11" ht="21" customHeight="1" x14ac:dyDescent="0.45">
      <c r="B83" s="67" t="s">
        <v>155</v>
      </c>
      <c r="C83" s="67"/>
      <c r="D83" s="67"/>
      <c r="E83" s="67"/>
      <c r="F83" s="67"/>
      <c r="G83" s="68"/>
      <c r="H83" s="68"/>
      <c r="I83" s="246">
        <v>0</v>
      </c>
      <c r="J83" s="69"/>
      <c r="K83" s="240">
        <v>264147</v>
      </c>
    </row>
    <row r="84" spans="1:11" ht="21" customHeight="1" x14ac:dyDescent="0.45">
      <c r="B84" s="67" t="s">
        <v>156</v>
      </c>
      <c r="C84" s="67"/>
      <c r="D84" s="67"/>
      <c r="E84" s="67"/>
      <c r="F84" s="67"/>
      <c r="G84" s="68"/>
      <c r="H84" s="68"/>
      <c r="I84" s="233">
        <f>'BS '!I43+'BS '!I50</f>
        <v>11900076</v>
      </c>
      <c r="J84" s="69"/>
      <c r="K84" s="240">
        <v>14852761</v>
      </c>
    </row>
    <row r="85" spans="1:11" ht="21" customHeight="1" x14ac:dyDescent="0.45">
      <c r="B85" s="67" t="s">
        <v>161</v>
      </c>
      <c r="C85" s="67"/>
      <c r="D85" s="67"/>
      <c r="E85" s="67"/>
      <c r="F85" s="67"/>
      <c r="G85" s="68"/>
      <c r="H85" s="68"/>
      <c r="I85" s="233">
        <v>1287540</v>
      </c>
      <c r="J85" s="69"/>
      <c r="K85" s="233">
        <v>1350354</v>
      </c>
    </row>
    <row r="86" spans="1:11" ht="21" customHeight="1" x14ac:dyDescent="0.45">
      <c r="B86" s="67" t="s">
        <v>157</v>
      </c>
      <c r="C86" s="67"/>
      <c r="D86" s="67"/>
      <c r="E86" s="67"/>
      <c r="F86" s="67"/>
      <c r="G86" s="68"/>
      <c r="H86" s="68"/>
      <c r="I86" s="233">
        <v>1888713</v>
      </c>
      <c r="J86" s="69"/>
      <c r="K86" s="246">
        <v>0</v>
      </c>
    </row>
    <row r="87" spans="1:11" ht="21" customHeight="1" x14ac:dyDescent="0.45">
      <c r="B87" s="67"/>
      <c r="C87" s="67"/>
      <c r="D87" s="67"/>
      <c r="E87" s="67"/>
      <c r="F87" s="67"/>
      <c r="G87" s="68"/>
      <c r="H87" s="68"/>
      <c r="J87" s="69"/>
      <c r="K87" s="233"/>
    </row>
    <row r="88" spans="1:11" ht="21" customHeight="1" x14ac:dyDescent="0.45">
      <c r="A88" s="67" t="s">
        <v>32</v>
      </c>
      <c r="B88" s="67"/>
      <c r="C88" s="67"/>
      <c r="D88" s="67"/>
      <c r="E88" s="67"/>
      <c r="F88" s="67"/>
      <c r="G88" s="68"/>
      <c r="H88" s="68"/>
      <c r="J88" s="69"/>
      <c r="K88" s="233"/>
    </row>
    <row r="89" spans="1:11" ht="21" customHeight="1" x14ac:dyDescent="0.45">
      <c r="A89" s="67"/>
      <c r="B89" s="67"/>
      <c r="C89" s="67"/>
      <c r="D89" s="67"/>
      <c r="E89" s="67"/>
      <c r="F89" s="67"/>
      <c r="G89" s="68"/>
      <c r="H89" s="68"/>
      <c r="J89" s="69"/>
      <c r="K89" s="233"/>
    </row>
    <row r="90" spans="1:11" ht="21" customHeight="1" x14ac:dyDescent="0.45">
      <c r="A90" s="67"/>
      <c r="B90" s="67"/>
      <c r="C90" s="67"/>
      <c r="D90" s="67"/>
      <c r="E90" s="67"/>
      <c r="F90" s="67"/>
      <c r="G90" s="68"/>
      <c r="H90" s="68"/>
      <c r="J90" s="69"/>
      <c r="K90" s="233"/>
    </row>
    <row r="91" spans="1:11" s="67" customFormat="1" ht="21" customHeight="1" x14ac:dyDescent="0.45">
      <c r="A91" s="75" t="s">
        <v>109</v>
      </c>
      <c r="C91" s="76"/>
      <c r="D91" s="77"/>
      <c r="E91" s="77"/>
      <c r="F91" s="77"/>
      <c r="G91" s="77"/>
      <c r="H91" s="77"/>
      <c r="I91" s="215"/>
      <c r="J91" s="86"/>
      <c r="K91" s="86"/>
    </row>
    <row r="92" spans="1:11" s="67" customFormat="1" ht="21" customHeight="1" x14ac:dyDescent="0.45">
      <c r="A92" s="75" t="s">
        <v>110</v>
      </c>
      <c r="C92" s="76"/>
      <c r="D92" s="77"/>
      <c r="E92" s="77"/>
      <c r="F92" s="77"/>
      <c r="G92" s="77"/>
      <c r="H92" s="77"/>
      <c r="I92" s="215"/>
      <c r="J92" s="86"/>
      <c r="K92" s="86"/>
    </row>
  </sheetData>
  <mergeCells count="9">
    <mergeCell ref="A54:K54"/>
    <mergeCell ref="A55:K55"/>
    <mergeCell ref="A52:K52"/>
    <mergeCell ref="A53:K53"/>
    <mergeCell ref="A1:K1"/>
    <mergeCell ref="A2:K2"/>
    <mergeCell ref="A3:K3"/>
    <mergeCell ref="A51:K51"/>
    <mergeCell ref="A4:K4"/>
  </mergeCells>
  <pageMargins left="0.78740157480314965" right="0.39370078740157483" top="0.59055118110236227" bottom="0.39370078740157483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2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Ped</cp:lastModifiedBy>
  <cp:revision/>
  <cp:lastPrinted>2021-11-09T02:55:43Z</cp:lastPrinted>
  <dcterms:created xsi:type="dcterms:W3CDTF">2020-04-27T02:04:26Z</dcterms:created>
  <dcterms:modified xsi:type="dcterms:W3CDTF">2021-11-09T02:58:14Z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