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D:\Ploy Kamonpan\Ploy\2021\9.SEP\3.KPMG\File for SET\"/>
    </mc:Choice>
  </mc:AlternateContent>
  <xr:revisionPtr revIDLastSave="0" documentId="13_ncr:1_{7A15BB03-9AD2-4F4F-A20E-50AE93E26419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-2-4" sheetId="9" r:id="rId1"/>
    <sheet name="PL-5-8" sheetId="2" r:id="rId2"/>
    <sheet name="SH9-10" sheetId="10" r:id="rId3"/>
    <sheet name="SH11-12" sheetId="11" r:id="rId4"/>
    <sheet name="CF 13-14" sheetId="12" r:id="rId5"/>
  </sheets>
  <externalReferences>
    <externalReference r:id="rId6"/>
  </externalReferences>
  <definedNames>
    <definedName name="_xlnm.Print_Area" localSheetId="0">'BS-2-4'!$A$1:$I$92</definedName>
    <definedName name="_xlnm.Print_Area" localSheetId="4">'CF 13-14'!$A$1:$I$90</definedName>
    <definedName name="_xlnm.Print_Area" localSheetId="1">'PL-5-8'!$A$1:$J$133</definedName>
    <definedName name="_xlnm.Print_Area" localSheetId="3">'SH11-12'!$A$1:$N$49</definedName>
    <definedName name="_xlnm.Print_Area" localSheetId="2">'SH9-10'!$A$1:$X$77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2" i="11" l="1"/>
  <c r="N45" i="11"/>
  <c r="C68" i="12" l="1"/>
  <c r="E68" i="12"/>
  <c r="G68" i="12"/>
  <c r="L42" i="11"/>
  <c r="J42" i="11"/>
  <c r="H42" i="11"/>
  <c r="F42" i="11"/>
  <c r="D42" i="11"/>
  <c r="L41" i="11"/>
  <c r="N41" i="11" s="1"/>
  <c r="N40" i="11"/>
  <c r="N39" i="11"/>
  <c r="N35" i="11"/>
  <c r="R73" i="10"/>
  <c r="T73" i="10" s="1"/>
  <c r="X73" i="10" s="1"/>
  <c r="R72" i="10"/>
  <c r="T72" i="10" s="1"/>
  <c r="X72" i="10" s="1"/>
  <c r="V61" i="10"/>
  <c r="P61" i="10"/>
  <c r="N61" i="10"/>
  <c r="L61" i="10"/>
  <c r="J61" i="10"/>
  <c r="H61" i="10"/>
  <c r="F61" i="10"/>
  <c r="D61" i="10"/>
  <c r="R59" i="10"/>
  <c r="T59" i="10" s="1"/>
  <c r="X59" i="10" s="1"/>
  <c r="R58" i="10"/>
  <c r="T58" i="10" s="1"/>
  <c r="X58" i="10" s="1"/>
  <c r="R57" i="10"/>
  <c r="T57" i="10" s="1"/>
  <c r="X57" i="10" s="1"/>
  <c r="R51" i="10"/>
  <c r="T51" i="10" s="1"/>
  <c r="X51" i="10" s="1"/>
  <c r="J126" i="2"/>
  <c r="H126" i="2"/>
  <c r="F126" i="2"/>
  <c r="D126" i="2"/>
  <c r="H59" i="2"/>
  <c r="D59" i="2"/>
  <c r="G54" i="9"/>
  <c r="X61" i="10" l="1"/>
  <c r="T61" i="10"/>
  <c r="R61" i="10"/>
  <c r="I79" i="12" l="1"/>
  <c r="I68" i="12"/>
  <c r="E79" i="12"/>
  <c r="L46" i="11"/>
  <c r="J46" i="11"/>
  <c r="H46" i="11"/>
  <c r="F46" i="11"/>
  <c r="D46" i="11"/>
  <c r="H48" i="11"/>
  <c r="X74" i="10"/>
  <c r="V74" i="10"/>
  <c r="T74" i="10"/>
  <c r="R74" i="10"/>
  <c r="P74" i="10"/>
  <c r="N74" i="10"/>
  <c r="L74" i="10"/>
  <c r="J74" i="10"/>
  <c r="H74" i="10"/>
  <c r="F74" i="10"/>
  <c r="D74" i="10"/>
  <c r="V67" i="10"/>
  <c r="T67" i="10"/>
  <c r="X67" i="10" s="1"/>
  <c r="T65" i="10"/>
  <c r="X65" i="10" s="1"/>
  <c r="P69" i="10"/>
  <c r="N69" i="10"/>
  <c r="L69" i="10"/>
  <c r="J69" i="10"/>
  <c r="H69" i="10"/>
  <c r="F69" i="10"/>
  <c r="D69" i="10"/>
  <c r="R69" i="10"/>
  <c r="J88" i="2"/>
  <c r="J81" i="2"/>
  <c r="J66" i="2"/>
  <c r="J59" i="2"/>
  <c r="J36" i="2"/>
  <c r="J51" i="2" s="1"/>
  <c r="J21" i="2"/>
  <c r="J14" i="2"/>
  <c r="F88" i="2"/>
  <c r="F81" i="2"/>
  <c r="F59" i="2"/>
  <c r="F21" i="2"/>
  <c r="F14" i="2"/>
  <c r="F23" i="2" s="1"/>
  <c r="F29" i="2" s="1"/>
  <c r="F31" i="2" s="1"/>
  <c r="F36" i="2" s="1"/>
  <c r="F51" i="2" s="1"/>
  <c r="I86" i="9"/>
  <c r="I88" i="9" s="1"/>
  <c r="G86" i="9"/>
  <c r="G88" i="9" s="1"/>
  <c r="E86" i="9"/>
  <c r="E88" i="9" s="1"/>
  <c r="C86" i="9"/>
  <c r="C88" i="9" s="1"/>
  <c r="I61" i="9"/>
  <c r="G61" i="9"/>
  <c r="E61" i="9"/>
  <c r="C61" i="9"/>
  <c r="I54" i="9"/>
  <c r="I63" i="9" s="1"/>
  <c r="I90" i="9" s="1"/>
  <c r="E54" i="9"/>
  <c r="E63" i="9" s="1"/>
  <c r="E90" i="9" s="1"/>
  <c r="C54" i="9"/>
  <c r="I30" i="9"/>
  <c r="G30" i="9"/>
  <c r="E30" i="9"/>
  <c r="C30" i="9"/>
  <c r="I18" i="9"/>
  <c r="I32" i="9" s="1"/>
  <c r="H18" i="9"/>
  <c r="G18" i="9"/>
  <c r="F18" i="9"/>
  <c r="E18" i="9"/>
  <c r="C18" i="9"/>
  <c r="C32" i="9" s="1"/>
  <c r="F60" i="2" l="1"/>
  <c r="F66" i="2" s="1"/>
  <c r="J23" i="2"/>
  <c r="J29" i="2" s="1"/>
  <c r="J31" i="2" s="1"/>
  <c r="J90" i="2"/>
  <c r="J96" i="2" s="1"/>
  <c r="J98" i="2" s="1"/>
  <c r="J103" i="2" s="1"/>
  <c r="J118" i="2" s="1"/>
  <c r="J127" i="2" s="1"/>
  <c r="J133" i="2" s="1"/>
  <c r="E32" i="9"/>
  <c r="J48" i="11"/>
  <c r="J60" i="2"/>
  <c r="F90" i="2"/>
  <c r="F96" i="2" s="1"/>
  <c r="F98" i="2" s="1"/>
  <c r="C63" i="9"/>
  <c r="C90" i="9" s="1"/>
  <c r="L48" i="11"/>
  <c r="N46" i="11"/>
  <c r="N48" i="11" s="1"/>
  <c r="D48" i="11"/>
  <c r="F48" i="11"/>
  <c r="V69" i="10"/>
  <c r="J76" i="10"/>
  <c r="D76" i="10"/>
  <c r="T69" i="10"/>
  <c r="N76" i="10"/>
  <c r="H76" i="10"/>
  <c r="L76" i="10"/>
  <c r="P76" i="10"/>
  <c r="R76" i="10"/>
  <c r="F76" i="10"/>
  <c r="V76" i="10"/>
  <c r="X69" i="10"/>
  <c r="G63" i="9"/>
  <c r="G90" i="9" s="1"/>
  <c r="G32" i="9"/>
  <c r="I11" i="12" l="1"/>
  <c r="I30" i="12" s="1"/>
  <c r="I41" i="12" s="1"/>
  <c r="I44" i="12" s="1"/>
  <c r="I82" i="12" s="1"/>
  <c r="I84" i="12" s="1"/>
  <c r="I86" i="12" s="1"/>
  <c r="F103" i="2"/>
  <c r="F118" i="2" s="1"/>
  <c r="F127" i="2" s="1"/>
  <c r="F133" i="2" s="1"/>
  <c r="E11" i="12"/>
  <c r="E30" i="12" s="1"/>
  <c r="E41" i="12" s="1"/>
  <c r="E44" i="12" s="1"/>
  <c r="E82" i="12" s="1"/>
  <c r="E84" i="12" s="1"/>
  <c r="E86" i="12" s="1"/>
  <c r="T76" i="10"/>
  <c r="X76" i="10"/>
  <c r="G79" i="12"/>
  <c r="C79" i="12"/>
  <c r="L18" i="11" l="1"/>
  <c r="F18" i="11"/>
  <c r="H88" i="2"/>
  <c r="D88" i="2"/>
  <c r="H21" i="2"/>
  <c r="D21" i="2"/>
  <c r="L12" i="11" l="1"/>
  <c r="J12" i="11"/>
  <c r="H12" i="11"/>
  <c r="F12" i="11"/>
  <c r="D12" i="11"/>
  <c r="N11" i="11"/>
  <c r="N10" i="11"/>
  <c r="N36" i="10"/>
  <c r="D36" i="10"/>
  <c r="J23" i="10"/>
  <c r="F23" i="10"/>
  <c r="D23" i="10"/>
  <c r="D31" i="10" s="1"/>
  <c r="F36" i="10"/>
  <c r="V14" i="10"/>
  <c r="P14" i="10"/>
  <c r="N14" i="10"/>
  <c r="L14" i="10"/>
  <c r="J14" i="10"/>
  <c r="H14" i="10"/>
  <c r="F14" i="10"/>
  <c r="D14" i="10"/>
  <c r="R13" i="10"/>
  <c r="T13" i="10" s="1"/>
  <c r="X13" i="10" s="1"/>
  <c r="R12" i="10"/>
  <c r="R14" i="10" s="1"/>
  <c r="T12" i="10" l="1"/>
  <c r="X12" i="10" s="1"/>
  <c r="X14" i="10" s="1"/>
  <c r="D38" i="10"/>
  <c r="N12" i="11"/>
  <c r="T14" i="10" l="1"/>
  <c r="L22" i="11"/>
  <c r="L24" i="11" s="1"/>
  <c r="J22" i="11"/>
  <c r="H22" i="11"/>
  <c r="F22" i="11"/>
  <c r="F24" i="11" s="1"/>
  <c r="D22" i="11"/>
  <c r="J18" i="11"/>
  <c r="H18" i="11"/>
  <c r="D18" i="11"/>
  <c r="N17" i="11"/>
  <c r="N16" i="11"/>
  <c r="X36" i="10"/>
  <c r="V36" i="10"/>
  <c r="T36" i="10"/>
  <c r="R36" i="10"/>
  <c r="P36" i="10"/>
  <c r="L36" i="10"/>
  <c r="J36" i="10"/>
  <c r="H36" i="10"/>
  <c r="V29" i="10"/>
  <c r="T29" i="10"/>
  <c r="T27" i="10"/>
  <c r="X27" i="10" s="1"/>
  <c r="V23" i="10"/>
  <c r="P23" i="10"/>
  <c r="P31" i="10" s="1"/>
  <c r="N23" i="10"/>
  <c r="N31" i="10" s="1"/>
  <c r="N38" i="10" s="1"/>
  <c r="L23" i="10"/>
  <c r="L31" i="10" s="1"/>
  <c r="J31" i="10"/>
  <c r="H23" i="10"/>
  <c r="H31" i="10" s="1"/>
  <c r="F31" i="10"/>
  <c r="F38" i="10" s="1"/>
  <c r="R21" i="10"/>
  <c r="T21" i="10" s="1"/>
  <c r="X21" i="10" s="1"/>
  <c r="R20" i="10"/>
  <c r="T20" i="10" s="1"/>
  <c r="X20" i="10" s="1"/>
  <c r="X29" i="10" l="1"/>
  <c r="J24" i="11"/>
  <c r="H38" i="10"/>
  <c r="H24" i="11"/>
  <c r="P38" i="10"/>
  <c r="J38" i="10"/>
  <c r="D24" i="11"/>
  <c r="L38" i="10"/>
  <c r="V31" i="10"/>
  <c r="V38" i="10" s="1"/>
  <c r="N18" i="11"/>
  <c r="N22" i="11"/>
  <c r="X23" i="10"/>
  <c r="X31" i="10" s="1"/>
  <c r="X38" i="10" s="1"/>
  <c r="T23" i="10"/>
  <c r="T31" i="10" s="1"/>
  <c r="T38" i="10" s="1"/>
  <c r="R23" i="10"/>
  <c r="R31" i="10" s="1"/>
  <c r="R38" i="10" s="1"/>
  <c r="N24" i="11" l="1"/>
  <c r="G6" i="12" l="1"/>
  <c r="H41" i="12" l="1"/>
  <c r="F41" i="12"/>
  <c r="D41" i="12"/>
  <c r="D81" i="2"/>
  <c r="H81" i="2"/>
  <c r="I88" i="2" l="1"/>
  <c r="H90" i="2"/>
  <c r="H96" i="2" s="1"/>
  <c r="D90" i="2"/>
  <c r="D96" i="2" s="1"/>
  <c r="I66" i="2"/>
  <c r="H66" i="2"/>
  <c r="H36" i="2"/>
  <c r="H51" i="2" s="1"/>
  <c r="H14" i="2"/>
  <c r="D14" i="2"/>
  <c r="D23" i="2" s="1"/>
  <c r="D29" i="2" s="1"/>
  <c r="D31" i="2" s="1"/>
  <c r="A1" i="2"/>
  <c r="A42" i="2" s="1"/>
  <c r="H23" i="2" l="1"/>
  <c r="H29" i="2" s="1"/>
  <c r="H31" i="2" s="1"/>
  <c r="H60" i="2"/>
  <c r="D98" i="2"/>
  <c r="C11" i="12" s="1"/>
  <c r="H98" i="2"/>
  <c r="D36" i="2"/>
  <c r="D51" i="2" s="1"/>
  <c r="G11" i="12" l="1"/>
  <c r="G30" i="12" s="1"/>
  <c r="G41" i="12" s="1"/>
  <c r="G44" i="12" s="1"/>
  <c r="G82" i="12" s="1"/>
  <c r="G84" i="12" s="1"/>
  <c r="G86" i="12" s="1"/>
  <c r="D103" i="2"/>
  <c r="D118" i="2" s="1"/>
  <c r="D127" i="2" s="1"/>
  <c r="D133" i="2" s="1"/>
  <c r="H103" i="2"/>
  <c r="H118" i="2" s="1"/>
  <c r="H127" i="2" s="1"/>
  <c r="H133" i="2" s="1"/>
  <c r="D60" i="2"/>
  <c r="D66" i="2" s="1"/>
  <c r="C30" i="12" l="1"/>
  <c r="C41" i="12" l="1"/>
  <c r="C44" i="12" s="1"/>
  <c r="C82" i="12" s="1"/>
  <c r="C84" i="12" s="1"/>
  <c r="C86" i="12" l="1"/>
</calcChain>
</file>

<file path=xl/sharedStrings.xml><?xml version="1.0" encoding="utf-8"?>
<sst xmlns="http://schemas.openxmlformats.org/spreadsheetml/2006/main" count="497" uniqueCount="248">
  <si>
    <t>Sappe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</si>
  <si>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</si>
  <si>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</si>
  <si>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</si>
  <si>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</si>
  <si>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</si>
  <si>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</si>
  <si>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</si>
  <si>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</si>
  <si>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</si>
  <si>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Other current assets</t>
  </si>
  <si>
    <t>Total current assets</t>
  </si>
  <si>
    <t>Non-current assets</t>
  </si>
  <si>
    <t>Investment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</si>
  <si>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</si>
  <si>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</si>
  <si>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</si>
  <si>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</si>
  <si>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</si>
  <si>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</si>
  <si>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</si>
  <si>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</si>
  <si>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</si>
  <si>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</si>
  <si>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</si>
  <si>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</si>
  <si>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</si>
  <si>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Warrants</t>
  </si>
  <si>
    <t xml:space="preserve">Retained earnings </t>
  </si>
  <si>
    <t>Currency translation differences</t>
  </si>
  <si>
    <t>Non-controlling interests</t>
  </si>
  <si>
    <t>Total equity</t>
  </si>
  <si>
    <t>Total liabilities and equity</t>
  </si>
  <si>
    <t xml:space="preserve">Statement of income (Unaudited)                          </t>
  </si>
  <si>
    <t>Three-month period ended</t>
  </si>
  <si>
    <t>Revenue from sale of goods</t>
  </si>
  <si>
    <t>Other income</t>
  </si>
  <si>
    <t>Net foreign exchange gain</t>
  </si>
  <si>
    <t>Expenses</t>
  </si>
  <si>
    <t>Cost of sales of goods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</si>
  <si>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</si>
  <si>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</si>
  <si>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</si>
  <si>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Profit before income tax expense</t>
  </si>
  <si>
    <t>Profit for the period</t>
  </si>
  <si>
    <t xml:space="preserve">   Non-controlling interests</t>
  </si>
  <si>
    <t xml:space="preserve">Basic earnings per share </t>
  </si>
  <si>
    <t xml:space="preserve">   </t>
  </si>
  <si>
    <t>Other comprehensive income</t>
  </si>
  <si>
    <t>Total comprehensive income for the period</t>
  </si>
  <si>
    <t>Statement of changes in equity (Unaudited)</t>
  </si>
  <si>
    <t>Consolidated financial statements</t>
  </si>
  <si>
    <t>Retained earnings</t>
  </si>
  <si>
    <t>Difference</t>
  </si>
  <si>
    <t xml:space="preserve">Issued and </t>
  </si>
  <si>
    <t xml:space="preserve">arising from </t>
  </si>
  <si>
    <t>attributable to</t>
  </si>
  <si>
    <t>Non-</t>
  </si>
  <si>
    <t>common control</t>
  </si>
  <si>
    <t>owners of</t>
  </si>
  <si>
    <t xml:space="preserve">controlling </t>
  </si>
  <si>
    <t>share capital</t>
  </si>
  <si>
    <t>Legal reserve</t>
  </si>
  <si>
    <t>Unappropriated</t>
  </si>
  <si>
    <t>transactions</t>
  </si>
  <si>
    <t>interests</t>
  </si>
  <si>
    <t>equity</t>
  </si>
  <si>
    <t>Comprehensive income for the period</t>
  </si>
  <si>
    <t xml:space="preserve">    Profit </t>
  </si>
  <si>
    <t>Transactions with owners, recorded directly in equity</t>
  </si>
  <si>
    <t xml:space="preserve"> </t>
  </si>
  <si>
    <t>Statement of cash flows (Unaudited)</t>
  </si>
  <si>
    <t>Cash flows from operating activities</t>
  </si>
  <si>
    <t>Depreciation</t>
  </si>
  <si>
    <t>Interest income</t>
  </si>
  <si>
    <t xml:space="preserve">Changes in operating assets and liabilities </t>
  </si>
  <si>
    <t>Cash flows from investing activities</t>
  </si>
  <si>
    <t>Interest received</t>
  </si>
  <si>
    <t>Net cash used in investing activities</t>
  </si>
  <si>
    <t>Cash flows from financing activities</t>
  </si>
  <si>
    <t>Interest paid</t>
  </si>
  <si>
    <t>Non-cash transactions</t>
  </si>
  <si>
    <t>31 December</t>
  </si>
  <si>
    <t xml:space="preserve">Transactions with owners, recorded </t>
  </si>
  <si>
    <t xml:space="preserve">Total transactions with owners, recorded </t>
  </si>
  <si>
    <t>Consolidated</t>
  </si>
  <si>
    <t>financial statements</t>
  </si>
  <si>
    <t>Separate</t>
  </si>
  <si>
    <t xml:space="preserve"> financial statements</t>
  </si>
  <si>
    <t>Short-term loans to related parties</t>
  </si>
  <si>
    <t>Investment in associates</t>
  </si>
  <si>
    <t>Share capital</t>
  </si>
  <si>
    <t xml:space="preserve">   Legal reserve</t>
  </si>
  <si>
    <t xml:space="preserve">   Unappropriated </t>
  </si>
  <si>
    <t>Share premium on ordinary shares</t>
  </si>
  <si>
    <t xml:space="preserve">   for the period, net of tax</t>
  </si>
  <si>
    <t>Share</t>
  </si>
  <si>
    <t>premium on</t>
  </si>
  <si>
    <t>Tax expense</t>
  </si>
  <si>
    <t>Tax paid</t>
  </si>
  <si>
    <t>paid-up</t>
  </si>
  <si>
    <t>the parent</t>
  </si>
  <si>
    <t>(Unaudited)</t>
  </si>
  <si>
    <t xml:space="preserve">Statement of comprehensive income (Unaudited)                        </t>
  </si>
  <si>
    <t>Total other</t>
  </si>
  <si>
    <t xml:space="preserve">Total </t>
  </si>
  <si>
    <t xml:space="preserve">paid-up </t>
  </si>
  <si>
    <t xml:space="preserve">Share-based payment </t>
  </si>
  <si>
    <t>Provisions for employee benefits paid</t>
  </si>
  <si>
    <t>Net cash from operating activities</t>
  </si>
  <si>
    <t xml:space="preserve">Net cash used in financing activities  </t>
  </si>
  <si>
    <t xml:space="preserve">   attributable to:</t>
  </si>
  <si>
    <t>30 September</t>
  </si>
  <si>
    <t xml:space="preserve">   Owners of parent</t>
  </si>
  <si>
    <r>
      <t>Diluted earnings per share</t>
    </r>
    <r>
      <rPr>
        <i/>
        <sz val="11"/>
        <rFont val="Times New Roman"/>
        <family val="1"/>
      </rPr>
      <t xml:space="preserve"> </t>
    </r>
  </si>
  <si>
    <t>Nine-month period ended</t>
  </si>
  <si>
    <t>Basic earnings per share</t>
  </si>
  <si>
    <t xml:space="preserve">Diluted earnings per share </t>
  </si>
  <si>
    <t>Separate financial statements</t>
  </si>
  <si>
    <t>Retained earning</t>
  </si>
  <si>
    <t>Revenue</t>
  </si>
  <si>
    <t>Distribution costs</t>
  </si>
  <si>
    <t xml:space="preserve">   Owners of the parent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</si>
  <si>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</si>
  <si>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   to profit or loss</t>
  </si>
  <si>
    <t xml:space="preserve">    owners of the parent</t>
  </si>
  <si>
    <t>ordinary</t>
  </si>
  <si>
    <t>shares</t>
  </si>
  <si>
    <t>Share premium</t>
  </si>
  <si>
    <t>on ordinary</t>
  </si>
  <si>
    <t xml:space="preserve">   Contributions by and distributions to owners</t>
  </si>
  <si>
    <t xml:space="preserve">   Total contributions by and distributions to owners</t>
  </si>
  <si>
    <t>Non-current provisions for employee benefits</t>
  </si>
  <si>
    <t>Foreign currency translation differences of subsidiaries</t>
  </si>
  <si>
    <t>Net cash generated from operating activities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</si>
  <si>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</si>
  <si>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Other components of equity</t>
  </si>
  <si>
    <t>Total revenues</t>
  </si>
  <si>
    <t xml:space="preserve"> reserve</t>
  </si>
  <si>
    <t>Legal</t>
  </si>
  <si>
    <t>Profit (loss) attributable to:</t>
  </si>
  <si>
    <t>Goodwill</t>
  </si>
  <si>
    <t>Short-term loans from financial institutions</t>
  </si>
  <si>
    <t xml:space="preserve">   from financial institution</t>
  </si>
  <si>
    <t>Deferred tax liabilities</t>
  </si>
  <si>
    <t xml:space="preserve">   Authorised share capital</t>
  </si>
  <si>
    <t xml:space="preserve">   Issued and paid-up share capital</t>
  </si>
  <si>
    <t xml:space="preserve">Items that will be reclassified subsequently </t>
  </si>
  <si>
    <t xml:space="preserve">Exchange differences on translating </t>
  </si>
  <si>
    <t xml:space="preserve">   foreign operations</t>
  </si>
  <si>
    <t xml:space="preserve">    Changes in ownership interests in subsidiaries</t>
  </si>
  <si>
    <t xml:space="preserve">    Acquisition of non-controlling interests </t>
  </si>
  <si>
    <t xml:space="preserve">    with a change in control</t>
  </si>
  <si>
    <t xml:space="preserve">    Total changes in ownership interests </t>
  </si>
  <si>
    <t xml:space="preserve">    in subsidiaries</t>
  </si>
  <si>
    <t xml:space="preserve">    Total contributions by and distributions to </t>
  </si>
  <si>
    <t>Payment on investments in subsidiaries</t>
  </si>
  <si>
    <t>Acquisition of associate</t>
  </si>
  <si>
    <t>Acquisition of other long-term investments</t>
  </si>
  <si>
    <t>Proceeds from exercise of share options</t>
  </si>
  <si>
    <t>Cash and cash equivalents at 1 January</t>
  </si>
  <si>
    <t>Cash and cash equivalents at 30 September</t>
  </si>
  <si>
    <t>Proceeds from repayment of loans to subsidiaries</t>
  </si>
  <si>
    <t>Total comprehensive income (expense)</t>
  </si>
  <si>
    <t>Loss (gain) on sale of plant and equipment</t>
  </si>
  <si>
    <t xml:space="preserve">Acquisition of plant and equipment  </t>
  </si>
  <si>
    <t>Proceeds from sale of plant and equipment</t>
  </si>
  <si>
    <t>Other current receivables</t>
  </si>
  <si>
    <t>Other current financial assets</t>
  </si>
  <si>
    <t>Other non-current financial assets</t>
  </si>
  <si>
    <t>Right-of-use assets</t>
  </si>
  <si>
    <t>Intangible assets other than goodwill</t>
  </si>
  <si>
    <t>Other current payables</t>
  </si>
  <si>
    <t>Current income tax payable</t>
  </si>
  <si>
    <t>Other non-current liabilities</t>
  </si>
  <si>
    <t>Equity attributable to owners of the parent</t>
  </si>
  <si>
    <t>Nine-month period ended 30 September 2020</t>
  </si>
  <si>
    <t>Balance at 30 September 2020</t>
  </si>
  <si>
    <t>Profit from operating activities</t>
  </si>
  <si>
    <t>Share of loss of associates accounted</t>
  </si>
  <si>
    <t xml:space="preserve">   for using equity method</t>
  </si>
  <si>
    <t>Exchange differences on translating</t>
  </si>
  <si>
    <t xml:space="preserve">    financial statements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</si>
  <si>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</si>
  <si>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</si>
  <si>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</si>
  <si>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   Share-based payment transactions</t>
  </si>
  <si>
    <t xml:space="preserve">      Dividends</t>
  </si>
  <si>
    <t xml:space="preserve">   Other comprehensive income</t>
  </si>
  <si>
    <t>Balance at 31 December 2019 - as reported</t>
  </si>
  <si>
    <t>Impact of changes in accounting policies</t>
  </si>
  <si>
    <t xml:space="preserve">Balance at 1 January 2020 </t>
  </si>
  <si>
    <t>Adjustments to reconcile profit to cash receipts (payments)</t>
  </si>
  <si>
    <t>Amortisation</t>
  </si>
  <si>
    <t>Unrealised gain from current investments revaluation</t>
  </si>
  <si>
    <t>Loss on write off of other intangible assets</t>
  </si>
  <si>
    <t xml:space="preserve">Share of loss of investments in associates accounted </t>
  </si>
  <si>
    <t xml:space="preserve">   for using equity method, net of tax</t>
  </si>
  <si>
    <t>Dividend income</t>
  </si>
  <si>
    <t>Proceeds from sale of other long-term investments</t>
  </si>
  <si>
    <t>Acquisition of other intangible assets</t>
  </si>
  <si>
    <t xml:space="preserve">Dividends received </t>
  </si>
  <si>
    <t>Repayment of bank overdrafts</t>
  </si>
  <si>
    <t>Proceeds from bank overdrafts</t>
  </si>
  <si>
    <t>Repayment of short-term borrowings</t>
  </si>
  <si>
    <t>Repayment of long-term borrowings</t>
  </si>
  <si>
    <t>Dividends paid to owners of the Company</t>
  </si>
  <si>
    <t xml:space="preserve">   before effect of exchange rate changes</t>
  </si>
  <si>
    <t>Effect of exchange rate changes on cash and cash equivalents</t>
  </si>
  <si>
    <t>Net foreign exchange loss</t>
  </si>
  <si>
    <t xml:space="preserve">   Profit</t>
  </si>
  <si>
    <t xml:space="preserve">components </t>
  </si>
  <si>
    <t>of equity</t>
  </si>
  <si>
    <t xml:space="preserve">Unrealised loss (gain) on foreign exchange </t>
  </si>
  <si>
    <t xml:space="preserve">Outstanding payables for purchases of plant and equipment  </t>
  </si>
  <si>
    <t>Loss (gain) on sale of current investments</t>
  </si>
  <si>
    <t>Reversal of impairment loss (impairment loss)</t>
  </si>
  <si>
    <t xml:space="preserve">   determined in accordance with TFRS 9</t>
  </si>
  <si>
    <t>3, 4</t>
  </si>
  <si>
    <t>Bank overdrafts</t>
  </si>
  <si>
    <t>3, 7</t>
  </si>
  <si>
    <t xml:space="preserve">Current portion of long-term loans </t>
  </si>
  <si>
    <t>Short-term loans from related parties</t>
  </si>
  <si>
    <t>Current portion of lease liabilities</t>
  </si>
  <si>
    <t>Lease liabilities</t>
  </si>
  <si>
    <t>Other non-current liability</t>
  </si>
  <si>
    <t>Difference arising from common control transactions</t>
  </si>
  <si>
    <t>Nine-month period ended 30 September 2021</t>
  </si>
  <si>
    <t>Balance at 30 September 2021</t>
  </si>
  <si>
    <t>Balance at 1 January 2021</t>
  </si>
  <si>
    <t>8, 9</t>
  </si>
  <si>
    <t>3, 10</t>
  </si>
  <si>
    <t xml:space="preserve">      Shares options exercised</t>
  </si>
  <si>
    <t>Acquisition of other debt securities</t>
  </si>
  <si>
    <t>Other comprehensive income (expense)</t>
  </si>
  <si>
    <t xml:space="preserve">Reversal of impairment loss (impairment loss) </t>
  </si>
  <si>
    <t>Translation</t>
  </si>
  <si>
    <t>reserve</t>
  </si>
  <si>
    <t>Total comprehensive income (expense) for the period</t>
  </si>
  <si>
    <t xml:space="preserve">   Profit or loss</t>
  </si>
  <si>
    <t>Impairment loss recognised in profit or loss (reversal)</t>
  </si>
  <si>
    <t>Losses on inventories devaluation (reversal)</t>
  </si>
  <si>
    <t>Acquisition of other current financial assets</t>
  </si>
  <si>
    <t>Proceeds from sale of other current financial assets</t>
  </si>
  <si>
    <t>Payment of lease liabilities</t>
  </si>
  <si>
    <t>Net increase in cash and cash equivalents,</t>
  </si>
  <si>
    <t>Net increase in cash and cash equivalents</t>
  </si>
  <si>
    <t>Outstanding payables for purchases of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</si>
</sst>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\ ;\(#,##0\)"/>
    <numFmt numFmtId="193" formatCode="_-* #,##0.000_-;\-* #,##0.000_-;_-* &quot;-&quot;??_-;_-@_-"/>
  </numFmts>
  <fonts count="32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5"/>
      <name val="Times New Roman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Times New Roman"/>
      <family val="1"/>
    </font>
    <font>
      <b/>
      <sz val="15"/>
      <name val="Times New Roman"/>
      <family val="1"/>
    </font>
    <font>
      <i/>
      <sz val="10"/>
      <name val="Arial"/>
      <family val="2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7" fontId="2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188" fontId="27" fillId="0" borderId="0" applyFont="0" applyFill="0" applyBorder="0" applyAlignment="0" applyProtection="0"/>
  </cellStyleXfs>
  <cellXfs count="337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0" fillId="0" borderId="0" xfId="0" applyFill="1" applyAlignment="1"/>
    <xf numFmtId="0" fontId="6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10" fillId="0" borderId="0" xfId="0" applyFont="1" applyFill="1" applyAlignment="1"/>
    <xf numFmtId="187" fontId="6" fillId="0" borderId="0" xfId="0" applyNumberFormat="1" applyFont="1" applyFill="1" applyBorder="1" applyAlignment="1"/>
    <xf numFmtId="187" fontId="8" fillId="0" borderId="1" xfId="0" applyNumberFormat="1" applyFont="1" applyFill="1" applyBorder="1" applyAlignment="1"/>
    <xf numFmtId="187" fontId="8" fillId="0" borderId="0" xfId="0" applyNumberFormat="1" applyFont="1" applyFill="1" applyAlignment="1"/>
    <xf numFmtId="187" fontId="8" fillId="0" borderId="0" xfId="0" applyNumberFormat="1" applyFont="1" applyFill="1" applyBorder="1" applyAlignment="1"/>
    <xf numFmtId="187" fontId="6" fillId="0" borderId="0" xfId="0" applyNumberFormat="1" applyFont="1" applyFill="1" applyAlignment="1"/>
    <xf numFmtId="187" fontId="6" fillId="0" borderId="0" xfId="1" applyNumberFormat="1" applyFont="1" applyFill="1" applyAlignment="1"/>
    <xf numFmtId="43" fontId="6" fillId="0" borderId="0" xfId="1" applyFont="1" applyFill="1" applyAlignment="1"/>
    <xf numFmtId="187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187" fontId="8" fillId="0" borderId="0" xfId="1" applyNumberFormat="1" applyFont="1" applyFill="1" applyBorder="1" applyAlignment="1"/>
    <xf numFmtId="187" fontId="8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187" fontId="6" fillId="0" borderId="3" xfId="1" applyNumberFormat="1" applyFont="1" applyFill="1" applyBorder="1" applyAlignment="1"/>
    <xf numFmtId="43" fontId="6" fillId="0" borderId="3" xfId="1" quotePrefix="1" applyFont="1" applyFill="1" applyBorder="1" applyAlignment="1">
      <alignment horizontal="center"/>
    </xf>
    <xf numFmtId="0" fontId="1" fillId="0" borderId="0" xfId="0" applyFont="1" applyFill="1" applyAlignment="1"/>
    <xf numFmtId="49" fontId="4" fillId="0" borderId="0" xfId="0" applyNumberFormat="1" applyFont="1" applyFill="1" applyAlignment="1"/>
    <xf numFmtId="0" fontId="8" fillId="0" borderId="0" xfId="0" applyFont="1" applyFill="1" applyAlignment="1">
      <alignment wrapText="1"/>
    </xf>
    <xf numFmtId="49" fontId="6" fillId="0" borderId="0" xfId="7" applyNumberFormat="1" applyFont="1" applyFill="1" applyAlignment="1">
      <alignment wrapText="1"/>
    </xf>
    <xf numFmtId="49" fontId="6" fillId="0" borderId="0" xfId="0" applyNumberFormat="1" applyFont="1" applyFill="1" applyAlignment="1"/>
    <xf numFmtId="187" fontId="9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187" fontId="8" fillId="0" borderId="0" xfId="1" applyNumberFormat="1" applyFont="1" applyFill="1" applyAlignment="1"/>
    <xf numFmtId="187" fontId="8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8" fillId="0" borderId="0" xfId="15" applyFont="1" applyFill="1" applyAlignment="1"/>
    <xf numFmtId="187" fontId="8" fillId="0" borderId="4" xfId="1" applyNumberFormat="1" applyFont="1" applyFill="1" applyBorder="1" applyAlignment="1"/>
    <xf numFmtId="49" fontId="8" fillId="0" borderId="0" xfId="0" applyNumberFormat="1" applyFont="1" applyFill="1" applyAlignment="1"/>
    <xf numFmtId="0" fontId="6" fillId="0" borderId="0" xfId="13" applyFont="1" applyFill="1" applyAlignment="1"/>
    <xf numFmtId="0" fontId="10" fillId="0" borderId="0" xfId="0" applyFont="1" applyFill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0" fontId="8" fillId="0" borderId="0" xfId="15" applyFont="1" applyFill="1" applyBorder="1" applyAlignment="1"/>
    <xf numFmtId="187" fontId="6" fillId="0" borderId="0" xfId="13" applyNumberFormat="1" applyFont="1" applyFill="1" applyBorder="1" applyAlignment="1"/>
    <xf numFmtId="191" fontId="8" fillId="0" borderId="2" xfId="4" applyNumberFormat="1" applyFont="1" applyFill="1" applyBorder="1" applyAlignment="1"/>
    <xf numFmtId="187" fontId="8" fillId="0" borderId="0" xfId="4" applyNumberFormat="1" applyFont="1" applyFill="1" applyBorder="1" applyAlignment="1"/>
    <xf numFmtId="0" fontId="10" fillId="0" borderId="0" xfId="15" applyFont="1" applyFill="1" applyBorder="1" applyAlignment="1"/>
    <xf numFmtId="0" fontId="6" fillId="0" borderId="0" xfId="15" applyFont="1" applyFill="1" applyBorder="1" applyAlignment="1"/>
    <xf numFmtId="187" fontId="6" fillId="0" borderId="3" xfId="0" applyNumberFormat="1" applyFont="1" applyFill="1" applyBorder="1" applyAlignment="1"/>
    <xf numFmtId="187" fontId="6" fillId="0" borderId="0" xfId="0" applyNumberFormat="1" applyFont="1" applyFill="1" applyBorder="1" applyAlignment="1">
      <alignment horizontal="right"/>
    </xf>
    <xf numFmtId="187" fontId="9" fillId="0" borderId="0" xfId="0" applyNumberFormat="1" applyFont="1" applyFill="1" applyAlignment="1">
      <alignment horizontal="center"/>
    </xf>
    <xf numFmtId="187" fontId="8" fillId="0" borderId="2" xfId="0" applyNumberFormat="1" applyFont="1" applyFill="1" applyBorder="1" applyAlignment="1">
      <alignment horizontal="right"/>
    </xf>
    <xf numFmtId="0" fontId="16" fillId="0" borderId="0" xfId="0" applyFont="1" applyFill="1" applyAlignment="1"/>
    <xf numFmtId="192" fontId="6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3" fillId="0" borderId="0" xfId="0" applyFont="1" applyFill="1" applyBorder="1" applyAlignment="1"/>
    <xf numFmtId="0" fontId="0" fillId="0" borderId="0" xfId="0" applyAlignment="1"/>
    <xf numFmtId="0" fontId="4" fillId="0" borderId="0" xfId="7" applyFont="1" applyFill="1"/>
    <xf numFmtId="0" fontId="19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4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5" applyFont="1" applyFill="1" applyAlignment="1">
      <alignment horizontal="center"/>
    </xf>
    <xf numFmtId="192" fontId="6" fillId="0" borderId="0" xfId="14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14" applyFont="1" applyFill="1" applyBorder="1" applyAlignment="1">
      <alignment horizontal="center"/>
    </xf>
    <xf numFmtId="187" fontId="8" fillId="0" borderId="0" xfId="0" applyNumberFormat="1" applyFont="1" applyFill="1" applyBorder="1" applyAlignment="1">
      <alignment horizontal="right"/>
    </xf>
    <xf numFmtId="187" fontId="6" fillId="0" borderId="0" xfId="0" applyNumberFormat="1" applyFont="1" applyBorder="1" applyAlignment="1"/>
    <xf numFmtId="187" fontId="8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10" fillId="0" borderId="0" xfId="0" applyFont="1" applyFill="1"/>
    <xf numFmtId="43" fontId="8" fillId="0" borderId="3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87" fontId="6" fillId="0" borderId="3" xfId="0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0" fontId="8" fillId="0" borderId="0" xfId="12" applyFont="1" applyFill="1" applyAlignment="1">
      <alignment horizontal="left" vertical="center"/>
    </xf>
    <xf numFmtId="187" fontId="6" fillId="0" borderId="0" xfId="1" applyNumberFormat="1" applyFont="1" applyFill="1" applyBorder="1" applyAlignment="1">
      <alignment horizontal="center"/>
    </xf>
    <xf numFmtId="187" fontId="6" fillId="0" borderId="0" xfId="0" applyNumberFormat="1" applyFont="1" applyAlignment="1"/>
    <xf numFmtId="0" fontId="6" fillId="0" borderId="0" xfId="8" applyFont="1" applyFill="1" applyAlignment="1">
      <alignment horizontal="left"/>
    </xf>
    <xf numFmtId="0" fontId="4" fillId="0" borderId="0" xfId="9" applyFont="1" applyFill="1"/>
    <xf numFmtId="0" fontId="8" fillId="0" borderId="0" xfId="10" applyFont="1" applyFill="1" applyAlignment="1">
      <alignment horizontal="left"/>
    </xf>
    <xf numFmtId="0" fontId="20" fillId="0" borderId="0" xfId="6" applyFont="1" applyFill="1" applyAlignment="1">
      <alignment horizontal="center"/>
    </xf>
    <xf numFmtId="0" fontId="20" fillId="0" borderId="0" xfId="6" applyFont="1" applyFill="1" applyBorder="1" applyAlignment="1"/>
    <xf numFmtId="187" fontId="6" fillId="0" borderId="0" xfId="6" applyNumberFormat="1" applyFont="1" applyFill="1" applyBorder="1" applyAlignment="1">
      <alignment horizontal="right"/>
    </xf>
    <xf numFmtId="187" fontId="8" fillId="0" borderId="0" xfId="6" applyNumberFormat="1" applyFont="1" applyFill="1" applyBorder="1" applyAlignment="1">
      <alignment horizontal="right"/>
    </xf>
    <xf numFmtId="0" fontId="4" fillId="0" borderId="0" xfId="11" applyFont="1" applyFill="1" applyAlignment="1">
      <alignment horizontal="left"/>
    </xf>
    <xf numFmtId="189" fontId="6" fillId="0" borderId="0" xfId="5" applyNumberFormat="1" applyFont="1" applyFill="1" applyAlignment="1"/>
    <xf numFmtId="187" fontId="6" fillId="0" borderId="0" xfId="6" applyNumberFormat="1" applyFont="1" applyFill="1" applyAlignment="1">
      <alignment horizontal="right"/>
    </xf>
    <xf numFmtId="0" fontId="6" fillId="0" borderId="0" xfId="0" applyFont="1" applyFill="1"/>
    <xf numFmtId="37" fontId="6" fillId="0" borderId="0" xfId="0" applyNumberFormat="1" applyFont="1" applyFill="1" applyAlignment="1">
      <alignment horizontal="left"/>
    </xf>
    <xf numFmtId="189" fontId="6" fillId="0" borderId="0" xfId="5" applyNumberFormat="1" applyFont="1" applyFill="1" applyBorder="1" applyAlignment="1"/>
    <xf numFmtId="187" fontId="6" fillId="0" borderId="3" xfId="6" applyNumberFormat="1" applyFont="1" applyFill="1" applyBorder="1" applyAlignment="1">
      <alignment horizontal="right"/>
    </xf>
    <xf numFmtId="187" fontId="6" fillId="0" borderId="0" xfId="6" applyNumberFormat="1" applyFont="1" applyFill="1" applyAlignment="1"/>
    <xf numFmtId="0" fontId="10" fillId="0" borderId="0" xfId="15" applyFont="1" applyFill="1" applyAlignment="1"/>
    <xf numFmtId="189" fontId="6" fillId="0" borderId="0" xfId="0" applyNumberFormat="1" applyFont="1" applyFill="1" applyBorder="1" applyAlignment="1">
      <alignment horizontal="right"/>
    </xf>
    <xf numFmtId="189" fontId="6" fillId="0" borderId="0" xfId="6" applyNumberFormat="1" applyFont="1" applyFill="1" applyAlignment="1"/>
    <xf numFmtId="189" fontId="6" fillId="0" borderId="0" xfId="5" quotePrefix="1" applyNumberFormat="1" applyFont="1" applyFill="1" applyAlignment="1">
      <alignment horizontal="right"/>
    </xf>
    <xf numFmtId="0" fontId="10" fillId="0" borderId="0" xfId="0" applyFont="1" applyFill="1" applyAlignment="1">
      <alignment wrapText="1"/>
    </xf>
    <xf numFmtId="187" fontId="22" fillId="0" borderId="0" xfId="1" applyNumberFormat="1" applyFont="1" applyFill="1" applyBorder="1" applyAlignment="1">
      <alignment horizontal="right"/>
    </xf>
    <xf numFmtId="187" fontId="23" fillId="0" borderId="0" xfId="0" applyNumberFormat="1" applyFont="1" applyFill="1" applyAlignment="1"/>
    <xf numFmtId="0" fontId="23" fillId="0" borderId="0" xfId="0" applyFont="1" applyFill="1" applyAlignment="1"/>
    <xf numFmtId="192" fontId="23" fillId="0" borderId="0" xfId="0" applyNumberFormat="1" applyFont="1" applyFill="1" applyBorder="1" applyAlignment="1"/>
    <xf numFmtId="187" fontId="6" fillId="0" borderId="0" xfId="3" applyNumberFormat="1" applyFont="1" applyFill="1" applyAlignment="1">
      <alignment horizontal="right"/>
    </xf>
    <xf numFmtId="43" fontId="6" fillId="0" borderId="3" xfId="1" applyFont="1" applyFill="1" applyBorder="1" applyAlignment="1">
      <alignment horizontal="right"/>
    </xf>
    <xf numFmtId="187" fontId="0" fillId="0" borderId="0" xfId="0" applyNumberFormat="1" applyFill="1" applyAlignment="1"/>
    <xf numFmtId="190" fontId="6" fillId="0" borderId="0" xfId="1" applyNumberFormat="1" applyFont="1" applyFill="1" applyBorder="1" applyAlignment="1">
      <alignment horizontal="right"/>
    </xf>
    <xf numFmtId="187" fontId="8" fillId="0" borderId="3" xfId="0" applyNumberFormat="1" applyFont="1" applyFill="1" applyBorder="1" applyAlignment="1">
      <alignment horizontal="right"/>
    </xf>
    <xf numFmtId="187" fontId="8" fillId="0" borderId="2" xfId="1" applyNumberFormat="1" applyFont="1" applyFill="1" applyBorder="1" applyAlignment="1">
      <alignment horizontal="right"/>
    </xf>
    <xf numFmtId="43" fontId="6" fillId="0" borderId="0" xfId="1" quotePrefix="1" applyFont="1" applyFill="1" applyAlignment="1"/>
    <xf numFmtId="193" fontId="6" fillId="0" borderId="0" xfId="1" applyNumberFormat="1" applyFont="1" applyFill="1" applyAlignment="1"/>
    <xf numFmtId="187" fontId="8" fillId="0" borderId="0" xfId="3" applyNumberFormat="1" applyFont="1" applyFill="1" applyBorder="1" applyAlignment="1"/>
    <xf numFmtId="187" fontId="8" fillId="0" borderId="0" xfId="3" applyNumberFormat="1" applyFont="1" applyFill="1" applyBorder="1" applyAlignment="1">
      <alignment wrapText="1"/>
    </xf>
    <xf numFmtId="187" fontId="8" fillId="0" borderId="0" xfId="3" applyNumberFormat="1" applyFont="1" applyFill="1" applyAlignment="1"/>
    <xf numFmtId="192" fontId="1" fillId="0" borderId="0" xfId="0" applyNumberFormat="1" applyFont="1" applyFill="1" applyAlignment="1"/>
    <xf numFmtId="49" fontId="10" fillId="0" borderId="0" xfId="0" applyNumberFormat="1" applyFont="1" applyFill="1" applyAlignment="1"/>
    <xf numFmtId="187" fontId="6" fillId="0" borderId="0" xfId="3" applyNumberFormat="1" applyFont="1" applyFill="1" applyBorder="1" applyAlignment="1"/>
    <xf numFmtId="43" fontId="6" fillId="0" borderId="3" xfId="1" quotePrefix="1" applyFont="1" applyFill="1" applyBorder="1" applyAlignment="1"/>
    <xf numFmtId="192" fontId="16" fillId="0" borderId="0" xfId="0" applyNumberFormat="1" applyFont="1" applyFill="1" applyAlignment="1"/>
    <xf numFmtId="192" fontId="0" fillId="0" borderId="0" xfId="0" applyNumberFormat="1" applyFill="1" applyAlignment="1"/>
    <xf numFmtId="187" fontId="6" fillId="0" borderId="0" xfId="6" applyNumberFormat="1" applyFont="1" applyFill="1" applyBorder="1" applyAlignment="1"/>
    <xf numFmtId="187" fontId="6" fillId="0" borderId="0" xfId="3" applyNumberFormat="1" applyFont="1" applyFill="1" applyAlignment="1"/>
    <xf numFmtId="3" fontId="0" fillId="0" borderId="0" xfId="0" applyNumberFormat="1" applyFill="1" applyAlignment="1"/>
    <xf numFmtId="43" fontId="0" fillId="0" borderId="0" xfId="1" applyFont="1" applyFill="1" applyAlignment="1"/>
    <xf numFmtId="191" fontId="8" fillId="0" borderId="6" xfId="4" applyNumberFormat="1" applyFont="1" applyFill="1" applyBorder="1" applyAlignment="1"/>
    <xf numFmtId="0" fontId="6" fillId="0" borderId="5" xfId="0" applyFont="1" applyFill="1" applyBorder="1" applyAlignment="1"/>
    <xf numFmtId="187" fontId="17" fillId="0" borderId="0" xfId="0" applyNumberFormat="1" applyFont="1" applyFill="1" applyAlignment="1"/>
    <xf numFmtId="189" fontId="0" fillId="0" borderId="0" xfId="0" applyNumberFormat="1" applyAlignment="1"/>
    <xf numFmtId="0" fontId="0" fillId="0" borderId="0" xfId="0" applyBorder="1" applyAlignment="1"/>
    <xf numFmtId="189" fontId="6" fillId="0" borderId="0" xfId="0" applyNumberFormat="1" applyFont="1" applyAlignment="1"/>
    <xf numFmtId="187" fontId="6" fillId="0" borderId="3" xfId="1" applyNumberFormat="1" applyFont="1" applyFill="1" applyBorder="1" applyAlignment="1">
      <alignment horizontal="right"/>
    </xf>
    <xf numFmtId="189" fontId="6" fillId="0" borderId="3" xfId="0" applyNumberFormat="1" applyFont="1" applyBorder="1" applyAlignment="1"/>
    <xf numFmtId="189" fontId="6" fillId="0" borderId="0" xfId="0" applyNumberFormat="1" applyFont="1" applyBorder="1" applyAlignment="1"/>
    <xf numFmtId="0" fontId="20" fillId="0" borderId="0" xfId="6" applyFont="1" applyFill="1" applyAlignment="1"/>
    <xf numFmtId="0" fontId="13" fillId="0" borderId="0" xfId="6" applyFont="1" applyFill="1" applyBorder="1" applyAlignment="1"/>
    <xf numFmtId="0" fontId="13" fillId="0" borderId="0" xfId="6" applyFont="1" applyFill="1" applyAlignment="1"/>
    <xf numFmtId="0" fontId="13" fillId="0" borderId="0" xfId="6" applyFont="1" applyFill="1" applyAlignment="1">
      <alignment horizontal="left"/>
    </xf>
    <xf numFmtId="0" fontId="24" fillId="0" borderId="0" xfId="6" applyFont="1" applyFill="1" applyAlignment="1"/>
    <xf numFmtId="0" fontId="24" fillId="0" borderId="0" xfId="6" applyFont="1" applyFill="1" applyBorder="1" applyAlignment="1"/>
    <xf numFmtId="0" fontId="13" fillId="0" borderId="0" xfId="6" applyFont="1" applyFill="1" applyAlignment="1">
      <alignment horizontal="center"/>
    </xf>
    <xf numFmtId="0" fontId="20" fillId="0" borderId="0" xfId="6" applyFont="1" applyFill="1" applyBorder="1" applyAlignment="1">
      <alignment horizontal="center"/>
    </xf>
    <xf numFmtId="0" fontId="25" fillId="0" borderId="0" xfId="6" applyFont="1" applyFill="1" applyAlignment="1">
      <alignment horizontal="left" vertical="center"/>
    </xf>
    <xf numFmtId="0" fontId="26" fillId="0" borderId="0" xfId="6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25" fillId="0" borderId="0" xfId="0" applyFont="1" applyFill="1" applyAlignment="1">
      <alignment horizontal="left"/>
    </xf>
    <xf numFmtId="187" fontId="8" fillId="0" borderId="0" xfId="3" applyNumberFormat="1" applyFont="1" applyFill="1" applyBorder="1" applyAlignment="1">
      <alignment horizontal="right"/>
    </xf>
    <xf numFmtId="0" fontId="13" fillId="0" borderId="0" xfId="6" applyFont="1" applyFill="1" applyBorder="1" applyAlignment="1">
      <alignment horizontal="center"/>
    </xf>
    <xf numFmtId="187" fontId="8" fillId="0" borderId="2" xfId="1" applyNumberFormat="1" applyFont="1" applyFill="1" applyBorder="1" applyAlignment="1"/>
    <xf numFmtId="0" fontId="10" fillId="0" borderId="0" xfId="0" applyFont="1" applyAlignment="1">
      <alignment horizontal="left"/>
    </xf>
    <xf numFmtId="190" fontId="8" fillId="0" borderId="3" xfId="1" quotePrefix="1" applyNumberFormat="1" applyFont="1" applyFill="1" applyBorder="1" applyAlignment="1"/>
    <xf numFmtId="190" fontId="8" fillId="0" borderId="3" xfId="1" applyNumberFormat="1" applyFont="1" applyFill="1" applyBorder="1" applyAlignment="1">
      <alignment horizontal="right"/>
    </xf>
    <xf numFmtId="190" fontId="8" fillId="0" borderId="0" xfId="6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187" fontId="8" fillId="0" borderId="3" xfId="1" applyNumberFormat="1" applyFont="1" applyFill="1" applyBorder="1" applyAlignment="1">
      <alignment horizontal="right"/>
    </xf>
    <xf numFmtId="189" fontId="8" fillId="0" borderId="3" xfId="0" applyNumberFormat="1" applyFont="1" applyBorder="1" applyAlignment="1"/>
    <xf numFmtId="0" fontId="28" fillId="0" borderId="0" xfId="0" applyFont="1" applyBorder="1" applyAlignment="1"/>
    <xf numFmtId="190" fontId="8" fillId="0" borderId="0" xfId="1" applyNumberFormat="1" applyFont="1" applyFill="1" applyBorder="1" applyAlignment="1">
      <alignment horizontal="right"/>
    </xf>
    <xf numFmtId="187" fontId="29" fillId="0" borderId="0" xfId="6" applyNumberFormat="1" applyFont="1" applyFill="1" applyAlignment="1">
      <alignment horizontal="right"/>
    </xf>
    <xf numFmtId="187" fontId="29" fillId="0" borderId="0" xfId="6" applyNumberFormat="1" applyFont="1" applyFill="1" applyBorder="1" applyAlignment="1">
      <alignment horizontal="right"/>
    </xf>
    <xf numFmtId="189" fontId="6" fillId="0" borderId="0" xfId="3" applyNumberFormat="1" applyFont="1" applyFill="1" applyAlignment="1">
      <alignment horizontal="right"/>
    </xf>
    <xf numFmtId="189" fontId="6" fillId="0" borderId="3" xfId="3" applyNumberFormat="1" applyFont="1" applyFill="1" applyBorder="1" applyAlignment="1">
      <alignment horizontal="right"/>
    </xf>
    <xf numFmtId="190" fontId="8" fillId="0" borderId="2" xfId="1" quotePrefix="1" applyNumberFormat="1" applyFont="1" applyFill="1" applyBorder="1" applyAlignment="1"/>
    <xf numFmtId="37" fontId="8" fillId="0" borderId="1" xfId="1" applyNumberFormat="1" applyFont="1" applyFill="1" applyBorder="1" applyAlignment="1">
      <alignment vertical="center"/>
    </xf>
    <xf numFmtId="43" fontId="8" fillId="0" borderId="1" xfId="1" applyFont="1" applyFill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8" fillId="0" borderId="2" xfId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189" fontId="8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87" fontId="6" fillId="0" borderId="0" xfId="3" applyNumberFormat="1" applyFont="1" applyFill="1" applyBorder="1" applyAlignment="1">
      <alignment horizontal="right"/>
    </xf>
    <xf numFmtId="43" fontId="6" fillId="0" borderId="5" xfId="1" applyFont="1" applyFill="1" applyBorder="1" applyAlignment="1">
      <alignment horizontal="right"/>
    </xf>
    <xf numFmtId="187" fontId="6" fillId="0" borderId="5" xfId="3" applyNumberFormat="1" applyFont="1" applyFill="1" applyBorder="1" applyAlignment="1">
      <alignment horizontal="right"/>
    </xf>
    <xf numFmtId="0" fontId="8" fillId="0" borderId="0" xfId="12" applyFont="1" applyFill="1" applyAlignment="1">
      <alignment horizontal="left"/>
    </xf>
    <xf numFmtId="190" fontId="6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/>
    </xf>
    <xf numFmtId="0" fontId="19" fillId="0" borderId="0" xfId="1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9" fillId="0" borderId="0" xfId="13" applyFont="1" applyFill="1" applyAlignment="1">
      <alignment horizontal="center"/>
    </xf>
    <xf numFmtId="187" fontId="6" fillId="0" borderId="0" xfId="5" applyNumberFormat="1" applyFont="1" applyFill="1" applyAlignment="1"/>
    <xf numFmtId="0" fontId="9" fillId="0" borderId="0" xfId="0" applyFont="1" applyFill="1" applyAlignment="1">
      <alignment horizontal="center" wrapText="1"/>
    </xf>
    <xf numFmtId="190" fontId="6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37" fontId="9" fillId="0" borderId="0" xfId="0" applyNumberFormat="1" applyFont="1" applyFill="1" applyAlignment="1">
      <alignment horizontal="center"/>
    </xf>
    <xf numFmtId="187" fontId="6" fillId="0" borderId="5" xfId="0" applyNumberFormat="1" applyFont="1" applyFill="1" applyBorder="1" applyAlignment="1"/>
    <xf numFmtId="189" fontId="6" fillId="0" borderId="3" xfId="5" applyNumberFormat="1" applyFont="1" applyFill="1" applyBorder="1" applyAlignment="1"/>
    <xf numFmtId="187" fontId="8" fillId="0" borderId="1" xfId="6" applyNumberFormat="1" applyFont="1" applyFill="1" applyBorder="1" applyAlignment="1"/>
    <xf numFmtId="0" fontId="9" fillId="0" borderId="0" xfId="15" applyFont="1" applyFill="1" applyAlignment="1">
      <alignment horizontal="center"/>
    </xf>
    <xf numFmtId="43" fontId="6" fillId="0" borderId="0" xfId="1" applyFont="1" applyFill="1" applyAlignment="1">
      <alignment horizontal="right"/>
    </xf>
    <xf numFmtId="187" fontId="6" fillId="0" borderId="0" xfId="5" applyNumberFormat="1" applyFont="1" applyFill="1" applyBorder="1" applyAlignment="1">
      <alignment horizontal="center"/>
    </xf>
    <xf numFmtId="187" fontId="6" fillId="0" borderId="0" xfId="5" applyNumberFormat="1" applyFont="1" applyFill="1" applyAlignment="1">
      <alignment horizontal="center"/>
    </xf>
    <xf numFmtId="187" fontId="6" fillId="0" borderId="0" xfId="5" quotePrefix="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187" fontId="6" fillId="0" borderId="0" xfId="5" applyNumberFormat="1" applyFont="1" applyFill="1" applyAlignment="1">
      <alignment horizontal="right"/>
    </xf>
    <xf numFmtId="187" fontId="6" fillId="0" borderId="0" xfId="0" applyNumberFormat="1" applyFont="1" applyFill="1" applyAlignment="1">
      <alignment wrapText="1"/>
    </xf>
    <xf numFmtId="187" fontId="6" fillId="0" borderId="0" xfId="0" applyNumberFormat="1" applyFont="1" applyFill="1" applyAlignment="1">
      <alignment horizontal="left"/>
    </xf>
    <xf numFmtId="187" fontId="6" fillId="0" borderId="0" xfId="5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right"/>
    </xf>
    <xf numFmtId="187" fontId="8" fillId="0" borderId="4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189" fontId="6" fillId="0" borderId="0" xfId="1" applyNumberFormat="1" applyFont="1" applyFill="1" applyBorder="1" applyAlignment="1">
      <alignment horizontal="right"/>
    </xf>
    <xf numFmtId="0" fontId="10" fillId="0" borderId="0" xfId="0" applyFont="1"/>
    <xf numFmtId="0" fontId="6" fillId="0" borderId="0" xfId="0" applyFont="1"/>
    <xf numFmtId="190" fontId="6" fillId="0" borderId="0" xfId="1" applyNumberFormat="1" applyFont="1"/>
    <xf numFmtId="187" fontId="6" fillId="0" borderId="0" xfId="0" applyNumberFormat="1" applyFont="1"/>
    <xf numFmtId="187" fontId="6" fillId="0" borderId="0" xfId="16" quotePrefix="1" applyNumberFormat="1" applyFont="1"/>
    <xf numFmtId="189" fontId="6" fillId="0" borderId="0" xfId="1" applyNumberFormat="1" applyFont="1"/>
    <xf numFmtId="37" fontId="8" fillId="0" borderId="1" xfId="6" applyNumberFormat="1" applyFont="1" applyBorder="1"/>
    <xf numFmtId="187" fontId="8" fillId="0" borderId="0" xfId="0" applyNumberFormat="1" applyFont="1"/>
    <xf numFmtId="187" fontId="8" fillId="0" borderId="1" xfId="0" applyNumberFormat="1" applyFont="1" applyBorder="1"/>
    <xf numFmtId="189" fontId="6" fillId="0" borderId="0" xfId="1" applyNumberFormat="1" applyFont="1" applyAlignment="1">
      <alignment horizontal="right"/>
    </xf>
    <xf numFmtId="187" fontId="6" fillId="0" borderId="0" xfId="1" applyNumberFormat="1" applyFont="1"/>
    <xf numFmtId="187" fontId="8" fillId="0" borderId="2" xfId="0" applyNumberFormat="1" applyFont="1" applyBorder="1"/>
    <xf numFmtId="37" fontId="6" fillId="0" borderId="0" xfId="6" applyNumberFormat="1" applyFont="1"/>
    <xf numFmtId="187" fontId="6" fillId="0" borderId="0" xfId="16" quotePrefix="1" applyNumberFormat="1" applyFont="1" applyAlignment="1">
      <alignment horizontal="right"/>
    </xf>
    <xf numFmtId="187" fontId="6" fillId="0" borderId="0" xfId="1" quotePrefix="1" applyNumberFormat="1" applyFont="1" applyAlignment="1">
      <alignment horizontal="right"/>
    </xf>
    <xf numFmtId="0" fontId="9" fillId="0" borderId="0" xfId="0" applyFont="1"/>
    <xf numFmtId="187" fontId="6" fillId="0" borderId="0" xfId="16" quotePrefix="1" applyNumberFormat="1" applyFont="1" applyAlignment="1">
      <alignment horizontal="center"/>
    </xf>
    <xf numFmtId="0" fontId="6" fillId="0" borderId="0" xfId="6" applyFont="1"/>
    <xf numFmtId="37" fontId="9" fillId="0" borderId="0" xfId="6" applyNumberFormat="1" applyFont="1"/>
    <xf numFmtId="187" fontId="9" fillId="0" borderId="0" xfId="1" applyNumberFormat="1" applyFont="1"/>
    <xf numFmtId="187" fontId="9" fillId="0" borderId="0" xfId="1" applyNumberFormat="1" applyFont="1" applyAlignment="1">
      <alignment horizontal="right"/>
    </xf>
    <xf numFmtId="187" fontId="9" fillId="0" borderId="0" xfId="0" applyNumberFormat="1" applyFont="1"/>
    <xf numFmtId="0" fontId="7" fillId="0" borderId="0" xfId="0" applyFont="1"/>
    <xf numFmtId="43" fontId="6" fillId="0" borderId="0" xfId="1" applyFont="1"/>
    <xf numFmtId="0" fontId="6" fillId="0" borderId="0" xfId="0" applyFont="1" applyAlignment="1">
      <alignment horizontal="left" wrapText="1"/>
    </xf>
    <xf numFmtId="187" fontId="6" fillId="0" borderId="3" xfId="1" applyNumberFormat="1" applyFont="1" applyBorder="1"/>
    <xf numFmtId="189" fontId="6" fillId="0" borderId="3" xfId="1" applyNumberFormat="1" applyFont="1" applyBorder="1" applyAlignment="1">
      <alignment horizontal="right"/>
    </xf>
    <xf numFmtId="0" fontId="8" fillId="0" borderId="0" xfId="7" applyFont="1" applyAlignment="1">
      <alignment horizontal="left" wrapText="1"/>
    </xf>
    <xf numFmtId="0" fontId="8" fillId="0" borderId="0" xfId="7" applyFont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90" fontId="6" fillId="0" borderId="0" xfId="1" applyNumberFormat="1" applyFont="1" applyFill="1" applyAlignment="1"/>
    <xf numFmtId="190" fontId="8" fillId="0" borderId="0" xfId="1" applyNumberFormat="1" applyFont="1" applyFill="1" applyAlignment="1"/>
    <xf numFmtId="190" fontId="8" fillId="0" borderId="0" xfId="1" applyNumberFormat="1" applyFont="1" applyFill="1" applyBorder="1" applyAlignment="1"/>
    <xf numFmtId="189" fontId="6" fillId="0" borderId="0" xfId="1" applyNumberFormat="1" applyFont="1" applyFill="1" applyAlignment="1"/>
    <xf numFmtId="189" fontId="8" fillId="0" borderId="0" xfId="1" applyNumberFormat="1" applyFont="1" applyFill="1" applyBorder="1" applyAlignment="1"/>
    <xf numFmtId="189" fontId="6" fillId="0" borderId="3" xfId="1" applyNumberFormat="1" applyFont="1" applyFill="1" applyBorder="1" applyAlignment="1"/>
    <xf numFmtId="189" fontId="6" fillId="0" borderId="0" xfId="1" applyNumberFormat="1" applyFont="1" applyFill="1" applyBorder="1" applyAlignment="1"/>
    <xf numFmtId="189" fontId="6" fillId="0" borderId="3" xfId="1" quotePrefix="1" applyNumberFormat="1" applyFont="1" applyFill="1" applyBorder="1" applyAlignment="1">
      <alignment horizontal="center"/>
    </xf>
    <xf numFmtId="0" fontId="6" fillId="0" borderId="0" xfId="15" applyFont="1"/>
    <xf numFmtId="49" fontId="6" fillId="0" borderId="0" xfId="0" applyNumberFormat="1" applyFont="1"/>
    <xf numFmtId="189" fontId="6" fillId="0" borderId="0" xfId="0" applyNumberFormat="1" applyFont="1" applyFill="1" applyBorder="1" applyAlignment="1"/>
    <xf numFmtId="0" fontId="6" fillId="0" borderId="0" xfId="0" applyFont="1" applyAlignment="1">
      <alignment horizontal="left"/>
    </xf>
    <xf numFmtId="187" fontId="8" fillId="0" borderId="0" xfId="0" applyNumberFormat="1" applyFont="1" applyAlignment="1">
      <alignment horizontal="right"/>
    </xf>
    <xf numFmtId="187" fontId="8" fillId="0" borderId="0" xfId="1" applyNumberFormat="1" applyFont="1" applyAlignment="1">
      <alignment horizontal="right"/>
    </xf>
    <xf numFmtId="43" fontId="6" fillId="0" borderId="0" xfId="1" applyFont="1" applyAlignment="1">
      <alignment horizontal="right"/>
    </xf>
    <xf numFmtId="187" fontId="6" fillId="0" borderId="0" xfId="0" applyNumberFormat="1" applyFont="1" applyAlignment="1">
      <alignment horizontal="right"/>
    </xf>
    <xf numFmtId="187" fontId="6" fillId="0" borderId="0" xfId="1" applyNumberFormat="1" applyFont="1" applyAlignment="1">
      <alignment horizontal="right"/>
    </xf>
    <xf numFmtId="187" fontId="8" fillId="0" borderId="1" xfId="0" applyNumberFormat="1" applyFont="1" applyBorder="1" applyAlignment="1">
      <alignment horizontal="right"/>
    </xf>
    <xf numFmtId="189" fontId="8" fillId="0" borderId="0" xfId="0" applyNumberFormat="1" applyFont="1" applyBorder="1" applyAlignment="1"/>
    <xf numFmtId="0" fontId="8" fillId="0" borderId="0" xfId="0" applyFont="1" applyAlignment="1"/>
    <xf numFmtId="37" fontId="9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0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187" fontId="8" fillId="0" borderId="3" xfId="0" applyNumberFormat="1" applyFont="1" applyFill="1" applyBorder="1" applyAlignment="1"/>
    <xf numFmtId="187" fontId="6" fillId="0" borderId="3" xfId="6" applyNumberFormat="1" applyFont="1" applyFill="1" applyBorder="1" applyAlignment="1"/>
    <xf numFmtId="187" fontId="31" fillId="0" borderId="0" xfId="1" applyNumberFormat="1" applyFont="1" applyFill="1" applyBorder="1" applyAlignment="1">
      <alignment horizontal="right"/>
    </xf>
    <xf numFmtId="187" fontId="8" fillId="0" borderId="0" xfId="0" applyNumberFormat="1" applyFont="1" applyFill="1" applyAlignment="1">
      <alignment horizontal="left"/>
    </xf>
    <xf numFmtId="0" fontId="8" fillId="0" borderId="0" xfId="8" applyFont="1" applyFill="1" applyAlignment="1">
      <alignment horizontal="left"/>
    </xf>
    <xf numFmtId="187" fontId="8" fillId="0" borderId="1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horizontal="right" vertical="center"/>
    </xf>
    <xf numFmtId="189" fontId="6" fillId="0" borderId="3" xfId="3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189" fontId="6" fillId="0" borderId="0" xfId="3" applyNumberFormat="1" applyFont="1" applyFill="1" applyAlignment="1">
      <alignment horizontal="right" vertical="center"/>
    </xf>
    <xf numFmtId="43" fontId="6" fillId="0" borderId="0" xfId="1" applyFont="1" applyAlignment="1">
      <alignment horizontal="right" vertical="center"/>
    </xf>
    <xf numFmtId="189" fontId="8" fillId="0" borderId="3" xfId="3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16" fontId="6" fillId="0" borderId="0" xfId="0" quotePrefix="1" applyNumberFormat="1" applyFont="1"/>
    <xf numFmtId="16" fontId="6" fillId="0" borderId="0" xfId="0" quotePrefix="1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/>
    <xf numFmtId="0" fontId="9" fillId="0" borderId="0" xfId="0" applyFont="1" applyAlignment="1">
      <alignment horizontal="center"/>
    </xf>
    <xf numFmtId="190" fontId="6" fillId="0" borderId="0" xfId="1" applyNumberFormat="1" applyFont="1" applyAlignment="1">
      <alignment horizontal="right"/>
    </xf>
    <xf numFmtId="190" fontId="8" fillId="0" borderId="0" xfId="0" applyNumberFormat="1" applyFont="1"/>
    <xf numFmtId="0" fontId="5" fillId="0" borderId="0" xfId="0" applyFont="1"/>
    <xf numFmtId="192" fontId="6" fillId="0" borderId="0" xfId="1" applyNumberFormat="1" applyFont="1"/>
    <xf numFmtId="192" fontId="6" fillId="0" borderId="0" xfId="6" applyNumberFormat="1" applyFont="1"/>
    <xf numFmtId="192" fontId="6" fillId="0" borderId="0" xfId="1" applyNumberFormat="1" applyFont="1" applyAlignment="1">
      <alignment horizontal="right"/>
    </xf>
    <xf numFmtId="192" fontId="8" fillId="0" borderId="1" xfId="6" applyNumberFormat="1" applyFont="1" applyBorder="1"/>
    <xf numFmtId="192" fontId="8" fillId="0" borderId="0" xfId="6" applyNumberFormat="1" applyFont="1"/>
    <xf numFmtId="192" fontId="8" fillId="0" borderId="3" xfId="6" applyNumberFormat="1" applyFont="1" applyBorder="1"/>
    <xf numFmtId="192" fontId="8" fillId="0" borderId="0" xfId="0" applyNumberFormat="1" applyFont="1"/>
    <xf numFmtId="192" fontId="8" fillId="0" borderId="3" xfId="0" applyNumberFormat="1" applyFont="1" applyBorder="1"/>
    <xf numFmtId="192" fontId="6" fillId="0" borderId="0" xfId="0" applyNumberFormat="1" applyFont="1"/>
    <xf numFmtId="192" fontId="6" fillId="0" borderId="2" xfId="6" applyNumberFormat="1" applyFont="1" applyBorder="1"/>
    <xf numFmtId="192" fontId="6" fillId="0" borderId="2" xfId="0" applyNumberFormat="1" applyFont="1" applyBorder="1"/>
    <xf numFmtId="187" fontId="8" fillId="0" borderId="0" xfId="0" applyNumberFormat="1" applyFont="1" applyBorder="1" applyAlignment="1">
      <alignment horizontal="right"/>
    </xf>
    <xf numFmtId="187" fontId="8" fillId="0" borderId="0" xfId="0" applyNumberFormat="1" applyFont="1" applyBorder="1" applyAlignment="1">
      <alignment horizontal="right" vertical="center"/>
    </xf>
    <xf numFmtId="190" fontId="6" fillId="0" borderId="0" xfId="1" applyNumberFormat="1" applyFont="1" applyFill="1" applyBorder="1" applyAlignment="1"/>
    <xf numFmtId="43" fontId="8" fillId="0" borderId="3" xfId="1" quotePrefix="1" applyFont="1" applyFill="1" applyBorder="1" applyAlignment="1"/>
    <xf numFmtId="190" fontId="6" fillId="0" borderId="3" xfId="1" applyNumberFormat="1" applyFont="1" applyFill="1" applyBorder="1" applyAlignment="1">
      <alignment horizontal="right" inden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49" fontId="6" fillId="0" borderId="0" xfId="7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49" fontId="6" fillId="0" borderId="0" xfId="7" applyNumberFormat="1" applyFont="1" applyFill="1" applyAlignment="1">
      <alignment horizontal="center" vertical="center" wrapText="1"/>
    </xf>
    <xf numFmtId="49" fontId="6" fillId="0" borderId="0" xfId="7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6" fillId="0" borderId="3" xfId="6" applyFont="1" applyFill="1" applyBorder="1" applyAlignment="1">
      <alignment horizontal="center"/>
    </xf>
    <xf numFmtId="0" fontId="9" fillId="0" borderId="0" xfId="6" applyFont="1" applyFill="1" applyAlignment="1">
      <alignment horizontal="center"/>
    </xf>
    <xf numFmtId="16" fontId="6" fillId="0" borderId="0" xfId="0" quotePrefix="1" applyNumberFormat="1" applyFont="1" applyFill="1" applyAlignment="1">
      <alignment horizontal="center"/>
    </xf>
  </cellXfs>
  <cellStyles count="18">
    <cellStyle name="Comma" xfId="1" builtinId="3"/>
    <cellStyle name="Comma [0] 2" xfId="2" xr:uid="{00000000-0005-0000-0000-000001000000}"/>
    <cellStyle name="Comma 16 2" xfId="3" xr:uid="{00000000-0005-0000-0000-000002000000}"/>
    <cellStyle name="Comma 17" xfId="17" xr:uid="{00000000-0005-0000-0000-000003000000}"/>
    <cellStyle name="Comma_TBSP06-FS-Q1-English-BL" xfId="4" xr:uid="{00000000-0005-0000-0000-000004000000}"/>
    <cellStyle name="Normal" xfId="0" builtinId="0"/>
    <cellStyle name="Normal 2" xfId="5" xr:uid="{00000000-0005-0000-0000-000006000000}"/>
    <cellStyle name="Normal 21" xfId="6" xr:uid="{00000000-0005-0000-0000-000007000000}"/>
    <cellStyle name="Normal 3" xfId="7" xr:uid="{00000000-0005-0000-0000-000008000000}"/>
    <cellStyle name="Normal 5" xfId="8" xr:uid="{00000000-0005-0000-0000-000009000000}"/>
    <cellStyle name="Normal 7" xfId="9" xr:uid="{00000000-0005-0000-0000-00000A000000}"/>
    <cellStyle name="Normal 8" xfId="10" xr:uid="{00000000-0005-0000-0000-00000B000000}"/>
    <cellStyle name="Normal 9" xfId="11" xr:uid="{00000000-0005-0000-0000-00000C000000}"/>
    <cellStyle name="Normal_Q1-11_FS_KPMG_TH_link" xfId="12" xr:uid="{00000000-0005-0000-0000-00000D000000}"/>
    <cellStyle name="Normal_Sunstar Chem;E;2000" xfId="13" xr:uid="{00000000-0005-0000-0000-00000E000000}"/>
    <cellStyle name="Normal_Suretex EE 06-01" xfId="14" xr:uid="{00000000-0005-0000-0000-00000F000000}"/>
    <cellStyle name="Normal_TBSP06-FS-Q1-English-BL" xfId="15" xr:uid="{00000000-0005-0000-0000-000010000000}"/>
    <cellStyle name="ปกติ_Sheet1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4-2015\s\SAP002%20%20(Sappe)\2015\M-09\Rev%202\sap002a151b-09e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4"/>
      <sheetName val="PL-5-8"/>
      <sheetName val="CH-con-9"/>
      <sheetName val="CH-con-10"/>
      <sheetName val="CH-sep-11"/>
      <sheetName val="CH-sep-12"/>
      <sheetName val="CF-13-14"/>
    </sheetNames>
    <sheetDataSet>
      <sheetData sheetId="0">
        <row r="1">
          <cell r="A1" t="str">
            <v>Sappe Public Company Limited and its Subsidiaries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"/>
  <sheetViews>
    <sheetView view="pageBreakPreview" topLeftCell="A70" zoomScale="70" zoomScaleNormal="70" zoomScaleSheetLayoutView="70" workbookViewId="0">
      <selection activeCell="E17" sqref="E17"/>
    </sheetView>
  </sheetViews>
  <sheetFormatPr defaultColWidth="9.21875" defaultRowHeight="13.8"/>
  <cols>
    <col min="1" max="1" width="40.77734375" style="217" customWidth="1"/>
    <col min="2" max="2" width="7.77734375" style="238" customWidth="1"/>
    <col min="3" max="3" width="11.77734375" style="217" customWidth="1"/>
    <col min="4" max="4" width="1" style="217" customWidth="1"/>
    <col min="5" max="5" width="11.77734375" style="217" customWidth="1"/>
    <col min="6" max="6" width="1" style="217" customWidth="1"/>
    <col min="7" max="7" width="11.77734375" style="217" customWidth="1"/>
    <col min="8" max="8" width="1" style="217" customWidth="1"/>
    <col min="9" max="9" width="11.77734375" style="217" customWidth="1"/>
    <col min="10" max="16384" width="9.21875" style="217"/>
  </cols>
  <sheetData>
    <row r="1" spans="1:9" ht="20.55" customHeight="1">
      <c r="A1" s="292" t="s">
        <v>0</v>
      </c>
    </row>
    <row r="2" spans="1:9" ht="20.55" customHeight="1">
      <c r="A2" s="293" t="s">
        <v>1</v>
      </c>
    </row>
    <row r="3" spans="1:9" ht="20.55" customHeight="1"/>
    <row r="4" spans="1:9" ht="20.55" customHeight="1">
      <c r="C4" s="320" t="s">
        <v>85</v>
      </c>
      <c r="D4" s="320"/>
      <c r="E4" s="320"/>
      <c r="F4" s="320"/>
      <c r="G4" s="320" t="s">
        <v>87</v>
      </c>
      <c r="H4" s="320"/>
      <c r="I4" s="320"/>
    </row>
    <row r="5" spans="1:9" ht="20.55" customHeight="1">
      <c r="B5" s="294"/>
      <c r="C5" s="321" t="s">
        <v>88</v>
      </c>
      <c r="D5" s="321"/>
      <c r="E5" s="321"/>
      <c r="F5" s="321"/>
      <c r="G5" s="321" t="s">
        <v>86</v>
      </c>
      <c r="H5" s="321"/>
      <c r="I5" s="321"/>
    </row>
    <row r="6" spans="1:9" ht="20.55" customHeight="1">
      <c r="B6" s="217"/>
      <c r="C6" s="295" t="s">
        <v>112</v>
      </c>
      <c r="D6" s="296"/>
      <c r="E6" s="297" t="s">
        <v>82</v>
      </c>
      <c r="F6" s="298"/>
      <c r="G6" s="295" t="s">
        <v>112</v>
      </c>
      <c r="H6" s="296"/>
      <c r="I6" s="297" t="s">
        <v>82</v>
      </c>
    </row>
    <row r="7" spans="1:9" ht="20.55" customHeight="1">
      <c r="A7" s="299" t="s">
        <v>2</v>
      </c>
      <c r="B7" s="205" t="s">
        <v>3</v>
      </c>
      <c r="C7" s="298">
        <v>2021</v>
      </c>
      <c r="D7" s="70"/>
      <c r="E7" s="298">
        <v>2020</v>
      </c>
      <c r="F7" s="298"/>
      <c r="G7" s="298">
        <v>2021</v>
      </c>
      <c r="H7" s="70"/>
      <c r="I7" s="298">
        <v>2020</v>
      </c>
    </row>
    <row r="8" spans="1:9" ht="20.55" customHeight="1">
      <c r="A8" s="299"/>
      <c r="B8" s="205"/>
      <c r="C8" s="298" t="s">
        <v>102</v>
      </c>
      <c r="D8" s="70"/>
      <c r="E8" s="298"/>
      <c r="F8" s="298"/>
      <c r="G8" s="298" t="s">
        <v>102</v>
      </c>
      <c r="H8" s="70"/>
      <c r="I8" s="298"/>
    </row>
    <row r="9" spans="1:9" ht="20.55" customHeight="1">
      <c r="B9" s="70"/>
      <c r="C9" s="322" t="s">
        <v>4</v>
      </c>
      <c r="D9" s="322"/>
      <c r="E9" s="322"/>
      <c r="F9" s="322"/>
      <c r="G9" s="322"/>
      <c r="H9" s="322"/>
      <c r="I9" s="322"/>
    </row>
    <row r="10" spans="1:9" ht="20.55" customHeight="1">
      <c r="A10" s="216" t="s">
        <v>5</v>
      </c>
      <c r="B10" s="70"/>
    </row>
    <row r="11" spans="1:9" ht="20.55" customHeight="1">
      <c r="A11" s="217" t="s">
        <v>6</v>
      </c>
      <c r="B11" s="205"/>
      <c r="C11" s="218">
        <v>306841</v>
      </c>
      <c r="D11" s="219"/>
      <c r="E11" s="218">
        <v>194389</v>
      </c>
      <c r="F11" s="220"/>
      <c r="G11" s="221">
        <v>255249</v>
      </c>
      <c r="H11" s="220"/>
      <c r="I11" s="221">
        <v>151917</v>
      </c>
    </row>
    <row r="12" spans="1:9" ht="20.55" customHeight="1">
      <c r="A12" s="217" t="s">
        <v>7</v>
      </c>
      <c r="B12" s="205" t="s">
        <v>218</v>
      </c>
      <c r="C12" s="218">
        <v>361434</v>
      </c>
      <c r="D12" s="219"/>
      <c r="E12" s="218">
        <v>435588</v>
      </c>
      <c r="F12" s="220"/>
      <c r="G12" s="221">
        <v>322544</v>
      </c>
      <c r="H12" s="220"/>
      <c r="I12" s="221">
        <v>418917</v>
      </c>
    </row>
    <row r="13" spans="1:9" ht="20.55" customHeight="1">
      <c r="A13" s="217" t="s">
        <v>167</v>
      </c>
      <c r="B13" s="205">
        <v>3</v>
      </c>
      <c r="C13" s="218">
        <v>105564</v>
      </c>
      <c r="D13" s="219"/>
      <c r="E13" s="218">
        <v>64462</v>
      </c>
      <c r="F13" s="220"/>
      <c r="G13" s="221">
        <v>101904</v>
      </c>
      <c r="H13" s="220"/>
      <c r="I13" s="221">
        <v>63019</v>
      </c>
    </row>
    <row r="14" spans="1:9" ht="20.55" customHeight="1">
      <c r="A14" s="217" t="s">
        <v>89</v>
      </c>
      <c r="B14" s="205">
        <v>3</v>
      </c>
      <c r="C14" s="218">
        <v>0</v>
      </c>
      <c r="D14" s="219"/>
      <c r="E14" s="218">
        <v>0</v>
      </c>
      <c r="F14" s="220"/>
      <c r="G14" s="221">
        <v>5610</v>
      </c>
      <c r="H14" s="220"/>
      <c r="I14" s="221">
        <v>5610</v>
      </c>
    </row>
    <row r="15" spans="1:9" ht="20.55" customHeight="1">
      <c r="A15" s="217" t="s">
        <v>9</v>
      </c>
      <c r="B15" s="205"/>
      <c r="C15" s="218">
        <v>290105</v>
      </c>
      <c r="D15" s="219"/>
      <c r="E15" s="218">
        <v>221066</v>
      </c>
      <c r="F15" s="220"/>
      <c r="G15" s="221">
        <v>260478</v>
      </c>
      <c r="H15" s="220"/>
      <c r="I15" s="221">
        <v>175510</v>
      </c>
    </row>
    <row r="16" spans="1:9" ht="20.55" customHeight="1">
      <c r="A16" s="217" t="s">
        <v>168</v>
      </c>
      <c r="B16" s="205">
        <v>12</v>
      </c>
      <c r="C16" s="218">
        <v>1319073</v>
      </c>
      <c r="D16" s="219"/>
      <c r="E16" s="218">
        <v>1415102</v>
      </c>
      <c r="F16" s="220"/>
      <c r="G16" s="221">
        <v>1319073</v>
      </c>
      <c r="H16" s="220"/>
      <c r="I16" s="221">
        <v>1415102</v>
      </c>
    </row>
    <row r="17" spans="1:9" ht="20.55" customHeight="1">
      <c r="A17" s="217" t="s">
        <v>10</v>
      </c>
      <c r="B17" s="205"/>
      <c r="C17" s="218">
        <v>44020</v>
      </c>
      <c r="D17" s="219"/>
      <c r="E17" s="218">
        <v>30710</v>
      </c>
      <c r="F17" s="220"/>
      <c r="G17" s="221">
        <v>43161</v>
      </c>
      <c r="H17" s="220"/>
      <c r="I17" s="221">
        <v>18118</v>
      </c>
    </row>
    <row r="18" spans="1:9" ht="20.55" customHeight="1">
      <c r="A18" s="78" t="s">
        <v>11</v>
      </c>
      <c r="B18" s="205"/>
      <c r="C18" s="222">
        <f>SUM(C11:C17)</f>
        <v>2427037</v>
      </c>
      <c r="D18" s="223"/>
      <c r="E18" s="222">
        <f>SUM(E11:E17)</f>
        <v>2361317</v>
      </c>
      <c r="F18" s="223">
        <f>SUM(F11:F17)</f>
        <v>0</v>
      </c>
      <c r="G18" s="224">
        <f>SUM(G11:G17)</f>
        <v>2308019</v>
      </c>
      <c r="H18" s="223">
        <f>SUM(H11:H17)</f>
        <v>0</v>
      </c>
      <c r="I18" s="224">
        <f>SUM(I11:I17)</f>
        <v>2248193</v>
      </c>
    </row>
    <row r="19" spans="1:9" ht="20.55" customHeight="1">
      <c r="B19" s="205"/>
      <c r="C19" s="219"/>
      <c r="D19" s="219"/>
      <c r="E19" s="219"/>
      <c r="F19" s="219"/>
      <c r="G19" s="219"/>
      <c r="H19" s="219"/>
      <c r="I19" s="219"/>
    </row>
    <row r="20" spans="1:9" ht="20.55" customHeight="1">
      <c r="A20" s="216" t="s">
        <v>12</v>
      </c>
      <c r="B20" s="205"/>
      <c r="C20" s="219"/>
      <c r="D20" s="219"/>
      <c r="E20" s="219"/>
      <c r="F20" s="219"/>
      <c r="G20" s="219"/>
      <c r="H20" s="219"/>
      <c r="I20" s="219"/>
    </row>
    <row r="21" spans="1:9" ht="20.55" customHeight="1">
      <c r="A21" s="21" t="s">
        <v>169</v>
      </c>
      <c r="B21" s="205">
        <v>12</v>
      </c>
      <c r="C21" s="225">
        <v>66752</v>
      </c>
      <c r="D21" s="219"/>
      <c r="E21" s="225">
        <v>0</v>
      </c>
      <c r="F21" s="219"/>
      <c r="G21" s="225">
        <v>66752</v>
      </c>
      <c r="H21" s="219"/>
      <c r="I21" s="225">
        <v>0</v>
      </c>
    </row>
    <row r="22" spans="1:9" ht="20.55" customHeight="1">
      <c r="A22" s="21" t="s">
        <v>90</v>
      </c>
      <c r="B22" s="205">
        <v>5</v>
      </c>
      <c r="C22" s="225">
        <v>22684</v>
      </c>
      <c r="D22" s="225"/>
      <c r="E22" s="225">
        <v>14189</v>
      </c>
      <c r="F22" s="225"/>
      <c r="G22" s="225">
        <v>0</v>
      </c>
      <c r="H22" s="225"/>
      <c r="I22" s="225">
        <v>0</v>
      </c>
    </row>
    <row r="23" spans="1:9" ht="20.55" customHeight="1">
      <c r="A23" s="217" t="s">
        <v>13</v>
      </c>
      <c r="B23" s="205">
        <v>5</v>
      </c>
      <c r="C23" s="301">
        <v>0</v>
      </c>
      <c r="D23" s="226"/>
      <c r="E23" s="225">
        <v>0</v>
      </c>
      <c r="F23" s="220"/>
      <c r="G23" s="225">
        <v>320162</v>
      </c>
      <c r="H23" s="220"/>
      <c r="I23" s="225">
        <v>290162</v>
      </c>
    </row>
    <row r="24" spans="1:9" ht="20.55" customHeight="1">
      <c r="A24" s="217" t="s">
        <v>14</v>
      </c>
      <c r="B24" s="205">
        <v>6</v>
      </c>
      <c r="C24" s="225">
        <v>982377</v>
      </c>
      <c r="D24" s="219"/>
      <c r="E24" s="225">
        <v>1006221</v>
      </c>
      <c r="F24" s="220"/>
      <c r="G24" s="225">
        <v>844680</v>
      </c>
      <c r="H24" s="220"/>
      <c r="I24" s="225">
        <v>881240</v>
      </c>
    </row>
    <row r="25" spans="1:9" ht="20.55" customHeight="1">
      <c r="A25" s="217" t="s">
        <v>170</v>
      </c>
      <c r="B25" s="205">
        <v>6</v>
      </c>
      <c r="C25" s="225">
        <v>57900</v>
      </c>
      <c r="D25" s="219"/>
      <c r="E25" s="225">
        <v>96763</v>
      </c>
      <c r="F25" s="220"/>
      <c r="G25" s="225">
        <v>49808</v>
      </c>
      <c r="H25" s="220"/>
      <c r="I25" s="225">
        <v>63124</v>
      </c>
    </row>
    <row r="26" spans="1:9" ht="20.55" customHeight="1">
      <c r="A26" s="217" t="s">
        <v>141</v>
      </c>
      <c r="B26" s="205"/>
      <c r="C26" s="225">
        <v>90899</v>
      </c>
      <c r="D26" s="219"/>
      <c r="E26" s="225">
        <v>90899</v>
      </c>
      <c r="F26" s="220"/>
      <c r="G26" s="225">
        <v>0</v>
      </c>
      <c r="H26" s="220"/>
      <c r="I26" s="225">
        <v>0</v>
      </c>
    </row>
    <row r="27" spans="1:9" ht="20.55" customHeight="1">
      <c r="A27" s="217" t="s">
        <v>171</v>
      </c>
      <c r="B27" s="205"/>
      <c r="C27" s="225">
        <v>44986</v>
      </c>
      <c r="D27" s="219"/>
      <c r="E27" s="225">
        <v>49952</v>
      </c>
      <c r="F27" s="220"/>
      <c r="G27" s="225">
        <v>36334</v>
      </c>
      <c r="H27" s="220"/>
      <c r="I27" s="225">
        <v>40339</v>
      </c>
    </row>
    <row r="28" spans="1:9" ht="20.55" customHeight="1">
      <c r="A28" s="217" t="s">
        <v>15</v>
      </c>
      <c r="B28" s="205"/>
      <c r="C28" s="225">
        <v>18987</v>
      </c>
      <c r="D28" s="219"/>
      <c r="E28" s="225">
        <v>18306</v>
      </c>
      <c r="F28" s="220"/>
      <c r="G28" s="225">
        <v>18853</v>
      </c>
      <c r="H28" s="220"/>
      <c r="I28" s="225">
        <v>18210</v>
      </c>
    </row>
    <row r="29" spans="1:9" ht="20.55" customHeight="1">
      <c r="A29" s="217" t="s">
        <v>16</v>
      </c>
      <c r="B29" s="205">
        <v>3</v>
      </c>
      <c r="C29" s="225">
        <v>8240</v>
      </c>
      <c r="D29" s="219"/>
      <c r="E29" s="225">
        <v>9513</v>
      </c>
      <c r="F29" s="220"/>
      <c r="G29" s="225">
        <v>4505</v>
      </c>
      <c r="H29" s="220"/>
      <c r="I29" s="225">
        <v>5515</v>
      </c>
    </row>
    <row r="30" spans="1:9" ht="20.55" customHeight="1">
      <c r="A30" s="78" t="s">
        <v>17</v>
      </c>
      <c r="B30" s="205"/>
      <c r="C30" s="224">
        <f>SUM(C21:C29)</f>
        <v>1292825</v>
      </c>
      <c r="D30" s="223"/>
      <c r="E30" s="224">
        <f>SUM(E21:E29)</f>
        <v>1285843</v>
      </c>
      <c r="F30" s="223"/>
      <c r="G30" s="224">
        <f>SUM(G21:G29)</f>
        <v>1341094</v>
      </c>
      <c r="H30" s="223"/>
      <c r="I30" s="224">
        <f>SUM(I21:I29)</f>
        <v>1298590</v>
      </c>
    </row>
    <row r="31" spans="1:9" ht="20.55" customHeight="1">
      <c r="A31" s="78"/>
      <c r="B31" s="205"/>
      <c r="C31" s="219"/>
      <c r="D31" s="223"/>
      <c r="E31" s="219"/>
      <c r="F31" s="223"/>
      <c r="G31" s="219"/>
      <c r="H31" s="219"/>
      <c r="I31" s="219"/>
    </row>
    <row r="32" spans="1:9" ht="20.55" customHeight="1" thickBot="1">
      <c r="A32" s="78" t="s">
        <v>18</v>
      </c>
      <c r="B32" s="205"/>
      <c r="C32" s="227">
        <f>SUM(C18,C30)</f>
        <v>3719862</v>
      </c>
      <c r="D32" s="223"/>
      <c r="E32" s="227">
        <f>SUM(E18,E30)</f>
        <v>3647160</v>
      </c>
      <c r="F32" s="223"/>
      <c r="G32" s="227">
        <f>G18+G30</f>
        <v>3649113</v>
      </c>
      <c r="H32" s="219"/>
      <c r="I32" s="227">
        <f>I18+I30</f>
        <v>3546783</v>
      </c>
    </row>
    <row r="33" spans="1:9" ht="20.55" customHeight="1" thickTop="1">
      <c r="B33" s="205"/>
      <c r="C33" s="215"/>
      <c r="D33" s="219"/>
      <c r="E33" s="215"/>
      <c r="F33" s="220"/>
      <c r="G33" s="215"/>
      <c r="H33" s="220"/>
      <c r="I33" s="215"/>
    </row>
    <row r="34" spans="1:9" ht="20.55" customHeight="1">
      <c r="A34" s="78"/>
      <c r="B34" s="205"/>
      <c r="C34" s="302"/>
      <c r="D34" s="78"/>
      <c r="E34" s="302"/>
      <c r="F34" s="302"/>
      <c r="G34" s="302"/>
      <c r="I34" s="302"/>
    </row>
    <row r="35" spans="1:9" ht="20.55" customHeight="1">
      <c r="A35" s="292" t="s">
        <v>0</v>
      </c>
      <c r="B35" s="205"/>
    </row>
    <row r="36" spans="1:9" ht="20.55" customHeight="1">
      <c r="A36" s="293" t="s">
        <v>1</v>
      </c>
      <c r="B36" s="205"/>
    </row>
    <row r="37" spans="1:9" ht="20.55" customHeight="1">
      <c r="B37" s="205"/>
    </row>
    <row r="38" spans="1:9" ht="20.55" customHeight="1">
      <c r="C38" s="320" t="s">
        <v>85</v>
      </c>
      <c r="D38" s="320"/>
      <c r="E38" s="320"/>
      <c r="F38" s="320"/>
      <c r="G38" s="320" t="s">
        <v>87</v>
      </c>
      <c r="H38" s="320"/>
      <c r="I38" s="320"/>
    </row>
    <row r="39" spans="1:9" ht="20.55" customHeight="1">
      <c r="B39" s="294"/>
      <c r="C39" s="321" t="s">
        <v>88</v>
      </c>
      <c r="D39" s="321"/>
      <c r="E39" s="321"/>
      <c r="F39" s="321"/>
      <c r="G39" s="321" t="s">
        <v>86</v>
      </c>
      <c r="H39" s="321"/>
      <c r="I39" s="321"/>
    </row>
    <row r="40" spans="1:9" ht="20.55" customHeight="1">
      <c r="B40" s="217"/>
      <c r="C40" s="295" t="s">
        <v>112</v>
      </c>
      <c r="D40" s="296"/>
      <c r="E40" s="297" t="s">
        <v>82</v>
      </c>
      <c r="F40" s="298"/>
      <c r="G40" s="295" t="s">
        <v>112</v>
      </c>
      <c r="H40" s="296"/>
      <c r="I40" s="297" t="s">
        <v>82</v>
      </c>
    </row>
    <row r="41" spans="1:9" ht="20.55" customHeight="1">
      <c r="A41" s="299" t="s">
        <v>19</v>
      </c>
      <c r="B41" s="205" t="s">
        <v>3</v>
      </c>
      <c r="C41" s="298">
        <v>2021</v>
      </c>
      <c r="D41" s="70"/>
      <c r="E41" s="298">
        <v>2020</v>
      </c>
      <c r="F41" s="298"/>
      <c r="G41" s="298">
        <v>2021</v>
      </c>
      <c r="H41" s="70"/>
      <c r="I41" s="298">
        <v>2020</v>
      </c>
    </row>
    <row r="42" spans="1:9" ht="20.55" customHeight="1">
      <c r="A42" s="299"/>
      <c r="B42" s="205"/>
      <c r="C42" s="298" t="s">
        <v>102</v>
      </c>
      <c r="D42" s="70"/>
      <c r="E42" s="298"/>
      <c r="F42" s="298"/>
      <c r="G42" s="298" t="s">
        <v>102</v>
      </c>
      <c r="H42" s="70"/>
      <c r="I42" s="298"/>
    </row>
    <row r="43" spans="1:9" ht="20.55" customHeight="1">
      <c r="B43" s="70"/>
      <c r="C43" s="322" t="s">
        <v>4</v>
      </c>
      <c r="D43" s="322"/>
      <c r="E43" s="322"/>
      <c r="F43" s="322"/>
      <c r="G43" s="322"/>
      <c r="H43" s="322"/>
      <c r="I43" s="322"/>
    </row>
    <row r="44" spans="1:9" ht="20.55" customHeight="1">
      <c r="A44" s="216" t="s">
        <v>20</v>
      </c>
      <c r="B44" s="205"/>
    </row>
    <row r="45" spans="1:9" ht="20.55" hidden="1" customHeight="1">
      <c r="A45" s="217" t="s">
        <v>142</v>
      </c>
      <c r="B45" s="205">
        <v>14</v>
      </c>
      <c r="C45" s="219"/>
      <c r="D45" s="219"/>
      <c r="E45" s="219"/>
      <c r="F45" s="219"/>
      <c r="G45" s="219"/>
      <c r="H45" s="219"/>
      <c r="I45" s="219"/>
    </row>
    <row r="46" spans="1:9" ht="20.55" customHeight="1">
      <c r="A46" s="217" t="s">
        <v>219</v>
      </c>
      <c r="B46" s="205"/>
      <c r="C46" s="218">
        <v>2111</v>
      </c>
      <c r="D46" s="219"/>
      <c r="E46" s="304">
        <v>1462</v>
      </c>
      <c r="F46" s="219"/>
      <c r="G46" s="225">
        <v>0</v>
      </c>
      <c r="H46" s="219"/>
      <c r="I46" s="225">
        <v>0</v>
      </c>
    </row>
    <row r="47" spans="1:9" ht="20.55" customHeight="1">
      <c r="A47" s="217" t="s">
        <v>21</v>
      </c>
      <c r="B47" s="205">
        <v>3</v>
      </c>
      <c r="C47" s="228">
        <v>200289</v>
      </c>
      <c r="D47" s="219"/>
      <c r="E47" s="305">
        <v>217939</v>
      </c>
      <c r="F47" s="229"/>
      <c r="G47" s="228">
        <v>208088</v>
      </c>
      <c r="H47" s="219"/>
      <c r="I47" s="305">
        <v>228784</v>
      </c>
    </row>
    <row r="48" spans="1:9" ht="20.55" customHeight="1">
      <c r="A48" s="217" t="s">
        <v>172</v>
      </c>
      <c r="B48" s="205" t="s">
        <v>220</v>
      </c>
      <c r="C48" s="228">
        <v>418595</v>
      </c>
      <c r="D48" s="219"/>
      <c r="E48" s="305">
        <v>360001</v>
      </c>
      <c r="F48" s="229"/>
      <c r="G48" s="228">
        <v>393163</v>
      </c>
      <c r="H48" s="219"/>
      <c r="I48" s="305">
        <v>335209</v>
      </c>
    </row>
    <row r="49" spans="1:9" ht="20.55" customHeight="1">
      <c r="A49" s="217" t="s">
        <v>221</v>
      </c>
      <c r="B49" s="205"/>
      <c r="C49" s="228"/>
      <c r="D49" s="219"/>
      <c r="E49" s="305"/>
      <c r="F49" s="229"/>
      <c r="G49" s="228"/>
      <c r="H49" s="219"/>
      <c r="I49" s="228"/>
    </row>
    <row r="50" spans="1:9" ht="20.55" customHeight="1">
      <c r="A50" s="217" t="s">
        <v>143</v>
      </c>
      <c r="B50" s="205"/>
      <c r="C50" s="218">
        <v>0</v>
      </c>
      <c r="D50" s="226"/>
      <c r="E50" s="305">
        <v>31</v>
      </c>
      <c r="F50" s="230"/>
      <c r="G50" s="225">
        <v>0</v>
      </c>
      <c r="H50" s="219"/>
      <c r="I50" s="225">
        <v>0</v>
      </c>
    </row>
    <row r="51" spans="1:9" ht="20.55" customHeight="1">
      <c r="A51" s="217" t="s">
        <v>222</v>
      </c>
      <c r="B51" s="205">
        <v>3</v>
      </c>
      <c r="C51" s="228">
        <v>9615</v>
      </c>
      <c r="D51" s="226"/>
      <c r="E51" s="305">
        <v>9352</v>
      </c>
      <c r="F51" s="230"/>
      <c r="G51" s="225">
        <v>0</v>
      </c>
      <c r="H51" s="219"/>
      <c r="I51" s="225">
        <v>0</v>
      </c>
    </row>
    <row r="52" spans="1:9" ht="20.55" customHeight="1">
      <c r="A52" s="217" t="s">
        <v>223</v>
      </c>
      <c r="B52" s="205">
        <v>3</v>
      </c>
      <c r="C52" s="225">
        <v>11556</v>
      </c>
      <c r="D52" s="226"/>
      <c r="E52" s="306">
        <v>25330</v>
      </c>
      <c r="F52" s="230"/>
      <c r="G52" s="225">
        <v>10207</v>
      </c>
      <c r="H52" s="219"/>
      <c r="I52" s="225">
        <v>11571</v>
      </c>
    </row>
    <row r="53" spans="1:9" ht="20.55" customHeight="1">
      <c r="A53" s="217" t="s">
        <v>173</v>
      </c>
      <c r="B53" s="205"/>
      <c r="C53" s="225">
        <v>33970</v>
      </c>
      <c r="D53" s="219"/>
      <c r="E53" s="306">
        <v>56391</v>
      </c>
      <c r="F53" s="232"/>
      <c r="G53" s="219">
        <v>33527</v>
      </c>
      <c r="H53" s="219"/>
      <c r="I53" s="219">
        <v>55824</v>
      </c>
    </row>
    <row r="54" spans="1:9" ht="20.55" customHeight="1">
      <c r="A54" s="78" t="s">
        <v>22</v>
      </c>
      <c r="B54" s="205"/>
      <c r="C54" s="224">
        <f>SUM(C45:C53)</f>
        <v>676136</v>
      </c>
      <c r="D54" s="223"/>
      <c r="E54" s="224">
        <f>SUM(E45:E53)</f>
        <v>670506</v>
      </c>
      <c r="F54" s="223"/>
      <c r="G54" s="224">
        <f>SUM(G45:G53)</f>
        <v>644985</v>
      </c>
      <c r="H54" s="223"/>
      <c r="I54" s="224">
        <f>SUM(I45:I53)</f>
        <v>631388</v>
      </c>
    </row>
    <row r="55" spans="1:9" ht="20.55" customHeight="1">
      <c r="B55" s="205"/>
      <c r="C55" s="228"/>
      <c r="D55" s="219"/>
      <c r="E55" s="228"/>
      <c r="F55" s="219"/>
      <c r="G55" s="219"/>
      <c r="H55" s="219"/>
      <c r="I55" s="219"/>
    </row>
    <row r="56" spans="1:9" ht="20.55" customHeight="1">
      <c r="A56" s="216" t="s">
        <v>23</v>
      </c>
      <c r="B56" s="217"/>
      <c r="C56" s="228"/>
      <c r="D56" s="226"/>
      <c r="E56" s="228"/>
      <c r="F56" s="226"/>
      <c r="G56" s="219"/>
      <c r="H56" s="219"/>
      <c r="I56" s="219"/>
    </row>
    <row r="57" spans="1:9" ht="20.55" customHeight="1">
      <c r="A57" s="217" t="s">
        <v>224</v>
      </c>
      <c r="B57" s="205">
        <v>3</v>
      </c>
      <c r="C57" s="228">
        <v>53256</v>
      </c>
      <c r="D57" s="226"/>
      <c r="E57" s="305">
        <v>65898</v>
      </c>
      <c r="F57" s="226"/>
      <c r="G57" s="225">
        <v>45370</v>
      </c>
      <c r="H57" s="219"/>
      <c r="I57" s="225">
        <v>56997</v>
      </c>
    </row>
    <row r="58" spans="1:9" ht="20.55" customHeight="1">
      <c r="A58" s="217" t="s">
        <v>144</v>
      </c>
      <c r="B58" s="205"/>
      <c r="C58" s="228">
        <v>2933</v>
      </c>
      <c r="D58" s="226"/>
      <c r="E58" s="305">
        <v>2907</v>
      </c>
      <c r="F58" s="226"/>
      <c r="G58" s="225">
        <v>0</v>
      </c>
      <c r="H58" s="219"/>
      <c r="I58" s="225">
        <v>0</v>
      </c>
    </row>
    <row r="59" spans="1:9" ht="20.55" customHeight="1">
      <c r="A59" s="217" t="s">
        <v>132</v>
      </c>
      <c r="B59" s="205"/>
      <c r="C59" s="228">
        <v>34224</v>
      </c>
      <c r="D59" s="228"/>
      <c r="E59" s="305">
        <v>27613</v>
      </c>
      <c r="F59" s="228"/>
      <c r="G59" s="228">
        <v>33310</v>
      </c>
      <c r="H59" s="233"/>
      <c r="I59" s="305">
        <v>27021</v>
      </c>
    </row>
    <row r="60" spans="1:9" ht="20.55" customHeight="1">
      <c r="A60" s="21" t="s">
        <v>225</v>
      </c>
      <c r="B60" s="205">
        <v>3</v>
      </c>
      <c r="C60" s="228">
        <v>5134</v>
      </c>
      <c r="D60" s="228"/>
      <c r="E60" s="305">
        <v>7128</v>
      </c>
      <c r="F60" s="228"/>
      <c r="G60" s="225">
        <v>0</v>
      </c>
      <c r="H60" s="233"/>
      <c r="I60" s="225">
        <v>0</v>
      </c>
    </row>
    <row r="61" spans="1:9" ht="20.55" customHeight="1">
      <c r="A61" s="78" t="s">
        <v>24</v>
      </c>
      <c r="B61" s="205"/>
      <c r="C61" s="307">
        <f>SUM(C57:C60)</f>
        <v>95547</v>
      </c>
      <c r="D61" s="308"/>
      <c r="E61" s="307">
        <f>SUM(E57:E60)</f>
        <v>103546</v>
      </c>
      <c r="F61" s="308"/>
      <c r="G61" s="307">
        <f>SUM(G57:G60)</f>
        <v>78680</v>
      </c>
      <c r="H61" s="308"/>
      <c r="I61" s="307">
        <f>SUM(I57:I60)</f>
        <v>84018</v>
      </c>
    </row>
    <row r="62" spans="1:9" ht="20.55" customHeight="1">
      <c r="A62" s="78"/>
      <c r="B62" s="205"/>
      <c r="C62" s="234"/>
      <c r="D62" s="235"/>
      <c r="E62" s="234"/>
      <c r="F62" s="236"/>
      <c r="G62" s="236"/>
      <c r="H62" s="237"/>
      <c r="I62" s="236"/>
    </row>
    <row r="63" spans="1:9" ht="20.55" customHeight="1">
      <c r="A63" s="78" t="s">
        <v>25</v>
      </c>
      <c r="B63" s="205"/>
      <c r="C63" s="309">
        <f>SUM(C54,C61)</f>
        <v>771683</v>
      </c>
      <c r="D63" s="310"/>
      <c r="E63" s="309">
        <f>SUM(E54,E61)</f>
        <v>774052</v>
      </c>
      <c r="F63" s="310"/>
      <c r="G63" s="311">
        <f>SUM(G54+G61)</f>
        <v>723665</v>
      </c>
      <c r="H63" s="312"/>
      <c r="I63" s="311">
        <f>SUM(I54+I61)</f>
        <v>715406</v>
      </c>
    </row>
    <row r="64" spans="1:9" ht="20.55" customHeight="1">
      <c r="A64" s="21"/>
      <c r="B64" s="205"/>
      <c r="C64" s="228"/>
      <c r="D64" s="228"/>
      <c r="E64" s="228"/>
      <c r="F64" s="228"/>
      <c r="G64" s="215"/>
      <c r="H64" s="233"/>
      <c r="I64" s="215"/>
    </row>
    <row r="65" spans="1:9" ht="20.55" customHeight="1">
      <c r="A65" s="78"/>
      <c r="B65" s="205"/>
      <c r="C65" s="302"/>
      <c r="D65" s="302"/>
      <c r="E65" s="302"/>
      <c r="F65" s="302"/>
      <c r="G65" s="302"/>
      <c r="I65" s="302"/>
    </row>
    <row r="66" spans="1:9" ht="20.55" customHeight="1">
      <c r="A66" s="292" t="s">
        <v>0</v>
      </c>
      <c r="B66" s="205"/>
    </row>
    <row r="67" spans="1:9" ht="20.55" customHeight="1">
      <c r="A67" s="293" t="s">
        <v>1</v>
      </c>
      <c r="B67" s="205"/>
    </row>
    <row r="68" spans="1:9" ht="20.55" customHeight="1">
      <c r="A68" s="303"/>
      <c r="B68" s="205"/>
    </row>
    <row r="69" spans="1:9" ht="20.55" customHeight="1">
      <c r="A69" s="78"/>
      <c r="B69" s="217"/>
      <c r="C69" s="320" t="s">
        <v>85</v>
      </c>
      <c r="D69" s="320"/>
      <c r="E69" s="320"/>
      <c r="F69" s="78"/>
      <c r="G69" s="320" t="s">
        <v>87</v>
      </c>
      <c r="H69" s="320"/>
      <c r="I69" s="320"/>
    </row>
    <row r="70" spans="1:9" ht="20.55" customHeight="1">
      <c r="A70" s="78"/>
      <c r="B70" s="217"/>
      <c r="C70" s="320" t="s">
        <v>88</v>
      </c>
      <c r="D70" s="320"/>
      <c r="E70" s="320"/>
      <c r="F70" s="33"/>
      <c r="G70" s="321" t="s">
        <v>86</v>
      </c>
      <c r="H70" s="321"/>
      <c r="I70" s="321"/>
    </row>
    <row r="71" spans="1:9" ht="20.55" customHeight="1">
      <c r="B71" s="205"/>
      <c r="C71" s="295" t="s">
        <v>112</v>
      </c>
      <c r="D71" s="296"/>
      <c r="E71" s="297" t="s">
        <v>82</v>
      </c>
      <c r="F71" s="298"/>
      <c r="G71" s="295" t="s">
        <v>112</v>
      </c>
      <c r="H71" s="296"/>
      <c r="I71" s="297" t="s">
        <v>82</v>
      </c>
    </row>
    <row r="72" spans="1:9" ht="20.55" customHeight="1">
      <c r="A72" s="299" t="s">
        <v>19</v>
      </c>
      <c r="B72" s="205" t="s">
        <v>3</v>
      </c>
      <c r="C72" s="298">
        <v>2021</v>
      </c>
      <c r="D72" s="70"/>
      <c r="E72" s="298">
        <v>2020</v>
      </c>
      <c r="F72" s="298"/>
      <c r="G72" s="298">
        <v>2021</v>
      </c>
      <c r="H72" s="70"/>
      <c r="I72" s="298">
        <v>2020</v>
      </c>
    </row>
    <row r="73" spans="1:9" ht="20.55" customHeight="1">
      <c r="A73" s="299"/>
      <c r="B73" s="205"/>
      <c r="C73" s="298" t="s">
        <v>102</v>
      </c>
      <c r="D73" s="70"/>
      <c r="E73" s="298"/>
      <c r="F73" s="298"/>
      <c r="G73" s="298" t="s">
        <v>102</v>
      </c>
      <c r="H73" s="70"/>
      <c r="I73" s="298"/>
    </row>
    <row r="74" spans="1:9" ht="20.55" customHeight="1">
      <c r="A74" s="78"/>
      <c r="B74" s="205"/>
      <c r="C74" s="322" t="s">
        <v>4</v>
      </c>
      <c r="D74" s="322"/>
      <c r="E74" s="322"/>
      <c r="F74" s="322"/>
      <c r="G74" s="322"/>
      <c r="H74" s="322"/>
      <c r="I74" s="322"/>
    </row>
    <row r="75" spans="1:9" ht="20.55" customHeight="1">
      <c r="A75" s="216" t="s">
        <v>26</v>
      </c>
      <c r="C75" s="239"/>
      <c r="D75" s="239"/>
      <c r="E75" s="239"/>
      <c r="F75" s="239"/>
    </row>
    <row r="76" spans="1:9" ht="20.55" customHeight="1">
      <c r="A76" s="217" t="s">
        <v>91</v>
      </c>
      <c r="B76" s="205" t="s">
        <v>230</v>
      </c>
      <c r="C76" s="226"/>
      <c r="D76" s="226"/>
      <c r="E76" s="226"/>
      <c r="F76" s="226"/>
      <c r="G76" s="226"/>
      <c r="H76" s="219"/>
      <c r="I76" s="226"/>
    </row>
    <row r="77" spans="1:9" ht="20.55" customHeight="1" thickBot="1">
      <c r="A77" s="217" t="s">
        <v>145</v>
      </c>
      <c r="B77" s="205"/>
      <c r="C77" s="313">
        <v>308438</v>
      </c>
      <c r="D77" s="312"/>
      <c r="E77" s="313">
        <v>308438</v>
      </c>
      <c r="F77" s="312"/>
      <c r="G77" s="314">
        <v>308438</v>
      </c>
      <c r="H77" s="312"/>
      <c r="I77" s="314">
        <v>308438</v>
      </c>
    </row>
    <row r="78" spans="1:9" ht="20.55" customHeight="1" thickTop="1">
      <c r="A78" s="217" t="s">
        <v>146</v>
      </c>
      <c r="B78" s="205"/>
      <c r="C78" s="226">
        <v>306087</v>
      </c>
      <c r="D78" s="219"/>
      <c r="E78" s="226">
        <v>304378</v>
      </c>
      <c r="F78" s="226"/>
      <c r="G78" s="226">
        <v>306087</v>
      </c>
      <c r="H78" s="226"/>
      <c r="I78" s="226">
        <v>304378</v>
      </c>
    </row>
    <row r="79" spans="1:9" ht="20.55" customHeight="1">
      <c r="A79" s="217" t="s">
        <v>94</v>
      </c>
      <c r="B79" s="205"/>
      <c r="C79" s="226">
        <v>1021354</v>
      </c>
      <c r="D79" s="219"/>
      <c r="E79" s="226">
        <v>975608</v>
      </c>
      <c r="F79" s="226"/>
      <c r="G79" s="226">
        <v>1021354</v>
      </c>
      <c r="H79" s="226"/>
      <c r="I79" s="226">
        <v>975608</v>
      </c>
    </row>
    <row r="80" spans="1:9" ht="20.55" customHeight="1">
      <c r="A80" s="217" t="s">
        <v>27</v>
      </c>
      <c r="B80" s="205">
        <v>9</v>
      </c>
      <c r="C80" s="226">
        <v>18134</v>
      </c>
      <c r="D80" s="219"/>
      <c r="E80" s="226">
        <v>27802</v>
      </c>
      <c r="F80" s="226"/>
      <c r="G80" s="226">
        <v>18134</v>
      </c>
      <c r="H80" s="226"/>
      <c r="I80" s="226">
        <v>27802</v>
      </c>
    </row>
    <row r="81" spans="1:9" ht="20.55" customHeight="1">
      <c r="A81" s="217" t="s">
        <v>28</v>
      </c>
      <c r="B81" s="205"/>
      <c r="C81" s="226"/>
      <c r="D81" s="226"/>
      <c r="E81" s="226"/>
      <c r="F81" s="226"/>
      <c r="G81" s="226"/>
      <c r="H81" s="226"/>
      <c r="I81" s="226"/>
    </row>
    <row r="82" spans="1:9" ht="20.55" customHeight="1">
      <c r="A82" s="217" t="s">
        <v>92</v>
      </c>
      <c r="B82" s="205"/>
      <c r="C82" s="226">
        <v>30844</v>
      </c>
      <c r="D82" s="226"/>
      <c r="E82" s="226">
        <v>30844</v>
      </c>
      <c r="F82" s="226"/>
      <c r="G82" s="226">
        <v>30844</v>
      </c>
      <c r="H82" s="226"/>
      <c r="I82" s="226">
        <v>30844</v>
      </c>
    </row>
    <row r="83" spans="1:9" ht="20.55" customHeight="1">
      <c r="A83" s="217" t="s">
        <v>93</v>
      </c>
      <c r="B83" s="205"/>
      <c r="C83" s="226">
        <v>1478265</v>
      </c>
      <c r="D83" s="226"/>
      <c r="E83" s="226">
        <v>1433294</v>
      </c>
      <c r="F83" s="226"/>
      <c r="G83" s="226">
        <v>1549029</v>
      </c>
      <c r="H83" s="226"/>
      <c r="I83" s="226">
        <v>1492745</v>
      </c>
    </row>
    <row r="84" spans="1:9" ht="20.55" customHeight="1">
      <c r="A84" s="259" t="s">
        <v>226</v>
      </c>
      <c r="B84" s="205"/>
      <c r="C84" s="226">
        <v>-4365</v>
      </c>
      <c r="D84" s="226"/>
      <c r="E84" s="226">
        <v>-4365</v>
      </c>
      <c r="F84" s="226"/>
      <c r="G84" s="225">
        <v>0</v>
      </c>
      <c r="H84" s="219"/>
      <c r="I84" s="225">
        <v>0</v>
      </c>
    </row>
    <row r="85" spans="1:9" ht="20.55" customHeight="1">
      <c r="A85" s="240" t="s">
        <v>29</v>
      </c>
      <c r="B85" s="205"/>
      <c r="C85" s="241">
        <v>-1077</v>
      </c>
      <c r="D85" s="226"/>
      <c r="E85" s="241">
        <v>4028</v>
      </c>
      <c r="F85" s="226"/>
      <c r="G85" s="242">
        <v>0</v>
      </c>
      <c r="H85" s="219"/>
      <c r="I85" s="242">
        <v>0</v>
      </c>
    </row>
    <row r="86" spans="1:9" ht="20.55" customHeight="1">
      <c r="A86" s="243" t="s">
        <v>175</v>
      </c>
      <c r="B86" s="205"/>
      <c r="C86" s="223">
        <f>SUM(C78:C85)</f>
        <v>2849242</v>
      </c>
      <c r="D86" s="223"/>
      <c r="E86" s="223">
        <f>SUM(E78:E85)</f>
        <v>2771589</v>
      </c>
      <c r="F86" s="223"/>
      <c r="G86" s="223">
        <f>SUM(G78:G85)</f>
        <v>2925448</v>
      </c>
      <c r="H86" s="219"/>
      <c r="I86" s="223">
        <f>SUM(I78:I85)</f>
        <v>2831377</v>
      </c>
    </row>
    <row r="87" spans="1:9" ht="20.55" customHeight="1">
      <c r="A87" s="240" t="s">
        <v>30</v>
      </c>
      <c r="B87" s="205"/>
      <c r="C87" s="225">
        <v>98937</v>
      </c>
      <c r="D87" s="219"/>
      <c r="E87" s="225">
        <v>101519</v>
      </c>
      <c r="F87" s="219"/>
      <c r="G87" s="225">
        <v>0</v>
      </c>
      <c r="H87" s="219"/>
      <c r="I87" s="225">
        <v>0</v>
      </c>
    </row>
    <row r="88" spans="1:9" ht="20.55" customHeight="1">
      <c r="A88" s="244" t="s">
        <v>31</v>
      </c>
      <c r="B88" s="205"/>
      <c r="C88" s="224">
        <f>SUM(C86:C87)</f>
        <v>2948179</v>
      </c>
      <c r="D88" s="223"/>
      <c r="E88" s="224">
        <f>SUM(E86:E87)</f>
        <v>2873108</v>
      </c>
      <c r="F88" s="223"/>
      <c r="G88" s="224">
        <f>SUM(G86:G87)</f>
        <v>2925448</v>
      </c>
      <c r="H88" s="219"/>
      <c r="I88" s="224">
        <f>SUM(I86:I87)</f>
        <v>2831377</v>
      </c>
    </row>
    <row r="89" spans="1:9" ht="20.55" customHeight="1">
      <c r="A89" s="244"/>
      <c r="B89" s="217"/>
      <c r="C89" s="223"/>
      <c r="D89" s="223"/>
      <c r="E89" s="223"/>
      <c r="F89" s="223"/>
      <c r="G89" s="223"/>
      <c r="H89" s="219"/>
      <c r="I89" s="223"/>
    </row>
    <row r="90" spans="1:9" ht="20.55" customHeight="1" thickBot="1">
      <c r="A90" s="78" t="s">
        <v>32</v>
      </c>
      <c r="B90" s="217"/>
      <c r="C90" s="227">
        <f>C63+C88</f>
        <v>3719862</v>
      </c>
      <c r="D90" s="223"/>
      <c r="E90" s="227">
        <f>E63+E88</f>
        <v>3647160</v>
      </c>
      <c r="F90" s="223"/>
      <c r="G90" s="227">
        <f>G63+G88</f>
        <v>3649113</v>
      </c>
      <c r="H90" s="223"/>
      <c r="I90" s="227">
        <f>I63+I88</f>
        <v>3546783</v>
      </c>
    </row>
    <row r="91" spans="1:9" ht="20.55" customHeight="1" thickTop="1">
      <c r="C91" s="219"/>
      <c r="E91" s="219"/>
      <c r="F91" s="219"/>
      <c r="G91" s="219"/>
      <c r="H91" s="219"/>
      <c r="I91" s="219"/>
    </row>
    <row r="92" spans="1:9" ht="20.55" customHeight="1"/>
    <row r="93" spans="1:9" ht="20.55" customHeight="1"/>
    <row r="94" spans="1:9" ht="20.55" customHeight="1"/>
    <row r="95" spans="1:9" ht="20.55" customHeight="1"/>
    <row r="96" spans="1:9" ht="20.55" customHeight="1"/>
    <row r="97" ht="20.55" customHeight="1"/>
  </sheetData>
  <mergeCells count="15">
    <mergeCell ref="G4:I4"/>
    <mergeCell ref="G5:I5"/>
    <mergeCell ref="C9:I9"/>
    <mergeCell ref="C4:F4"/>
    <mergeCell ref="C5:F5"/>
    <mergeCell ref="C70:E70"/>
    <mergeCell ref="G70:I70"/>
    <mergeCell ref="C74:I74"/>
    <mergeCell ref="C38:F38"/>
    <mergeCell ref="G38:I38"/>
    <mergeCell ref="C69:E69"/>
    <mergeCell ref="G69:I69"/>
    <mergeCell ref="C39:F39"/>
    <mergeCell ref="G39:I39"/>
    <mergeCell ref="C43:I43"/>
  </mergeCells>
  <pageMargins left="0.7" right="0.7" top="0.48" bottom="0.5" header="0.5" footer="0.5"/>
  <pageSetup paperSize="9" scale="90" firstPageNumber="2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5"/>
  <sheetViews>
    <sheetView view="pageBreakPreview" topLeftCell="A127" zoomScale="90" zoomScaleNormal="70" zoomScaleSheetLayoutView="90" workbookViewId="0">
      <selection activeCell="A9" sqref="A9"/>
    </sheetView>
  </sheetViews>
  <sheetFormatPr defaultColWidth="9.109375" defaultRowHeight="20.25" customHeight="1"/>
  <cols>
    <col min="1" max="1" width="38.6640625" style="6" customWidth="1"/>
    <col min="2" max="2" width="6.44140625" style="56" customWidth="1"/>
    <col min="3" max="3" width="1" style="5" customWidth="1"/>
    <col min="4" max="4" width="11.88671875" style="56" customWidth="1"/>
    <col min="5" max="5" width="1" style="5" customWidth="1"/>
    <col min="6" max="6" width="11.88671875" style="56" customWidth="1"/>
    <col min="7" max="7" width="1" style="5" customWidth="1"/>
    <col min="8" max="8" width="11.88671875" style="6" customWidth="1"/>
    <col min="9" max="9" width="1" style="6" customWidth="1"/>
    <col min="10" max="10" width="11.88671875" style="6" customWidth="1"/>
    <col min="11" max="12" width="9.109375" style="6"/>
    <col min="13" max="13" width="11.44140625" style="6" bestFit="1" customWidth="1"/>
    <col min="14" max="16384" width="9.109375" style="6"/>
  </cols>
  <sheetData>
    <row r="1" spans="1:10" s="27" customFormat="1" ht="20.25" customHeight="1">
      <c r="A1" s="1" t="str">
        <f>'[1]BS-2-4'!A1</f>
        <v>Sappe Public Company Limited and its Subsidiaries</v>
      </c>
      <c r="C1" s="5"/>
      <c r="E1" s="5"/>
      <c r="G1" s="5"/>
      <c r="H1" s="5"/>
      <c r="J1" s="5"/>
    </row>
    <row r="2" spans="1:10" s="27" customFormat="1" ht="20.25" customHeight="1">
      <c r="A2" s="28" t="s">
        <v>33</v>
      </c>
      <c r="C2" s="5"/>
      <c r="E2" s="5"/>
      <c r="G2" s="5"/>
    </row>
    <row r="3" spans="1:10" s="27" customFormat="1" ht="20.25" customHeight="1">
      <c r="A3" s="3"/>
      <c r="C3" s="5"/>
      <c r="E3" s="5"/>
      <c r="G3" s="5"/>
    </row>
    <row r="4" spans="1:10" s="27" customFormat="1" ht="20.25" customHeight="1">
      <c r="A4" s="8"/>
      <c r="C4" s="11"/>
      <c r="D4" s="326" t="s">
        <v>85</v>
      </c>
      <c r="E4" s="326"/>
      <c r="F4" s="326"/>
      <c r="G4" s="11"/>
      <c r="H4" s="326" t="s">
        <v>87</v>
      </c>
      <c r="I4" s="326"/>
      <c r="J4" s="326"/>
    </row>
    <row r="5" spans="1:10" s="27" customFormat="1" ht="20.25" customHeight="1">
      <c r="A5" s="5"/>
      <c r="C5" s="29"/>
      <c r="D5" s="327" t="s">
        <v>86</v>
      </c>
      <c r="E5" s="327"/>
      <c r="F5" s="327"/>
      <c r="G5" s="29"/>
      <c r="H5" s="327" t="s">
        <v>86</v>
      </c>
      <c r="I5" s="327"/>
      <c r="J5" s="327"/>
    </row>
    <row r="6" spans="1:10" s="27" customFormat="1" ht="19.95" customHeight="1">
      <c r="A6" s="5"/>
      <c r="C6" s="30"/>
      <c r="D6" s="324" t="s">
        <v>34</v>
      </c>
      <c r="E6" s="324"/>
      <c r="F6" s="324"/>
      <c r="G6" s="30"/>
      <c r="H6" s="324" t="s">
        <v>34</v>
      </c>
      <c r="I6" s="324"/>
      <c r="J6" s="324"/>
    </row>
    <row r="7" spans="1:10" s="27" customFormat="1" ht="20.25" customHeight="1">
      <c r="A7" s="5"/>
      <c r="B7" s="9"/>
      <c r="C7" s="9"/>
      <c r="D7" s="325" t="s">
        <v>112</v>
      </c>
      <c r="E7" s="325"/>
      <c r="F7" s="325"/>
      <c r="G7" s="31"/>
      <c r="H7" s="325" t="s">
        <v>112</v>
      </c>
      <c r="I7" s="325"/>
      <c r="J7" s="325"/>
    </row>
    <row r="8" spans="1:10" s="27" customFormat="1" ht="20.25" customHeight="1">
      <c r="A8" s="5"/>
      <c r="B8" s="9"/>
      <c r="C8" s="10"/>
      <c r="D8" s="7">
        <v>2021</v>
      </c>
      <c r="E8" s="10"/>
      <c r="F8" s="7">
        <v>2020</v>
      </c>
      <c r="G8" s="7"/>
      <c r="H8" s="7">
        <v>2021</v>
      </c>
      <c r="I8" s="10"/>
      <c r="J8" s="7">
        <v>2020</v>
      </c>
    </row>
    <row r="9" spans="1:10" s="27" customFormat="1" ht="20.25" customHeight="1">
      <c r="D9" s="323" t="s">
        <v>4</v>
      </c>
      <c r="E9" s="323"/>
      <c r="F9" s="323"/>
      <c r="G9" s="323"/>
      <c r="H9" s="323"/>
      <c r="I9" s="323"/>
      <c r="J9" s="323"/>
    </row>
    <row r="10" spans="1:10" s="27" customFormat="1" ht="19.95" customHeight="1">
      <c r="A10" s="12" t="s">
        <v>120</v>
      </c>
      <c r="B10" s="9"/>
      <c r="C10" s="32"/>
      <c r="D10" s="32"/>
      <c r="E10" s="32"/>
      <c r="F10" s="32"/>
      <c r="G10" s="32"/>
      <c r="H10" s="32"/>
      <c r="I10" s="32"/>
      <c r="J10" s="32"/>
    </row>
    <row r="11" spans="1:10" s="5" customFormat="1" ht="20.25" customHeight="1">
      <c r="A11" s="5" t="s">
        <v>35</v>
      </c>
      <c r="B11" s="205"/>
      <c r="C11" s="13"/>
      <c r="D11" s="13">
        <v>1000145</v>
      </c>
      <c r="E11" s="13"/>
      <c r="F11" s="13">
        <v>940366</v>
      </c>
      <c r="G11" s="13"/>
      <c r="H11" s="13">
        <v>926163</v>
      </c>
      <c r="I11" s="13"/>
      <c r="J11" s="13">
        <v>850456</v>
      </c>
    </row>
    <row r="12" spans="1:10" s="5" customFormat="1" ht="20.25" customHeight="1">
      <c r="A12" s="5" t="s">
        <v>36</v>
      </c>
      <c r="B12" s="9"/>
      <c r="C12" s="13"/>
      <c r="D12" s="13">
        <v>83718</v>
      </c>
      <c r="E12" s="13"/>
      <c r="F12" s="13">
        <v>12714</v>
      </c>
      <c r="G12" s="13"/>
      <c r="H12" s="13">
        <v>82929</v>
      </c>
      <c r="I12" s="13"/>
      <c r="J12" s="13">
        <v>12029</v>
      </c>
    </row>
    <row r="13" spans="1:10" s="5" customFormat="1" ht="21" customHeight="1">
      <c r="A13" s="5" t="s">
        <v>37</v>
      </c>
      <c r="B13" s="9"/>
      <c r="C13" s="13"/>
      <c r="D13" s="317">
        <v>0</v>
      </c>
      <c r="E13" s="13"/>
      <c r="F13" s="13">
        <v>1168</v>
      </c>
      <c r="G13" s="13"/>
      <c r="H13" s="251">
        <v>0</v>
      </c>
      <c r="I13" s="13"/>
      <c r="J13" s="251">
        <v>0</v>
      </c>
    </row>
    <row r="14" spans="1:10" s="5" customFormat="1" ht="20.25" customHeight="1">
      <c r="A14" s="33" t="s">
        <v>137</v>
      </c>
      <c r="C14" s="34">
        <v>0</v>
      </c>
      <c r="D14" s="35">
        <f>SUM(D11:D13)</f>
        <v>1083863</v>
      </c>
      <c r="E14" s="34">
        <v>0</v>
      </c>
      <c r="F14" s="35">
        <f>SUM(F11:F13)</f>
        <v>954248</v>
      </c>
      <c r="G14" s="34"/>
      <c r="H14" s="35">
        <f>SUM(H11:H13)</f>
        <v>1009092</v>
      </c>
      <c r="I14" s="22"/>
      <c r="J14" s="35">
        <f>SUM(J11:J13)</f>
        <v>862485</v>
      </c>
    </row>
    <row r="15" spans="1:10" s="5" customFormat="1" ht="12" customHeight="1">
      <c r="A15" s="33"/>
      <c r="C15" s="34"/>
      <c r="D15" s="22"/>
      <c r="E15" s="34"/>
      <c r="F15" s="22"/>
      <c r="G15" s="34"/>
      <c r="H15" s="22"/>
      <c r="I15" s="17"/>
      <c r="J15" s="22"/>
    </row>
    <row r="16" spans="1:10" s="5" customFormat="1" ht="19.95" customHeight="1">
      <c r="A16" s="36" t="s">
        <v>38</v>
      </c>
      <c r="C16" s="34"/>
      <c r="D16" s="22"/>
      <c r="E16" s="34"/>
      <c r="F16" s="22"/>
      <c r="G16" s="34"/>
      <c r="H16" s="22"/>
      <c r="I16" s="17"/>
      <c r="J16" s="22"/>
    </row>
    <row r="17" spans="1:15" s="5" customFormat="1" ht="22.5" customHeight="1">
      <c r="A17" s="37" t="s">
        <v>39</v>
      </c>
      <c r="B17" s="9"/>
      <c r="C17" s="34"/>
      <c r="D17" s="20">
        <v>595583</v>
      </c>
      <c r="E17" s="34"/>
      <c r="F17" s="20">
        <v>576349</v>
      </c>
      <c r="G17" s="34"/>
      <c r="H17" s="20">
        <v>532954</v>
      </c>
      <c r="I17" s="17"/>
      <c r="J17" s="20">
        <v>503300</v>
      </c>
    </row>
    <row r="18" spans="1:15" s="5" customFormat="1" ht="22.5" customHeight="1">
      <c r="A18" s="21" t="s">
        <v>121</v>
      </c>
      <c r="B18" s="9"/>
      <c r="C18" s="18"/>
      <c r="D18" s="17">
        <v>221157</v>
      </c>
      <c r="E18" s="18"/>
      <c r="F18" s="17">
        <v>124785</v>
      </c>
      <c r="G18" s="17"/>
      <c r="H18" s="17">
        <v>216204</v>
      </c>
      <c r="I18" s="17"/>
      <c r="J18" s="17">
        <v>117437</v>
      </c>
      <c r="M18" s="19"/>
    </row>
    <row r="19" spans="1:15" s="5" customFormat="1" ht="20.25" customHeight="1">
      <c r="A19" s="21" t="s">
        <v>40</v>
      </c>
      <c r="B19" s="9"/>
      <c r="C19" s="20"/>
      <c r="D19" s="17">
        <v>81314</v>
      </c>
      <c r="E19" s="20"/>
      <c r="F19" s="17">
        <v>73167</v>
      </c>
      <c r="G19" s="17"/>
      <c r="H19" s="17">
        <v>75297</v>
      </c>
      <c r="I19" s="17"/>
      <c r="J19" s="17">
        <v>67357</v>
      </c>
      <c r="M19" s="19"/>
    </row>
    <row r="20" spans="1:15" s="5" customFormat="1" ht="20.25" customHeight="1">
      <c r="A20" s="5" t="s">
        <v>209</v>
      </c>
      <c r="B20" s="247"/>
      <c r="C20" s="20"/>
      <c r="D20" s="251">
        <v>3128</v>
      </c>
      <c r="E20" s="20"/>
      <c r="F20" s="251">
        <v>0</v>
      </c>
      <c r="G20" s="17"/>
      <c r="H20" s="17">
        <v>6575</v>
      </c>
      <c r="I20" s="17"/>
      <c r="J20" s="17">
        <v>2028</v>
      </c>
      <c r="M20" s="19"/>
    </row>
    <row r="21" spans="1:15" s="5" customFormat="1" ht="20.25" customHeight="1">
      <c r="A21" s="11" t="s">
        <v>42</v>
      </c>
      <c r="B21" s="9"/>
      <c r="C21" s="22"/>
      <c r="D21" s="35">
        <f>SUM(D17:D20)</f>
        <v>901182</v>
      </c>
      <c r="E21" s="22"/>
      <c r="F21" s="35">
        <f>SUM(F17:F20)</f>
        <v>774301</v>
      </c>
      <c r="G21" s="22"/>
      <c r="H21" s="35">
        <f>SUM(H17:H20)</f>
        <v>831030</v>
      </c>
      <c r="I21" s="17"/>
      <c r="J21" s="35">
        <f>SUM(J17:J20)</f>
        <v>690122</v>
      </c>
      <c r="M21" s="19"/>
    </row>
    <row r="22" spans="1:15" s="5" customFormat="1" ht="10.95" customHeight="1">
      <c r="B22" s="9"/>
      <c r="C22" s="22"/>
      <c r="D22" s="17"/>
      <c r="E22" s="22"/>
      <c r="F22" s="17"/>
      <c r="G22" s="22"/>
      <c r="H22" s="17"/>
      <c r="I22" s="17"/>
      <c r="J22" s="17"/>
    </row>
    <row r="23" spans="1:15" s="5" customFormat="1" ht="19.95" customHeight="1">
      <c r="A23" s="78" t="s">
        <v>178</v>
      </c>
      <c r="B23" s="245"/>
      <c r="C23" s="22"/>
      <c r="D23" s="249">
        <f>D14-D21</f>
        <v>182681</v>
      </c>
      <c r="E23" s="22"/>
      <c r="F23" s="249">
        <f>F14-F21</f>
        <v>179947</v>
      </c>
      <c r="G23" s="22"/>
      <c r="H23" s="249">
        <f>H14-H21</f>
        <v>178062</v>
      </c>
      <c r="I23" s="17"/>
      <c r="J23" s="249">
        <f>J14-J21</f>
        <v>172363</v>
      </c>
    </row>
    <row r="24" spans="1:15" s="5" customFormat="1" ht="19.95" customHeight="1">
      <c r="A24" s="5" t="s">
        <v>41</v>
      </c>
      <c r="B24" s="245"/>
      <c r="C24" s="22"/>
      <c r="D24" s="258">
        <v>-528</v>
      </c>
      <c r="E24" s="250"/>
      <c r="F24" s="258">
        <v>-749</v>
      </c>
      <c r="G24" s="250"/>
      <c r="H24" s="258">
        <v>-428</v>
      </c>
      <c r="I24" s="248"/>
      <c r="J24" s="258">
        <v>-517</v>
      </c>
    </row>
    <row r="25" spans="1:15" s="5" customFormat="1" ht="19.95" customHeight="1">
      <c r="A25" s="5" t="s">
        <v>216</v>
      </c>
      <c r="B25" s="245"/>
      <c r="C25" s="22"/>
      <c r="D25" s="248"/>
      <c r="E25" s="250"/>
      <c r="F25" s="248"/>
      <c r="G25" s="250"/>
      <c r="H25" s="248"/>
      <c r="I25" s="248"/>
      <c r="J25" s="248"/>
    </row>
    <row r="26" spans="1:15" s="5" customFormat="1" ht="19.95" customHeight="1">
      <c r="A26" s="5" t="s">
        <v>217</v>
      </c>
      <c r="B26" s="205"/>
      <c r="C26" s="22"/>
      <c r="D26" s="258">
        <v>9</v>
      </c>
      <c r="E26" s="252"/>
      <c r="F26" s="258">
        <v>426</v>
      </c>
      <c r="G26" s="252"/>
      <c r="H26" s="251">
        <v>9</v>
      </c>
      <c r="I26" s="251"/>
      <c r="J26" s="251">
        <v>-1156</v>
      </c>
    </row>
    <row r="27" spans="1:15" s="5" customFormat="1" ht="19.95" customHeight="1">
      <c r="A27" s="5" t="s">
        <v>179</v>
      </c>
      <c r="B27" s="205"/>
      <c r="C27" s="22"/>
      <c r="D27" s="251"/>
      <c r="E27" s="252"/>
      <c r="F27" s="251"/>
      <c r="G27" s="252"/>
      <c r="H27" s="251"/>
      <c r="I27" s="251"/>
      <c r="J27" s="251"/>
    </row>
    <row r="28" spans="1:15" s="5" customFormat="1" ht="19.95" customHeight="1">
      <c r="A28" s="5" t="s">
        <v>180</v>
      </c>
      <c r="B28" s="205"/>
      <c r="C28" s="22"/>
      <c r="D28" s="253">
        <v>-3610</v>
      </c>
      <c r="E28" s="252"/>
      <c r="F28" s="253">
        <v>-9956</v>
      </c>
      <c r="G28" s="254"/>
      <c r="H28" s="255">
        <v>0</v>
      </c>
      <c r="I28" s="254"/>
      <c r="J28" s="255">
        <v>0</v>
      </c>
      <c r="L28" s="27"/>
      <c r="M28" s="27"/>
      <c r="N28" s="27"/>
      <c r="O28" s="27"/>
    </row>
    <row r="29" spans="1:15" s="5" customFormat="1" ht="19.95" customHeight="1">
      <c r="A29" s="38" t="s">
        <v>43</v>
      </c>
      <c r="B29" s="9"/>
      <c r="C29" s="34"/>
      <c r="D29" s="22">
        <f>SUM(D23:D28)</f>
        <v>178552</v>
      </c>
      <c r="E29" s="34"/>
      <c r="F29" s="22">
        <f>SUM(F23:F28)</f>
        <v>169668</v>
      </c>
      <c r="G29" s="34"/>
      <c r="H29" s="22">
        <f>SUM(H23:H28)</f>
        <v>177643</v>
      </c>
      <c r="I29" s="22"/>
      <c r="J29" s="22">
        <f>SUM(J23:J28)</f>
        <v>170690</v>
      </c>
    </row>
    <row r="30" spans="1:15" s="5" customFormat="1" ht="20.25" customHeight="1">
      <c r="A30" s="5" t="s">
        <v>98</v>
      </c>
      <c r="B30" s="9"/>
      <c r="C30" s="13"/>
      <c r="D30" s="17">
        <v>35557</v>
      </c>
      <c r="E30" s="13"/>
      <c r="F30" s="17">
        <v>35104</v>
      </c>
      <c r="G30" s="13"/>
      <c r="H30" s="17">
        <v>35561</v>
      </c>
      <c r="I30" s="17"/>
      <c r="J30" s="17">
        <v>33899</v>
      </c>
    </row>
    <row r="31" spans="1:15" s="5" customFormat="1" ht="20.25" customHeight="1" thickBot="1">
      <c r="A31" s="11" t="s">
        <v>44</v>
      </c>
      <c r="B31" s="9"/>
      <c r="C31" s="34"/>
      <c r="D31" s="39">
        <f>D29-D30</f>
        <v>142995</v>
      </c>
      <c r="E31" s="34"/>
      <c r="F31" s="39">
        <f>F29-F30</f>
        <v>134564</v>
      </c>
      <c r="G31" s="34"/>
      <c r="H31" s="39">
        <f>H29-H30</f>
        <v>142082</v>
      </c>
      <c r="I31" s="17"/>
      <c r="J31" s="39">
        <f>J29-J30</f>
        <v>136791</v>
      </c>
    </row>
    <row r="32" spans="1:15" s="5" customFormat="1" ht="10.95" customHeight="1" thickTop="1">
      <c r="A32" s="11"/>
      <c r="B32" s="9"/>
      <c r="C32" s="34"/>
      <c r="D32" s="22"/>
      <c r="E32" s="34"/>
      <c r="F32" s="22"/>
      <c r="G32" s="34"/>
      <c r="H32" s="22"/>
      <c r="I32" s="17"/>
      <c r="J32" s="22"/>
    </row>
    <row r="33" spans="1:18" s="5" customFormat="1" ht="20.25" customHeight="1">
      <c r="A33" s="40" t="s">
        <v>140</v>
      </c>
      <c r="B33" s="9"/>
      <c r="C33" s="34"/>
      <c r="D33" s="22"/>
      <c r="E33" s="34"/>
      <c r="F33" s="22"/>
      <c r="G33" s="34"/>
      <c r="H33" s="22"/>
      <c r="I33" s="17"/>
      <c r="J33" s="22"/>
    </row>
    <row r="34" spans="1:18" s="11" customFormat="1" ht="20.25" customHeight="1">
      <c r="A34" s="41" t="s">
        <v>122</v>
      </c>
      <c r="B34" s="42"/>
      <c r="C34" s="17"/>
      <c r="D34" s="13">
        <v>142000</v>
      </c>
      <c r="E34" s="22"/>
      <c r="F34" s="13">
        <v>132773</v>
      </c>
      <c r="G34" s="13"/>
      <c r="H34" s="13">
        <v>142082</v>
      </c>
      <c r="I34" s="13"/>
      <c r="J34" s="13">
        <v>136791</v>
      </c>
    </row>
    <row r="35" spans="1:18" s="5" customFormat="1" ht="20.25" customHeight="1">
      <c r="A35" s="41" t="s">
        <v>45</v>
      </c>
      <c r="B35" s="9"/>
      <c r="C35" s="43"/>
      <c r="D35" s="13">
        <v>995</v>
      </c>
      <c r="E35" s="22"/>
      <c r="F35" s="13">
        <v>1791</v>
      </c>
      <c r="G35" s="13"/>
      <c r="H35" s="120">
        <v>0</v>
      </c>
      <c r="I35" s="13"/>
      <c r="J35" s="120">
        <v>0</v>
      </c>
      <c r="M35" s="121"/>
    </row>
    <row r="36" spans="1:18" s="5" customFormat="1" ht="20.25" customHeight="1" thickBot="1">
      <c r="A36" s="44"/>
      <c r="B36" s="9"/>
      <c r="C36" s="34"/>
      <c r="D36" s="39">
        <f>D31</f>
        <v>142995</v>
      </c>
      <c r="E36" s="34"/>
      <c r="F36" s="39">
        <f>F31</f>
        <v>134564</v>
      </c>
      <c r="G36" s="34"/>
      <c r="H36" s="39">
        <f>SUM(H34:H35)</f>
        <v>142082</v>
      </c>
      <c r="I36" s="17"/>
      <c r="J36" s="39">
        <f>SUM(J34:J35)</f>
        <v>136791</v>
      </c>
    </row>
    <row r="37" spans="1:18" s="5" customFormat="1" ht="10.95" customHeight="1" thickTop="1">
      <c r="A37" s="33"/>
      <c r="B37" s="9"/>
      <c r="C37" s="34"/>
      <c r="D37" s="22"/>
      <c r="E37" s="34"/>
      <c r="F37" s="22"/>
      <c r="G37" s="34"/>
      <c r="H37" s="22"/>
      <c r="I37" s="17"/>
      <c r="J37" s="22"/>
    </row>
    <row r="38" spans="1:18" s="5" customFormat="1" ht="20.25" customHeight="1">
      <c r="A38" s="40" t="s">
        <v>123</v>
      </c>
      <c r="B38" s="9"/>
      <c r="C38" s="34"/>
      <c r="D38" s="22"/>
      <c r="E38" s="34"/>
      <c r="F38" s="22"/>
      <c r="G38" s="34"/>
      <c r="H38" s="22"/>
      <c r="I38" s="17"/>
      <c r="J38" s="22"/>
    </row>
    <row r="39" spans="1:18" s="5" customFormat="1" ht="20.25" customHeight="1" thickBot="1">
      <c r="A39" s="31" t="s">
        <v>46</v>
      </c>
      <c r="C39" s="45"/>
      <c r="D39" s="46">
        <v>0.46</v>
      </c>
      <c r="E39" s="45"/>
      <c r="F39" s="46">
        <v>0.43999999999999995</v>
      </c>
      <c r="G39" s="45"/>
      <c r="H39" s="46">
        <v>0.46</v>
      </c>
      <c r="I39" s="45"/>
      <c r="J39" s="46">
        <v>0.45</v>
      </c>
    </row>
    <row r="40" spans="1:18" s="5" customFormat="1" ht="20.25" customHeight="1" thickTop="1" thickBot="1">
      <c r="A40" s="31" t="s">
        <v>114</v>
      </c>
      <c r="B40" s="9"/>
      <c r="C40" s="45"/>
      <c r="D40" s="46">
        <v>0.46</v>
      </c>
      <c r="E40" s="45"/>
      <c r="F40" s="46">
        <v>0.43999999999999995</v>
      </c>
      <c r="G40" s="45"/>
      <c r="H40" s="46">
        <v>0.46</v>
      </c>
      <c r="I40" s="45"/>
      <c r="J40" s="46">
        <v>0.45</v>
      </c>
    </row>
    <row r="41" spans="1:18" s="5" customFormat="1" ht="20.25" customHeight="1" thickTop="1">
      <c r="A41" s="31"/>
      <c r="B41" s="9"/>
      <c r="C41" s="45"/>
      <c r="D41" s="179"/>
      <c r="E41" s="45"/>
      <c r="F41" s="287"/>
      <c r="G41" s="45"/>
      <c r="H41" s="47"/>
      <c r="I41" s="45"/>
      <c r="J41" s="47"/>
    </row>
    <row r="42" spans="1:18" s="27" customFormat="1" ht="20.25" customHeight="1">
      <c r="A42" s="1" t="str">
        <f>A1</f>
        <v>Sappe Public Company Limited and its Subsidiaries</v>
      </c>
      <c r="C42" s="5"/>
      <c r="E42" s="5"/>
      <c r="G42" s="5"/>
      <c r="H42" s="5"/>
      <c r="J42" s="5"/>
    </row>
    <row r="43" spans="1:18" s="27" customFormat="1" ht="20.25" customHeight="1">
      <c r="A43" s="28" t="s">
        <v>103</v>
      </c>
      <c r="C43" s="5"/>
      <c r="E43" s="5"/>
      <c r="G43" s="5"/>
      <c r="M43" s="324"/>
      <c r="N43" s="324"/>
      <c r="O43" s="328"/>
      <c r="P43" s="329"/>
      <c r="Q43" s="329"/>
      <c r="R43" s="329"/>
    </row>
    <row r="44" spans="1:18" s="27" customFormat="1" ht="20.25" customHeight="1">
      <c r="A44" s="8"/>
      <c r="C44" s="5"/>
      <c r="E44" s="5"/>
      <c r="G44" s="5"/>
      <c r="M44" s="325"/>
      <c r="N44" s="325"/>
      <c r="O44" s="325"/>
      <c r="P44" s="325"/>
      <c r="Q44" s="325"/>
      <c r="R44" s="325"/>
    </row>
    <row r="45" spans="1:18" s="27" customFormat="1" ht="20.25" customHeight="1">
      <c r="A45" s="8"/>
      <c r="D45" s="326" t="s">
        <v>85</v>
      </c>
      <c r="E45" s="326"/>
      <c r="F45" s="326"/>
      <c r="G45" s="11"/>
      <c r="H45" s="326" t="s">
        <v>87</v>
      </c>
      <c r="I45" s="326"/>
      <c r="J45" s="326"/>
      <c r="M45" s="10"/>
      <c r="N45" s="10"/>
      <c r="O45" s="10"/>
      <c r="P45" s="10"/>
      <c r="Q45" s="10"/>
      <c r="R45" s="10"/>
    </row>
    <row r="46" spans="1:18" s="27" customFormat="1" ht="20.25" customHeight="1">
      <c r="A46" s="5"/>
      <c r="D46" s="327" t="s">
        <v>86</v>
      </c>
      <c r="E46" s="327"/>
      <c r="F46" s="327"/>
      <c r="G46" s="29"/>
      <c r="H46" s="327" t="s">
        <v>86</v>
      </c>
      <c r="I46" s="327"/>
      <c r="J46" s="327"/>
    </row>
    <row r="47" spans="1:18" s="27" customFormat="1" ht="21" customHeight="1">
      <c r="A47" s="5"/>
      <c r="D47" s="324" t="s">
        <v>34</v>
      </c>
      <c r="E47" s="324"/>
      <c r="F47" s="324"/>
      <c r="G47" s="30"/>
      <c r="H47" s="324" t="s">
        <v>34</v>
      </c>
      <c r="I47" s="324"/>
      <c r="J47" s="324"/>
    </row>
    <row r="48" spans="1:18" s="27" customFormat="1" ht="20.25" customHeight="1">
      <c r="A48" s="5"/>
      <c r="B48" s="9"/>
      <c r="C48" s="9"/>
      <c r="D48" s="325" t="s">
        <v>112</v>
      </c>
      <c r="E48" s="325"/>
      <c r="F48" s="325"/>
      <c r="G48" s="31"/>
      <c r="H48" s="325" t="s">
        <v>112</v>
      </c>
      <c r="I48" s="325"/>
      <c r="J48" s="325"/>
    </row>
    <row r="49" spans="1:11" s="27" customFormat="1" ht="20.25" customHeight="1">
      <c r="A49" s="5"/>
      <c r="B49" s="9"/>
      <c r="C49" s="10"/>
      <c r="D49" s="7">
        <v>2021</v>
      </c>
      <c r="E49" s="10"/>
      <c r="F49" s="7">
        <v>2020</v>
      </c>
      <c r="G49" s="7"/>
      <c r="H49" s="7">
        <v>2021</v>
      </c>
      <c r="I49" s="10"/>
      <c r="J49" s="7">
        <v>2020</v>
      </c>
    </row>
    <row r="50" spans="1:11" s="27" customFormat="1" ht="20.25" customHeight="1">
      <c r="A50" s="27" t="s">
        <v>47</v>
      </c>
      <c r="D50" s="323" t="s">
        <v>4</v>
      </c>
      <c r="E50" s="323"/>
      <c r="F50" s="323"/>
      <c r="G50" s="323"/>
      <c r="H50" s="323"/>
      <c r="I50" s="323"/>
      <c r="J50" s="323"/>
    </row>
    <row r="51" spans="1:11" s="27" customFormat="1" ht="20.25" customHeight="1">
      <c r="A51" s="44" t="s">
        <v>44</v>
      </c>
      <c r="B51" s="5"/>
      <c r="C51" s="15"/>
      <c r="D51" s="122">
        <f>D36</f>
        <v>142995</v>
      </c>
      <c r="E51" s="123"/>
      <c r="F51" s="122">
        <f>F36</f>
        <v>134564</v>
      </c>
      <c r="G51" s="124"/>
      <c r="H51" s="122">
        <f>H36</f>
        <v>142082</v>
      </c>
      <c r="I51" s="124"/>
      <c r="J51" s="122">
        <f>J36</f>
        <v>136791</v>
      </c>
      <c r="K51" s="125"/>
    </row>
    <row r="52" spans="1:11" s="27" customFormat="1" ht="20.25" customHeight="1">
      <c r="A52" s="44"/>
      <c r="B52" s="5"/>
      <c r="C52" s="15"/>
      <c r="D52" s="16"/>
      <c r="E52" s="15"/>
      <c r="F52" s="16"/>
      <c r="G52" s="15"/>
      <c r="H52" s="16"/>
      <c r="I52" s="15"/>
      <c r="J52" s="16"/>
      <c r="K52" s="125"/>
    </row>
    <row r="53" spans="1:11" s="27" customFormat="1" ht="19.5" customHeight="1">
      <c r="A53" s="44" t="s">
        <v>48</v>
      </c>
      <c r="B53" s="5"/>
      <c r="C53" s="17"/>
      <c r="D53" s="13"/>
      <c r="E53" s="17"/>
      <c r="F53" s="13"/>
      <c r="G53" s="17"/>
      <c r="H53" s="13"/>
      <c r="I53" s="17"/>
      <c r="J53" s="13"/>
      <c r="K53" s="125"/>
    </row>
    <row r="54" spans="1:11" s="27" customFormat="1" ht="19.5" customHeight="1">
      <c r="A54" s="48" t="s">
        <v>147</v>
      </c>
      <c r="B54" s="5"/>
      <c r="C54" s="17"/>
      <c r="D54" s="13"/>
      <c r="E54" s="17"/>
      <c r="F54" s="13"/>
      <c r="G54" s="17"/>
      <c r="H54" s="13"/>
      <c r="I54" s="17"/>
      <c r="J54" s="13"/>
      <c r="K54" s="125"/>
    </row>
    <row r="55" spans="1:11" s="27" customFormat="1" ht="19.5" customHeight="1">
      <c r="A55" s="48" t="s">
        <v>124</v>
      </c>
      <c r="B55" s="5"/>
      <c r="C55" s="17"/>
      <c r="D55" s="13"/>
      <c r="E55" s="17"/>
      <c r="F55" s="13"/>
      <c r="G55" s="17"/>
      <c r="H55" s="13"/>
      <c r="I55" s="17"/>
      <c r="J55" s="13"/>
      <c r="K55" s="125"/>
    </row>
    <row r="56" spans="1:11" s="27" customFormat="1" ht="19.5" customHeight="1">
      <c r="A56" s="256" t="s">
        <v>181</v>
      </c>
      <c r="B56" s="5"/>
      <c r="C56" s="17"/>
      <c r="D56" s="13"/>
      <c r="E56" s="17"/>
      <c r="F56" s="13"/>
      <c r="G56" s="17"/>
      <c r="H56" s="13"/>
      <c r="I56" s="17"/>
      <c r="J56" s="13"/>
      <c r="K56" s="125"/>
    </row>
    <row r="57" spans="1:11" s="27" customFormat="1" ht="19.5" customHeight="1">
      <c r="A57" s="257" t="s">
        <v>182</v>
      </c>
      <c r="B57" s="5"/>
      <c r="C57" s="17"/>
      <c r="D57" s="50">
        <v>-2333</v>
      </c>
      <c r="E57" s="13"/>
      <c r="F57" s="50">
        <v>-3200</v>
      </c>
      <c r="G57" s="127"/>
      <c r="H57" s="128">
        <v>0</v>
      </c>
      <c r="I57" s="127"/>
      <c r="J57" s="128">
        <v>0</v>
      </c>
      <c r="K57" s="125"/>
    </row>
    <row r="58" spans="1:11" s="27" customFormat="1" ht="20.25" customHeight="1">
      <c r="A58" s="40" t="s">
        <v>234</v>
      </c>
      <c r="B58" s="5"/>
      <c r="C58" s="22"/>
      <c r="D58" s="51"/>
      <c r="E58" s="22"/>
      <c r="F58" s="51"/>
      <c r="G58" s="22"/>
      <c r="H58" s="51"/>
      <c r="I58" s="22"/>
      <c r="J58" s="51"/>
      <c r="K58" s="125"/>
    </row>
    <row r="59" spans="1:11" s="27" customFormat="1" ht="20.25" customHeight="1">
      <c r="A59" s="40" t="s">
        <v>95</v>
      </c>
      <c r="B59" s="5"/>
      <c r="C59" s="34"/>
      <c r="D59" s="274">
        <f>SUM(D57)</f>
        <v>-2333</v>
      </c>
      <c r="E59" s="34"/>
      <c r="F59" s="274">
        <f>SUM(F57)</f>
        <v>-3200</v>
      </c>
      <c r="G59" s="34"/>
      <c r="H59" s="318">
        <f>SUM(H57)</f>
        <v>0</v>
      </c>
      <c r="I59" s="15"/>
      <c r="J59" s="160">
        <f>SUM(J57)</f>
        <v>0</v>
      </c>
      <c r="K59" s="125"/>
    </row>
    <row r="60" spans="1:11" s="27" customFormat="1" ht="20.25" customHeight="1" thickBot="1">
      <c r="A60" s="40" t="s">
        <v>49</v>
      </c>
      <c r="B60" s="5"/>
      <c r="C60" s="52"/>
      <c r="D60" s="172">
        <f>D51+D59</f>
        <v>140662</v>
      </c>
      <c r="E60" s="52"/>
      <c r="F60" s="172">
        <f>F51+F59</f>
        <v>131364</v>
      </c>
      <c r="G60" s="52"/>
      <c r="H60" s="172">
        <f>H51+H59</f>
        <v>142082</v>
      </c>
      <c r="I60" s="52"/>
      <c r="J60" s="172">
        <f>J51+J59</f>
        <v>136791</v>
      </c>
      <c r="K60" s="125"/>
    </row>
    <row r="61" spans="1:11" s="27" customFormat="1" ht="19.95" customHeight="1" thickTop="1">
      <c r="A61" s="40"/>
      <c r="B61" s="5"/>
      <c r="C61" s="52"/>
      <c r="K61" s="125"/>
    </row>
    <row r="62" spans="1:11" s="27" customFormat="1" ht="19.95" customHeight="1">
      <c r="A62" s="40" t="s">
        <v>163</v>
      </c>
      <c r="B62" s="5"/>
      <c r="C62" s="52"/>
      <c r="D62" s="52"/>
      <c r="E62" s="52"/>
      <c r="F62" s="52"/>
      <c r="G62" s="52"/>
      <c r="H62" s="52"/>
      <c r="I62" s="52"/>
      <c r="J62" s="52"/>
      <c r="K62" s="125"/>
    </row>
    <row r="63" spans="1:11" s="54" customFormat="1" ht="19.95" customHeight="1">
      <c r="A63" s="40" t="s">
        <v>111</v>
      </c>
      <c r="B63" s="11"/>
      <c r="C63" s="17"/>
      <c r="K63" s="129"/>
    </row>
    <row r="64" spans="1:11" s="27" customFormat="1" ht="19.95" customHeight="1">
      <c r="A64" s="31" t="s">
        <v>122</v>
      </c>
      <c r="B64" s="5"/>
      <c r="C64" s="22"/>
      <c r="D64" s="13">
        <v>139834</v>
      </c>
      <c r="E64" s="17"/>
      <c r="F64" s="13">
        <v>129906</v>
      </c>
      <c r="G64" s="17"/>
      <c r="H64" s="13">
        <v>142082</v>
      </c>
      <c r="I64" s="13"/>
      <c r="J64" s="13">
        <v>136791</v>
      </c>
      <c r="K64" s="125"/>
    </row>
    <row r="65" spans="1:11" s="27" customFormat="1" ht="19.95" customHeight="1">
      <c r="A65" s="31" t="s">
        <v>45</v>
      </c>
      <c r="B65" s="5"/>
      <c r="C65" s="34"/>
      <c r="D65" s="82">
        <v>828</v>
      </c>
      <c r="E65" s="22"/>
      <c r="F65" s="82">
        <v>1458</v>
      </c>
      <c r="G65" s="22"/>
      <c r="H65" s="128">
        <v>0</v>
      </c>
      <c r="I65" s="22"/>
      <c r="J65" s="128">
        <v>0</v>
      </c>
      <c r="K65" s="125"/>
    </row>
    <row r="66" spans="1:11" s="27" customFormat="1" ht="20.25" customHeight="1" thickBot="1">
      <c r="A66" s="40"/>
      <c r="C66" s="34"/>
      <c r="D66" s="158">
        <f>D60</f>
        <v>140662</v>
      </c>
      <c r="E66" s="34"/>
      <c r="F66" s="158">
        <f>F60</f>
        <v>131364</v>
      </c>
      <c r="G66" s="34"/>
      <c r="H66" s="158">
        <f>SUM(H64:H65)</f>
        <v>142082</v>
      </c>
      <c r="I66" s="22">
        <f>SUM(I64:I65)</f>
        <v>0</v>
      </c>
      <c r="J66" s="158">
        <f>SUM(J64:J65)</f>
        <v>136791</v>
      </c>
      <c r="K66" s="125"/>
    </row>
    <row r="67" spans="1:11" s="27" customFormat="1" ht="20.25" customHeight="1" thickTop="1">
      <c r="A67" s="40"/>
      <c r="C67" s="34"/>
      <c r="D67" s="22"/>
      <c r="E67" s="34"/>
      <c r="F67" s="22"/>
      <c r="G67" s="34"/>
      <c r="H67" s="22"/>
      <c r="I67" s="22"/>
      <c r="J67" s="22"/>
      <c r="K67" s="125"/>
    </row>
    <row r="68" spans="1:11" s="27" customFormat="1" ht="19.5" customHeight="1">
      <c r="A68" s="1" t="s">
        <v>0</v>
      </c>
      <c r="C68" s="5"/>
      <c r="E68" s="5"/>
      <c r="G68" s="5"/>
      <c r="H68" s="5"/>
      <c r="J68" s="5"/>
      <c r="K68" s="125"/>
    </row>
    <row r="69" spans="1:11" ht="20.25" customHeight="1">
      <c r="A69" s="28" t="s">
        <v>33</v>
      </c>
      <c r="B69" s="27"/>
      <c r="D69" s="27"/>
      <c r="F69" s="27"/>
      <c r="H69" s="27"/>
      <c r="I69" s="27"/>
      <c r="J69" s="27"/>
      <c r="K69" s="130"/>
    </row>
    <row r="70" spans="1:11" ht="7.5" customHeight="1">
      <c r="A70" s="3"/>
      <c r="B70" s="27"/>
      <c r="D70" s="27"/>
      <c r="F70" s="27"/>
      <c r="H70" s="27"/>
      <c r="I70" s="27"/>
      <c r="J70" s="27"/>
    </row>
    <row r="71" spans="1:11" ht="19.95" customHeight="1">
      <c r="A71" s="8"/>
      <c r="B71" s="27"/>
      <c r="C71" s="11"/>
      <c r="D71" s="326" t="s">
        <v>85</v>
      </c>
      <c r="E71" s="326"/>
      <c r="F71" s="326"/>
      <c r="G71" s="11"/>
      <c r="H71" s="326" t="s">
        <v>87</v>
      </c>
      <c r="I71" s="326"/>
      <c r="J71" s="326"/>
    </row>
    <row r="72" spans="1:11" ht="19.95" customHeight="1">
      <c r="A72" s="5"/>
      <c r="B72" s="27"/>
      <c r="C72" s="29"/>
      <c r="D72" s="327" t="s">
        <v>86</v>
      </c>
      <c r="E72" s="327"/>
      <c r="F72" s="327"/>
      <c r="G72" s="29"/>
      <c r="H72" s="327" t="s">
        <v>86</v>
      </c>
      <c r="I72" s="327"/>
      <c r="J72" s="327"/>
    </row>
    <row r="73" spans="1:11" ht="19.95" customHeight="1">
      <c r="A73" s="5"/>
      <c r="B73" s="27"/>
      <c r="C73" s="30"/>
      <c r="D73" s="324" t="s">
        <v>115</v>
      </c>
      <c r="E73" s="324"/>
      <c r="F73" s="324"/>
      <c r="G73" s="30"/>
      <c r="H73" s="324" t="s">
        <v>115</v>
      </c>
      <c r="I73" s="324"/>
      <c r="J73" s="324"/>
    </row>
    <row r="74" spans="1:11" ht="20.25" customHeight="1">
      <c r="A74" s="5"/>
      <c r="B74" s="9"/>
      <c r="C74" s="9"/>
      <c r="D74" s="325" t="s">
        <v>112</v>
      </c>
      <c r="E74" s="325"/>
      <c r="F74" s="325"/>
      <c r="G74" s="31"/>
      <c r="H74" s="325" t="s">
        <v>112</v>
      </c>
      <c r="I74" s="325"/>
      <c r="J74" s="325"/>
    </row>
    <row r="75" spans="1:11" ht="20.25" customHeight="1">
      <c r="A75" s="5"/>
      <c r="B75" s="9" t="s">
        <v>3</v>
      </c>
      <c r="C75" s="10"/>
      <c r="D75" s="7">
        <v>2021</v>
      </c>
      <c r="E75" s="10"/>
      <c r="F75" s="7">
        <v>2020</v>
      </c>
      <c r="G75" s="7"/>
      <c r="H75" s="7">
        <v>2021</v>
      </c>
      <c r="I75" s="10"/>
      <c r="J75" s="7">
        <v>2020</v>
      </c>
    </row>
    <row r="76" spans="1:11" ht="20.25" customHeight="1">
      <c r="A76" s="27"/>
      <c r="B76" s="27"/>
      <c r="C76" s="27">
        <v>1034</v>
      </c>
      <c r="D76" s="323" t="s">
        <v>4</v>
      </c>
      <c r="E76" s="323"/>
      <c r="F76" s="323"/>
      <c r="G76" s="323"/>
      <c r="H76" s="323"/>
      <c r="I76" s="323"/>
      <c r="J76" s="323"/>
    </row>
    <row r="77" spans="1:11" ht="19.95" customHeight="1">
      <c r="A77" s="12" t="s">
        <v>120</v>
      </c>
      <c r="B77" s="9"/>
      <c r="C77" s="32"/>
      <c r="D77" s="32"/>
      <c r="E77" s="32"/>
      <c r="F77" s="32"/>
      <c r="G77" s="32"/>
      <c r="H77" s="32"/>
      <c r="I77" s="32"/>
      <c r="J77" s="32"/>
    </row>
    <row r="78" spans="1:11" ht="20.25" customHeight="1">
      <c r="A78" s="5" t="s">
        <v>35</v>
      </c>
      <c r="B78" s="205" t="s">
        <v>231</v>
      </c>
      <c r="C78" s="13"/>
      <c r="D78" s="17">
        <v>2625440</v>
      </c>
      <c r="E78" s="13"/>
      <c r="F78" s="17">
        <v>2474825</v>
      </c>
      <c r="G78" s="131"/>
      <c r="H78" s="132">
        <v>2421121</v>
      </c>
      <c r="I78" s="131"/>
      <c r="J78" s="132">
        <v>2238585</v>
      </c>
    </row>
    <row r="79" spans="1:11" ht="20.25" customHeight="1">
      <c r="A79" s="5" t="s">
        <v>36</v>
      </c>
      <c r="B79" s="9">
        <v>3</v>
      </c>
      <c r="C79" s="13">
        <v>-4455</v>
      </c>
      <c r="D79" s="17">
        <v>191557</v>
      </c>
      <c r="E79" s="13"/>
      <c r="F79" s="17">
        <v>38934</v>
      </c>
      <c r="G79" s="131"/>
      <c r="H79" s="132">
        <v>189335</v>
      </c>
      <c r="I79" s="131"/>
      <c r="J79" s="132">
        <v>36794</v>
      </c>
    </row>
    <row r="80" spans="1:11" ht="20.25" hidden="1" customHeight="1">
      <c r="A80" s="5" t="s">
        <v>37</v>
      </c>
      <c r="B80" s="9"/>
      <c r="C80" s="13"/>
      <c r="D80" s="19">
        <v>0</v>
      </c>
      <c r="E80" s="13"/>
      <c r="F80" s="19">
        <v>0</v>
      </c>
      <c r="G80" s="131"/>
      <c r="H80" s="19">
        <v>0</v>
      </c>
      <c r="I80" s="131"/>
      <c r="J80" s="19">
        <v>0</v>
      </c>
    </row>
    <row r="81" spans="1:15" ht="20.25" customHeight="1">
      <c r="A81" s="33" t="s">
        <v>137</v>
      </c>
      <c r="B81" s="5"/>
      <c r="C81" s="34">
        <v>0</v>
      </c>
      <c r="D81" s="35">
        <f>SUM(D78:D80)</f>
        <v>2816997</v>
      </c>
      <c r="E81" s="34">
        <v>0</v>
      </c>
      <c r="F81" s="35">
        <f>SUM(F78:F80)</f>
        <v>2513759</v>
      </c>
      <c r="G81" s="34">
        <v>0</v>
      </c>
      <c r="H81" s="35">
        <f>SUM(H78:H80)</f>
        <v>2610456</v>
      </c>
      <c r="I81" s="22"/>
      <c r="J81" s="35">
        <f>SUM(J78:J80)</f>
        <v>2275379</v>
      </c>
    </row>
    <row r="82" spans="1:15" ht="9" customHeight="1">
      <c r="A82" s="33"/>
      <c r="B82" s="5"/>
      <c r="C82" s="34"/>
      <c r="D82" s="5"/>
      <c r="E82" s="34"/>
      <c r="F82" s="5"/>
      <c r="G82" s="34"/>
      <c r="H82" s="22"/>
      <c r="I82" s="17"/>
      <c r="J82" s="22"/>
    </row>
    <row r="83" spans="1:15" ht="20.25" customHeight="1">
      <c r="A83" s="36" t="s">
        <v>38</v>
      </c>
      <c r="B83" s="5"/>
      <c r="C83" s="34"/>
      <c r="D83" s="5"/>
      <c r="E83" s="34"/>
      <c r="F83" s="5"/>
      <c r="G83" s="34"/>
      <c r="H83" s="22"/>
      <c r="I83" s="17"/>
      <c r="J83" s="22"/>
    </row>
    <row r="84" spans="1:15" ht="20.25" customHeight="1">
      <c r="A84" s="37" t="s">
        <v>39</v>
      </c>
      <c r="B84" s="9"/>
      <c r="C84" s="34"/>
      <c r="D84" s="132">
        <v>1591522</v>
      </c>
      <c r="E84" s="34"/>
      <c r="F84" s="132">
        <v>1564674</v>
      </c>
      <c r="G84" s="131"/>
      <c r="H84" s="132">
        <v>1413397</v>
      </c>
      <c r="I84" s="131"/>
      <c r="J84" s="132">
        <v>1370853</v>
      </c>
    </row>
    <row r="85" spans="1:15" ht="20.25" customHeight="1">
      <c r="A85" s="21" t="s">
        <v>121</v>
      </c>
      <c r="B85" s="9">
        <v>3</v>
      </c>
      <c r="C85" s="18"/>
      <c r="D85" s="132">
        <v>521988</v>
      </c>
      <c r="E85" s="18"/>
      <c r="F85" s="132">
        <v>324448</v>
      </c>
      <c r="G85" s="131"/>
      <c r="H85" s="132">
        <v>505744</v>
      </c>
      <c r="I85" s="131"/>
      <c r="J85" s="132">
        <v>303101</v>
      </c>
    </row>
    <row r="86" spans="1:15" ht="20.25" customHeight="1">
      <c r="A86" s="21" t="s">
        <v>40</v>
      </c>
      <c r="B86" s="9">
        <v>3</v>
      </c>
      <c r="C86" s="20"/>
      <c r="D86" s="132">
        <v>231616</v>
      </c>
      <c r="E86" s="20"/>
      <c r="F86" s="132">
        <v>222787</v>
      </c>
      <c r="G86" s="131"/>
      <c r="H86" s="132">
        <v>214259</v>
      </c>
      <c r="I86" s="131"/>
      <c r="J86" s="132">
        <v>203705</v>
      </c>
    </row>
    <row r="87" spans="1:15" ht="20.25" customHeight="1">
      <c r="A87" s="5" t="s">
        <v>209</v>
      </c>
      <c r="B87" s="247"/>
      <c r="C87" s="20"/>
      <c r="D87" s="132">
        <v>8020</v>
      </c>
      <c r="E87" s="20"/>
      <c r="F87" s="132">
        <v>12563</v>
      </c>
      <c r="G87" s="131"/>
      <c r="H87" s="132">
        <v>16302</v>
      </c>
      <c r="I87" s="131"/>
      <c r="J87" s="132">
        <v>16837</v>
      </c>
    </row>
    <row r="88" spans="1:15" ht="20.25" customHeight="1">
      <c r="A88" s="11" t="s">
        <v>42</v>
      </c>
      <c r="B88" s="9"/>
      <c r="C88" s="22"/>
      <c r="D88" s="35">
        <f>SUM(D84:D87)</f>
        <v>2353146</v>
      </c>
      <c r="E88" s="22"/>
      <c r="F88" s="35">
        <f>SUM(F84:F87)</f>
        <v>2124472</v>
      </c>
      <c r="G88" s="22"/>
      <c r="H88" s="35">
        <f>SUM(H84:H87)</f>
        <v>2149702</v>
      </c>
      <c r="I88" s="22">
        <f>SUM(I84:I86)</f>
        <v>0</v>
      </c>
      <c r="J88" s="35">
        <f>SUM(J84:J87)</f>
        <v>1894496</v>
      </c>
    </row>
    <row r="89" spans="1:15" ht="10.95" customHeight="1">
      <c r="A89" s="5"/>
      <c r="B89" s="9"/>
      <c r="C89" s="22"/>
      <c r="D89" s="9"/>
      <c r="E89" s="22"/>
      <c r="F89" s="287"/>
      <c r="G89" s="22"/>
      <c r="H89" s="17"/>
      <c r="I89" s="13"/>
      <c r="J89" s="17"/>
    </row>
    <row r="90" spans="1:15" ht="20.25" customHeight="1">
      <c r="A90" s="78" t="s">
        <v>178</v>
      </c>
      <c r="B90" s="205"/>
      <c r="C90" s="20"/>
      <c r="D90" s="124">
        <f>D81-D88</f>
        <v>463851</v>
      </c>
      <c r="E90" s="20"/>
      <c r="F90" s="124">
        <f>F81-F88</f>
        <v>389287</v>
      </c>
      <c r="G90" s="131"/>
      <c r="H90" s="124">
        <f>H81-H88</f>
        <v>460754</v>
      </c>
      <c r="I90" s="131"/>
      <c r="J90" s="124">
        <f>J81-J88</f>
        <v>380883</v>
      </c>
    </row>
    <row r="91" spans="1:15" ht="20.25" customHeight="1">
      <c r="A91" s="21" t="s">
        <v>41</v>
      </c>
      <c r="B91" s="205">
        <v>3</v>
      </c>
      <c r="C91" s="20"/>
      <c r="D91" s="132">
        <v>-1891</v>
      </c>
      <c r="E91" s="20"/>
      <c r="F91" s="132">
        <v>-2443</v>
      </c>
      <c r="G91" s="131"/>
      <c r="H91" s="132">
        <v>-1355</v>
      </c>
      <c r="I91" s="131"/>
      <c r="J91" s="132">
        <v>-1598</v>
      </c>
    </row>
    <row r="92" spans="1:15" ht="20.25" customHeight="1">
      <c r="A92" s="217" t="s">
        <v>235</v>
      </c>
      <c r="B92" s="205"/>
      <c r="C92" s="20"/>
      <c r="D92" s="132"/>
      <c r="E92" s="20"/>
      <c r="F92" s="132"/>
      <c r="G92" s="131"/>
      <c r="H92" s="132"/>
      <c r="I92" s="131"/>
      <c r="J92" s="132"/>
    </row>
    <row r="93" spans="1:15" ht="20.25" customHeight="1">
      <c r="A93" s="217" t="s">
        <v>217</v>
      </c>
      <c r="B93" s="205"/>
      <c r="C93" s="20"/>
      <c r="D93" s="132">
        <v>-329</v>
      </c>
      <c r="E93" s="20"/>
      <c r="F93" s="132">
        <v>4118</v>
      </c>
      <c r="G93" s="131"/>
      <c r="H93" s="132">
        <v>-1705</v>
      </c>
      <c r="I93" s="131"/>
      <c r="J93" s="132">
        <v>3235</v>
      </c>
    </row>
    <row r="94" spans="1:15" ht="20.25" customHeight="1">
      <c r="A94" s="217" t="s">
        <v>179</v>
      </c>
      <c r="B94" s="205"/>
      <c r="C94" s="20"/>
      <c r="D94" s="132"/>
      <c r="E94" s="20"/>
      <c r="F94" s="132"/>
      <c r="G94" s="131"/>
      <c r="H94" s="132"/>
      <c r="I94" s="131"/>
      <c r="J94" s="132"/>
    </row>
    <row r="95" spans="1:15" s="5" customFormat="1" ht="19.95" customHeight="1">
      <c r="A95" s="217" t="s">
        <v>180</v>
      </c>
      <c r="B95" s="205">
        <v>10</v>
      </c>
      <c r="C95" s="22"/>
      <c r="D95" s="25">
        <v>-16505</v>
      </c>
      <c r="E95" s="22"/>
      <c r="F95" s="25">
        <v>-15458</v>
      </c>
      <c r="G95" s="20"/>
      <c r="H95" s="26">
        <v>0</v>
      </c>
      <c r="I95" s="20"/>
      <c r="J95" s="26">
        <v>0</v>
      </c>
      <c r="L95" s="27"/>
      <c r="M95" s="27"/>
      <c r="N95" s="27"/>
      <c r="O95" s="27"/>
    </row>
    <row r="96" spans="1:15" ht="20.25" customHeight="1">
      <c r="A96" s="38" t="s">
        <v>43</v>
      </c>
      <c r="B96" s="9"/>
      <c r="C96" s="34"/>
      <c r="D96" s="22">
        <f>SUM(D90:D95)</f>
        <v>445126</v>
      </c>
      <c r="E96" s="34"/>
      <c r="F96" s="22">
        <f>SUM(F90:F95)</f>
        <v>375504</v>
      </c>
      <c r="G96" s="34"/>
      <c r="H96" s="22">
        <f>SUM(H90:H95)</f>
        <v>457694</v>
      </c>
      <c r="I96" s="22"/>
      <c r="J96" s="22">
        <f>SUM(J90:J95)</f>
        <v>382520</v>
      </c>
    </row>
    <row r="97" spans="1:14" ht="20.25" customHeight="1">
      <c r="A97" s="5" t="s">
        <v>98</v>
      </c>
      <c r="B97" s="9"/>
      <c r="C97" s="13"/>
      <c r="D97" s="17">
        <v>91911</v>
      </c>
      <c r="E97" s="13"/>
      <c r="F97" s="17">
        <v>76290</v>
      </c>
      <c r="G97" s="131"/>
      <c r="H97" s="103">
        <v>90947</v>
      </c>
      <c r="I97" s="131"/>
      <c r="J97" s="103">
        <v>75225</v>
      </c>
    </row>
    <row r="98" spans="1:14" ht="20.25" customHeight="1" thickBot="1">
      <c r="A98" s="11" t="s">
        <v>44</v>
      </c>
      <c r="B98" s="9"/>
      <c r="C98" s="34"/>
      <c r="D98" s="39">
        <f>D96-D97</f>
        <v>353215</v>
      </c>
      <c r="E98" s="34"/>
      <c r="F98" s="39">
        <f>F96-F97</f>
        <v>299214</v>
      </c>
      <c r="G98" s="34"/>
      <c r="H98" s="39">
        <f>H96-H97</f>
        <v>366747</v>
      </c>
      <c r="I98" s="17"/>
      <c r="J98" s="39">
        <f>J96-J97</f>
        <v>307295</v>
      </c>
    </row>
    <row r="99" spans="1:14" ht="11.55" customHeight="1" thickTop="1">
      <c r="A99" s="11"/>
      <c r="B99" s="9"/>
      <c r="C99" s="34"/>
      <c r="D99" s="22"/>
      <c r="E99" s="34"/>
      <c r="F99" s="22"/>
      <c r="G99" s="34"/>
      <c r="H99" s="22"/>
      <c r="I99" s="17"/>
      <c r="J99" s="22"/>
    </row>
    <row r="100" spans="1:14" ht="20.25" customHeight="1">
      <c r="A100" s="40" t="s">
        <v>140</v>
      </c>
      <c r="B100" s="9"/>
      <c r="C100" s="34"/>
      <c r="D100" s="22"/>
      <c r="E100" s="34"/>
      <c r="F100" s="22"/>
      <c r="G100" s="34"/>
      <c r="H100" s="22"/>
      <c r="I100" s="17"/>
      <c r="J100" s="22"/>
    </row>
    <row r="101" spans="1:14" ht="20.25" customHeight="1">
      <c r="A101" s="41" t="s">
        <v>113</v>
      </c>
      <c r="B101" s="42"/>
      <c r="C101" s="17"/>
      <c r="D101" s="20">
        <v>355434</v>
      </c>
      <c r="E101" s="20"/>
      <c r="F101" s="20">
        <v>297537</v>
      </c>
      <c r="G101" s="20"/>
      <c r="H101" s="20">
        <v>366747</v>
      </c>
      <c r="I101" s="17"/>
      <c r="J101" s="20">
        <v>307295</v>
      </c>
    </row>
    <row r="102" spans="1:14" ht="20.25" customHeight="1">
      <c r="A102" s="41" t="s">
        <v>45</v>
      </c>
      <c r="B102" s="9"/>
      <c r="C102" s="43"/>
      <c r="D102" s="20">
        <v>-2219</v>
      </c>
      <c r="E102" s="22"/>
      <c r="F102" s="20">
        <v>1677</v>
      </c>
      <c r="G102" s="22"/>
      <c r="H102" s="128">
        <v>0</v>
      </c>
      <c r="I102" s="17"/>
      <c r="J102" s="128">
        <v>0</v>
      </c>
    </row>
    <row r="103" spans="1:14" ht="20.25" customHeight="1" thickBot="1">
      <c r="A103" s="44"/>
      <c r="B103" s="9"/>
      <c r="C103" s="34"/>
      <c r="D103" s="39">
        <f>D98</f>
        <v>353215</v>
      </c>
      <c r="E103" s="34"/>
      <c r="F103" s="39">
        <f>F98</f>
        <v>299214</v>
      </c>
      <c r="G103" s="34"/>
      <c r="H103" s="39">
        <f>H98</f>
        <v>366747</v>
      </c>
      <c r="I103" s="17"/>
      <c r="J103" s="39">
        <f>J98</f>
        <v>307295</v>
      </c>
    </row>
    <row r="104" spans="1:14" ht="10.95" customHeight="1" thickTop="1">
      <c r="A104" s="33"/>
      <c r="B104" s="9"/>
      <c r="C104" s="34"/>
      <c r="D104" s="22"/>
      <c r="E104" s="34"/>
      <c r="F104" s="22"/>
      <c r="G104" s="34"/>
      <c r="H104" s="22"/>
      <c r="I104" s="17"/>
      <c r="J104" s="22"/>
      <c r="N104" s="133"/>
    </row>
    <row r="105" spans="1:14" ht="20.25" customHeight="1">
      <c r="A105" s="40" t="s">
        <v>135</v>
      </c>
      <c r="B105" s="9"/>
      <c r="C105" s="34"/>
      <c r="D105" s="22"/>
      <c r="E105" s="34"/>
      <c r="F105" s="22"/>
      <c r="G105" s="34"/>
      <c r="H105" s="22"/>
      <c r="I105" s="17"/>
      <c r="J105" s="22"/>
      <c r="N105" s="133"/>
    </row>
    <row r="106" spans="1:14" ht="20.25" customHeight="1" thickBot="1">
      <c r="A106" s="31" t="s">
        <v>116</v>
      </c>
      <c r="B106" s="9"/>
      <c r="C106" s="45"/>
      <c r="D106" s="46">
        <v>1.17</v>
      </c>
      <c r="E106" s="45"/>
      <c r="F106" s="46">
        <v>0.98</v>
      </c>
      <c r="G106" s="45"/>
      <c r="H106" s="46">
        <v>1.2</v>
      </c>
      <c r="I106" s="45"/>
      <c r="J106" s="46">
        <v>1.01</v>
      </c>
      <c r="N106" s="134"/>
    </row>
    <row r="107" spans="1:14" ht="20.25" customHeight="1" thickTop="1" thickBot="1">
      <c r="A107" s="31" t="s">
        <v>117</v>
      </c>
      <c r="B107" s="9"/>
      <c r="C107" s="45"/>
      <c r="D107" s="135">
        <v>1.16394157474994</v>
      </c>
      <c r="E107" s="45"/>
      <c r="F107" s="135">
        <v>0.98</v>
      </c>
      <c r="G107" s="45"/>
      <c r="H107" s="135">
        <v>1.2009905559316338</v>
      </c>
      <c r="I107" s="45"/>
      <c r="J107" s="135">
        <v>1.01</v>
      </c>
    </row>
    <row r="108" spans="1:14" ht="20.25" customHeight="1" thickTop="1">
      <c r="A108" s="40"/>
      <c r="B108" s="9"/>
      <c r="C108" s="45"/>
      <c r="D108" s="9"/>
      <c r="E108" s="45"/>
      <c r="F108" s="287"/>
      <c r="G108" s="45"/>
      <c r="H108" s="47"/>
      <c r="I108" s="45"/>
      <c r="J108" s="47"/>
    </row>
    <row r="109" spans="1:14" ht="20.25" customHeight="1">
      <c r="A109" s="1" t="s">
        <v>0</v>
      </c>
      <c r="B109" s="27"/>
      <c r="D109" s="27"/>
      <c r="F109" s="27"/>
      <c r="H109" s="5"/>
      <c r="I109" s="27"/>
      <c r="J109" s="5"/>
    </row>
    <row r="110" spans="1:14" ht="20.25" customHeight="1">
      <c r="A110" s="28" t="s">
        <v>103</v>
      </c>
      <c r="B110" s="27"/>
      <c r="D110" s="27"/>
      <c r="F110" s="27"/>
      <c r="H110" s="27"/>
      <c r="I110" s="27"/>
      <c r="J110" s="27"/>
    </row>
    <row r="111" spans="1:14" ht="20.25" customHeight="1">
      <c r="A111" s="8"/>
      <c r="B111" s="27"/>
      <c r="D111" s="27"/>
      <c r="F111" s="27"/>
      <c r="H111" s="27"/>
      <c r="I111" s="27"/>
      <c r="J111" s="27"/>
    </row>
    <row r="112" spans="1:14" ht="20.25" customHeight="1">
      <c r="A112" s="11"/>
      <c r="B112" s="5"/>
      <c r="D112" s="326" t="s">
        <v>85</v>
      </c>
      <c r="E112" s="326"/>
      <c r="F112" s="326"/>
      <c r="G112" s="11"/>
      <c r="H112" s="326" t="s">
        <v>87</v>
      </c>
      <c r="I112" s="326"/>
      <c r="J112" s="326"/>
    </row>
    <row r="113" spans="1:11" ht="20.25" customHeight="1">
      <c r="A113" s="5"/>
      <c r="B113" s="5"/>
      <c r="D113" s="327" t="s">
        <v>86</v>
      </c>
      <c r="E113" s="327"/>
      <c r="F113" s="327"/>
      <c r="G113" s="29"/>
      <c r="H113" s="327" t="s">
        <v>86</v>
      </c>
      <c r="I113" s="327"/>
      <c r="J113" s="327"/>
    </row>
    <row r="114" spans="1:11" ht="20.25" customHeight="1">
      <c r="A114" s="5"/>
      <c r="B114" s="5"/>
      <c r="D114" s="324" t="s">
        <v>115</v>
      </c>
      <c r="E114" s="324"/>
      <c r="F114" s="324"/>
      <c r="G114" s="30"/>
      <c r="H114" s="324" t="s">
        <v>115</v>
      </c>
      <c r="I114" s="324"/>
      <c r="J114" s="324"/>
    </row>
    <row r="115" spans="1:11" ht="20.25" customHeight="1">
      <c r="A115" s="5"/>
      <c r="B115" s="9"/>
      <c r="C115" s="9"/>
      <c r="D115" s="325" t="s">
        <v>112</v>
      </c>
      <c r="E115" s="325"/>
      <c r="F115" s="325"/>
      <c r="G115" s="31"/>
      <c r="H115" s="325" t="s">
        <v>112</v>
      </c>
      <c r="I115" s="325"/>
      <c r="J115" s="325"/>
    </row>
    <row r="116" spans="1:11" ht="20.25" customHeight="1">
      <c r="A116" s="5"/>
      <c r="B116" s="9"/>
      <c r="C116" s="10"/>
      <c r="D116" s="7">
        <v>2021</v>
      </c>
      <c r="E116" s="10"/>
      <c r="F116" s="7">
        <v>2020</v>
      </c>
      <c r="G116" s="7"/>
      <c r="H116" s="7">
        <v>2021</v>
      </c>
      <c r="I116" s="10"/>
      <c r="J116" s="7">
        <v>2020</v>
      </c>
    </row>
    <row r="117" spans="1:11" ht="20.25" customHeight="1">
      <c r="A117" s="5" t="s">
        <v>47</v>
      </c>
      <c r="B117" s="5"/>
      <c r="D117" s="323" t="s">
        <v>4</v>
      </c>
      <c r="E117" s="323"/>
      <c r="F117" s="323"/>
      <c r="G117" s="323"/>
      <c r="H117" s="323"/>
      <c r="I117" s="323"/>
      <c r="J117" s="323"/>
    </row>
    <row r="118" spans="1:11" ht="20.25" customHeight="1">
      <c r="A118" s="44" t="s">
        <v>44</v>
      </c>
      <c r="B118" s="5"/>
      <c r="C118" s="15"/>
      <c r="D118" s="16">
        <f>D103</f>
        <v>353215</v>
      </c>
      <c r="E118" s="15"/>
      <c r="F118" s="16">
        <f>F103</f>
        <v>299214</v>
      </c>
      <c r="G118" s="15"/>
      <c r="H118" s="16">
        <f>H103</f>
        <v>366747</v>
      </c>
      <c r="I118" s="15"/>
      <c r="J118" s="16">
        <f>J103</f>
        <v>307295</v>
      </c>
    </row>
    <row r="119" spans="1:11" ht="20.25" customHeight="1">
      <c r="A119" s="44"/>
      <c r="B119" s="5"/>
      <c r="C119" s="15"/>
      <c r="D119" s="16"/>
      <c r="E119" s="15"/>
      <c r="F119" s="16"/>
      <c r="G119" s="15"/>
      <c r="H119" s="16"/>
      <c r="I119" s="15"/>
      <c r="J119" s="16"/>
    </row>
    <row r="120" spans="1:11" s="27" customFormat="1" ht="19.5" customHeight="1">
      <c r="A120" s="44" t="s">
        <v>48</v>
      </c>
      <c r="B120" s="5"/>
      <c r="C120" s="17"/>
      <c r="D120" s="13"/>
      <c r="E120" s="17"/>
      <c r="F120" s="13"/>
      <c r="G120" s="17"/>
      <c r="H120" s="13"/>
      <c r="I120" s="17"/>
      <c r="J120" s="13"/>
      <c r="K120" s="125"/>
    </row>
    <row r="121" spans="1:11" s="27" customFormat="1" ht="19.5" customHeight="1">
      <c r="A121" s="48" t="s">
        <v>147</v>
      </c>
      <c r="B121" s="5"/>
      <c r="C121" s="17"/>
      <c r="D121" s="13"/>
      <c r="E121" s="17"/>
      <c r="F121" s="13"/>
      <c r="G121" s="17"/>
      <c r="H121" s="13"/>
      <c r="I121" s="17"/>
      <c r="J121" s="13"/>
      <c r="K121" s="125"/>
    </row>
    <row r="122" spans="1:11" s="27" customFormat="1" ht="19.5" customHeight="1">
      <c r="A122" s="126" t="s">
        <v>124</v>
      </c>
      <c r="B122" s="5"/>
      <c r="C122" s="17"/>
      <c r="D122" s="13"/>
      <c r="E122" s="17"/>
      <c r="F122" s="13"/>
      <c r="G122" s="17"/>
      <c r="H122" s="13"/>
      <c r="I122" s="17"/>
      <c r="J122" s="13"/>
      <c r="K122" s="125"/>
    </row>
    <row r="123" spans="1:11" s="27" customFormat="1" ht="19.5" customHeight="1">
      <c r="A123" s="49" t="s">
        <v>148</v>
      </c>
      <c r="B123" s="5"/>
      <c r="C123" s="17"/>
      <c r="D123" s="13"/>
      <c r="E123" s="17"/>
      <c r="F123" s="13"/>
      <c r="G123" s="17"/>
      <c r="H123" s="13"/>
      <c r="I123" s="17"/>
      <c r="J123" s="13"/>
      <c r="K123" s="125"/>
    </row>
    <row r="124" spans="1:11" s="27" customFormat="1" ht="19.5" customHeight="1">
      <c r="A124" s="5" t="s">
        <v>149</v>
      </c>
      <c r="B124" s="5"/>
      <c r="C124" s="17"/>
      <c r="D124" s="50">
        <v>-5468</v>
      </c>
      <c r="E124" s="13"/>
      <c r="F124" s="50">
        <v>-3944</v>
      </c>
      <c r="G124" s="127"/>
      <c r="H124" s="128">
        <v>0</v>
      </c>
      <c r="I124" s="127"/>
      <c r="J124" s="128">
        <v>0</v>
      </c>
      <c r="K124" s="125"/>
    </row>
    <row r="125" spans="1:11" ht="20.25" customHeight="1">
      <c r="A125" s="40" t="s">
        <v>234</v>
      </c>
      <c r="B125" s="5"/>
      <c r="C125" s="22"/>
      <c r="D125" s="136"/>
      <c r="F125" s="136"/>
      <c r="H125" s="136"/>
      <c r="I125" s="5"/>
      <c r="J125" s="136"/>
    </row>
    <row r="126" spans="1:11" ht="20.25" customHeight="1">
      <c r="A126" s="40" t="s">
        <v>95</v>
      </c>
      <c r="B126" s="5"/>
      <c r="C126" s="34"/>
      <c r="D126" s="118">
        <f>D124</f>
        <v>-5468</v>
      </c>
      <c r="E126" s="22"/>
      <c r="F126" s="118">
        <f>F124</f>
        <v>-3944</v>
      </c>
      <c r="G126" s="22"/>
      <c r="H126" s="160">
        <f>H124</f>
        <v>0</v>
      </c>
      <c r="I126" s="22"/>
      <c r="J126" s="160">
        <f>J124</f>
        <v>0</v>
      </c>
    </row>
    <row r="127" spans="1:11" ht="20.25" customHeight="1" thickBot="1">
      <c r="A127" s="40" t="s">
        <v>49</v>
      </c>
      <c r="B127" s="5"/>
      <c r="C127" s="52"/>
      <c r="D127" s="53">
        <f>D118+D126</f>
        <v>347747</v>
      </c>
      <c r="E127" s="52"/>
      <c r="F127" s="53">
        <f>F118+F126</f>
        <v>295270</v>
      </c>
      <c r="G127" s="52"/>
      <c r="H127" s="53">
        <f>H118+H126</f>
        <v>366747</v>
      </c>
      <c r="I127" s="52"/>
      <c r="J127" s="53">
        <f>J118+J126</f>
        <v>307295</v>
      </c>
    </row>
    <row r="128" spans="1:11" ht="20.25" customHeight="1" thickTop="1">
      <c r="B128" s="5"/>
      <c r="C128" s="52"/>
      <c r="D128" s="52"/>
      <c r="E128" s="52"/>
      <c r="F128" s="52"/>
      <c r="G128" s="52"/>
      <c r="H128" s="52"/>
      <c r="I128" s="52"/>
      <c r="J128" s="52"/>
    </row>
    <row r="129" spans="1:10" ht="20.25" customHeight="1">
      <c r="A129" s="40" t="s">
        <v>163</v>
      </c>
      <c r="B129" s="5"/>
      <c r="C129" s="52"/>
      <c r="D129" s="52"/>
      <c r="E129" s="52"/>
      <c r="F129" s="52"/>
      <c r="G129" s="52"/>
      <c r="H129" s="52"/>
      <c r="I129" s="52"/>
      <c r="J129" s="52"/>
    </row>
    <row r="130" spans="1:10" ht="13.8">
      <c r="A130" s="40" t="s">
        <v>111</v>
      </c>
      <c r="B130" s="5"/>
      <c r="C130" s="52"/>
      <c r="D130" s="52"/>
      <c r="E130" s="52"/>
      <c r="F130" s="52"/>
      <c r="G130" s="52"/>
      <c r="H130" s="52"/>
      <c r="I130" s="52"/>
      <c r="J130" s="52"/>
    </row>
    <row r="131" spans="1:10" ht="20.25" customHeight="1">
      <c r="A131" s="31" t="s">
        <v>122</v>
      </c>
      <c r="B131" s="11"/>
      <c r="C131" s="17"/>
      <c r="D131" s="13">
        <v>350329</v>
      </c>
      <c r="E131" s="17"/>
      <c r="F131" s="13">
        <v>294050</v>
      </c>
      <c r="G131" s="17"/>
      <c r="H131" s="13">
        <v>366747</v>
      </c>
      <c r="I131" s="13"/>
      <c r="J131" s="13">
        <v>307295</v>
      </c>
    </row>
    <row r="132" spans="1:10" ht="20.25" customHeight="1">
      <c r="A132" s="31" t="s">
        <v>45</v>
      </c>
      <c r="B132" s="5"/>
      <c r="C132" s="22"/>
      <c r="D132" s="82">
        <v>-2582</v>
      </c>
      <c r="E132" s="22"/>
      <c r="F132" s="82">
        <v>1220</v>
      </c>
      <c r="G132" s="22"/>
      <c r="H132" s="128">
        <v>0</v>
      </c>
      <c r="I132" s="22"/>
      <c r="J132" s="128">
        <v>0</v>
      </c>
    </row>
    <row r="133" spans="1:10" ht="20.25" customHeight="1" thickBot="1">
      <c r="A133" s="40"/>
      <c r="D133" s="158">
        <f>D127</f>
        <v>347747</v>
      </c>
      <c r="E133" s="34"/>
      <c r="F133" s="158">
        <f>F127</f>
        <v>295270</v>
      </c>
      <c r="G133" s="34"/>
      <c r="H133" s="158">
        <f>H127</f>
        <v>366747</v>
      </c>
      <c r="I133" s="22"/>
      <c r="J133" s="158">
        <f>J127</f>
        <v>307295</v>
      </c>
    </row>
    <row r="134" spans="1:10" ht="20.25" customHeight="1" thickTop="1"/>
    <row r="135" spans="1:10" ht="20.25" customHeight="1">
      <c r="D135" s="137"/>
      <c r="E135" s="137"/>
      <c r="F135" s="137"/>
      <c r="G135" s="137"/>
      <c r="H135" s="137"/>
      <c r="I135" s="137"/>
      <c r="J135" s="137"/>
    </row>
  </sheetData>
  <mergeCells count="40">
    <mergeCell ref="D4:F4"/>
    <mergeCell ref="H4:J4"/>
    <mergeCell ref="D72:F72"/>
    <mergeCell ref="H72:J72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7:F47"/>
    <mergeCell ref="H47:J47"/>
    <mergeCell ref="D48:F48"/>
    <mergeCell ref="M43:N43"/>
    <mergeCell ref="O43:R43"/>
    <mergeCell ref="M44:N44"/>
    <mergeCell ref="O44:R44"/>
    <mergeCell ref="D45:F45"/>
    <mergeCell ref="H45:J45"/>
    <mergeCell ref="H48:J48"/>
    <mergeCell ref="D50:J50"/>
    <mergeCell ref="D71:F71"/>
    <mergeCell ref="H71:J71"/>
    <mergeCell ref="H114:J114"/>
    <mergeCell ref="D117:J117"/>
    <mergeCell ref="H73:J73"/>
    <mergeCell ref="D74:F74"/>
    <mergeCell ref="H74:J74"/>
    <mergeCell ref="D76:J76"/>
    <mergeCell ref="D112:F112"/>
    <mergeCell ref="H112:J112"/>
    <mergeCell ref="D114:F114"/>
    <mergeCell ref="D115:F115"/>
    <mergeCell ref="H115:J115"/>
    <mergeCell ref="D73:F73"/>
    <mergeCell ref="D113:F113"/>
    <mergeCell ref="H113:J113"/>
  </mergeCells>
  <pageMargins left="0.7" right="0.6" top="0.48" bottom="0.5" header="0.5" footer="0.5"/>
  <pageSetup paperSize="9" scale="93" firstPageNumber="5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41" max="16383" man="1"/>
    <brk id="6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7"/>
  <sheetViews>
    <sheetView view="pageBreakPreview" topLeftCell="A60" zoomScale="80" zoomScaleNormal="70" zoomScaleSheetLayoutView="80" workbookViewId="0">
      <selection activeCell="R69" sqref="R69"/>
    </sheetView>
  </sheetViews>
  <sheetFormatPr defaultColWidth="9.109375" defaultRowHeight="13.2"/>
  <cols>
    <col min="1" max="1" width="42.33203125" style="59" customWidth="1"/>
    <col min="2" max="2" width="5.5546875" style="59" customWidth="1"/>
    <col min="3" max="3" width="0.6640625" style="59" customWidth="1"/>
    <col min="4" max="4" width="11.109375" style="59" bestFit="1" customWidth="1"/>
    <col min="5" max="5" width="0.88671875" style="59" customWidth="1"/>
    <col min="6" max="6" width="11" style="6" customWidth="1"/>
    <col min="7" max="7" width="0.88671875" style="59" customWidth="1"/>
    <col min="8" max="8" width="8.5546875" style="59" bestFit="1" customWidth="1"/>
    <col min="9" max="9" width="0.88671875" style="59" customWidth="1"/>
    <col min="10" max="10" width="8.6640625" style="59" customWidth="1"/>
    <col min="11" max="11" width="0.88671875" style="59" customWidth="1"/>
    <col min="12" max="12" width="13.88671875" style="59" bestFit="1" customWidth="1"/>
    <col min="13" max="13" width="0.88671875" style="59" customWidth="1"/>
    <col min="14" max="14" width="13.6640625" style="59" customWidth="1"/>
    <col min="15" max="15" width="0.88671875" style="59" customWidth="1"/>
    <col min="16" max="16" width="10.33203125" style="59" customWidth="1"/>
    <col min="17" max="17" width="0.6640625" style="59" customWidth="1"/>
    <col min="18" max="18" width="11.21875" style="59" customWidth="1"/>
    <col min="19" max="19" width="0.88671875" style="59" customWidth="1"/>
    <col min="20" max="20" width="11.6640625" style="59" customWidth="1"/>
    <col min="21" max="21" width="0.6640625" style="59" customWidth="1"/>
    <col min="22" max="22" width="9.44140625" style="59" customWidth="1"/>
    <col min="23" max="23" width="0.6640625" style="59" customWidth="1"/>
    <col min="24" max="24" width="11.44140625" style="59" customWidth="1"/>
    <col min="25" max="16384" width="9.109375" style="59"/>
  </cols>
  <sheetData>
    <row r="1" spans="1:24" ht="19.05" customHeight="1">
      <c r="A1" s="1" t="s">
        <v>0</v>
      </c>
      <c r="B1" s="57"/>
      <c r="C1" s="58"/>
      <c r="D1" s="2"/>
      <c r="E1" s="2"/>
      <c r="F1" s="2"/>
      <c r="G1" s="58"/>
      <c r="H1" s="2"/>
      <c r="I1" s="58"/>
      <c r="J1" s="2"/>
      <c r="K1" s="58"/>
      <c r="L1" s="2"/>
      <c r="M1" s="2"/>
      <c r="N1" s="2"/>
      <c r="O1" s="2"/>
      <c r="P1" s="2"/>
      <c r="Q1" s="58"/>
      <c r="R1" s="2"/>
      <c r="X1" s="138"/>
    </row>
    <row r="2" spans="1:24" ht="19.05" customHeight="1">
      <c r="A2" s="60" t="s">
        <v>50</v>
      </c>
      <c r="B2" s="61"/>
      <c r="C2" s="62"/>
      <c r="D2" s="4"/>
      <c r="E2" s="4"/>
      <c r="F2" s="4"/>
      <c r="G2" s="62"/>
      <c r="H2" s="4"/>
      <c r="I2" s="62"/>
      <c r="J2" s="4"/>
      <c r="K2" s="62"/>
      <c r="L2" s="4"/>
      <c r="M2" s="4"/>
      <c r="N2" s="4"/>
      <c r="O2" s="4"/>
      <c r="P2" s="4"/>
      <c r="Q2" s="62"/>
      <c r="R2" s="4"/>
      <c r="X2" s="138"/>
    </row>
    <row r="3" spans="1:24" ht="19.05" customHeight="1">
      <c r="A3" s="12"/>
      <c r="B3" s="212"/>
      <c r="C3" s="23"/>
      <c r="D3" s="81"/>
      <c r="E3" s="23"/>
      <c r="F3" s="81"/>
      <c r="G3" s="75"/>
      <c r="H3" s="156"/>
      <c r="I3" s="75"/>
      <c r="J3" s="81"/>
      <c r="K3" s="23"/>
      <c r="L3" s="156"/>
      <c r="M3" s="23"/>
      <c r="N3" s="156"/>
      <c r="O3" s="23"/>
      <c r="P3" s="156"/>
      <c r="Q3" s="23"/>
      <c r="R3" s="156"/>
      <c r="S3" s="23"/>
      <c r="T3" s="156"/>
      <c r="U3" s="76"/>
      <c r="V3" s="156"/>
      <c r="W3" s="76"/>
      <c r="X3" s="156"/>
    </row>
    <row r="4" spans="1:24" ht="19.05" customHeight="1">
      <c r="A4" s="63"/>
      <c r="B4" s="64"/>
      <c r="C4" s="65"/>
      <c r="D4" s="330" t="s">
        <v>51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X4" s="138"/>
    </row>
    <row r="5" spans="1:24" ht="19.05" customHeight="1">
      <c r="A5" s="63"/>
      <c r="B5" s="63"/>
      <c r="C5" s="66"/>
      <c r="D5" s="5"/>
      <c r="E5" s="5"/>
      <c r="F5" s="139"/>
      <c r="G5" s="65"/>
      <c r="H5" s="65"/>
      <c r="I5" s="65"/>
      <c r="J5" s="331" t="s">
        <v>52</v>
      </c>
      <c r="K5" s="331"/>
      <c r="L5" s="331"/>
      <c r="N5" s="331" t="s">
        <v>136</v>
      </c>
      <c r="O5" s="331"/>
      <c r="P5" s="331"/>
      <c r="Q5" s="331"/>
      <c r="R5" s="331"/>
      <c r="S5" s="68"/>
      <c r="T5" s="69"/>
      <c r="U5" s="24"/>
      <c r="V5" s="24"/>
      <c r="W5" s="24"/>
      <c r="X5" s="24"/>
    </row>
    <row r="6" spans="1:24" ht="19.05" customHeight="1">
      <c r="A6" s="63"/>
      <c r="B6" s="63"/>
      <c r="C6" s="66"/>
      <c r="D6" s="5"/>
      <c r="E6" s="5"/>
      <c r="F6" s="10" t="s">
        <v>96</v>
      </c>
      <c r="G6" s="5"/>
      <c r="H6" s="5"/>
      <c r="I6" s="5"/>
      <c r="J6" s="5"/>
      <c r="K6" s="213"/>
      <c r="L6" s="66"/>
      <c r="M6" s="67"/>
      <c r="N6" s="10" t="s">
        <v>53</v>
      </c>
      <c r="O6" s="67"/>
      <c r="P6" s="67"/>
      <c r="Q6" s="67"/>
      <c r="R6" s="68"/>
      <c r="S6" s="68"/>
      <c r="T6" s="69" t="s">
        <v>26</v>
      </c>
      <c r="U6" s="24"/>
      <c r="V6" s="24"/>
      <c r="W6" s="24"/>
      <c r="X6" s="24"/>
    </row>
    <row r="7" spans="1:24" ht="19.05" customHeight="1">
      <c r="A7" s="63"/>
      <c r="B7" s="10"/>
      <c r="C7" s="67"/>
      <c r="D7" s="70" t="s">
        <v>54</v>
      </c>
      <c r="E7" s="70"/>
      <c r="F7" s="70" t="s">
        <v>97</v>
      </c>
      <c r="G7" s="70"/>
      <c r="H7" s="70"/>
      <c r="I7" s="70"/>
      <c r="J7" s="10"/>
      <c r="K7" s="65"/>
      <c r="L7" s="24"/>
      <c r="M7" s="65"/>
      <c r="N7" s="10" t="s">
        <v>55</v>
      </c>
      <c r="O7" s="10"/>
      <c r="P7" s="10"/>
      <c r="Q7" s="10"/>
      <c r="R7" s="68" t="s">
        <v>104</v>
      </c>
      <c r="S7" s="68"/>
      <c r="T7" s="71" t="s">
        <v>56</v>
      </c>
      <c r="U7" s="24"/>
      <c r="V7" s="72" t="s">
        <v>57</v>
      </c>
      <c r="W7" s="24"/>
      <c r="X7" s="70"/>
    </row>
    <row r="8" spans="1:24" ht="19.05" customHeight="1">
      <c r="A8" s="63"/>
      <c r="B8" s="10"/>
      <c r="C8" s="67"/>
      <c r="D8" s="70" t="s">
        <v>100</v>
      </c>
      <c r="E8" s="70"/>
      <c r="F8" s="70" t="s">
        <v>126</v>
      </c>
      <c r="G8" s="70"/>
      <c r="H8" s="70"/>
      <c r="I8" s="70"/>
      <c r="J8" s="10" t="s">
        <v>139</v>
      </c>
      <c r="K8" s="65"/>
      <c r="L8" s="24"/>
      <c r="M8" s="68"/>
      <c r="N8" s="10" t="s">
        <v>58</v>
      </c>
      <c r="O8" s="10"/>
      <c r="P8" s="10" t="s">
        <v>236</v>
      </c>
      <c r="Q8" s="10"/>
      <c r="R8" s="10" t="s">
        <v>211</v>
      </c>
      <c r="S8" s="73"/>
      <c r="T8" s="71" t="s">
        <v>59</v>
      </c>
      <c r="U8" s="24"/>
      <c r="V8" s="69" t="s">
        <v>60</v>
      </c>
      <c r="W8" s="24"/>
      <c r="X8" s="70" t="s">
        <v>105</v>
      </c>
    </row>
    <row r="9" spans="1:24" ht="19.05" customHeight="1">
      <c r="A9" s="63"/>
      <c r="B9" s="74" t="s">
        <v>3</v>
      </c>
      <c r="C9" s="67"/>
      <c r="D9" s="70" t="s">
        <v>61</v>
      </c>
      <c r="E9" s="70"/>
      <c r="F9" s="70" t="s">
        <v>127</v>
      </c>
      <c r="G9" s="70"/>
      <c r="H9" s="70" t="s">
        <v>27</v>
      </c>
      <c r="I9" s="70"/>
      <c r="J9" s="68" t="s">
        <v>138</v>
      </c>
      <c r="K9" s="65"/>
      <c r="L9" s="69" t="s">
        <v>63</v>
      </c>
      <c r="M9" s="68"/>
      <c r="N9" s="10" t="s">
        <v>64</v>
      </c>
      <c r="O9" s="10"/>
      <c r="P9" s="10" t="s">
        <v>237</v>
      </c>
      <c r="Q9" s="10"/>
      <c r="R9" s="10" t="s">
        <v>212</v>
      </c>
      <c r="S9" s="73"/>
      <c r="T9" s="71" t="s">
        <v>101</v>
      </c>
      <c r="U9" s="24"/>
      <c r="V9" s="69" t="s">
        <v>65</v>
      </c>
      <c r="W9" s="24"/>
      <c r="X9" s="71" t="s">
        <v>66</v>
      </c>
    </row>
    <row r="10" spans="1:24" ht="19.05" customHeight="1">
      <c r="B10" s="212"/>
      <c r="C10" s="68"/>
      <c r="D10" s="332" t="s">
        <v>4</v>
      </c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X10" s="138"/>
    </row>
    <row r="11" spans="1:24" ht="19.05" customHeight="1">
      <c r="A11" s="11" t="s">
        <v>176</v>
      </c>
      <c r="B11" s="271"/>
      <c r="C11" s="68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X11" s="138"/>
    </row>
    <row r="12" spans="1:24" ht="19.05" customHeight="1">
      <c r="A12" s="78" t="s">
        <v>189</v>
      </c>
      <c r="B12" s="212"/>
      <c r="C12" s="213"/>
      <c r="D12" s="260">
        <v>304378</v>
      </c>
      <c r="E12" s="260"/>
      <c r="F12" s="260">
        <v>975608</v>
      </c>
      <c r="G12" s="260"/>
      <c r="H12" s="260">
        <v>20931</v>
      </c>
      <c r="I12" s="260"/>
      <c r="J12" s="260">
        <v>30844</v>
      </c>
      <c r="K12" s="260"/>
      <c r="L12" s="260">
        <v>1312462</v>
      </c>
      <c r="M12" s="260"/>
      <c r="N12" s="261">
        <v>-4365</v>
      </c>
      <c r="O12" s="261"/>
      <c r="P12" s="261">
        <v>7337</v>
      </c>
      <c r="Q12" s="261"/>
      <c r="R12" s="261">
        <f>SUM(N12,P12)</f>
        <v>2972</v>
      </c>
      <c r="S12" s="219"/>
      <c r="T12" s="260">
        <f>SUM(D12:L12,R12)</f>
        <v>2647195</v>
      </c>
      <c r="U12" s="219"/>
      <c r="V12" s="260">
        <v>96575</v>
      </c>
      <c r="W12" s="219"/>
      <c r="X12" s="260">
        <f>SUM(T12:V12)</f>
        <v>2743770</v>
      </c>
    </row>
    <row r="13" spans="1:24" ht="19.05" customHeight="1">
      <c r="A13" s="217" t="s">
        <v>190</v>
      </c>
      <c r="B13" s="205"/>
      <c r="C13" s="246"/>
      <c r="D13" s="262">
        <v>0</v>
      </c>
      <c r="E13" s="263"/>
      <c r="F13" s="262">
        <v>0</v>
      </c>
      <c r="G13" s="263"/>
      <c r="H13" s="262">
        <v>0</v>
      </c>
      <c r="I13" s="263"/>
      <c r="J13" s="262">
        <v>0</v>
      </c>
      <c r="K13" s="263"/>
      <c r="L13" s="263">
        <v>-6762</v>
      </c>
      <c r="M13" s="263"/>
      <c r="N13" s="262">
        <v>0</v>
      </c>
      <c r="O13" s="264"/>
      <c r="P13" s="262">
        <v>0</v>
      </c>
      <c r="Q13" s="264"/>
      <c r="R13" s="262">
        <f t="shared" ref="R13" si="0">SUM(N13,P13)</f>
        <v>0</v>
      </c>
      <c r="S13" s="219"/>
      <c r="T13" s="263">
        <f t="shared" ref="T13" si="1">SUM(D13:L13,R13)</f>
        <v>-6762</v>
      </c>
      <c r="U13" s="219"/>
      <c r="V13" s="263">
        <v>-422</v>
      </c>
      <c r="W13" s="219"/>
      <c r="X13" s="263">
        <f t="shared" ref="X13" si="2">SUM(T13:V13)</f>
        <v>-7184</v>
      </c>
    </row>
    <row r="14" spans="1:24" ht="19.05" customHeight="1">
      <c r="A14" s="78" t="s">
        <v>191</v>
      </c>
      <c r="B14" s="245"/>
      <c r="C14" s="246"/>
      <c r="D14" s="265">
        <f t="shared" ref="D14" si="3">SUM(D12:D13)</f>
        <v>304378</v>
      </c>
      <c r="E14" s="260"/>
      <c r="F14" s="265">
        <f t="shared" ref="F14" si="4">SUM(F12:F13)</f>
        <v>975608</v>
      </c>
      <c r="G14" s="260"/>
      <c r="H14" s="265">
        <f>SUM(H12:H13)</f>
        <v>20931</v>
      </c>
      <c r="I14" s="260"/>
      <c r="J14" s="265">
        <f t="shared" ref="J14" si="5">SUM(J12:J13)</f>
        <v>30844</v>
      </c>
      <c r="K14" s="260"/>
      <c r="L14" s="265">
        <f t="shared" ref="L14" si="6">SUM(L12:L13)</f>
        <v>1305700</v>
      </c>
      <c r="M14" s="260"/>
      <c r="N14" s="265">
        <f t="shared" ref="N14" si="7">SUM(N12:N13)</f>
        <v>-4365</v>
      </c>
      <c r="O14" s="260"/>
      <c r="P14" s="265">
        <f t="shared" ref="P14" si="8">SUM(P12:P13)</f>
        <v>7337</v>
      </c>
      <c r="Q14" s="260"/>
      <c r="R14" s="265">
        <f t="shared" ref="R14" si="9">SUM(R12:R13)</f>
        <v>2972</v>
      </c>
      <c r="S14" s="260"/>
      <c r="T14" s="265">
        <f t="shared" ref="T14" si="10">SUM(T12:T13)</f>
        <v>2640433</v>
      </c>
      <c r="U14" s="260"/>
      <c r="V14" s="265">
        <f t="shared" ref="V14" si="11">SUM(V12:V13)</f>
        <v>96153</v>
      </c>
      <c r="W14" s="260"/>
      <c r="X14" s="265">
        <f>SUM(X12:X13)</f>
        <v>2736586</v>
      </c>
    </row>
    <row r="15" spans="1:24" ht="13.05" customHeight="1">
      <c r="A15" s="12"/>
      <c r="B15" s="212"/>
      <c r="C15" s="23"/>
      <c r="D15" s="81"/>
      <c r="E15" s="23"/>
      <c r="F15" s="81"/>
      <c r="G15" s="75"/>
      <c r="H15" s="156"/>
      <c r="I15" s="75"/>
      <c r="J15" s="81"/>
      <c r="K15" s="23"/>
      <c r="L15" s="156"/>
      <c r="M15" s="23"/>
      <c r="N15" s="156"/>
      <c r="O15" s="23"/>
      <c r="P15" s="156"/>
      <c r="Q15" s="23"/>
      <c r="R15" s="156"/>
      <c r="S15" s="23"/>
      <c r="T15" s="156"/>
      <c r="U15" s="76"/>
      <c r="V15" s="156"/>
      <c r="W15" s="76"/>
      <c r="X15" s="156"/>
    </row>
    <row r="16" spans="1:24" ht="19.05" customHeight="1">
      <c r="A16" s="78" t="s">
        <v>83</v>
      </c>
      <c r="B16" s="212"/>
      <c r="C16" s="213"/>
      <c r="D16" s="75"/>
      <c r="E16" s="75"/>
      <c r="F16" s="75"/>
      <c r="G16" s="75"/>
      <c r="H16" s="75"/>
      <c r="I16" s="75"/>
      <c r="J16" s="75"/>
      <c r="K16" s="75"/>
      <c r="L16" s="75"/>
      <c r="M16" s="23"/>
      <c r="N16" s="75"/>
      <c r="O16" s="23"/>
      <c r="P16" s="75"/>
      <c r="Q16" s="76"/>
      <c r="R16" s="75"/>
      <c r="S16" s="76"/>
      <c r="T16" s="75"/>
      <c r="U16" s="76"/>
      <c r="V16" s="75"/>
      <c r="X16" s="138"/>
    </row>
    <row r="17" spans="1:24" ht="19.05" customHeight="1">
      <c r="A17" s="78" t="s">
        <v>183</v>
      </c>
      <c r="B17" s="212"/>
      <c r="C17" s="213"/>
      <c r="D17" s="75"/>
      <c r="E17" s="75"/>
      <c r="F17" s="75"/>
      <c r="G17" s="75"/>
      <c r="H17" s="75"/>
      <c r="I17" s="75"/>
      <c r="J17" s="75"/>
      <c r="K17" s="75"/>
      <c r="L17" s="75"/>
      <c r="M17" s="23"/>
      <c r="N17" s="75"/>
      <c r="O17" s="23"/>
      <c r="P17" s="75"/>
      <c r="Q17" s="76"/>
      <c r="R17" s="75"/>
      <c r="S17" s="76"/>
      <c r="T17" s="75"/>
      <c r="U17" s="76"/>
      <c r="V17" s="75"/>
      <c r="X17" s="138"/>
    </row>
    <row r="18" spans="1:24" ht="19.05" customHeight="1">
      <c r="A18" s="216" t="s">
        <v>184</v>
      </c>
      <c r="B18" s="212"/>
      <c r="C18" s="213"/>
      <c r="D18" s="75"/>
      <c r="E18" s="75"/>
      <c r="F18" s="75"/>
      <c r="G18" s="75"/>
      <c r="H18" s="75"/>
      <c r="I18" s="75"/>
      <c r="J18" s="75"/>
      <c r="K18" s="75"/>
      <c r="L18" s="75"/>
      <c r="M18" s="23"/>
      <c r="N18" s="75"/>
      <c r="O18" s="23"/>
      <c r="P18" s="75"/>
      <c r="Q18" s="76"/>
      <c r="R18" s="75"/>
      <c r="S18" s="76"/>
      <c r="T18" s="75"/>
      <c r="U18" s="76"/>
      <c r="V18" s="75"/>
      <c r="X18" s="138"/>
    </row>
    <row r="19" spans="1:24" ht="19.05" customHeight="1">
      <c r="A19" s="216" t="s">
        <v>185</v>
      </c>
      <c r="B19" s="247"/>
      <c r="C19" s="213"/>
      <c r="D19" s="75"/>
      <c r="E19" s="75"/>
      <c r="F19" s="75"/>
      <c r="G19" s="75"/>
      <c r="H19" s="75"/>
      <c r="I19" s="75"/>
      <c r="J19" s="75"/>
      <c r="K19" s="75"/>
      <c r="L19" s="75"/>
      <c r="M19" s="23"/>
      <c r="N19" s="75"/>
      <c r="O19" s="23"/>
      <c r="P19" s="75"/>
      <c r="Q19" s="76"/>
      <c r="R19" s="75"/>
      <c r="S19" s="76"/>
      <c r="T19" s="75"/>
      <c r="U19" s="76"/>
      <c r="V19" s="75"/>
      <c r="X19" s="138"/>
    </row>
    <row r="20" spans="1:24" ht="19.05" customHeight="1">
      <c r="A20" s="24" t="s">
        <v>186</v>
      </c>
      <c r="B20" s="247">
        <v>9</v>
      </c>
      <c r="C20" s="213"/>
      <c r="D20" s="83">
        <v>0</v>
      </c>
      <c r="E20" s="84"/>
      <c r="F20" s="83">
        <v>0</v>
      </c>
      <c r="G20" s="84"/>
      <c r="H20" s="117">
        <v>5144</v>
      </c>
      <c r="I20" s="84"/>
      <c r="J20" s="83">
        <v>0</v>
      </c>
      <c r="K20" s="84"/>
      <c r="L20" s="83">
        <v>0</v>
      </c>
      <c r="M20" s="84"/>
      <c r="N20" s="83">
        <v>0</v>
      </c>
      <c r="O20" s="84"/>
      <c r="P20" s="83">
        <v>0</v>
      </c>
      <c r="Q20" s="84"/>
      <c r="R20" s="83">
        <f t="shared" ref="R20:R21" si="12">SUM(N20:P20)</f>
        <v>0</v>
      </c>
      <c r="S20" s="84"/>
      <c r="T20" s="51">
        <f t="shared" ref="T20:T21" si="13">SUM(D20:L20)+R20</f>
        <v>5144</v>
      </c>
      <c r="U20" s="84"/>
      <c r="V20" s="83">
        <v>0</v>
      </c>
      <c r="W20" s="84"/>
      <c r="X20" s="143">
        <f>SUM(T20:V20)</f>
        <v>5144</v>
      </c>
    </row>
    <row r="21" spans="1:24" ht="19.05" customHeight="1">
      <c r="A21" s="24" t="s">
        <v>187</v>
      </c>
      <c r="B21" s="247"/>
      <c r="C21" s="213"/>
      <c r="D21" s="115">
        <v>0</v>
      </c>
      <c r="E21" s="84"/>
      <c r="F21" s="115">
        <v>0</v>
      </c>
      <c r="G21" s="84"/>
      <c r="H21" s="115">
        <v>0</v>
      </c>
      <c r="I21" s="84"/>
      <c r="J21" s="115">
        <v>0</v>
      </c>
      <c r="K21" s="84"/>
      <c r="L21" s="141">
        <v>-252567</v>
      </c>
      <c r="M21" s="84"/>
      <c r="N21" s="115">
        <v>0</v>
      </c>
      <c r="O21" s="84"/>
      <c r="P21" s="115">
        <v>0</v>
      </c>
      <c r="Q21" s="84"/>
      <c r="R21" s="115">
        <f t="shared" si="12"/>
        <v>0</v>
      </c>
      <c r="S21" s="84"/>
      <c r="T21" s="82">
        <f t="shared" si="13"/>
        <v>-252567</v>
      </c>
      <c r="U21" s="84"/>
      <c r="V21" s="115">
        <v>0</v>
      </c>
      <c r="W21" s="84"/>
      <c r="X21" s="142">
        <f>SUM(T21:V21)</f>
        <v>-252567</v>
      </c>
    </row>
    <row r="22" spans="1:24" ht="19.05" customHeight="1">
      <c r="A22" s="12" t="s">
        <v>155</v>
      </c>
      <c r="B22" s="247"/>
      <c r="C22" s="21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51"/>
      <c r="S22" s="84"/>
      <c r="T22" s="51"/>
      <c r="U22" s="84"/>
      <c r="V22" s="84"/>
      <c r="W22" s="84"/>
      <c r="X22" s="143"/>
    </row>
    <row r="23" spans="1:24" ht="19.05" customHeight="1">
      <c r="A23" s="85" t="s">
        <v>125</v>
      </c>
      <c r="B23" s="212"/>
      <c r="C23" s="213"/>
      <c r="D23" s="161">
        <f>SUM(D20:D22)</f>
        <v>0</v>
      </c>
      <c r="E23" s="167"/>
      <c r="F23" s="161">
        <f>SUM(F20:F21)</f>
        <v>0</v>
      </c>
      <c r="G23" s="167"/>
      <c r="H23" s="161">
        <f>SUM(H20:H21)</f>
        <v>5144</v>
      </c>
      <c r="I23" s="23"/>
      <c r="J23" s="80">
        <f>SUM(J20:J21)</f>
        <v>0</v>
      </c>
      <c r="K23" s="23"/>
      <c r="L23" s="164">
        <f>SUM(L20:L21)</f>
        <v>-252567</v>
      </c>
      <c r="M23" s="23"/>
      <c r="N23" s="80">
        <f>SUM(N20:N21)</f>
        <v>0</v>
      </c>
      <c r="O23" s="23"/>
      <c r="P23" s="80">
        <f>SUM(P20:P21)</f>
        <v>0</v>
      </c>
      <c r="Q23" s="23"/>
      <c r="R23" s="80">
        <f>SUM(R20:R21)</f>
        <v>0</v>
      </c>
      <c r="S23" s="23"/>
      <c r="T23" s="118">
        <f>SUM(T20:T21)</f>
        <v>-247423</v>
      </c>
      <c r="U23" s="23"/>
      <c r="V23" s="80">
        <f>SUM(V20:V21)</f>
        <v>0</v>
      </c>
      <c r="W23" s="23"/>
      <c r="X23" s="165">
        <f>SUM(X20:X21)</f>
        <v>-247423</v>
      </c>
    </row>
    <row r="24" spans="1:24" ht="13.05" customHeight="1">
      <c r="A24" s="12"/>
      <c r="B24" s="212"/>
      <c r="C24" s="23"/>
      <c r="D24" s="81"/>
      <c r="E24" s="23"/>
      <c r="F24" s="81"/>
      <c r="G24" s="75"/>
      <c r="H24" s="156"/>
      <c r="I24" s="75"/>
      <c r="J24" s="81"/>
      <c r="K24" s="23"/>
      <c r="L24" s="156"/>
      <c r="M24" s="23"/>
      <c r="N24" s="156"/>
      <c r="O24" s="23"/>
      <c r="P24" s="156"/>
      <c r="Q24" s="23"/>
      <c r="R24" s="156"/>
      <c r="S24" s="23"/>
      <c r="T24" s="156"/>
      <c r="U24" s="76"/>
      <c r="V24" s="156"/>
      <c r="W24" s="76"/>
      <c r="X24" s="156"/>
    </row>
    <row r="25" spans="1:24" ht="19.95" hidden="1" customHeight="1">
      <c r="A25" s="79" t="s">
        <v>150</v>
      </c>
      <c r="B25" s="212"/>
      <c r="C25" s="81"/>
      <c r="D25" s="81"/>
      <c r="E25" s="81"/>
      <c r="F25" s="81"/>
      <c r="G25" s="75"/>
      <c r="H25" s="180"/>
      <c r="I25" s="75"/>
      <c r="J25" s="81"/>
      <c r="K25" s="81"/>
      <c r="L25" s="180"/>
      <c r="M25" s="81"/>
      <c r="N25" s="180"/>
      <c r="O25" s="81"/>
      <c r="P25" s="180"/>
      <c r="Q25" s="81"/>
      <c r="R25" s="180"/>
      <c r="S25" s="23"/>
      <c r="T25" s="180"/>
      <c r="U25" s="76"/>
      <c r="V25" s="180"/>
      <c r="W25" s="76"/>
      <c r="X25" s="180"/>
    </row>
    <row r="26" spans="1:24" ht="19.05" hidden="1" customHeight="1">
      <c r="A26" s="100" t="s">
        <v>151</v>
      </c>
      <c r="B26" s="212"/>
      <c r="C26" s="81"/>
      <c r="D26" s="81"/>
      <c r="E26" s="81"/>
      <c r="F26" s="81"/>
      <c r="G26" s="75"/>
      <c r="H26" s="180"/>
      <c r="I26" s="75"/>
      <c r="J26" s="81"/>
      <c r="K26" s="81"/>
      <c r="L26" s="180"/>
      <c r="M26" s="81"/>
      <c r="N26" s="180"/>
      <c r="O26" s="81"/>
      <c r="P26" s="180"/>
      <c r="Q26" s="81"/>
      <c r="R26" s="180"/>
      <c r="S26" s="23"/>
      <c r="T26" s="180"/>
      <c r="U26" s="76"/>
      <c r="V26" s="180"/>
      <c r="W26" s="76"/>
      <c r="X26" s="180"/>
    </row>
    <row r="27" spans="1:24" ht="19.05" hidden="1" customHeight="1">
      <c r="A27" s="181" t="s">
        <v>152</v>
      </c>
      <c r="B27" s="212">
        <v>4</v>
      </c>
      <c r="C27" s="84"/>
      <c r="D27" s="83">
        <v>0</v>
      </c>
      <c r="E27" s="84"/>
      <c r="F27" s="83">
        <v>0</v>
      </c>
      <c r="G27" s="51"/>
      <c r="H27" s="83">
        <v>0</v>
      </c>
      <c r="I27" s="51"/>
      <c r="J27" s="83">
        <v>0</v>
      </c>
      <c r="K27" s="84"/>
      <c r="L27" s="83">
        <v>0</v>
      </c>
      <c r="M27" s="83"/>
      <c r="N27" s="83">
        <v>0</v>
      </c>
      <c r="O27" s="83"/>
      <c r="P27" s="83">
        <v>0</v>
      </c>
      <c r="Q27" s="83"/>
      <c r="R27" s="83">
        <v>0</v>
      </c>
      <c r="S27" s="83"/>
      <c r="T27" s="83">
        <f>SUM(D27:L27,R27)</f>
        <v>0</v>
      </c>
      <c r="U27" s="76"/>
      <c r="V27" s="182"/>
      <c r="W27" s="76"/>
      <c r="X27" s="182">
        <f>SUM(T27:V27)</f>
        <v>0</v>
      </c>
    </row>
    <row r="28" spans="1:24" ht="19.05" hidden="1" customHeight="1">
      <c r="A28" s="12" t="s">
        <v>153</v>
      </c>
      <c r="B28" s="212"/>
      <c r="C28" s="84"/>
      <c r="D28" s="183"/>
      <c r="E28" s="84"/>
      <c r="F28" s="183"/>
      <c r="G28" s="51"/>
      <c r="H28" s="183"/>
      <c r="I28" s="51"/>
      <c r="J28" s="183"/>
      <c r="K28" s="84"/>
      <c r="L28" s="183"/>
      <c r="M28" s="83"/>
      <c r="N28" s="183"/>
      <c r="O28" s="83"/>
      <c r="P28" s="183"/>
      <c r="Q28" s="83"/>
      <c r="R28" s="183"/>
      <c r="S28" s="83"/>
      <c r="T28" s="183"/>
      <c r="U28" s="76"/>
      <c r="V28" s="184"/>
      <c r="W28" s="76"/>
      <c r="X28" s="184"/>
    </row>
    <row r="29" spans="1:24" ht="19.05" hidden="1" customHeight="1">
      <c r="A29" s="85" t="s">
        <v>154</v>
      </c>
      <c r="B29" s="212"/>
      <c r="C29" s="23"/>
      <c r="D29" s="81">
        <v>0</v>
      </c>
      <c r="E29" s="23"/>
      <c r="F29" s="81">
        <v>0</v>
      </c>
      <c r="G29" s="75"/>
      <c r="H29" s="81">
        <v>0</v>
      </c>
      <c r="I29" s="75"/>
      <c r="J29" s="81">
        <v>0</v>
      </c>
      <c r="K29" s="23"/>
      <c r="L29" s="81">
        <v>0</v>
      </c>
      <c r="M29" s="81"/>
      <c r="N29" s="81">
        <v>0</v>
      </c>
      <c r="O29" s="81"/>
      <c r="P29" s="81">
        <v>0</v>
      </c>
      <c r="Q29" s="81"/>
      <c r="R29" s="81">
        <v>0</v>
      </c>
      <c r="S29" s="81"/>
      <c r="T29" s="81">
        <f>SUM(D29:L29,R29)</f>
        <v>0</v>
      </c>
      <c r="U29" s="76"/>
      <c r="V29" s="156">
        <f>SUM(V27:V28)</f>
        <v>0</v>
      </c>
      <c r="W29" s="76"/>
      <c r="X29" s="156">
        <f>SUM(T29:V29)</f>
        <v>0</v>
      </c>
    </row>
    <row r="30" spans="1:24" ht="19.05" customHeight="1">
      <c r="A30" s="11" t="s">
        <v>84</v>
      </c>
      <c r="B30" s="212"/>
      <c r="C30" s="213"/>
      <c r="D30" s="167"/>
      <c r="E30" s="167"/>
      <c r="F30" s="167"/>
      <c r="G30" s="167"/>
      <c r="H30" s="167"/>
      <c r="I30" s="23"/>
      <c r="J30" s="81"/>
      <c r="K30" s="23"/>
      <c r="L30" s="23"/>
      <c r="M30" s="23"/>
      <c r="N30" s="81"/>
      <c r="O30" s="23"/>
      <c r="P30" s="81"/>
      <c r="Q30" s="23"/>
      <c r="R30" s="81"/>
      <c r="S30" s="23"/>
      <c r="T30" s="75"/>
      <c r="U30" s="23"/>
      <c r="V30" s="81"/>
      <c r="W30" s="23"/>
      <c r="X30" s="266"/>
    </row>
    <row r="31" spans="1:24" ht="19.05" customHeight="1">
      <c r="A31" s="267" t="s">
        <v>183</v>
      </c>
      <c r="B31" s="212"/>
      <c r="C31" s="213"/>
      <c r="D31" s="161">
        <f>SUM(D23,D29)</f>
        <v>0</v>
      </c>
      <c r="E31" s="167"/>
      <c r="F31" s="161">
        <f>SUM(F23,F29)</f>
        <v>0</v>
      </c>
      <c r="G31" s="167"/>
      <c r="H31" s="164">
        <f>SUM(H23,H29)</f>
        <v>5144</v>
      </c>
      <c r="I31" s="23"/>
      <c r="J31" s="80">
        <f>SUM(J23,J29)</f>
        <v>0</v>
      </c>
      <c r="K31" s="23"/>
      <c r="L31" s="164">
        <f>SUM(L23,L29)</f>
        <v>-252567</v>
      </c>
      <c r="M31" s="23"/>
      <c r="N31" s="80">
        <f>SUM(N23,N29)</f>
        <v>0</v>
      </c>
      <c r="O31" s="81"/>
      <c r="P31" s="80">
        <f>SUM(P23,P29)</f>
        <v>0</v>
      </c>
      <c r="Q31" s="81"/>
      <c r="R31" s="80">
        <f>SUM(R23,R29)</f>
        <v>0</v>
      </c>
      <c r="S31" s="23"/>
      <c r="T31" s="164">
        <f>SUM(T23,T29)</f>
        <v>-247423</v>
      </c>
      <c r="U31" s="23"/>
      <c r="V31" s="80">
        <f>SUM(V23,V29)</f>
        <v>0</v>
      </c>
      <c r="W31" s="23"/>
      <c r="X31" s="164">
        <f>SUM(X23,X29)</f>
        <v>-247423</v>
      </c>
    </row>
    <row r="32" spans="1:24" ht="13.05" customHeight="1">
      <c r="A32" s="12"/>
      <c r="B32" s="212"/>
      <c r="C32" s="23"/>
      <c r="D32" s="81"/>
      <c r="E32" s="23"/>
      <c r="F32" s="81"/>
      <c r="G32" s="75"/>
      <c r="H32" s="156"/>
      <c r="I32" s="75"/>
      <c r="J32" s="81"/>
      <c r="K32" s="23"/>
      <c r="L32" s="156"/>
      <c r="M32" s="23"/>
      <c r="N32" s="156"/>
      <c r="O32" s="23"/>
      <c r="P32" s="156"/>
      <c r="Q32" s="23"/>
      <c r="R32" s="156"/>
      <c r="S32" s="23"/>
      <c r="T32" s="156"/>
      <c r="U32" s="76"/>
      <c r="V32" s="156"/>
      <c r="W32" s="76"/>
      <c r="X32" s="156"/>
    </row>
    <row r="33" spans="1:24" ht="19.05" customHeight="1">
      <c r="A33" s="185" t="s">
        <v>67</v>
      </c>
      <c r="B33" s="212"/>
      <c r="C33" s="68"/>
      <c r="D33" s="77"/>
      <c r="E33" s="77"/>
      <c r="F33" s="77"/>
      <c r="G33" s="77"/>
      <c r="H33" s="88"/>
      <c r="I33" s="77"/>
      <c r="J33" s="88"/>
      <c r="K33" s="75"/>
      <c r="L33" s="75"/>
      <c r="M33" s="75"/>
      <c r="N33" s="75"/>
      <c r="O33" s="75"/>
      <c r="P33" s="75"/>
      <c r="Q33" s="89"/>
      <c r="R33" s="75"/>
      <c r="S33" s="89"/>
      <c r="T33" s="77"/>
      <c r="U33" s="89"/>
      <c r="V33" s="75"/>
      <c r="X33" s="138"/>
    </row>
    <row r="34" spans="1:24" ht="19.05" customHeight="1">
      <c r="A34" s="90" t="s">
        <v>210</v>
      </c>
      <c r="B34" s="212"/>
      <c r="C34" s="68"/>
      <c r="D34" s="83">
        <v>0</v>
      </c>
      <c r="E34" s="83"/>
      <c r="F34" s="83">
        <v>0</v>
      </c>
      <c r="G34" s="83"/>
      <c r="H34" s="83">
        <v>0</v>
      </c>
      <c r="I34" s="83"/>
      <c r="J34" s="83">
        <v>0</v>
      </c>
      <c r="K34" s="51"/>
      <c r="L34" s="51">
        <v>297537</v>
      </c>
      <c r="M34" s="51"/>
      <c r="N34" s="83">
        <v>0</v>
      </c>
      <c r="O34" s="51"/>
      <c r="P34" s="83">
        <v>0</v>
      </c>
      <c r="Q34" s="51"/>
      <c r="R34" s="83">
        <v>0</v>
      </c>
      <c r="S34" s="51"/>
      <c r="T34" s="51">
        <v>297537</v>
      </c>
      <c r="U34" s="51"/>
      <c r="V34" s="51">
        <v>1677</v>
      </c>
      <c r="W34" s="51"/>
      <c r="X34" s="140">
        <v>299214</v>
      </c>
    </row>
    <row r="35" spans="1:24" ht="19.05" customHeight="1">
      <c r="A35" s="90" t="s">
        <v>188</v>
      </c>
      <c r="B35" s="212"/>
      <c r="C35" s="68"/>
      <c r="D35" s="115">
        <v>0</v>
      </c>
      <c r="E35" s="83"/>
      <c r="F35" s="115">
        <v>0</v>
      </c>
      <c r="G35" s="83"/>
      <c r="H35" s="115">
        <v>0</v>
      </c>
      <c r="I35" s="83"/>
      <c r="J35" s="115">
        <v>0</v>
      </c>
      <c r="K35" s="84"/>
      <c r="L35" s="319">
        <v>0</v>
      </c>
      <c r="M35" s="84"/>
      <c r="N35" s="115">
        <v>0</v>
      </c>
      <c r="O35" s="84"/>
      <c r="P35" s="141">
        <v>-3487</v>
      </c>
      <c r="Q35" s="84"/>
      <c r="R35" s="82">
        <v>-3487</v>
      </c>
      <c r="S35" s="84"/>
      <c r="T35" s="82">
        <v>-3487</v>
      </c>
      <c r="U35" s="84"/>
      <c r="V35" s="141">
        <v>-457</v>
      </c>
      <c r="W35" s="84"/>
      <c r="X35" s="142">
        <v>-3944</v>
      </c>
    </row>
    <row r="36" spans="1:24" ht="19.05" customHeight="1">
      <c r="A36" s="278" t="s">
        <v>238</v>
      </c>
      <c r="B36" s="212"/>
      <c r="C36" s="213"/>
      <c r="D36" s="80">
        <f>SUM(D34:D35)</f>
        <v>0</v>
      </c>
      <c r="E36" s="81"/>
      <c r="F36" s="80">
        <f>SUM(F34:F35)</f>
        <v>0</v>
      </c>
      <c r="G36" s="81"/>
      <c r="H36" s="80">
        <f>SUM(H34:H35)</f>
        <v>0</v>
      </c>
      <c r="I36" s="81"/>
      <c r="J36" s="80">
        <f>SUM(J34:J35)</f>
        <v>0</v>
      </c>
      <c r="K36" s="81"/>
      <c r="L36" s="161">
        <f>SUM(L34:L35)</f>
        <v>297537</v>
      </c>
      <c r="M36" s="81"/>
      <c r="N36" s="80">
        <f>SUM(N34:N35)</f>
        <v>0</v>
      </c>
      <c r="O36" s="81"/>
      <c r="P36" s="164">
        <f>SUM(P34:P35)</f>
        <v>-3487</v>
      </c>
      <c r="Q36" s="167"/>
      <c r="R36" s="118">
        <f>SUM(R34:R35)</f>
        <v>-3487</v>
      </c>
      <c r="S36" s="167"/>
      <c r="T36" s="161">
        <f>SUM(T34:T35)</f>
        <v>294050</v>
      </c>
      <c r="U36" s="167"/>
      <c r="V36" s="161">
        <f>SUM(V34:V35)</f>
        <v>1220</v>
      </c>
      <c r="W36" s="167"/>
      <c r="X36" s="161">
        <f>SUM(X34:X35)</f>
        <v>295270</v>
      </c>
    </row>
    <row r="37" spans="1:24" ht="13.05" customHeight="1">
      <c r="A37" s="12"/>
      <c r="B37" s="212"/>
      <c r="C37" s="23"/>
      <c r="D37" s="81"/>
      <c r="E37" s="23"/>
      <c r="F37" s="81"/>
      <c r="G37" s="75"/>
      <c r="H37" s="156"/>
      <c r="I37" s="75"/>
      <c r="J37" s="81"/>
      <c r="K37" s="23"/>
      <c r="L37" s="156"/>
      <c r="M37" s="23"/>
      <c r="N37" s="156"/>
      <c r="O37" s="23"/>
      <c r="P37" s="156"/>
      <c r="Q37" s="23"/>
      <c r="R37" s="156"/>
      <c r="S37" s="23"/>
      <c r="T37" s="156"/>
      <c r="U37" s="76"/>
      <c r="V37" s="156"/>
      <c r="W37" s="76"/>
      <c r="X37" s="156"/>
    </row>
    <row r="38" spans="1:24" ht="19.05" customHeight="1" thickBot="1">
      <c r="A38" s="11" t="s">
        <v>177</v>
      </c>
      <c r="B38" s="212"/>
      <c r="C38" s="68"/>
      <c r="D38" s="119">
        <f>SUM(D36,D31,D14)</f>
        <v>304378</v>
      </c>
      <c r="E38" s="23"/>
      <c r="F38" s="119">
        <f>SUM(F36,F31,F14)</f>
        <v>975608</v>
      </c>
      <c r="G38" s="23"/>
      <c r="H38" s="119">
        <f>SUM(H36,H31,H14)</f>
        <v>26075</v>
      </c>
      <c r="I38" s="23"/>
      <c r="J38" s="119">
        <f>SUM(J36,J31,J14)</f>
        <v>30844</v>
      </c>
      <c r="K38" s="23"/>
      <c r="L38" s="119">
        <f>SUM(L36,L31,L14)</f>
        <v>1350670</v>
      </c>
      <c r="M38" s="23"/>
      <c r="N38" s="119">
        <f>SUM(N36,N31,N14)</f>
        <v>-4365</v>
      </c>
      <c r="O38" s="23"/>
      <c r="P38" s="119">
        <f>SUM(P36,P31,P14)</f>
        <v>3850</v>
      </c>
      <c r="Q38" s="89"/>
      <c r="R38" s="119">
        <f>SUM(R36,R31,R14)</f>
        <v>-515</v>
      </c>
      <c r="S38" s="89"/>
      <c r="T38" s="119">
        <f>SUM(T36,T31,T14)</f>
        <v>2687060</v>
      </c>
      <c r="U38" s="89"/>
      <c r="V38" s="119">
        <f>SUM(V36,V31,V14)</f>
        <v>97373</v>
      </c>
      <c r="X38" s="119">
        <f>SUM(X36,X31,X14)</f>
        <v>2784433</v>
      </c>
    </row>
    <row r="39" spans="1:24" ht="13.8" thickTop="1"/>
    <row r="40" spans="1:24" ht="19.05" customHeight="1">
      <c r="A40" s="1" t="s">
        <v>0</v>
      </c>
      <c r="B40" s="57"/>
      <c r="C40" s="58"/>
      <c r="D40" s="2"/>
      <c r="E40" s="2"/>
      <c r="F40" s="2"/>
      <c r="G40" s="58"/>
      <c r="H40" s="2"/>
      <c r="I40" s="58"/>
      <c r="J40" s="2"/>
      <c r="K40" s="58"/>
      <c r="L40" s="2"/>
      <c r="M40" s="2"/>
      <c r="N40" s="2"/>
      <c r="O40" s="2"/>
      <c r="P40" s="2"/>
      <c r="Q40" s="58"/>
      <c r="R40" s="2"/>
      <c r="X40" s="138"/>
    </row>
    <row r="41" spans="1:24" ht="19.05" customHeight="1">
      <c r="A41" s="60" t="s">
        <v>50</v>
      </c>
      <c r="B41" s="61"/>
      <c r="C41" s="62"/>
      <c r="D41" s="4"/>
      <c r="E41" s="4"/>
      <c r="F41" s="4"/>
      <c r="G41" s="62"/>
      <c r="H41" s="4"/>
      <c r="I41" s="62"/>
      <c r="J41" s="4"/>
      <c r="K41" s="62"/>
      <c r="L41" s="4"/>
      <c r="M41" s="4"/>
      <c r="N41" s="4"/>
      <c r="O41" s="4"/>
      <c r="P41" s="4"/>
      <c r="Q41" s="62"/>
      <c r="R41" s="4"/>
      <c r="X41" s="138"/>
    </row>
    <row r="42" spans="1:24" ht="19.05" customHeight="1">
      <c r="A42" s="12"/>
      <c r="B42" s="287"/>
      <c r="C42" s="23"/>
      <c r="D42" s="81"/>
      <c r="E42" s="23"/>
      <c r="F42" s="81"/>
      <c r="G42" s="75"/>
      <c r="H42" s="156"/>
      <c r="I42" s="75"/>
      <c r="J42" s="81"/>
      <c r="K42" s="23"/>
      <c r="L42" s="156"/>
      <c r="M42" s="23"/>
      <c r="N42" s="156"/>
      <c r="O42" s="23"/>
      <c r="P42" s="156"/>
      <c r="Q42" s="23"/>
      <c r="R42" s="156"/>
      <c r="S42" s="23"/>
      <c r="T42" s="156"/>
      <c r="U42" s="76"/>
      <c r="V42" s="156"/>
      <c r="W42" s="76"/>
      <c r="X42" s="156"/>
    </row>
    <row r="43" spans="1:24" ht="19.05" customHeight="1">
      <c r="A43" s="63"/>
      <c r="B43" s="64"/>
      <c r="C43" s="65"/>
      <c r="D43" s="330" t="s">
        <v>51</v>
      </c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  <c r="U43" s="330"/>
      <c r="V43" s="330"/>
      <c r="X43" s="138"/>
    </row>
    <row r="44" spans="1:24" ht="19.05" customHeight="1">
      <c r="A44" s="63"/>
      <c r="B44" s="63"/>
      <c r="C44" s="66"/>
      <c r="D44" s="5"/>
      <c r="E44" s="5"/>
      <c r="F44" s="139"/>
      <c r="G44" s="65"/>
      <c r="H44" s="65"/>
      <c r="I44" s="65"/>
      <c r="J44" s="331" t="s">
        <v>52</v>
      </c>
      <c r="K44" s="331"/>
      <c r="L44" s="331"/>
      <c r="N44" s="331" t="s">
        <v>136</v>
      </c>
      <c r="O44" s="331"/>
      <c r="P44" s="331"/>
      <c r="Q44" s="331"/>
      <c r="R44" s="331"/>
      <c r="S44" s="68"/>
      <c r="T44" s="69"/>
      <c r="U44" s="24"/>
      <c r="V44" s="24"/>
      <c r="W44" s="24"/>
      <c r="X44" s="24"/>
    </row>
    <row r="45" spans="1:24" ht="19.05" customHeight="1">
      <c r="A45" s="63"/>
      <c r="B45" s="63"/>
      <c r="C45" s="66"/>
      <c r="D45" s="5"/>
      <c r="E45" s="5"/>
      <c r="F45" s="10" t="s">
        <v>96</v>
      </c>
      <c r="G45" s="5"/>
      <c r="H45" s="5"/>
      <c r="I45" s="5"/>
      <c r="J45" s="5"/>
      <c r="K45" s="289"/>
      <c r="L45" s="66"/>
      <c r="M45" s="67"/>
      <c r="N45" s="10" t="s">
        <v>53</v>
      </c>
      <c r="O45" s="67"/>
      <c r="P45" s="67"/>
      <c r="Q45" s="67"/>
      <c r="R45" s="68"/>
      <c r="S45" s="68"/>
      <c r="T45" s="69" t="s">
        <v>26</v>
      </c>
      <c r="U45" s="24"/>
      <c r="V45" s="24"/>
      <c r="W45" s="24"/>
      <c r="X45" s="24"/>
    </row>
    <row r="46" spans="1:24" ht="19.05" customHeight="1">
      <c r="A46" s="63"/>
      <c r="B46" s="10"/>
      <c r="C46" s="67"/>
      <c r="D46" s="70" t="s">
        <v>54</v>
      </c>
      <c r="E46" s="70"/>
      <c r="F46" s="70" t="s">
        <v>97</v>
      </c>
      <c r="G46" s="70"/>
      <c r="H46" s="70"/>
      <c r="I46" s="70"/>
      <c r="J46" s="10"/>
      <c r="K46" s="65"/>
      <c r="L46" s="24"/>
      <c r="M46" s="65"/>
      <c r="N46" s="10" t="s">
        <v>55</v>
      </c>
      <c r="O46" s="10"/>
      <c r="P46" s="10"/>
      <c r="Q46" s="10"/>
      <c r="R46" s="68" t="s">
        <v>104</v>
      </c>
      <c r="S46" s="68"/>
      <c r="T46" s="71" t="s">
        <v>56</v>
      </c>
      <c r="U46" s="24"/>
      <c r="V46" s="72" t="s">
        <v>57</v>
      </c>
      <c r="W46" s="24"/>
      <c r="X46" s="70"/>
    </row>
    <row r="47" spans="1:24" ht="19.05" customHeight="1">
      <c r="A47" s="63"/>
      <c r="B47" s="10"/>
      <c r="C47" s="67"/>
      <c r="D47" s="70" t="s">
        <v>100</v>
      </c>
      <c r="E47" s="70"/>
      <c r="F47" s="70" t="s">
        <v>126</v>
      </c>
      <c r="G47" s="70"/>
      <c r="H47" s="70"/>
      <c r="I47" s="70"/>
      <c r="J47" s="10" t="s">
        <v>139</v>
      </c>
      <c r="K47" s="65"/>
      <c r="L47" s="24"/>
      <c r="M47" s="68"/>
      <c r="N47" s="10" t="s">
        <v>58</v>
      </c>
      <c r="O47" s="10"/>
      <c r="P47" s="10" t="s">
        <v>236</v>
      </c>
      <c r="Q47" s="10"/>
      <c r="R47" s="10" t="s">
        <v>211</v>
      </c>
      <c r="S47" s="73"/>
      <c r="T47" s="71" t="s">
        <v>59</v>
      </c>
      <c r="U47" s="24"/>
      <c r="V47" s="69" t="s">
        <v>60</v>
      </c>
      <c r="W47" s="24"/>
      <c r="X47" s="70" t="s">
        <v>105</v>
      </c>
    </row>
    <row r="48" spans="1:24" ht="19.05" customHeight="1">
      <c r="A48" s="63"/>
      <c r="B48" s="74" t="s">
        <v>3</v>
      </c>
      <c r="C48" s="67"/>
      <c r="D48" s="70" t="s">
        <v>61</v>
      </c>
      <c r="E48" s="70"/>
      <c r="F48" s="70" t="s">
        <v>127</v>
      </c>
      <c r="G48" s="70"/>
      <c r="H48" s="70" t="s">
        <v>27</v>
      </c>
      <c r="I48" s="70"/>
      <c r="J48" s="68" t="s">
        <v>138</v>
      </c>
      <c r="K48" s="65"/>
      <c r="L48" s="69" t="s">
        <v>63</v>
      </c>
      <c r="M48" s="68"/>
      <c r="N48" s="10" t="s">
        <v>64</v>
      </c>
      <c r="O48" s="10"/>
      <c r="P48" s="10" t="s">
        <v>237</v>
      </c>
      <c r="Q48" s="10"/>
      <c r="R48" s="10" t="s">
        <v>212</v>
      </c>
      <c r="S48" s="73"/>
      <c r="T48" s="71" t="s">
        <v>101</v>
      </c>
      <c r="U48" s="24"/>
      <c r="V48" s="69" t="s">
        <v>65</v>
      </c>
      <c r="W48" s="24"/>
      <c r="X48" s="71" t="s">
        <v>66</v>
      </c>
    </row>
    <row r="49" spans="1:24" ht="19.05" customHeight="1">
      <c r="B49" s="287"/>
      <c r="C49" s="68"/>
      <c r="D49" s="332" t="s">
        <v>4</v>
      </c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  <c r="R49" s="332"/>
      <c r="S49" s="332"/>
      <c r="T49" s="332"/>
      <c r="U49" s="332"/>
      <c r="V49" s="332"/>
      <c r="X49" s="138"/>
    </row>
    <row r="50" spans="1:24" ht="19.05" customHeight="1">
      <c r="A50" s="11" t="s">
        <v>227</v>
      </c>
      <c r="B50" s="287"/>
      <c r="C50" s="68"/>
      <c r="D50" s="288"/>
      <c r="E50" s="288"/>
      <c r="F50" s="288"/>
      <c r="G50" s="288"/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X50" s="138"/>
    </row>
    <row r="51" spans="1:24" ht="19.05" customHeight="1">
      <c r="A51" s="78" t="s">
        <v>229</v>
      </c>
      <c r="B51" s="287"/>
      <c r="C51" s="289"/>
      <c r="D51" s="315">
        <v>304378</v>
      </c>
      <c r="E51" s="315"/>
      <c r="F51" s="315">
        <v>975608</v>
      </c>
      <c r="G51" s="315"/>
      <c r="H51" s="315">
        <v>27802</v>
      </c>
      <c r="I51" s="315"/>
      <c r="J51" s="315">
        <v>30844</v>
      </c>
      <c r="K51" s="315"/>
      <c r="L51" s="315">
        <v>1433294</v>
      </c>
      <c r="M51" s="315"/>
      <c r="N51" s="315">
        <v>-4365</v>
      </c>
      <c r="O51" s="315"/>
      <c r="P51" s="315">
        <v>4028</v>
      </c>
      <c r="Q51" s="315"/>
      <c r="R51" s="315">
        <f>SUM(N51:P51)</f>
        <v>-337</v>
      </c>
      <c r="S51" s="315"/>
      <c r="T51" s="315">
        <f>SUM(R51,D51:L51)</f>
        <v>2771589</v>
      </c>
      <c r="U51" s="315"/>
      <c r="V51" s="315">
        <v>101519</v>
      </c>
      <c r="W51" s="315"/>
      <c r="X51" s="315">
        <f>SUM(T51:V51)</f>
        <v>2873108</v>
      </c>
    </row>
    <row r="52" spans="1:24" ht="13.05" customHeight="1">
      <c r="A52" s="12"/>
      <c r="B52" s="287"/>
      <c r="C52" s="23"/>
      <c r="D52" s="81"/>
      <c r="E52" s="23"/>
      <c r="F52" s="81"/>
      <c r="G52" s="75"/>
      <c r="H52" s="156"/>
      <c r="I52" s="75"/>
      <c r="J52" s="81"/>
      <c r="K52" s="23"/>
      <c r="L52" s="156"/>
      <c r="M52" s="23"/>
      <c r="N52" s="156"/>
      <c r="O52" s="23"/>
      <c r="P52" s="156"/>
      <c r="Q52" s="23"/>
      <c r="R52" s="156"/>
      <c r="S52" s="23"/>
      <c r="T52" s="156"/>
      <c r="U52" s="76"/>
      <c r="V52" s="156"/>
      <c r="W52" s="76"/>
      <c r="X52" s="156"/>
    </row>
    <row r="53" spans="1:24" ht="19.05" customHeight="1">
      <c r="A53" s="78" t="s">
        <v>83</v>
      </c>
      <c r="B53" s="287"/>
      <c r="C53" s="289"/>
      <c r="D53" s="75"/>
      <c r="E53" s="75"/>
      <c r="F53" s="75"/>
      <c r="G53" s="75"/>
      <c r="H53" s="75"/>
      <c r="I53" s="75"/>
      <c r="J53" s="75"/>
      <c r="K53" s="75"/>
      <c r="L53" s="75"/>
      <c r="M53" s="23"/>
      <c r="N53" s="75"/>
      <c r="O53" s="23"/>
      <c r="P53" s="75"/>
      <c r="Q53" s="76"/>
      <c r="R53" s="75"/>
      <c r="S53" s="76"/>
      <c r="T53" s="75"/>
      <c r="U53" s="76"/>
      <c r="V53" s="75"/>
      <c r="X53" s="138"/>
    </row>
    <row r="54" spans="1:24" ht="19.05" customHeight="1">
      <c r="A54" s="78" t="s">
        <v>183</v>
      </c>
      <c r="B54" s="287"/>
      <c r="C54" s="289"/>
      <c r="D54" s="75"/>
      <c r="E54" s="75"/>
      <c r="F54" s="75"/>
      <c r="G54" s="75"/>
      <c r="H54" s="75"/>
      <c r="I54" s="75"/>
      <c r="J54" s="75"/>
      <c r="K54" s="75"/>
      <c r="L54" s="75"/>
      <c r="M54" s="23"/>
      <c r="N54" s="75"/>
      <c r="O54" s="23"/>
      <c r="P54" s="75"/>
      <c r="Q54" s="76"/>
      <c r="R54" s="75"/>
      <c r="S54" s="76"/>
      <c r="T54" s="75"/>
      <c r="U54" s="76"/>
      <c r="V54" s="75"/>
      <c r="X54" s="138"/>
    </row>
    <row r="55" spans="1:24" ht="19.05" customHeight="1">
      <c r="A55" s="216" t="s">
        <v>184</v>
      </c>
      <c r="B55" s="287"/>
      <c r="C55" s="289"/>
      <c r="D55" s="75"/>
      <c r="E55" s="75"/>
      <c r="F55" s="75"/>
      <c r="G55" s="75"/>
      <c r="H55" s="75"/>
      <c r="I55" s="75"/>
      <c r="J55" s="75"/>
      <c r="K55" s="75"/>
      <c r="L55" s="75"/>
      <c r="M55" s="23"/>
      <c r="N55" s="75"/>
      <c r="O55" s="23"/>
      <c r="P55" s="75"/>
      <c r="Q55" s="76"/>
      <c r="R55" s="75"/>
      <c r="S55" s="76"/>
      <c r="T55" s="75"/>
      <c r="U55" s="76"/>
      <c r="V55" s="75"/>
      <c r="X55" s="138"/>
    </row>
    <row r="56" spans="1:24" ht="19.05" customHeight="1">
      <c r="A56" s="216" t="s">
        <v>185</v>
      </c>
      <c r="B56" s="287"/>
      <c r="C56" s="289"/>
      <c r="D56" s="75"/>
      <c r="E56" s="75"/>
      <c r="F56" s="75"/>
      <c r="G56" s="75"/>
      <c r="H56" s="75"/>
      <c r="I56" s="75"/>
      <c r="J56" s="75"/>
      <c r="K56" s="75"/>
      <c r="L56" s="75"/>
      <c r="M56" s="23"/>
      <c r="N56" s="75"/>
      <c r="O56" s="23"/>
      <c r="P56" s="75"/>
      <c r="Q56" s="76"/>
      <c r="R56" s="75"/>
      <c r="S56" s="76"/>
      <c r="T56" s="75"/>
      <c r="U56" s="76"/>
      <c r="V56" s="75"/>
      <c r="X56" s="138"/>
    </row>
    <row r="57" spans="1:24" ht="19.05" customHeight="1">
      <c r="A57" s="24" t="s">
        <v>232</v>
      </c>
      <c r="B57" s="287">
        <v>8</v>
      </c>
      <c r="C57" s="291"/>
      <c r="D57" s="117">
        <v>1709</v>
      </c>
      <c r="E57" s="84"/>
      <c r="F57" s="117">
        <v>45746</v>
      </c>
      <c r="G57" s="84"/>
      <c r="H57" s="84">
        <v>-12326</v>
      </c>
      <c r="I57" s="84"/>
      <c r="J57" s="83">
        <v>0</v>
      </c>
      <c r="K57" s="84"/>
      <c r="L57" s="83">
        <v>0</v>
      </c>
      <c r="M57" s="84"/>
      <c r="N57" s="83">
        <v>0</v>
      </c>
      <c r="O57" s="84"/>
      <c r="P57" s="83">
        <v>0</v>
      </c>
      <c r="Q57" s="84"/>
      <c r="R57" s="83">
        <f t="shared" ref="R57" si="14">SUM(N57:P57)</f>
        <v>0</v>
      </c>
      <c r="S57" s="84"/>
      <c r="T57" s="51">
        <f t="shared" ref="T57" si="15">SUM(D57:L57)+R57</f>
        <v>35129</v>
      </c>
      <c r="U57" s="84"/>
      <c r="V57" s="83">
        <v>0</v>
      </c>
      <c r="W57" s="84"/>
      <c r="X57" s="143">
        <f>SUM(T57:V57)</f>
        <v>35129</v>
      </c>
    </row>
    <row r="58" spans="1:24" ht="19.05" customHeight="1">
      <c r="A58" s="24" t="s">
        <v>186</v>
      </c>
      <c r="B58" s="287">
        <v>9</v>
      </c>
      <c r="C58" s="289"/>
      <c r="D58" s="83">
        <v>0</v>
      </c>
      <c r="E58" s="84"/>
      <c r="F58" s="83">
        <v>0</v>
      </c>
      <c r="G58" s="84"/>
      <c r="H58" s="117">
        <v>2658</v>
      </c>
      <c r="I58" s="84"/>
      <c r="J58" s="83">
        <v>0</v>
      </c>
      <c r="K58" s="84"/>
      <c r="L58" s="83">
        <v>0</v>
      </c>
      <c r="M58" s="84"/>
      <c r="N58" s="83">
        <v>0</v>
      </c>
      <c r="O58" s="84"/>
      <c r="P58" s="83">
        <v>0</v>
      </c>
      <c r="Q58" s="84"/>
      <c r="R58" s="83">
        <f t="shared" ref="R58:R59" si="16">SUM(N58:P58)</f>
        <v>0</v>
      </c>
      <c r="S58" s="84"/>
      <c r="T58" s="51">
        <f t="shared" ref="T58:T59" si="17">SUM(D58:L58)+R58</f>
        <v>2658</v>
      </c>
      <c r="U58" s="84"/>
      <c r="V58" s="83">
        <v>0</v>
      </c>
      <c r="W58" s="84"/>
      <c r="X58" s="143">
        <f>SUM(T58:V58)</f>
        <v>2658</v>
      </c>
    </row>
    <row r="59" spans="1:24" ht="19.05" customHeight="1">
      <c r="A59" s="24" t="s">
        <v>187</v>
      </c>
      <c r="B59" s="287">
        <v>11</v>
      </c>
      <c r="C59" s="289"/>
      <c r="D59" s="115">
        <v>0</v>
      </c>
      <c r="E59" s="84"/>
      <c r="F59" s="115">
        <v>0</v>
      </c>
      <c r="G59" s="84"/>
      <c r="H59" s="115">
        <v>0</v>
      </c>
      <c r="I59" s="84"/>
      <c r="J59" s="115">
        <v>0</v>
      </c>
      <c r="K59" s="84"/>
      <c r="L59" s="141">
        <v>-310463</v>
      </c>
      <c r="M59" s="84"/>
      <c r="N59" s="115">
        <v>0</v>
      </c>
      <c r="O59" s="84"/>
      <c r="P59" s="115">
        <v>0</v>
      </c>
      <c r="Q59" s="84"/>
      <c r="R59" s="115">
        <f t="shared" si="16"/>
        <v>0</v>
      </c>
      <c r="S59" s="84"/>
      <c r="T59" s="82">
        <f t="shared" si="17"/>
        <v>-310463</v>
      </c>
      <c r="U59" s="84"/>
      <c r="V59" s="115">
        <v>0</v>
      </c>
      <c r="W59" s="84"/>
      <c r="X59" s="142">
        <f>SUM(T59:V59)</f>
        <v>-310463</v>
      </c>
    </row>
    <row r="60" spans="1:24" ht="19.05" customHeight="1">
      <c r="A60" s="12" t="s">
        <v>155</v>
      </c>
      <c r="B60" s="287"/>
      <c r="C60" s="289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51"/>
      <c r="S60" s="84"/>
      <c r="T60" s="51"/>
      <c r="U60" s="84"/>
      <c r="V60" s="84"/>
      <c r="W60" s="84"/>
      <c r="X60" s="143"/>
    </row>
    <row r="61" spans="1:24" ht="19.05" customHeight="1">
      <c r="A61" s="85" t="s">
        <v>125</v>
      </c>
      <c r="B61" s="287"/>
      <c r="C61" s="289"/>
      <c r="D61" s="161">
        <f>SUM(D57:D60)</f>
        <v>1709</v>
      </c>
      <c r="E61" s="167"/>
      <c r="F61" s="161">
        <f t="shared" ref="F61:X61" si="18">SUM(F57:F60)</f>
        <v>45746</v>
      </c>
      <c r="G61" s="167"/>
      <c r="H61" s="164">
        <f t="shared" si="18"/>
        <v>-9668</v>
      </c>
      <c r="I61" s="23"/>
      <c r="J61" s="80">
        <f t="shared" si="18"/>
        <v>0</v>
      </c>
      <c r="K61" s="23"/>
      <c r="L61" s="164">
        <f t="shared" si="18"/>
        <v>-310463</v>
      </c>
      <c r="M61" s="23"/>
      <c r="N61" s="80">
        <f t="shared" si="18"/>
        <v>0</v>
      </c>
      <c r="O61" s="23"/>
      <c r="P61" s="80">
        <f t="shared" si="18"/>
        <v>0</v>
      </c>
      <c r="Q61" s="23"/>
      <c r="R61" s="80">
        <f t="shared" si="18"/>
        <v>0</v>
      </c>
      <c r="S61" s="23"/>
      <c r="T61" s="118">
        <f t="shared" si="18"/>
        <v>-272676</v>
      </c>
      <c r="U61" s="23"/>
      <c r="V61" s="80">
        <f t="shared" si="18"/>
        <v>0</v>
      </c>
      <c r="W61" s="23"/>
      <c r="X61" s="165">
        <f t="shared" si="18"/>
        <v>-272676</v>
      </c>
    </row>
    <row r="62" spans="1:24" ht="13.05" customHeight="1">
      <c r="A62" s="12"/>
      <c r="B62" s="287"/>
      <c r="C62" s="23"/>
      <c r="D62" s="81"/>
      <c r="E62" s="23"/>
      <c r="F62" s="81"/>
      <c r="G62" s="75"/>
      <c r="H62" s="156"/>
      <c r="I62" s="75"/>
      <c r="J62" s="81"/>
      <c r="K62" s="23"/>
      <c r="L62" s="156"/>
      <c r="M62" s="23"/>
      <c r="N62" s="156"/>
      <c r="O62" s="23"/>
      <c r="P62" s="156"/>
      <c r="Q62" s="23"/>
      <c r="R62" s="156"/>
      <c r="S62" s="23"/>
      <c r="T62" s="156"/>
      <c r="U62" s="76"/>
      <c r="V62" s="156"/>
      <c r="W62" s="76"/>
      <c r="X62" s="156"/>
    </row>
    <row r="63" spans="1:24" ht="19.95" hidden="1" customHeight="1">
      <c r="A63" s="79" t="s">
        <v>150</v>
      </c>
      <c r="B63" s="287"/>
      <c r="C63" s="81"/>
      <c r="D63" s="81"/>
      <c r="E63" s="81"/>
      <c r="F63" s="81"/>
      <c r="G63" s="75"/>
      <c r="H63" s="180"/>
      <c r="I63" s="75"/>
      <c r="J63" s="81"/>
      <c r="K63" s="81"/>
      <c r="L63" s="180"/>
      <c r="M63" s="81"/>
      <c r="N63" s="180"/>
      <c r="O63" s="81"/>
      <c r="P63" s="180"/>
      <c r="Q63" s="81"/>
      <c r="R63" s="180"/>
      <c r="S63" s="23"/>
      <c r="T63" s="180"/>
      <c r="U63" s="76"/>
      <c r="V63" s="180"/>
      <c r="W63" s="76"/>
      <c r="X63" s="180"/>
    </row>
    <row r="64" spans="1:24" ht="19.05" hidden="1" customHeight="1">
      <c r="A64" s="100" t="s">
        <v>151</v>
      </c>
      <c r="B64" s="287"/>
      <c r="C64" s="81"/>
      <c r="D64" s="81"/>
      <c r="E64" s="81"/>
      <c r="F64" s="81"/>
      <c r="G64" s="75"/>
      <c r="H64" s="180"/>
      <c r="I64" s="75"/>
      <c r="J64" s="81"/>
      <c r="K64" s="81"/>
      <c r="L64" s="180"/>
      <c r="M64" s="81"/>
      <c r="N64" s="180"/>
      <c r="O64" s="81"/>
      <c r="P64" s="180"/>
      <c r="Q64" s="81"/>
      <c r="R64" s="180"/>
      <c r="S64" s="23"/>
      <c r="T64" s="180"/>
      <c r="U64" s="76"/>
      <c r="V64" s="180"/>
      <c r="W64" s="76"/>
      <c r="X64" s="180"/>
    </row>
    <row r="65" spans="1:24" ht="19.05" hidden="1" customHeight="1">
      <c r="A65" s="181" t="s">
        <v>152</v>
      </c>
      <c r="B65" s="287">
        <v>4</v>
      </c>
      <c r="C65" s="84"/>
      <c r="D65" s="83">
        <v>0</v>
      </c>
      <c r="E65" s="84"/>
      <c r="F65" s="83">
        <v>0</v>
      </c>
      <c r="G65" s="51"/>
      <c r="H65" s="83">
        <v>0</v>
      </c>
      <c r="I65" s="51"/>
      <c r="J65" s="83">
        <v>0</v>
      </c>
      <c r="K65" s="84"/>
      <c r="L65" s="83">
        <v>0</v>
      </c>
      <c r="M65" s="83"/>
      <c r="N65" s="83">
        <v>0</v>
      </c>
      <c r="O65" s="83"/>
      <c r="P65" s="83">
        <v>0</v>
      </c>
      <c r="Q65" s="83"/>
      <c r="R65" s="83">
        <v>0</v>
      </c>
      <c r="S65" s="83"/>
      <c r="T65" s="83">
        <f>SUM(D65:L65,R65)</f>
        <v>0</v>
      </c>
      <c r="U65" s="76"/>
      <c r="V65" s="182"/>
      <c r="W65" s="76"/>
      <c r="X65" s="182">
        <f>SUM(T65:V65)</f>
        <v>0</v>
      </c>
    </row>
    <row r="66" spans="1:24" ht="19.05" hidden="1" customHeight="1">
      <c r="A66" s="12" t="s">
        <v>153</v>
      </c>
      <c r="B66" s="287"/>
      <c r="C66" s="84"/>
      <c r="D66" s="183"/>
      <c r="E66" s="84"/>
      <c r="F66" s="183"/>
      <c r="G66" s="51"/>
      <c r="H66" s="183"/>
      <c r="I66" s="51"/>
      <c r="J66" s="183"/>
      <c r="K66" s="84"/>
      <c r="L66" s="183"/>
      <c r="M66" s="83"/>
      <c r="N66" s="183"/>
      <c r="O66" s="83"/>
      <c r="P66" s="183"/>
      <c r="Q66" s="83"/>
      <c r="R66" s="183"/>
      <c r="S66" s="83"/>
      <c r="T66" s="183"/>
      <c r="U66" s="76"/>
      <c r="V66" s="184"/>
      <c r="W66" s="76"/>
      <c r="X66" s="184"/>
    </row>
    <row r="67" spans="1:24" ht="19.05" hidden="1" customHeight="1">
      <c r="A67" s="85" t="s">
        <v>154</v>
      </c>
      <c r="B67" s="287"/>
      <c r="C67" s="23"/>
      <c r="D67" s="81">
        <v>0</v>
      </c>
      <c r="E67" s="23"/>
      <c r="F67" s="81">
        <v>0</v>
      </c>
      <c r="G67" s="75"/>
      <c r="H67" s="81">
        <v>0</v>
      </c>
      <c r="I67" s="75"/>
      <c r="J67" s="81">
        <v>0</v>
      </c>
      <c r="K67" s="23"/>
      <c r="L67" s="81">
        <v>0</v>
      </c>
      <c r="M67" s="81"/>
      <c r="N67" s="81">
        <v>0</v>
      </c>
      <c r="O67" s="81"/>
      <c r="P67" s="81">
        <v>0</v>
      </c>
      <c r="Q67" s="81"/>
      <c r="R67" s="81">
        <v>0</v>
      </c>
      <c r="S67" s="81"/>
      <c r="T67" s="81">
        <f>SUM(D67:L67,R67)</f>
        <v>0</v>
      </c>
      <c r="U67" s="76"/>
      <c r="V67" s="156">
        <f>SUM(V65:V66)</f>
        <v>0</v>
      </c>
      <c r="W67" s="76"/>
      <c r="X67" s="156">
        <f>SUM(T67:V67)</f>
        <v>0</v>
      </c>
    </row>
    <row r="68" spans="1:24" ht="19.05" customHeight="1">
      <c r="A68" s="11" t="s">
        <v>84</v>
      </c>
      <c r="B68" s="287"/>
      <c r="C68" s="289"/>
      <c r="D68" s="167"/>
      <c r="E68" s="167"/>
      <c r="F68" s="167"/>
      <c r="G68" s="167"/>
      <c r="H68" s="167"/>
      <c r="I68" s="23"/>
      <c r="J68" s="81"/>
      <c r="K68" s="23"/>
      <c r="L68" s="23"/>
      <c r="M68" s="23"/>
      <c r="N68" s="81"/>
      <c r="O68" s="23"/>
      <c r="P68" s="81"/>
      <c r="Q68" s="23"/>
      <c r="R68" s="81"/>
      <c r="S68" s="23"/>
      <c r="T68" s="75"/>
      <c r="U68" s="23"/>
      <c r="V68" s="81"/>
      <c r="W68" s="23"/>
      <c r="X68" s="266"/>
    </row>
    <row r="69" spans="1:24" ht="19.05" customHeight="1">
      <c r="A69" s="267" t="s">
        <v>183</v>
      </c>
      <c r="B69" s="287"/>
      <c r="C69" s="289"/>
      <c r="D69" s="161">
        <f>SUM(D61,D67)</f>
        <v>1709</v>
      </c>
      <c r="E69" s="167"/>
      <c r="F69" s="161">
        <f>SUM(F61,F67)</f>
        <v>45746</v>
      </c>
      <c r="G69" s="167"/>
      <c r="H69" s="164">
        <f>SUM(H61,H67)</f>
        <v>-9668</v>
      </c>
      <c r="I69" s="23"/>
      <c r="J69" s="80">
        <f>SUM(J61,J67)</f>
        <v>0</v>
      </c>
      <c r="K69" s="23"/>
      <c r="L69" s="164">
        <f>SUM(L61,L67)</f>
        <v>-310463</v>
      </c>
      <c r="M69" s="23"/>
      <c r="N69" s="80">
        <f>SUM(N61,N67)</f>
        <v>0</v>
      </c>
      <c r="O69" s="81"/>
      <c r="P69" s="80">
        <f>SUM(P61,P67)</f>
        <v>0</v>
      </c>
      <c r="Q69" s="81"/>
      <c r="R69" s="80">
        <f>SUM(R61,R67)</f>
        <v>0</v>
      </c>
      <c r="S69" s="23"/>
      <c r="T69" s="164">
        <f>SUM(T61,T67)</f>
        <v>-272676</v>
      </c>
      <c r="U69" s="23"/>
      <c r="V69" s="80">
        <f>SUM(V61,V67)</f>
        <v>0</v>
      </c>
      <c r="W69" s="23"/>
      <c r="X69" s="164">
        <f>SUM(X61,X67)</f>
        <v>-272676</v>
      </c>
    </row>
    <row r="70" spans="1:24" ht="13.05" customHeight="1">
      <c r="A70" s="12"/>
      <c r="B70" s="287"/>
      <c r="C70" s="23"/>
      <c r="D70" s="81"/>
      <c r="E70" s="23"/>
      <c r="F70" s="81"/>
      <c r="G70" s="75"/>
      <c r="H70" s="156"/>
      <c r="I70" s="75"/>
      <c r="J70" s="81"/>
      <c r="K70" s="23"/>
      <c r="L70" s="156"/>
      <c r="M70" s="23"/>
      <c r="N70" s="156"/>
      <c r="O70" s="23"/>
      <c r="P70" s="156"/>
      <c r="Q70" s="23"/>
      <c r="R70" s="156"/>
      <c r="S70" s="23"/>
      <c r="T70" s="156"/>
      <c r="U70" s="76"/>
      <c r="V70" s="156"/>
      <c r="W70" s="76"/>
      <c r="X70" s="156"/>
    </row>
    <row r="71" spans="1:24" ht="19.05" customHeight="1">
      <c r="A71" s="185" t="s">
        <v>67</v>
      </c>
      <c r="B71" s="287"/>
      <c r="C71" s="68"/>
      <c r="D71" s="77"/>
      <c r="E71" s="77"/>
      <c r="F71" s="77"/>
      <c r="G71" s="77"/>
      <c r="H71" s="88"/>
      <c r="I71" s="77"/>
      <c r="J71" s="88"/>
      <c r="K71" s="75"/>
      <c r="L71" s="75"/>
      <c r="M71" s="75"/>
      <c r="N71" s="75"/>
      <c r="O71" s="75"/>
      <c r="P71" s="75"/>
      <c r="Q71" s="89"/>
      <c r="R71" s="75"/>
      <c r="S71" s="89"/>
      <c r="T71" s="77"/>
      <c r="U71" s="89"/>
      <c r="V71" s="75"/>
      <c r="X71" s="138"/>
    </row>
    <row r="72" spans="1:24" ht="19.05" customHeight="1">
      <c r="A72" s="90" t="s">
        <v>239</v>
      </c>
      <c r="B72" s="287"/>
      <c r="C72" s="68"/>
      <c r="D72" s="83">
        <v>0</v>
      </c>
      <c r="E72" s="83"/>
      <c r="F72" s="83">
        <v>0</v>
      </c>
      <c r="G72" s="83"/>
      <c r="H72" s="83">
        <v>0</v>
      </c>
      <c r="I72" s="83"/>
      <c r="J72" s="83">
        <v>0</v>
      </c>
      <c r="K72" s="51"/>
      <c r="L72" s="51">
        <v>355434</v>
      </c>
      <c r="M72" s="51"/>
      <c r="N72" s="83">
        <v>0</v>
      </c>
      <c r="O72" s="51"/>
      <c r="P72" s="83">
        <v>0</v>
      </c>
      <c r="Q72" s="51"/>
      <c r="R72" s="83">
        <f t="shared" ref="R72:R73" si="19">SUM(N72:P72)</f>
        <v>0</v>
      </c>
      <c r="S72" s="51"/>
      <c r="T72" s="51">
        <f t="shared" ref="T72" si="20">SUM(D72:L72)+R72</f>
        <v>355434</v>
      </c>
      <c r="U72" s="51"/>
      <c r="V72" s="51">
        <v>-2219</v>
      </c>
      <c r="W72" s="51"/>
      <c r="X72" s="140">
        <f>SUM(T72:V72)</f>
        <v>353215</v>
      </c>
    </row>
    <row r="73" spans="1:24" ht="19.05" customHeight="1">
      <c r="A73" s="90" t="s">
        <v>188</v>
      </c>
      <c r="B73" s="287"/>
      <c r="C73" s="68"/>
      <c r="D73" s="115">
        <v>0</v>
      </c>
      <c r="E73" s="83"/>
      <c r="F73" s="115">
        <v>0</v>
      </c>
      <c r="G73" s="83"/>
      <c r="H73" s="115">
        <v>0</v>
      </c>
      <c r="I73" s="83"/>
      <c r="J73" s="115">
        <v>0</v>
      </c>
      <c r="K73" s="84"/>
      <c r="L73" s="319">
        <v>0</v>
      </c>
      <c r="M73" s="84"/>
      <c r="N73" s="115">
        <v>0</v>
      </c>
      <c r="O73" s="84"/>
      <c r="P73" s="141">
        <v>-5105</v>
      </c>
      <c r="Q73" s="84"/>
      <c r="R73" s="82">
        <f t="shared" si="19"/>
        <v>-5105</v>
      </c>
      <c r="S73" s="84"/>
      <c r="T73" s="82">
        <f>SUM(D73:L73)+R73</f>
        <v>-5105</v>
      </c>
      <c r="U73" s="84"/>
      <c r="V73" s="141">
        <v>-363</v>
      </c>
      <c r="W73" s="84"/>
      <c r="X73" s="142">
        <f>SUM(T73:V73)</f>
        <v>-5468</v>
      </c>
    </row>
    <row r="74" spans="1:24" ht="19.05" customHeight="1">
      <c r="A74" s="278" t="s">
        <v>238</v>
      </c>
      <c r="B74" s="287"/>
      <c r="C74" s="289"/>
      <c r="D74" s="80">
        <f>SUM(D72:D73)</f>
        <v>0</v>
      </c>
      <c r="E74" s="81"/>
      <c r="F74" s="80">
        <f>SUM(F72:F73)</f>
        <v>0</v>
      </c>
      <c r="G74" s="81"/>
      <c r="H74" s="80">
        <f>SUM(H72:H73)</f>
        <v>0</v>
      </c>
      <c r="I74" s="81"/>
      <c r="J74" s="80">
        <f>SUM(J72:J73)</f>
        <v>0</v>
      </c>
      <c r="K74" s="81"/>
      <c r="L74" s="161">
        <f>SUM(L72:L73)</f>
        <v>355434</v>
      </c>
      <c r="M74" s="81"/>
      <c r="N74" s="80">
        <f>SUM(N72:N73)</f>
        <v>0</v>
      </c>
      <c r="O74" s="81"/>
      <c r="P74" s="164">
        <f>SUM(P72:P73)</f>
        <v>-5105</v>
      </c>
      <c r="Q74" s="167"/>
      <c r="R74" s="118">
        <f>SUM(R72:R73)</f>
        <v>-5105</v>
      </c>
      <c r="S74" s="167"/>
      <c r="T74" s="161">
        <f>SUM(T72:T73)</f>
        <v>350329</v>
      </c>
      <c r="U74" s="167"/>
      <c r="V74" s="118">
        <f>SUM(V72:V73)</f>
        <v>-2582</v>
      </c>
      <c r="W74" s="167"/>
      <c r="X74" s="161">
        <f>SUM(X72:X73)</f>
        <v>347747</v>
      </c>
    </row>
    <row r="75" spans="1:24" ht="13.05" customHeight="1">
      <c r="A75" s="12"/>
      <c r="B75" s="287"/>
      <c r="C75" s="23"/>
      <c r="D75" s="81"/>
      <c r="E75" s="23"/>
      <c r="F75" s="81"/>
      <c r="G75" s="75"/>
      <c r="H75" s="156"/>
      <c r="I75" s="75"/>
      <c r="J75" s="81"/>
      <c r="K75" s="23"/>
      <c r="L75" s="156"/>
      <c r="M75" s="23"/>
      <c r="N75" s="156"/>
      <c r="O75" s="23"/>
      <c r="P75" s="156"/>
      <c r="Q75" s="23"/>
      <c r="R75" s="156"/>
      <c r="S75" s="23"/>
      <c r="T75" s="156"/>
      <c r="U75" s="76"/>
      <c r="V75" s="156"/>
      <c r="W75" s="76"/>
      <c r="X75" s="156"/>
    </row>
    <row r="76" spans="1:24" ht="19.05" customHeight="1" thickBot="1">
      <c r="A76" s="11" t="s">
        <v>228</v>
      </c>
      <c r="B76" s="287"/>
      <c r="C76" s="68"/>
      <c r="D76" s="119">
        <f>SUM(D74,D69,D51)</f>
        <v>306087</v>
      </c>
      <c r="E76" s="23"/>
      <c r="F76" s="119">
        <f>SUM(F74,F69,F51)</f>
        <v>1021354</v>
      </c>
      <c r="G76" s="23"/>
      <c r="H76" s="119">
        <f>SUM(H74,H69,H51)</f>
        <v>18134</v>
      </c>
      <c r="I76" s="23"/>
      <c r="J76" s="119">
        <f>SUM(J74,J69,J51)</f>
        <v>30844</v>
      </c>
      <c r="K76" s="23"/>
      <c r="L76" s="119">
        <f>SUM(L74,L69,L51)</f>
        <v>1478265</v>
      </c>
      <c r="M76" s="23"/>
      <c r="N76" s="119">
        <f>SUM(N74,N69,N51)</f>
        <v>-4365</v>
      </c>
      <c r="O76" s="23"/>
      <c r="P76" s="119">
        <f>SUM(P74,P69,P51)</f>
        <v>-1077</v>
      </c>
      <c r="Q76" s="89"/>
      <c r="R76" s="119">
        <f>SUM(R74,R69,R51)</f>
        <v>-5442</v>
      </c>
      <c r="S76" s="89"/>
      <c r="T76" s="119">
        <f>SUM(T74,T69,T51)</f>
        <v>2849242</v>
      </c>
      <c r="U76" s="89"/>
      <c r="V76" s="119">
        <f>SUM(V74,V69,V51)</f>
        <v>98937</v>
      </c>
      <c r="X76" s="119">
        <f>SUM(X74,X69,X51)</f>
        <v>2948179</v>
      </c>
    </row>
    <row r="77" spans="1:24" ht="13.8" thickTop="1"/>
  </sheetData>
  <mergeCells count="8">
    <mergeCell ref="D4:V4"/>
    <mergeCell ref="D43:V43"/>
    <mergeCell ref="J44:L44"/>
    <mergeCell ref="N44:R44"/>
    <mergeCell ref="D49:V49"/>
    <mergeCell ref="J5:L5"/>
    <mergeCell ref="N5:R5"/>
    <mergeCell ref="D10:V10"/>
  </mergeCells>
  <pageMargins left="0.5" right="0.4" top="0.48" bottom="0.3" header="0.5" footer="0.3"/>
  <pageSetup paperSize="9" scale="79" firstPageNumber="9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9"/>
  <sheetViews>
    <sheetView view="pageBreakPreview" topLeftCell="A40" zoomScale="80" zoomScaleNormal="90" zoomScaleSheetLayoutView="80" workbookViewId="0">
      <selection activeCell="D11" sqref="D11"/>
    </sheetView>
  </sheetViews>
  <sheetFormatPr defaultColWidth="9.109375" defaultRowHeight="13.2"/>
  <cols>
    <col min="1" max="1" width="46.5546875" style="59" customWidth="1"/>
    <col min="2" max="2" width="6.33203125" style="59" customWidth="1"/>
    <col min="3" max="3" width="0.44140625" style="59" customWidth="1"/>
    <col min="4" max="4" width="10.88671875" style="59" bestFit="1" customWidth="1"/>
    <col min="5" max="5" width="0.88671875" style="59" customWidth="1"/>
    <col min="6" max="6" width="12.88671875" style="59" bestFit="1" customWidth="1"/>
    <col min="7" max="7" width="0.88671875" style="59" customWidth="1"/>
    <col min="8" max="8" width="10.44140625" style="59" customWidth="1"/>
    <col min="9" max="9" width="0.88671875" style="59" customWidth="1"/>
    <col min="10" max="10" width="11.5546875" style="59" bestFit="1" customWidth="1"/>
    <col min="11" max="11" width="0.88671875" style="59" customWidth="1"/>
    <col min="12" max="12" width="13.33203125" style="59" bestFit="1" customWidth="1"/>
    <col min="13" max="13" width="0.88671875" style="59" customWidth="1"/>
    <col min="14" max="14" width="13.109375" style="59" customWidth="1"/>
    <col min="15" max="16384" width="9.109375" style="59"/>
  </cols>
  <sheetData>
    <row r="1" spans="1:14" ht="19.5" customHeight="1">
      <c r="A1" s="1" t="s">
        <v>0</v>
      </c>
      <c r="B1" s="144"/>
      <c r="C1" s="145"/>
      <c r="D1" s="146"/>
      <c r="E1" s="145"/>
      <c r="F1" s="146"/>
      <c r="G1" s="145"/>
      <c r="H1" s="146"/>
      <c r="I1" s="145"/>
      <c r="J1" s="146"/>
      <c r="K1" s="145"/>
      <c r="L1" s="146"/>
      <c r="M1" s="145"/>
      <c r="N1" s="146"/>
    </row>
    <row r="2" spans="1:14" ht="19.5" customHeight="1">
      <c r="A2" s="91" t="s">
        <v>50</v>
      </c>
      <c r="B2" s="144"/>
      <c r="C2" s="145"/>
      <c r="D2" s="146"/>
      <c r="E2" s="145"/>
      <c r="F2" s="146"/>
      <c r="G2" s="145"/>
      <c r="H2" s="146"/>
      <c r="I2" s="145"/>
      <c r="J2" s="146"/>
      <c r="K2" s="145"/>
      <c r="L2" s="146"/>
      <c r="M2" s="145"/>
      <c r="N2" s="146"/>
    </row>
    <row r="3" spans="1:14" ht="19.5" customHeight="1">
      <c r="A3" s="147"/>
      <c r="B3" s="144"/>
      <c r="C3" s="145"/>
      <c r="D3" s="333" t="s">
        <v>118</v>
      </c>
      <c r="E3" s="333"/>
      <c r="F3" s="333"/>
      <c r="G3" s="333"/>
      <c r="H3" s="333"/>
      <c r="I3" s="333"/>
      <c r="J3" s="333"/>
      <c r="K3" s="333"/>
      <c r="L3" s="333"/>
      <c r="M3" s="333"/>
      <c r="N3" s="333"/>
    </row>
    <row r="4" spans="1:14" ht="19.5" customHeight="1">
      <c r="A4" s="147"/>
      <c r="B4" s="147"/>
      <c r="C4" s="94"/>
      <c r="D4" s="148"/>
      <c r="E4" s="149"/>
      <c r="F4" s="149"/>
      <c r="G4" s="149"/>
      <c r="H4" s="149"/>
      <c r="I4" s="149"/>
      <c r="J4" s="334" t="s">
        <v>119</v>
      </c>
      <c r="K4" s="334"/>
      <c r="L4" s="334"/>
      <c r="M4" s="149"/>
      <c r="N4" s="149"/>
    </row>
    <row r="5" spans="1:14" ht="19.5" customHeight="1">
      <c r="A5" s="147"/>
      <c r="B5" s="150"/>
      <c r="C5" s="151"/>
      <c r="D5" s="70" t="s">
        <v>54</v>
      </c>
      <c r="E5" s="70"/>
      <c r="F5" s="70" t="s">
        <v>128</v>
      </c>
      <c r="G5" s="70"/>
      <c r="H5" s="70"/>
      <c r="I5" s="70"/>
      <c r="J5" s="70"/>
      <c r="K5" s="70"/>
      <c r="L5" s="68"/>
      <c r="M5" s="68"/>
      <c r="N5" s="68"/>
    </row>
    <row r="6" spans="1:14" ht="19.5" customHeight="1">
      <c r="A6" s="147"/>
      <c r="B6" s="150"/>
      <c r="C6" s="151"/>
      <c r="D6" s="70" t="s">
        <v>106</v>
      </c>
      <c r="E6" s="70"/>
      <c r="F6" s="70" t="s">
        <v>129</v>
      </c>
      <c r="G6" s="70"/>
      <c r="H6" s="70"/>
      <c r="I6" s="70"/>
      <c r="J6" s="70"/>
      <c r="K6" s="70"/>
      <c r="L6" s="10"/>
      <c r="M6" s="73"/>
      <c r="N6" s="68" t="s">
        <v>105</v>
      </c>
    </row>
    <row r="7" spans="1:14" ht="19.5" customHeight="1">
      <c r="A7" s="147"/>
      <c r="B7" s="74" t="s">
        <v>3</v>
      </c>
      <c r="C7" s="151"/>
      <c r="D7" s="70" t="s">
        <v>61</v>
      </c>
      <c r="E7" s="70"/>
      <c r="F7" s="70" t="s">
        <v>127</v>
      </c>
      <c r="G7" s="70"/>
      <c r="H7" s="70" t="s">
        <v>27</v>
      </c>
      <c r="I7" s="70"/>
      <c r="J7" s="68" t="s">
        <v>62</v>
      </c>
      <c r="K7" s="68"/>
      <c r="L7" s="10" t="s">
        <v>63</v>
      </c>
      <c r="M7" s="73"/>
      <c r="N7" s="70" t="s">
        <v>66</v>
      </c>
    </row>
    <row r="8" spans="1:14" ht="19.5" customHeight="1">
      <c r="B8" s="93"/>
      <c r="C8" s="151"/>
      <c r="D8" s="335" t="s">
        <v>4</v>
      </c>
      <c r="E8" s="335"/>
      <c r="F8" s="335"/>
      <c r="G8" s="335"/>
      <c r="H8" s="335"/>
      <c r="I8" s="335"/>
      <c r="J8" s="335"/>
      <c r="K8" s="335"/>
      <c r="L8" s="335"/>
      <c r="M8" s="335"/>
      <c r="N8" s="335"/>
    </row>
    <row r="9" spans="1:14" ht="19.5" customHeight="1">
      <c r="A9" s="92" t="s">
        <v>176</v>
      </c>
      <c r="B9" s="93"/>
      <c r="C9" s="151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</row>
    <row r="10" spans="1:14" ht="19.5" customHeight="1">
      <c r="A10" s="78" t="s">
        <v>189</v>
      </c>
      <c r="B10" s="93"/>
      <c r="C10" s="94"/>
      <c r="D10" s="281">
        <v>304378</v>
      </c>
      <c r="E10" s="260"/>
      <c r="F10" s="281">
        <v>975608</v>
      </c>
      <c r="G10" s="260"/>
      <c r="H10" s="281">
        <v>20931</v>
      </c>
      <c r="I10" s="260"/>
      <c r="J10" s="281">
        <v>30844</v>
      </c>
      <c r="K10" s="260"/>
      <c r="L10" s="281">
        <v>1365996</v>
      </c>
      <c r="M10" s="260"/>
      <c r="N10" s="281">
        <f>SUM(D10:L10)</f>
        <v>2697757</v>
      </c>
    </row>
    <row r="11" spans="1:14" ht="19.5" customHeight="1">
      <c r="A11" s="217" t="s">
        <v>190</v>
      </c>
      <c r="B11" s="205"/>
      <c r="C11" s="94"/>
      <c r="D11" s="285">
        <v>0</v>
      </c>
      <c r="E11" s="263"/>
      <c r="F11" s="285">
        <v>0</v>
      </c>
      <c r="G11" s="263"/>
      <c r="H11" s="285">
        <v>0</v>
      </c>
      <c r="I11" s="263"/>
      <c r="J11" s="285">
        <v>0</v>
      </c>
      <c r="K11" s="263"/>
      <c r="L11" s="280">
        <v>-7319</v>
      </c>
      <c r="M11" s="263"/>
      <c r="N11" s="280">
        <f>SUM(D11:L11)</f>
        <v>-7319</v>
      </c>
    </row>
    <row r="12" spans="1:14" ht="19.5" customHeight="1">
      <c r="A12" s="78" t="s">
        <v>191</v>
      </c>
      <c r="B12" s="93"/>
      <c r="C12" s="94"/>
      <c r="D12" s="279">
        <f>SUM(D10:D11)</f>
        <v>304378</v>
      </c>
      <c r="E12" s="260"/>
      <c r="F12" s="279">
        <f>SUM(F10:F11)</f>
        <v>975608</v>
      </c>
      <c r="G12" s="260"/>
      <c r="H12" s="279">
        <f>SUM(H10:H11)</f>
        <v>20931</v>
      </c>
      <c r="I12" s="260"/>
      <c r="J12" s="279">
        <f>SUM(J10:J11)</f>
        <v>30844</v>
      </c>
      <c r="K12" s="260"/>
      <c r="L12" s="279">
        <f>SUM(L10:L11)</f>
        <v>1358677</v>
      </c>
      <c r="M12" s="260"/>
      <c r="N12" s="279">
        <f>SUM(D12:L12)</f>
        <v>2690438</v>
      </c>
    </row>
    <row r="13" spans="1:14" ht="19.5" customHeight="1">
      <c r="A13" s="152"/>
      <c r="B13" s="93"/>
      <c r="C13" s="94"/>
      <c r="D13" s="168"/>
      <c r="E13" s="169"/>
      <c r="F13" s="168"/>
      <c r="G13" s="169"/>
      <c r="H13" s="168"/>
      <c r="I13" s="169"/>
      <c r="J13" s="168"/>
      <c r="K13" s="169"/>
      <c r="L13" s="168"/>
      <c r="M13" s="169"/>
      <c r="N13" s="168"/>
    </row>
    <row r="14" spans="1:14" ht="19.5" customHeight="1">
      <c r="A14" s="78" t="s">
        <v>69</v>
      </c>
      <c r="B14" s="93"/>
      <c r="C14" s="94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14" ht="19.5" customHeight="1">
      <c r="A15" s="79" t="s">
        <v>130</v>
      </c>
      <c r="B15" s="93"/>
      <c r="C15" s="94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</row>
    <row r="16" spans="1:14" ht="19.5" customHeight="1">
      <c r="A16" s="63" t="s">
        <v>186</v>
      </c>
      <c r="B16" s="205">
        <v>9</v>
      </c>
      <c r="C16" s="94"/>
      <c r="D16" s="170">
        <v>0</v>
      </c>
      <c r="E16" s="95"/>
      <c r="F16" s="170">
        <v>0</v>
      </c>
      <c r="G16" s="95"/>
      <c r="H16" s="284">
        <v>5144</v>
      </c>
      <c r="I16" s="95"/>
      <c r="J16" s="83">
        <v>0</v>
      </c>
      <c r="K16" s="95"/>
      <c r="L16" s="170">
        <v>0</v>
      </c>
      <c r="M16" s="95"/>
      <c r="N16" s="283">
        <f t="shared" ref="N16:N17" si="0">SUM(D16:L16)</f>
        <v>5144</v>
      </c>
    </row>
    <row r="17" spans="1:14" ht="19.5" customHeight="1">
      <c r="A17" s="63" t="s">
        <v>187</v>
      </c>
      <c r="B17" s="205"/>
      <c r="C17" s="94"/>
      <c r="D17" s="171">
        <v>0</v>
      </c>
      <c r="E17" s="95"/>
      <c r="F17" s="171">
        <v>0</v>
      </c>
      <c r="G17" s="95"/>
      <c r="H17" s="171">
        <v>0</v>
      </c>
      <c r="I17" s="95"/>
      <c r="J17" s="115">
        <v>0</v>
      </c>
      <c r="K17" s="95"/>
      <c r="L17" s="282">
        <v>-252567</v>
      </c>
      <c r="M17" s="95"/>
      <c r="N17" s="282">
        <f t="shared" si="0"/>
        <v>-252567</v>
      </c>
    </row>
    <row r="18" spans="1:14" ht="19.5" customHeight="1">
      <c r="A18" s="159" t="s">
        <v>131</v>
      </c>
      <c r="B18" s="214"/>
      <c r="C18" s="94"/>
      <c r="D18" s="286">
        <f>SUM(D16:D17)</f>
        <v>0</v>
      </c>
      <c r="E18" s="162"/>
      <c r="F18" s="286">
        <f>SUM(F16:F17)</f>
        <v>0</v>
      </c>
      <c r="G18" s="162"/>
      <c r="H18" s="173">
        <f>SUM(H16:H17)</f>
        <v>5144</v>
      </c>
      <c r="I18" s="162"/>
      <c r="J18" s="174">
        <f>SUM(J16:J17)</f>
        <v>0</v>
      </c>
      <c r="K18" s="162"/>
      <c r="L18" s="286">
        <f>SUM(L16:L17)</f>
        <v>-252567</v>
      </c>
      <c r="M18" s="163"/>
      <c r="N18" s="173">
        <f>SUM(N16:N17)</f>
        <v>-247423</v>
      </c>
    </row>
    <row r="19" spans="1:14" ht="19.5" customHeight="1">
      <c r="B19" s="93"/>
      <c r="C19" s="94"/>
      <c r="D19" s="168"/>
      <c r="E19" s="169"/>
      <c r="F19" s="168"/>
      <c r="G19" s="169"/>
      <c r="H19" s="168"/>
      <c r="I19" s="169"/>
      <c r="J19" s="168"/>
      <c r="K19" s="169"/>
      <c r="L19" s="168"/>
      <c r="M19" s="169"/>
      <c r="N19" s="168"/>
    </row>
    <row r="20" spans="1:14" ht="19.5" customHeight="1">
      <c r="A20" s="87" t="s">
        <v>67</v>
      </c>
      <c r="B20" s="153"/>
      <c r="C20" s="154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</row>
    <row r="21" spans="1:14" ht="19.5" customHeight="1">
      <c r="A21" s="90" t="s">
        <v>68</v>
      </c>
      <c r="B21" s="153"/>
      <c r="C21" s="154"/>
      <c r="D21" s="176">
        <v>0</v>
      </c>
      <c r="E21" s="176"/>
      <c r="F21" s="176">
        <v>0</v>
      </c>
      <c r="G21" s="176"/>
      <c r="H21" s="176">
        <v>0</v>
      </c>
      <c r="I21" s="176"/>
      <c r="J21" s="176">
        <v>0</v>
      </c>
      <c r="K21" s="176"/>
      <c r="L21" s="186">
        <v>307295</v>
      </c>
      <c r="M21" s="176"/>
      <c r="N21" s="186">
        <v>307295</v>
      </c>
    </row>
    <row r="22" spans="1:14" ht="19.5" customHeight="1">
      <c r="A22" s="87" t="s">
        <v>49</v>
      </c>
      <c r="B22" s="153"/>
      <c r="C22" s="154"/>
      <c r="D22" s="174">
        <f>SUM(D21:D21)</f>
        <v>0</v>
      </c>
      <c r="E22" s="177"/>
      <c r="F22" s="174">
        <f>SUM(F21:F21)</f>
        <v>0</v>
      </c>
      <c r="G22" s="177"/>
      <c r="H22" s="174">
        <f>SUM(H21:H21)</f>
        <v>0</v>
      </c>
      <c r="I22" s="177"/>
      <c r="J22" s="174">
        <f>SUM(J21:J21)</f>
        <v>0</v>
      </c>
      <c r="K22" s="177"/>
      <c r="L22" s="175">
        <f>SUM(L21:L21)</f>
        <v>307295</v>
      </c>
      <c r="M22" s="177"/>
      <c r="N22" s="175">
        <f>SUM(D22:M22)</f>
        <v>307295</v>
      </c>
    </row>
    <row r="23" spans="1:14" ht="19.5" customHeight="1">
      <c r="A23" s="155"/>
      <c r="B23" s="93"/>
      <c r="C23" s="154"/>
      <c r="D23" s="156"/>
      <c r="E23" s="96"/>
      <c r="F23" s="156"/>
      <c r="G23" s="96"/>
      <c r="H23" s="156"/>
      <c r="I23" s="96"/>
      <c r="J23" s="95"/>
      <c r="K23" s="95"/>
      <c r="L23" s="95"/>
      <c r="M23" s="96"/>
      <c r="N23" s="95"/>
    </row>
    <row r="24" spans="1:14" ht="19.5" customHeight="1" thickBot="1">
      <c r="A24" s="11" t="s">
        <v>177</v>
      </c>
      <c r="B24" s="93"/>
      <c r="C24" s="157"/>
      <c r="D24" s="178">
        <f>+D18+D22+D12</f>
        <v>304378</v>
      </c>
      <c r="E24" s="96"/>
      <c r="F24" s="178">
        <f>+F18+F22+F12</f>
        <v>975608</v>
      </c>
      <c r="G24" s="96"/>
      <c r="H24" s="178">
        <f>+H18+H22+H12</f>
        <v>26075</v>
      </c>
      <c r="I24" s="96"/>
      <c r="J24" s="178">
        <f>+J18+J22+J12</f>
        <v>30844</v>
      </c>
      <c r="K24" s="96"/>
      <c r="L24" s="178">
        <f>+L18+L22+L12</f>
        <v>1413405</v>
      </c>
      <c r="M24" s="96"/>
      <c r="N24" s="178">
        <f>+N18+N22+N12</f>
        <v>2750310</v>
      </c>
    </row>
    <row r="25" spans="1:14" ht="19.5" customHeight="1" thickTop="1"/>
    <row r="26" spans="1:14" ht="19.5" customHeight="1">
      <c r="A26" s="1" t="s">
        <v>0</v>
      </c>
      <c r="B26" s="144"/>
      <c r="C26" s="145"/>
      <c r="D26" s="146"/>
      <c r="E26" s="145"/>
      <c r="F26" s="146"/>
      <c r="G26" s="145"/>
      <c r="H26" s="146"/>
      <c r="I26" s="145"/>
      <c r="J26" s="146"/>
      <c r="K26" s="145"/>
      <c r="L26" s="146"/>
      <c r="M26" s="145"/>
      <c r="N26" s="146"/>
    </row>
    <row r="27" spans="1:14" ht="19.5" customHeight="1">
      <c r="A27" s="91" t="s">
        <v>50</v>
      </c>
      <c r="B27" s="144"/>
      <c r="C27" s="145"/>
      <c r="D27" s="146"/>
      <c r="E27" s="145"/>
      <c r="F27" s="146"/>
      <c r="G27" s="145"/>
      <c r="H27" s="146"/>
      <c r="I27" s="145"/>
      <c r="J27" s="146"/>
      <c r="K27" s="145"/>
      <c r="L27" s="146"/>
      <c r="M27" s="145"/>
      <c r="N27" s="146"/>
    </row>
    <row r="28" spans="1:14" ht="19.5" customHeight="1">
      <c r="A28" s="147"/>
      <c r="B28" s="144"/>
      <c r="C28" s="145"/>
      <c r="D28" s="333" t="s">
        <v>118</v>
      </c>
      <c r="E28" s="333"/>
      <c r="F28" s="333"/>
      <c r="G28" s="333"/>
      <c r="H28" s="333"/>
      <c r="I28" s="333"/>
      <c r="J28" s="333"/>
      <c r="K28" s="333"/>
      <c r="L28" s="333"/>
      <c r="M28" s="333"/>
      <c r="N28" s="333"/>
    </row>
    <row r="29" spans="1:14" ht="19.5" customHeight="1">
      <c r="A29" s="147"/>
      <c r="B29" s="147"/>
      <c r="C29" s="94"/>
      <c r="D29" s="148"/>
      <c r="E29" s="149"/>
      <c r="F29" s="149"/>
      <c r="G29" s="149"/>
      <c r="H29" s="149"/>
      <c r="I29" s="149"/>
      <c r="J29" s="334" t="s">
        <v>119</v>
      </c>
      <c r="K29" s="334"/>
      <c r="L29" s="334"/>
      <c r="M29" s="149"/>
      <c r="N29" s="149"/>
    </row>
    <row r="30" spans="1:14" ht="19.5" customHeight="1">
      <c r="A30" s="147"/>
      <c r="B30" s="150"/>
      <c r="C30" s="151"/>
      <c r="D30" s="70" t="s">
        <v>54</v>
      </c>
      <c r="E30" s="70"/>
      <c r="F30" s="70" t="s">
        <v>128</v>
      </c>
      <c r="G30" s="70"/>
      <c r="H30" s="70"/>
      <c r="I30" s="70"/>
      <c r="J30" s="70"/>
      <c r="K30" s="70"/>
      <c r="L30" s="68"/>
      <c r="M30" s="68"/>
      <c r="N30" s="68"/>
    </row>
    <row r="31" spans="1:14" ht="19.5" customHeight="1">
      <c r="A31" s="147"/>
      <c r="B31" s="150"/>
      <c r="C31" s="151"/>
      <c r="D31" s="70" t="s">
        <v>106</v>
      </c>
      <c r="E31" s="70"/>
      <c r="F31" s="70" t="s">
        <v>129</v>
      </c>
      <c r="G31" s="70"/>
      <c r="H31" s="70"/>
      <c r="I31" s="70"/>
      <c r="J31" s="70"/>
      <c r="K31" s="70"/>
      <c r="L31" s="10"/>
      <c r="M31" s="73"/>
      <c r="N31" s="68" t="s">
        <v>105</v>
      </c>
    </row>
    <row r="32" spans="1:14" ht="19.5" customHeight="1">
      <c r="A32" s="147"/>
      <c r="B32" s="74" t="s">
        <v>3</v>
      </c>
      <c r="C32" s="151"/>
      <c r="D32" s="70" t="s">
        <v>61</v>
      </c>
      <c r="E32" s="70"/>
      <c r="F32" s="70" t="s">
        <v>127</v>
      </c>
      <c r="G32" s="70"/>
      <c r="H32" s="70" t="s">
        <v>27</v>
      </c>
      <c r="I32" s="70"/>
      <c r="J32" s="68" t="s">
        <v>62</v>
      </c>
      <c r="K32" s="68"/>
      <c r="L32" s="10" t="s">
        <v>63</v>
      </c>
      <c r="M32" s="73"/>
      <c r="N32" s="70" t="s">
        <v>66</v>
      </c>
    </row>
    <row r="33" spans="1:14" ht="19.5" customHeight="1">
      <c r="B33" s="93"/>
      <c r="C33" s="151"/>
      <c r="D33" s="335" t="s">
        <v>4</v>
      </c>
      <c r="E33" s="335"/>
      <c r="F33" s="335"/>
      <c r="G33" s="335"/>
      <c r="H33" s="335"/>
      <c r="I33" s="335"/>
      <c r="J33" s="335"/>
      <c r="K33" s="335"/>
      <c r="L33" s="335"/>
      <c r="M33" s="335"/>
      <c r="N33" s="335"/>
    </row>
    <row r="34" spans="1:14" ht="19.5" customHeight="1">
      <c r="A34" s="92" t="s">
        <v>227</v>
      </c>
      <c r="B34" s="93"/>
      <c r="C34" s="151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</row>
    <row r="35" spans="1:14" ht="19.5" customHeight="1">
      <c r="A35" s="78" t="s">
        <v>229</v>
      </c>
      <c r="B35" s="93"/>
      <c r="C35" s="94"/>
      <c r="D35" s="316">
        <v>304378</v>
      </c>
      <c r="E35" s="315"/>
      <c r="F35" s="316">
        <v>975608</v>
      </c>
      <c r="G35" s="315"/>
      <c r="H35" s="316">
        <v>27802</v>
      </c>
      <c r="I35" s="315"/>
      <c r="J35" s="316">
        <v>30844</v>
      </c>
      <c r="K35" s="315"/>
      <c r="L35" s="316">
        <v>1492745</v>
      </c>
      <c r="M35" s="315"/>
      <c r="N35" s="316">
        <f>SUM(D35:L35)</f>
        <v>2831377</v>
      </c>
    </row>
    <row r="36" spans="1:14" ht="19.5" customHeight="1">
      <c r="A36" s="152"/>
      <c r="B36" s="93"/>
      <c r="C36" s="94"/>
      <c r="D36" s="168"/>
      <c r="E36" s="169"/>
      <c r="F36" s="168"/>
      <c r="G36" s="169"/>
      <c r="H36" s="168"/>
      <c r="I36" s="169"/>
      <c r="J36" s="168"/>
      <c r="K36" s="169"/>
      <c r="L36" s="168"/>
      <c r="M36" s="169"/>
      <c r="N36" s="168"/>
    </row>
    <row r="37" spans="1:14" ht="19.5" customHeight="1">
      <c r="A37" s="78" t="s">
        <v>69</v>
      </c>
      <c r="B37" s="93"/>
      <c r="C37" s="94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</row>
    <row r="38" spans="1:14" ht="19.5" customHeight="1">
      <c r="A38" s="79" t="s">
        <v>130</v>
      </c>
      <c r="B38" s="93"/>
      <c r="C38" s="94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14" ht="19.5" customHeight="1">
      <c r="A39" s="24" t="s">
        <v>232</v>
      </c>
      <c r="B39" s="300">
        <v>8</v>
      </c>
      <c r="C39" s="94"/>
      <c r="D39" s="170">
        <v>1709</v>
      </c>
      <c r="E39" s="95"/>
      <c r="F39" s="170">
        <v>45746</v>
      </c>
      <c r="G39" s="95"/>
      <c r="H39" s="284">
        <v>-12326</v>
      </c>
      <c r="I39" s="95"/>
      <c r="J39" s="83">
        <v>0</v>
      </c>
      <c r="K39" s="95"/>
      <c r="L39" s="170">
        <v>0</v>
      </c>
      <c r="M39" s="95"/>
      <c r="N39" s="283">
        <f>SUM(D39:L39)</f>
        <v>35129</v>
      </c>
    </row>
    <row r="40" spans="1:14" ht="19.5" customHeight="1">
      <c r="A40" s="63" t="s">
        <v>186</v>
      </c>
      <c r="B40" s="205">
        <v>9</v>
      </c>
      <c r="C40" s="94"/>
      <c r="D40" s="170">
        <v>0</v>
      </c>
      <c r="E40" s="95"/>
      <c r="F40" s="170">
        <v>0</v>
      </c>
      <c r="G40" s="95"/>
      <c r="H40" s="284">
        <v>2658</v>
      </c>
      <c r="I40" s="95"/>
      <c r="J40" s="83">
        <v>0</v>
      </c>
      <c r="K40" s="95"/>
      <c r="L40" s="170">
        <v>0</v>
      </c>
      <c r="M40" s="95"/>
      <c r="N40" s="283">
        <f t="shared" ref="N40:N41" si="1">SUM(D40:L40)</f>
        <v>2658</v>
      </c>
    </row>
    <row r="41" spans="1:14" ht="19.5" customHeight="1">
      <c r="A41" s="63" t="s">
        <v>187</v>
      </c>
      <c r="B41" s="205">
        <v>11</v>
      </c>
      <c r="C41" s="94"/>
      <c r="D41" s="171">
        <v>0</v>
      </c>
      <c r="E41" s="95"/>
      <c r="F41" s="171">
        <v>0</v>
      </c>
      <c r="G41" s="95"/>
      <c r="H41" s="171">
        <v>0</v>
      </c>
      <c r="I41" s="95"/>
      <c r="J41" s="115">
        <v>0</v>
      </c>
      <c r="K41" s="95"/>
      <c r="L41" s="282">
        <f>-310463</f>
        <v>-310463</v>
      </c>
      <c r="M41" s="95"/>
      <c r="N41" s="282">
        <f t="shared" si="1"/>
        <v>-310463</v>
      </c>
    </row>
    <row r="42" spans="1:14" ht="19.5" customHeight="1">
      <c r="A42" s="159" t="s">
        <v>131</v>
      </c>
      <c r="B42" s="290"/>
      <c r="C42" s="94"/>
      <c r="D42" s="286">
        <f>SUM(D39:D41)</f>
        <v>1709</v>
      </c>
      <c r="E42" s="162"/>
      <c r="F42" s="286">
        <f>SUM(F39:F41)</f>
        <v>45746</v>
      </c>
      <c r="G42" s="162"/>
      <c r="H42" s="173">
        <f>SUM(H39:H41)</f>
        <v>-9668</v>
      </c>
      <c r="I42" s="162"/>
      <c r="J42" s="174">
        <f>SUM(J39:J41)</f>
        <v>0</v>
      </c>
      <c r="K42" s="162"/>
      <c r="L42" s="286">
        <f>SUM(L39:L41)</f>
        <v>-310463</v>
      </c>
      <c r="M42" s="163"/>
      <c r="N42" s="173">
        <f>SUM(N39:N41)</f>
        <v>-272676</v>
      </c>
    </row>
    <row r="43" spans="1:14" ht="19.5" customHeight="1">
      <c r="B43" s="93"/>
      <c r="C43" s="94"/>
      <c r="D43" s="168"/>
      <c r="E43" s="169"/>
      <c r="F43" s="168"/>
      <c r="G43" s="169"/>
      <c r="H43" s="168"/>
      <c r="I43" s="169"/>
      <c r="J43" s="168"/>
      <c r="K43" s="169"/>
      <c r="L43" s="168"/>
      <c r="M43" s="169"/>
      <c r="N43" s="168"/>
    </row>
    <row r="44" spans="1:14" ht="19.5" customHeight="1">
      <c r="A44" s="87" t="s">
        <v>67</v>
      </c>
      <c r="B44" s="153"/>
      <c r="C44" s="154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</row>
    <row r="45" spans="1:14" ht="19.5" customHeight="1">
      <c r="A45" s="90" t="s">
        <v>68</v>
      </c>
      <c r="B45" s="153"/>
      <c r="C45" s="154"/>
      <c r="D45" s="176">
        <v>0</v>
      </c>
      <c r="E45" s="176"/>
      <c r="F45" s="176">
        <v>0</v>
      </c>
      <c r="G45" s="176"/>
      <c r="H45" s="176">
        <v>0</v>
      </c>
      <c r="I45" s="176"/>
      <c r="J45" s="176">
        <v>0</v>
      </c>
      <c r="K45" s="176"/>
      <c r="L45" s="186">
        <v>366747</v>
      </c>
      <c r="M45" s="176"/>
      <c r="N45" s="186">
        <f t="shared" ref="N45" si="2">SUM(D45:L45)</f>
        <v>366747</v>
      </c>
    </row>
    <row r="46" spans="1:14" ht="19.5" customHeight="1">
      <c r="A46" s="87" t="s">
        <v>49</v>
      </c>
      <c r="B46" s="153"/>
      <c r="C46" s="154"/>
      <c r="D46" s="174">
        <f>SUM(D45:D45)</f>
        <v>0</v>
      </c>
      <c r="E46" s="177"/>
      <c r="F46" s="174">
        <f>SUM(F45:F45)</f>
        <v>0</v>
      </c>
      <c r="G46" s="177"/>
      <c r="H46" s="174">
        <f>SUM(H45:H45)</f>
        <v>0</v>
      </c>
      <c r="I46" s="177"/>
      <c r="J46" s="174">
        <f>SUM(J45:J45)</f>
        <v>0</v>
      </c>
      <c r="K46" s="177"/>
      <c r="L46" s="175">
        <f>SUM(L45:L45)</f>
        <v>366747</v>
      </c>
      <c r="M46" s="177"/>
      <c r="N46" s="175">
        <f>SUM(D46:M46)</f>
        <v>366747</v>
      </c>
    </row>
    <row r="47" spans="1:14" ht="19.5" customHeight="1">
      <c r="A47" s="155"/>
      <c r="B47" s="93"/>
      <c r="C47" s="154"/>
      <c r="D47" s="156"/>
      <c r="E47" s="96"/>
      <c r="F47" s="156"/>
      <c r="G47" s="96"/>
      <c r="H47" s="156"/>
      <c r="I47" s="96"/>
      <c r="J47" s="95"/>
      <c r="K47" s="95"/>
      <c r="L47" s="95"/>
      <c r="M47" s="96"/>
      <c r="N47" s="95"/>
    </row>
    <row r="48" spans="1:14" ht="19.5" customHeight="1" thickBot="1">
      <c r="A48" s="11" t="s">
        <v>228</v>
      </c>
      <c r="B48" s="93"/>
      <c r="C48" s="157"/>
      <c r="D48" s="178">
        <f>+D42+D46+D35</f>
        <v>306087</v>
      </c>
      <c r="E48" s="96"/>
      <c r="F48" s="178">
        <f>+F42+F46+F35</f>
        <v>1021354</v>
      </c>
      <c r="G48" s="96"/>
      <c r="H48" s="178">
        <f>+H42+H46+H35</f>
        <v>18134</v>
      </c>
      <c r="I48" s="96"/>
      <c r="J48" s="178">
        <f>+J42+J46+J35</f>
        <v>30844</v>
      </c>
      <c r="K48" s="96"/>
      <c r="L48" s="178">
        <f>+L42+L46+L35</f>
        <v>1549029</v>
      </c>
      <c r="M48" s="96"/>
      <c r="N48" s="178">
        <f>+N42+N46+N35</f>
        <v>2925448</v>
      </c>
    </row>
    <row r="49" ht="19.5" customHeight="1" thickTop="1"/>
  </sheetData>
  <mergeCells count="6">
    <mergeCell ref="D28:N28"/>
    <mergeCell ref="J29:L29"/>
    <mergeCell ref="D33:N33"/>
    <mergeCell ref="D8:N8"/>
    <mergeCell ref="D3:N3"/>
    <mergeCell ref="J4:L4"/>
  </mergeCells>
  <pageMargins left="0.8" right="0.8" top="0.48" bottom="0.5" header="0.5" footer="0.5"/>
  <pageSetup paperSize="9" firstPageNumber="11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2D85-9E9B-4090-8B99-10FC953E28F9}">
  <sheetPr>
    <pageSetUpPr fitToPage="1"/>
  </sheetPr>
  <dimension ref="A1:R95"/>
  <sheetViews>
    <sheetView tabSelected="1" view="pageBreakPreview" topLeftCell="A4" zoomScale="90" zoomScaleNormal="86" zoomScaleSheetLayoutView="90" workbookViewId="0">
      <selection activeCell="G8" sqref="G8"/>
    </sheetView>
  </sheetViews>
  <sheetFormatPr defaultRowHeight="20.25" customHeight="1"/>
  <cols>
    <col min="1" max="1" width="46.44140625" style="6" customWidth="1"/>
    <col min="2" max="2" width="9.21875" style="189" customWidth="1"/>
    <col min="3" max="3" width="11.5546875" style="6" customWidth="1"/>
    <col min="4" max="4" width="1" style="6" customWidth="1"/>
    <col min="5" max="5" width="11.5546875" style="6" customWidth="1"/>
    <col min="6" max="6" width="1" style="5" customWidth="1"/>
    <col min="7" max="7" width="11.77734375" style="6" customWidth="1"/>
    <col min="8" max="8" width="1" style="6" customWidth="1"/>
    <col min="9" max="9" width="12.44140625" style="6" customWidth="1"/>
    <col min="10" max="18" width="9.109375" style="5"/>
    <col min="19" max="256" width="9.109375" style="6"/>
    <col min="257" max="257" width="38.88671875" style="6" customWidth="1"/>
    <col min="258" max="258" width="9.109375" style="6"/>
    <col min="259" max="259" width="10.88671875" style="6" customWidth="1"/>
    <col min="260" max="260" width="1.33203125" style="6" customWidth="1"/>
    <col min="261" max="261" width="10.88671875" style="6" customWidth="1"/>
    <col min="262" max="262" width="1.33203125" style="6" customWidth="1"/>
    <col min="263" max="263" width="10.88671875" style="6" customWidth="1"/>
    <col min="264" max="264" width="1.33203125" style="6" customWidth="1"/>
    <col min="265" max="265" width="10.88671875" style="6" customWidth="1"/>
    <col min="266" max="512" width="9.109375" style="6"/>
    <col min="513" max="513" width="38.88671875" style="6" customWidth="1"/>
    <col min="514" max="514" width="9.109375" style="6"/>
    <col min="515" max="515" width="10.88671875" style="6" customWidth="1"/>
    <col min="516" max="516" width="1.33203125" style="6" customWidth="1"/>
    <col min="517" max="517" width="10.88671875" style="6" customWidth="1"/>
    <col min="518" max="518" width="1.33203125" style="6" customWidth="1"/>
    <col min="519" max="519" width="10.88671875" style="6" customWidth="1"/>
    <col min="520" max="520" width="1.33203125" style="6" customWidth="1"/>
    <col min="521" max="521" width="10.88671875" style="6" customWidth="1"/>
    <col min="522" max="768" width="9.109375" style="6"/>
    <col min="769" max="769" width="38.88671875" style="6" customWidth="1"/>
    <col min="770" max="770" width="9.109375" style="6"/>
    <col min="771" max="771" width="10.88671875" style="6" customWidth="1"/>
    <col min="772" max="772" width="1.33203125" style="6" customWidth="1"/>
    <col min="773" max="773" width="10.88671875" style="6" customWidth="1"/>
    <col min="774" max="774" width="1.33203125" style="6" customWidth="1"/>
    <col min="775" max="775" width="10.88671875" style="6" customWidth="1"/>
    <col min="776" max="776" width="1.33203125" style="6" customWidth="1"/>
    <col min="777" max="777" width="10.88671875" style="6" customWidth="1"/>
    <col min="778" max="1024" width="9.109375" style="6"/>
    <col min="1025" max="1025" width="38.88671875" style="6" customWidth="1"/>
    <col min="1026" max="1026" width="9.109375" style="6"/>
    <col min="1027" max="1027" width="10.88671875" style="6" customWidth="1"/>
    <col min="1028" max="1028" width="1.33203125" style="6" customWidth="1"/>
    <col min="1029" max="1029" width="10.88671875" style="6" customWidth="1"/>
    <col min="1030" max="1030" width="1.33203125" style="6" customWidth="1"/>
    <col min="1031" max="1031" width="10.88671875" style="6" customWidth="1"/>
    <col min="1032" max="1032" width="1.33203125" style="6" customWidth="1"/>
    <col min="1033" max="1033" width="10.88671875" style="6" customWidth="1"/>
    <col min="1034" max="1280" width="9.109375" style="6"/>
    <col min="1281" max="1281" width="38.88671875" style="6" customWidth="1"/>
    <col min="1282" max="1282" width="9.109375" style="6"/>
    <col min="1283" max="1283" width="10.88671875" style="6" customWidth="1"/>
    <col min="1284" max="1284" width="1.33203125" style="6" customWidth="1"/>
    <col min="1285" max="1285" width="10.88671875" style="6" customWidth="1"/>
    <col min="1286" max="1286" width="1.33203125" style="6" customWidth="1"/>
    <col min="1287" max="1287" width="10.88671875" style="6" customWidth="1"/>
    <col min="1288" max="1288" width="1.33203125" style="6" customWidth="1"/>
    <col min="1289" max="1289" width="10.88671875" style="6" customWidth="1"/>
    <col min="1290" max="1536" width="9.109375" style="6"/>
    <col min="1537" max="1537" width="38.88671875" style="6" customWidth="1"/>
    <col min="1538" max="1538" width="9.109375" style="6"/>
    <col min="1539" max="1539" width="10.88671875" style="6" customWidth="1"/>
    <col min="1540" max="1540" width="1.33203125" style="6" customWidth="1"/>
    <col min="1541" max="1541" width="10.88671875" style="6" customWidth="1"/>
    <col min="1542" max="1542" width="1.33203125" style="6" customWidth="1"/>
    <col min="1543" max="1543" width="10.88671875" style="6" customWidth="1"/>
    <col min="1544" max="1544" width="1.33203125" style="6" customWidth="1"/>
    <col min="1545" max="1545" width="10.88671875" style="6" customWidth="1"/>
    <col min="1546" max="1792" width="9.109375" style="6"/>
    <col min="1793" max="1793" width="38.88671875" style="6" customWidth="1"/>
    <col min="1794" max="1794" width="9.109375" style="6"/>
    <col min="1795" max="1795" width="10.88671875" style="6" customWidth="1"/>
    <col min="1796" max="1796" width="1.33203125" style="6" customWidth="1"/>
    <col min="1797" max="1797" width="10.88671875" style="6" customWidth="1"/>
    <col min="1798" max="1798" width="1.33203125" style="6" customWidth="1"/>
    <col min="1799" max="1799" width="10.88671875" style="6" customWidth="1"/>
    <col min="1800" max="1800" width="1.33203125" style="6" customWidth="1"/>
    <col min="1801" max="1801" width="10.88671875" style="6" customWidth="1"/>
    <col min="1802" max="2048" width="9.109375" style="6"/>
    <col min="2049" max="2049" width="38.88671875" style="6" customWidth="1"/>
    <col min="2050" max="2050" width="9.109375" style="6"/>
    <col min="2051" max="2051" width="10.88671875" style="6" customWidth="1"/>
    <col min="2052" max="2052" width="1.33203125" style="6" customWidth="1"/>
    <col min="2053" max="2053" width="10.88671875" style="6" customWidth="1"/>
    <col min="2054" max="2054" width="1.33203125" style="6" customWidth="1"/>
    <col min="2055" max="2055" width="10.88671875" style="6" customWidth="1"/>
    <col min="2056" max="2056" width="1.33203125" style="6" customWidth="1"/>
    <col min="2057" max="2057" width="10.88671875" style="6" customWidth="1"/>
    <col min="2058" max="2304" width="9.109375" style="6"/>
    <col min="2305" max="2305" width="38.88671875" style="6" customWidth="1"/>
    <col min="2306" max="2306" width="9.109375" style="6"/>
    <col min="2307" max="2307" width="10.88671875" style="6" customWidth="1"/>
    <col min="2308" max="2308" width="1.33203125" style="6" customWidth="1"/>
    <col min="2309" max="2309" width="10.88671875" style="6" customWidth="1"/>
    <col min="2310" max="2310" width="1.33203125" style="6" customWidth="1"/>
    <col min="2311" max="2311" width="10.88671875" style="6" customWidth="1"/>
    <col min="2312" max="2312" width="1.33203125" style="6" customWidth="1"/>
    <col min="2313" max="2313" width="10.88671875" style="6" customWidth="1"/>
    <col min="2314" max="2560" width="9.109375" style="6"/>
    <col min="2561" max="2561" width="38.88671875" style="6" customWidth="1"/>
    <col min="2562" max="2562" width="9.109375" style="6"/>
    <col min="2563" max="2563" width="10.88671875" style="6" customWidth="1"/>
    <col min="2564" max="2564" width="1.33203125" style="6" customWidth="1"/>
    <col min="2565" max="2565" width="10.88671875" style="6" customWidth="1"/>
    <col min="2566" max="2566" width="1.33203125" style="6" customWidth="1"/>
    <col min="2567" max="2567" width="10.88671875" style="6" customWidth="1"/>
    <col min="2568" max="2568" width="1.33203125" style="6" customWidth="1"/>
    <col min="2569" max="2569" width="10.88671875" style="6" customWidth="1"/>
    <col min="2570" max="2816" width="9.109375" style="6"/>
    <col min="2817" max="2817" width="38.88671875" style="6" customWidth="1"/>
    <col min="2818" max="2818" width="9.109375" style="6"/>
    <col min="2819" max="2819" width="10.88671875" style="6" customWidth="1"/>
    <col min="2820" max="2820" width="1.33203125" style="6" customWidth="1"/>
    <col min="2821" max="2821" width="10.88671875" style="6" customWidth="1"/>
    <col min="2822" max="2822" width="1.33203125" style="6" customWidth="1"/>
    <col min="2823" max="2823" width="10.88671875" style="6" customWidth="1"/>
    <col min="2824" max="2824" width="1.33203125" style="6" customWidth="1"/>
    <col min="2825" max="2825" width="10.88671875" style="6" customWidth="1"/>
    <col min="2826" max="3072" width="9.109375" style="6"/>
    <col min="3073" max="3073" width="38.88671875" style="6" customWidth="1"/>
    <col min="3074" max="3074" width="9.109375" style="6"/>
    <col min="3075" max="3075" width="10.88671875" style="6" customWidth="1"/>
    <col min="3076" max="3076" width="1.33203125" style="6" customWidth="1"/>
    <col min="3077" max="3077" width="10.88671875" style="6" customWidth="1"/>
    <col min="3078" max="3078" width="1.33203125" style="6" customWidth="1"/>
    <col min="3079" max="3079" width="10.88671875" style="6" customWidth="1"/>
    <col min="3080" max="3080" width="1.33203125" style="6" customWidth="1"/>
    <col min="3081" max="3081" width="10.88671875" style="6" customWidth="1"/>
    <col min="3082" max="3328" width="9.109375" style="6"/>
    <col min="3329" max="3329" width="38.88671875" style="6" customWidth="1"/>
    <col min="3330" max="3330" width="9.109375" style="6"/>
    <col min="3331" max="3331" width="10.88671875" style="6" customWidth="1"/>
    <col min="3332" max="3332" width="1.33203125" style="6" customWidth="1"/>
    <col min="3333" max="3333" width="10.88671875" style="6" customWidth="1"/>
    <col min="3334" max="3334" width="1.33203125" style="6" customWidth="1"/>
    <col min="3335" max="3335" width="10.88671875" style="6" customWidth="1"/>
    <col min="3336" max="3336" width="1.33203125" style="6" customWidth="1"/>
    <col min="3337" max="3337" width="10.88671875" style="6" customWidth="1"/>
    <col min="3338" max="3584" width="9.109375" style="6"/>
    <col min="3585" max="3585" width="38.88671875" style="6" customWidth="1"/>
    <col min="3586" max="3586" width="9.109375" style="6"/>
    <col min="3587" max="3587" width="10.88671875" style="6" customWidth="1"/>
    <col min="3588" max="3588" width="1.33203125" style="6" customWidth="1"/>
    <col min="3589" max="3589" width="10.88671875" style="6" customWidth="1"/>
    <col min="3590" max="3590" width="1.33203125" style="6" customWidth="1"/>
    <col min="3591" max="3591" width="10.88671875" style="6" customWidth="1"/>
    <col min="3592" max="3592" width="1.33203125" style="6" customWidth="1"/>
    <col min="3593" max="3593" width="10.88671875" style="6" customWidth="1"/>
    <col min="3594" max="3840" width="9.109375" style="6"/>
    <col min="3841" max="3841" width="38.88671875" style="6" customWidth="1"/>
    <col min="3842" max="3842" width="9.109375" style="6"/>
    <col min="3843" max="3843" width="10.88671875" style="6" customWidth="1"/>
    <col min="3844" max="3844" width="1.33203125" style="6" customWidth="1"/>
    <col min="3845" max="3845" width="10.88671875" style="6" customWidth="1"/>
    <col min="3846" max="3846" width="1.33203125" style="6" customWidth="1"/>
    <col min="3847" max="3847" width="10.88671875" style="6" customWidth="1"/>
    <col min="3848" max="3848" width="1.33203125" style="6" customWidth="1"/>
    <col min="3849" max="3849" width="10.88671875" style="6" customWidth="1"/>
    <col min="3850" max="4096" width="9.109375" style="6"/>
    <col min="4097" max="4097" width="38.88671875" style="6" customWidth="1"/>
    <col min="4098" max="4098" width="9.109375" style="6"/>
    <col min="4099" max="4099" width="10.88671875" style="6" customWidth="1"/>
    <col min="4100" max="4100" width="1.33203125" style="6" customWidth="1"/>
    <col min="4101" max="4101" width="10.88671875" style="6" customWidth="1"/>
    <col min="4102" max="4102" width="1.33203125" style="6" customWidth="1"/>
    <col min="4103" max="4103" width="10.88671875" style="6" customWidth="1"/>
    <col min="4104" max="4104" width="1.33203125" style="6" customWidth="1"/>
    <col min="4105" max="4105" width="10.88671875" style="6" customWidth="1"/>
    <col min="4106" max="4352" width="9.109375" style="6"/>
    <col min="4353" max="4353" width="38.88671875" style="6" customWidth="1"/>
    <col min="4354" max="4354" width="9.109375" style="6"/>
    <col min="4355" max="4355" width="10.88671875" style="6" customWidth="1"/>
    <col min="4356" max="4356" width="1.33203125" style="6" customWidth="1"/>
    <col min="4357" max="4357" width="10.88671875" style="6" customWidth="1"/>
    <col min="4358" max="4358" width="1.33203125" style="6" customWidth="1"/>
    <col min="4359" max="4359" width="10.88671875" style="6" customWidth="1"/>
    <col min="4360" max="4360" width="1.33203125" style="6" customWidth="1"/>
    <col min="4361" max="4361" width="10.88671875" style="6" customWidth="1"/>
    <col min="4362" max="4608" width="9.109375" style="6"/>
    <col min="4609" max="4609" width="38.88671875" style="6" customWidth="1"/>
    <col min="4610" max="4610" width="9.109375" style="6"/>
    <col min="4611" max="4611" width="10.88671875" style="6" customWidth="1"/>
    <col min="4612" max="4612" width="1.33203125" style="6" customWidth="1"/>
    <col min="4613" max="4613" width="10.88671875" style="6" customWidth="1"/>
    <col min="4614" max="4614" width="1.33203125" style="6" customWidth="1"/>
    <col min="4615" max="4615" width="10.88671875" style="6" customWidth="1"/>
    <col min="4616" max="4616" width="1.33203125" style="6" customWidth="1"/>
    <col min="4617" max="4617" width="10.88671875" style="6" customWidth="1"/>
    <col min="4618" max="4864" width="9.109375" style="6"/>
    <col min="4865" max="4865" width="38.88671875" style="6" customWidth="1"/>
    <col min="4866" max="4866" width="9.109375" style="6"/>
    <col min="4867" max="4867" width="10.88671875" style="6" customWidth="1"/>
    <col min="4868" max="4868" width="1.33203125" style="6" customWidth="1"/>
    <col min="4869" max="4869" width="10.88671875" style="6" customWidth="1"/>
    <col min="4870" max="4870" width="1.33203125" style="6" customWidth="1"/>
    <col min="4871" max="4871" width="10.88671875" style="6" customWidth="1"/>
    <col min="4872" max="4872" width="1.33203125" style="6" customWidth="1"/>
    <col min="4873" max="4873" width="10.88671875" style="6" customWidth="1"/>
    <col min="4874" max="5120" width="9.109375" style="6"/>
    <col min="5121" max="5121" width="38.88671875" style="6" customWidth="1"/>
    <col min="5122" max="5122" width="9.109375" style="6"/>
    <col min="5123" max="5123" width="10.88671875" style="6" customWidth="1"/>
    <col min="5124" max="5124" width="1.33203125" style="6" customWidth="1"/>
    <col min="5125" max="5125" width="10.88671875" style="6" customWidth="1"/>
    <col min="5126" max="5126" width="1.33203125" style="6" customWidth="1"/>
    <col min="5127" max="5127" width="10.88671875" style="6" customWidth="1"/>
    <col min="5128" max="5128" width="1.33203125" style="6" customWidth="1"/>
    <col min="5129" max="5129" width="10.88671875" style="6" customWidth="1"/>
    <col min="5130" max="5376" width="9.109375" style="6"/>
    <col min="5377" max="5377" width="38.88671875" style="6" customWidth="1"/>
    <col min="5378" max="5378" width="9.109375" style="6"/>
    <col min="5379" max="5379" width="10.88671875" style="6" customWidth="1"/>
    <col min="5380" max="5380" width="1.33203125" style="6" customWidth="1"/>
    <col min="5381" max="5381" width="10.88671875" style="6" customWidth="1"/>
    <col min="5382" max="5382" width="1.33203125" style="6" customWidth="1"/>
    <col min="5383" max="5383" width="10.88671875" style="6" customWidth="1"/>
    <col min="5384" max="5384" width="1.33203125" style="6" customWidth="1"/>
    <col min="5385" max="5385" width="10.88671875" style="6" customWidth="1"/>
    <col min="5386" max="5632" width="9.109375" style="6"/>
    <col min="5633" max="5633" width="38.88671875" style="6" customWidth="1"/>
    <col min="5634" max="5634" width="9.109375" style="6"/>
    <col min="5635" max="5635" width="10.88671875" style="6" customWidth="1"/>
    <col min="5636" max="5636" width="1.33203125" style="6" customWidth="1"/>
    <col min="5637" max="5637" width="10.88671875" style="6" customWidth="1"/>
    <col min="5638" max="5638" width="1.33203125" style="6" customWidth="1"/>
    <col min="5639" max="5639" width="10.88671875" style="6" customWidth="1"/>
    <col min="5640" max="5640" width="1.33203125" style="6" customWidth="1"/>
    <col min="5641" max="5641" width="10.88671875" style="6" customWidth="1"/>
    <col min="5642" max="5888" width="9.109375" style="6"/>
    <col min="5889" max="5889" width="38.88671875" style="6" customWidth="1"/>
    <col min="5890" max="5890" width="9.109375" style="6"/>
    <col min="5891" max="5891" width="10.88671875" style="6" customWidth="1"/>
    <col min="5892" max="5892" width="1.33203125" style="6" customWidth="1"/>
    <col min="5893" max="5893" width="10.88671875" style="6" customWidth="1"/>
    <col min="5894" max="5894" width="1.33203125" style="6" customWidth="1"/>
    <col min="5895" max="5895" width="10.88671875" style="6" customWidth="1"/>
    <col min="5896" max="5896" width="1.33203125" style="6" customWidth="1"/>
    <col min="5897" max="5897" width="10.88671875" style="6" customWidth="1"/>
    <col min="5898" max="6144" width="9.109375" style="6"/>
    <col min="6145" max="6145" width="38.88671875" style="6" customWidth="1"/>
    <col min="6146" max="6146" width="9.109375" style="6"/>
    <col min="6147" max="6147" width="10.88671875" style="6" customWidth="1"/>
    <col min="6148" max="6148" width="1.33203125" style="6" customWidth="1"/>
    <col min="6149" max="6149" width="10.88671875" style="6" customWidth="1"/>
    <col min="6150" max="6150" width="1.33203125" style="6" customWidth="1"/>
    <col min="6151" max="6151" width="10.88671875" style="6" customWidth="1"/>
    <col min="6152" max="6152" width="1.33203125" style="6" customWidth="1"/>
    <col min="6153" max="6153" width="10.88671875" style="6" customWidth="1"/>
    <col min="6154" max="6400" width="9.109375" style="6"/>
    <col min="6401" max="6401" width="38.88671875" style="6" customWidth="1"/>
    <col min="6402" max="6402" width="9.109375" style="6"/>
    <col min="6403" max="6403" width="10.88671875" style="6" customWidth="1"/>
    <col min="6404" max="6404" width="1.33203125" style="6" customWidth="1"/>
    <col min="6405" max="6405" width="10.88671875" style="6" customWidth="1"/>
    <col min="6406" max="6406" width="1.33203125" style="6" customWidth="1"/>
    <col min="6407" max="6407" width="10.88671875" style="6" customWidth="1"/>
    <col min="6408" max="6408" width="1.33203125" style="6" customWidth="1"/>
    <col min="6409" max="6409" width="10.88671875" style="6" customWidth="1"/>
    <col min="6410" max="6656" width="9.109375" style="6"/>
    <col min="6657" max="6657" width="38.88671875" style="6" customWidth="1"/>
    <col min="6658" max="6658" width="9.109375" style="6"/>
    <col min="6659" max="6659" width="10.88671875" style="6" customWidth="1"/>
    <col min="6660" max="6660" width="1.33203125" style="6" customWidth="1"/>
    <col min="6661" max="6661" width="10.88671875" style="6" customWidth="1"/>
    <col min="6662" max="6662" width="1.33203125" style="6" customWidth="1"/>
    <col min="6663" max="6663" width="10.88671875" style="6" customWidth="1"/>
    <col min="6664" max="6664" width="1.33203125" style="6" customWidth="1"/>
    <col min="6665" max="6665" width="10.88671875" style="6" customWidth="1"/>
    <col min="6666" max="6912" width="9.109375" style="6"/>
    <col min="6913" max="6913" width="38.88671875" style="6" customWidth="1"/>
    <col min="6914" max="6914" width="9.109375" style="6"/>
    <col min="6915" max="6915" width="10.88671875" style="6" customWidth="1"/>
    <col min="6916" max="6916" width="1.33203125" style="6" customWidth="1"/>
    <col min="6917" max="6917" width="10.88671875" style="6" customWidth="1"/>
    <col min="6918" max="6918" width="1.33203125" style="6" customWidth="1"/>
    <col min="6919" max="6919" width="10.88671875" style="6" customWidth="1"/>
    <col min="6920" max="6920" width="1.33203125" style="6" customWidth="1"/>
    <col min="6921" max="6921" width="10.88671875" style="6" customWidth="1"/>
    <col min="6922" max="7168" width="9.109375" style="6"/>
    <col min="7169" max="7169" width="38.88671875" style="6" customWidth="1"/>
    <col min="7170" max="7170" width="9.109375" style="6"/>
    <col min="7171" max="7171" width="10.88671875" style="6" customWidth="1"/>
    <col min="7172" max="7172" width="1.33203125" style="6" customWidth="1"/>
    <col min="7173" max="7173" width="10.88671875" style="6" customWidth="1"/>
    <col min="7174" max="7174" width="1.33203125" style="6" customWidth="1"/>
    <col min="7175" max="7175" width="10.88671875" style="6" customWidth="1"/>
    <col min="7176" max="7176" width="1.33203125" style="6" customWidth="1"/>
    <col min="7177" max="7177" width="10.88671875" style="6" customWidth="1"/>
    <col min="7178" max="7424" width="9.109375" style="6"/>
    <col min="7425" max="7425" width="38.88671875" style="6" customWidth="1"/>
    <col min="7426" max="7426" width="9.109375" style="6"/>
    <col min="7427" max="7427" width="10.88671875" style="6" customWidth="1"/>
    <col min="7428" max="7428" width="1.33203125" style="6" customWidth="1"/>
    <col min="7429" max="7429" width="10.88671875" style="6" customWidth="1"/>
    <col min="7430" max="7430" width="1.33203125" style="6" customWidth="1"/>
    <col min="7431" max="7431" width="10.88671875" style="6" customWidth="1"/>
    <col min="7432" max="7432" width="1.33203125" style="6" customWidth="1"/>
    <col min="7433" max="7433" width="10.88671875" style="6" customWidth="1"/>
    <col min="7434" max="7680" width="9.109375" style="6"/>
    <col min="7681" max="7681" width="38.88671875" style="6" customWidth="1"/>
    <col min="7682" max="7682" width="9.109375" style="6"/>
    <col min="7683" max="7683" width="10.88671875" style="6" customWidth="1"/>
    <col min="7684" max="7684" width="1.33203125" style="6" customWidth="1"/>
    <col min="7685" max="7685" width="10.88671875" style="6" customWidth="1"/>
    <col min="7686" max="7686" width="1.33203125" style="6" customWidth="1"/>
    <col min="7687" max="7687" width="10.88671875" style="6" customWidth="1"/>
    <col min="7688" max="7688" width="1.33203125" style="6" customWidth="1"/>
    <col min="7689" max="7689" width="10.88671875" style="6" customWidth="1"/>
    <col min="7690" max="7936" width="9.109375" style="6"/>
    <col min="7937" max="7937" width="38.88671875" style="6" customWidth="1"/>
    <col min="7938" max="7938" width="9.109375" style="6"/>
    <col min="7939" max="7939" width="10.88671875" style="6" customWidth="1"/>
    <col min="7940" max="7940" width="1.33203125" style="6" customWidth="1"/>
    <col min="7941" max="7941" width="10.88671875" style="6" customWidth="1"/>
    <col min="7942" max="7942" width="1.33203125" style="6" customWidth="1"/>
    <col min="7943" max="7943" width="10.88671875" style="6" customWidth="1"/>
    <col min="7944" max="7944" width="1.33203125" style="6" customWidth="1"/>
    <col min="7945" max="7945" width="10.88671875" style="6" customWidth="1"/>
    <col min="7946" max="8192" width="9.109375" style="6"/>
    <col min="8193" max="8193" width="38.88671875" style="6" customWidth="1"/>
    <col min="8194" max="8194" width="9.109375" style="6"/>
    <col min="8195" max="8195" width="10.88671875" style="6" customWidth="1"/>
    <col min="8196" max="8196" width="1.33203125" style="6" customWidth="1"/>
    <col min="8197" max="8197" width="10.88671875" style="6" customWidth="1"/>
    <col min="8198" max="8198" width="1.33203125" style="6" customWidth="1"/>
    <col min="8199" max="8199" width="10.88671875" style="6" customWidth="1"/>
    <col min="8200" max="8200" width="1.33203125" style="6" customWidth="1"/>
    <col min="8201" max="8201" width="10.88671875" style="6" customWidth="1"/>
    <col min="8202" max="8448" width="9.109375" style="6"/>
    <col min="8449" max="8449" width="38.88671875" style="6" customWidth="1"/>
    <col min="8450" max="8450" width="9.109375" style="6"/>
    <col min="8451" max="8451" width="10.88671875" style="6" customWidth="1"/>
    <col min="8452" max="8452" width="1.33203125" style="6" customWidth="1"/>
    <col min="8453" max="8453" width="10.88671875" style="6" customWidth="1"/>
    <col min="8454" max="8454" width="1.33203125" style="6" customWidth="1"/>
    <col min="8455" max="8455" width="10.88671875" style="6" customWidth="1"/>
    <col min="8456" max="8456" width="1.33203125" style="6" customWidth="1"/>
    <col min="8457" max="8457" width="10.88671875" style="6" customWidth="1"/>
    <col min="8458" max="8704" width="9.109375" style="6"/>
    <col min="8705" max="8705" width="38.88671875" style="6" customWidth="1"/>
    <col min="8706" max="8706" width="9.109375" style="6"/>
    <col min="8707" max="8707" width="10.88671875" style="6" customWidth="1"/>
    <col min="8708" max="8708" width="1.33203125" style="6" customWidth="1"/>
    <col min="8709" max="8709" width="10.88671875" style="6" customWidth="1"/>
    <col min="8710" max="8710" width="1.33203125" style="6" customWidth="1"/>
    <col min="8711" max="8711" width="10.88671875" style="6" customWidth="1"/>
    <col min="8712" max="8712" width="1.33203125" style="6" customWidth="1"/>
    <col min="8713" max="8713" width="10.88671875" style="6" customWidth="1"/>
    <col min="8714" max="8960" width="9.109375" style="6"/>
    <col min="8961" max="8961" width="38.88671875" style="6" customWidth="1"/>
    <col min="8962" max="8962" width="9.109375" style="6"/>
    <col min="8963" max="8963" width="10.88671875" style="6" customWidth="1"/>
    <col min="8964" max="8964" width="1.33203125" style="6" customWidth="1"/>
    <col min="8965" max="8965" width="10.88671875" style="6" customWidth="1"/>
    <col min="8966" max="8966" width="1.33203125" style="6" customWidth="1"/>
    <col min="8967" max="8967" width="10.88671875" style="6" customWidth="1"/>
    <col min="8968" max="8968" width="1.33203125" style="6" customWidth="1"/>
    <col min="8969" max="8969" width="10.88671875" style="6" customWidth="1"/>
    <col min="8970" max="9216" width="9.109375" style="6"/>
    <col min="9217" max="9217" width="38.88671875" style="6" customWidth="1"/>
    <col min="9218" max="9218" width="9.109375" style="6"/>
    <col min="9219" max="9219" width="10.88671875" style="6" customWidth="1"/>
    <col min="9220" max="9220" width="1.33203125" style="6" customWidth="1"/>
    <col min="9221" max="9221" width="10.88671875" style="6" customWidth="1"/>
    <col min="9222" max="9222" width="1.33203125" style="6" customWidth="1"/>
    <col min="9223" max="9223" width="10.88671875" style="6" customWidth="1"/>
    <col min="9224" max="9224" width="1.33203125" style="6" customWidth="1"/>
    <col min="9225" max="9225" width="10.88671875" style="6" customWidth="1"/>
    <col min="9226" max="9472" width="9.109375" style="6"/>
    <col min="9473" max="9473" width="38.88671875" style="6" customWidth="1"/>
    <col min="9474" max="9474" width="9.109375" style="6"/>
    <col min="9475" max="9475" width="10.88671875" style="6" customWidth="1"/>
    <col min="9476" max="9476" width="1.33203125" style="6" customWidth="1"/>
    <col min="9477" max="9477" width="10.88671875" style="6" customWidth="1"/>
    <col min="9478" max="9478" width="1.33203125" style="6" customWidth="1"/>
    <col min="9479" max="9479" width="10.88671875" style="6" customWidth="1"/>
    <col min="9480" max="9480" width="1.33203125" style="6" customWidth="1"/>
    <col min="9481" max="9481" width="10.88671875" style="6" customWidth="1"/>
    <col min="9482" max="9728" width="9.109375" style="6"/>
    <col min="9729" max="9729" width="38.88671875" style="6" customWidth="1"/>
    <col min="9730" max="9730" width="9.109375" style="6"/>
    <col min="9731" max="9731" width="10.88671875" style="6" customWidth="1"/>
    <col min="9732" max="9732" width="1.33203125" style="6" customWidth="1"/>
    <col min="9733" max="9733" width="10.88671875" style="6" customWidth="1"/>
    <col min="9734" max="9734" width="1.33203125" style="6" customWidth="1"/>
    <col min="9735" max="9735" width="10.88671875" style="6" customWidth="1"/>
    <col min="9736" max="9736" width="1.33203125" style="6" customWidth="1"/>
    <col min="9737" max="9737" width="10.88671875" style="6" customWidth="1"/>
    <col min="9738" max="9984" width="9.109375" style="6"/>
    <col min="9985" max="9985" width="38.88671875" style="6" customWidth="1"/>
    <col min="9986" max="9986" width="9.109375" style="6"/>
    <col min="9987" max="9987" width="10.88671875" style="6" customWidth="1"/>
    <col min="9988" max="9988" width="1.33203125" style="6" customWidth="1"/>
    <col min="9989" max="9989" width="10.88671875" style="6" customWidth="1"/>
    <col min="9990" max="9990" width="1.33203125" style="6" customWidth="1"/>
    <col min="9991" max="9991" width="10.88671875" style="6" customWidth="1"/>
    <col min="9992" max="9992" width="1.33203125" style="6" customWidth="1"/>
    <col min="9993" max="9993" width="10.88671875" style="6" customWidth="1"/>
    <col min="9994" max="10240" width="9.109375" style="6"/>
    <col min="10241" max="10241" width="38.88671875" style="6" customWidth="1"/>
    <col min="10242" max="10242" width="9.109375" style="6"/>
    <col min="10243" max="10243" width="10.88671875" style="6" customWidth="1"/>
    <col min="10244" max="10244" width="1.33203125" style="6" customWidth="1"/>
    <col min="10245" max="10245" width="10.88671875" style="6" customWidth="1"/>
    <col min="10246" max="10246" width="1.33203125" style="6" customWidth="1"/>
    <col min="10247" max="10247" width="10.88671875" style="6" customWidth="1"/>
    <col min="10248" max="10248" width="1.33203125" style="6" customWidth="1"/>
    <col min="10249" max="10249" width="10.88671875" style="6" customWidth="1"/>
    <col min="10250" max="10496" width="9.109375" style="6"/>
    <col min="10497" max="10497" width="38.88671875" style="6" customWidth="1"/>
    <col min="10498" max="10498" width="9.109375" style="6"/>
    <col min="10499" max="10499" width="10.88671875" style="6" customWidth="1"/>
    <col min="10500" max="10500" width="1.33203125" style="6" customWidth="1"/>
    <col min="10501" max="10501" width="10.88671875" style="6" customWidth="1"/>
    <col min="10502" max="10502" width="1.33203125" style="6" customWidth="1"/>
    <col min="10503" max="10503" width="10.88671875" style="6" customWidth="1"/>
    <col min="10504" max="10504" width="1.33203125" style="6" customWidth="1"/>
    <col min="10505" max="10505" width="10.88671875" style="6" customWidth="1"/>
    <col min="10506" max="10752" width="9.109375" style="6"/>
    <col min="10753" max="10753" width="38.88671875" style="6" customWidth="1"/>
    <col min="10754" max="10754" width="9.109375" style="6"/>
    <col min="10755" max="10755" width="10.88671875" style="6" customWidth="1"/>
    <col min="10756" max="10756" width="1.33203125" style="6" customWidth="1"/>
    <col min="10757" max="10757" width="10.88671875" style="6" customWidth="1"/>
    <col min="10758" max="10758" width="1.33203125" style="6" customWidth="1"/>
    <col min="10759" max="10759" width="10.88671875" style="6" customWidth="1"/>
    <col min="10760" max="10760" width="1.33203125" style="6" customWidth="1"/>
    <col min="10761" max="10761" width="10.88671875" style="6" customWidth="1"/>
    <col min="10762" max="11008" width="9.109375" style="6"/>
    <col min="11009" max="11009" width="38.88671875" style="6" customWidth="1"/>
    <col min="11010" max="11010" width="9.109375" style="6"/>
    <col min="11011" max="11011" width="10.88671875" style="6" customWidth="1"/>
    <col min="11012" max="11012" width="1.33203125" style="6" customWidth="1"/>
    <col min="11013" max="11013" width="10.88671875" style="6" customWidth="1"/>
    <col min="11014" max="11014" width="1.33203125" style="6" customWidth="1"/>
    <col min="11015" max="11015" width="10.88671875" style="6" customWidth="1"/>
    <col min="11016" max="11016" width="1.33203125" style="6" customWidth="1"/>
    <col min="11017" max="11017" width="10.88671875" style="6" customWidth="1"/>
    <col min="11018" max="11264" width="9.109375" style="6"/>
    <col min="11265" max="11265" width="38.88671875" style="6" customWidth="1"/>
    <col min="11266" max="11266" width="9.109375" style="6"/>
    <col min="11267" max="11267" width="10.88671875" style="6" customWidth="1"/>
    <col min="11268" max="11268" width="1.33203125" style="6" customWidth="1"/>
    <col min="11269" max="11269" width="10.88671875" style="6" customWidth="1"/>
    <col min="11270" max="11270" width="1.33203125" style="6" customWidth="1"/>
    <col min="11271" max="11271" width="10.88671875" style="6" customWidth="1"/>
    <col min="11272" max="11272" width="1.33203125" style="6" customWidth="1"/>
    <col min="11273" max="11273" width="10.88671875" style="6" customWidth="1"/>
    <col min="11274" max="11520" width="9.109375" style="6"/>
    <col min="11521" max="11521" width="38.88671875" style="6" customWidth="1"/>
    <col min="11522" max="11522" width="9.109375" style="6"/>
    <col min="11523" max="11523" width="10.88671875" style="6" customWidth="1"/>
    <col min="11524" max="11524" width="1.33203125" style="6" customWidth="1"/>
    <col min="11525" max="11525" width="10.88671875" style="6" customWidth="1"/>
    <col min="11526" max="11526" width="1.33203125" style="6" customWidth="1"/>
    <col min="11527" max="11527" width="10.88671875" style="6" customWidth="1"/>
    <col min="11528" max="11528" width="1.33203125" style="6" customWidth="1"/>
    <col min="11529" max="11529" width="10.88671875" style="6" customWidth="1"/>
    <col min="11530" max="11776" width="9.109375" style="6"/>
    <col min="11777" max="11777" width="38.88671875" style="6" customWidth="1"/>
    <col min="11778" max="11778" width="9.109375" style="6"/>
    <col min="11779" max="11779" width="10.88671875" style="6" customWidth="1"/>
    <col min="11780" max="11780" width="1.33203125" style="6" customWidth="1"/>
    <col min="11781" max="11781" width="10.88671875" style="6" customWidth="1"/>
    <col min="11782" max="11782" width="1.33203125" style="6" customWidth="1"/>
    <col min="11783" max="11783" width="10.88671875" style="6" customWidth="1"/>
    <col min="11784" max="11784" width="1.33203125" style="6" customWidth="1"/>
    <col min="11785" max="11785" width="10.88671875" style="6" customWidth="1"/>
    <col min="11786" max="12032" width="9.109375" style="6"/>
    <col min="12033" max="12033" width="38.88671875" style="6" customWidth="1"/>
    <col min="12034" max="12034" width="9.109375" style="6"/>
    <col min="12035" max="12035" width="10.88671875" style="6" customWidth="1"/>
    <col min="12036" max="12036" width="1.33203125" style="6" customWidth="1"/>
    <col min="12037" max="12037" width="10.88671875" style="6" customWidth="1"/>
    <col min="12038" max="12038" width="1.33203125" style="6" customWidth="1"/>
    <col min="12039" max="12039" width="10.88671875" style="6" customWidth="1"/>
    <col min="12040" max="12040" width="1.33203125" style="6" customWidth="1"/>
    <col min="12041" max="12041" width="10.88671875" style="6" customWidth="1"/>
    <col min="12042" max="12288" width="9.109375" style="6"/>
    <col min="12289" max="12289" width="38.88671875" style="6" customWidth="1"/>
    <col min="12290" max="12290" width="9.109375" style="6"/>
    <col min="12291" max="12291" width="10.88671875" style="6" customWidth="1"/>
    <col min="12292" max="12292" width="1.33203125" style="6" customWidth="1"/>
    <col min="12293" max="12293" width="10.88671875" style="6" customWidth="1"/>
    <col min="12294" max="12294" width="1.33203125" style="6" customWidth="1"/>
    <col min="12295" max="12295" width="10.88671875" style="6" customWidth="1"/>
    <col min="12296" max="12296" width="1.33203125" style="6" customWidth="1"/>
    <col min="12297" max="12297" width="10.88671875" style="6" customWidth="1"/>
    <col min="12298" max="12544" width="9.109375" style="6"/>
    <col min="12545" max="12545" width="38.88671875" style="6" customWidth="1"/>
    <col min="12546" max="12546" width="9.109375" style="6"/>
    <col min="12547" max="12547" width="10.88671875" style="6" customWidth="1"/>
    <col min="12548" max="12548" width="1.33203125" style="6" customWidth="1"/>
    <col min="12549" max="12549" width="10.88671875" style="6" customWidth="1"/>
    <col min="12550" max="12550" width="1.33203125" style="6" customWidth="1"/>
    <col min="12551" max="12551" width="10.88671875" style="6" customWidth="1"/>
    <col min="12552" max="12552" width="1.33203125" style="6" customWidth="1"/>
    <col min="12553" max="12553" width="10.88671875" style="6" customWidth="1"/>
    <col min="12554" max="12800" width="9.109375" style="6"/>
    <col min="12801" max="12801" width="38.88671875" style="6" customWidth="1"/>
    <col min="12802" max="12802" width="9.109375" style="6"/>
    <col min="12803" max="12803" width="10.88671875" style="6" customWidth="1"/>
    <col min="12804" max="12804" width="1.33203125" style="6" customWidth="1"/>
    <col min="12805" max="12805" width="10.88671875" style="6" customWidth="1"/>
    <col min="12806" max="12806" width="1.33203125" style="6" customWidth="1"/>
    <col min="12807" max="12807" width="10.88671875" style="6" customWidth="1"/>
    <col min="12808" max="12808" width="1.33203125" style="6" customWidth="1"/>
    <col min="12809" max="12809" width="10.88671875" style="6" customWidth="1"/>
    <col min="12810" max="13056" width="9.109375" style="6"/>
    <col min="13057" max="13057" width="38.88671875" style="6" customWidth="1"/>
    <col min="13058" max="13058" width="9.109375" style="6"/>
    <col min="13059" max="13059" width="10.88671875" style="6" customWidth="1"/>
    <col min="13060" max="13060" width="1.33203125" style="6" customWidth="1"/>
    <col min="13061" max="13061" width="10.88671875" style="6" customWidth="1"/>
    <col min="13062" max="13062" width="1.33203125" style="6" customWidth="1"/>
    <col min="13063" max="13063" width="10.88671875" style="6" customWidth="1"/>
    <col min="13064" max="13064" width="1.33203125" style="6" customWidth="1"/>
    <col min="13065" max="13065" width="10.88671875" style="6" customWidth="1"/>
    <col min="13066" max="13312" width="9.109375" style="6"/>
    <col min="13313" max="13313" width="38.88671875" style="6" customWidth="1"/>
    <col min="13314" max="13314" width="9.109375" style="6"/>
    <col min="13315" max="13315" width="10.88671875" style="6" customWidth="1"/>
    <col min="13316" max="13316" width="1.33203125" style="6" customWidth="1"/>
    <col min="13317" max="13317" width="10.88671875" style="6" customWidth="1"/>
    <col min="13318" max="13318" width="1.33203125" style="6" customWidth="1"/>
    <col min="13319" max="13319" width="10.88671875" style="6" customWidth="1"/>
    <col min="13320" max="13320" width="1.33203125" style="6" customWidth="1"/>
    <col min="13321" max="13321" width="10.88671875" style="6" customWidth="1"/>
    <col min="13322" max="13568" width="9.109375" style="6"/>
    <col min="13569" max="13569" width="38.88671875" style="6" customWidth="1"/>
    <col min="13570" max="13570" width="9.109375" style="6"/>
    <col min="13571" max="13571" width="10.88671875" style="6" customWidth="1"/>
    <col min="13572" max="13572" width="1.33203125" style="6" customWidth="1"/>
    <col min="13573" max="13573" width="10.88671875" style="6" customWidth="1"/>
    <col min="13574" max="13574" width="1.33203125" style="6" customWidth="1"/>
    <col min="13575" max="13575" width="10.88671875" style="6" customWidth="1"/>
    <col min="13576" max="13576" width="1.33203125" style="6" customWidth="1"/>
    <col min="13577" max="13577" width="10.88671875" style="6" customWidth="1"/>
    <col min="13578" max="13824" width="9.109375" style="6"/>
    <col min="13825" max="13825" width="38.88671875" style="6" customWidth="1"/>
    <col min="13826" max="13826" width="9.109375" style="6"/>
    <col min="13827" max="13827" width="10.88671875" style="6" customWidth="1"/>
    <col min="13828" max="13828" width="1.33203125" style="6" customWidth="1"/>
    <col min="13829" max="13829" width="10.88671875" style="6" customWidth="1"/>
    <col min="13830" max="13830" width="1.33203125" style="6" customWidth="1"/>
    <col min="13831" max="13831" width="10.88671875" style="6" customWidth="1"/>
    <col min="13832" max="13832" width="1.33203125" style="6" customWidth="1"/>
    <col min="13833" max="13833" width="10.88671875" style="6" customWidth="1"/>
    <col min="13834" max="14080" width="9.109375" style="6"/>
    <col min="14081" max="14081" width="38.88671875" style="6" customWidth="1"/>
    <col min="14082" max="14082" width="9.109375" style="6"/>
    <col min="14083" max="14083" width="10.88671875" style="6" customWidth="1"/>
    <col min="14084" max="14084" width="1.33203125" style="6" customWidth="1"/>
    <col min="14085" max="14085" width="10.88671875" style="6" customWidth="1"/>
    <col min="14086" max="14086" width="1.33203125" style="6" customWidth="1"/>
    <col min="14087" max="14087" width="10.88671875" style="6" customWidth="1"/>
    <col min="14088" max="14088" width="1.33203125" style="6" customWidth="1"/>
    <col min="14089" max="14089" width="10.88671875" style="6" customWidth="1"/>
    <col min="14090" max="14336" width="9.109375" style="6"/>
    <col min="14337" max="14337" width="38.88671875" style="6" customWidth="1"/>
    <col min="14338" max="14338" width="9.109375" style="6"/>
    <col min="14339" max="14339" width="10.88671875" style="6" customWidth="1"/>
    <col min="14340" max="14340" width="1.33203125" style="6" customWidth="1"/>
    <col min="14341" max="14341" width="10.88671875" style="6" customWidth="1"/>
    <col min="14342" max="14342" width="1.33203125" style="6" customWidth="1"/>
    <col min="14343" max="14343" width="10.88671875" style="6" customWidth="1"/>
    <col min="14344" max="14344" width="1.33203125" style="6" customWidth="1"/>
    <col min="14345" max="14345" width="10.88671875" style="6" customWidth="1"/>
    <col min="14346" max="14592" width="9.109375" style="6"/>
    <col min="14593" max="14593" width="38.88671875" style="6" customWidth="1"/>
    <col min="14594" max="14594" width="9.109375" style="6"/>
    <col min="14595" max="14595" width="10.88671875" style="6" customWidth="1"/>
    <col min="14596" max="14596" width="1.33203125" style="6" customWidth="1"/>
    <col min="14597" max="14597" width="10.88671875" style="6" customWidth="1"/>
    <col min="14598" max="14598" width="1.33203125" style="6" customWidth="1"/>
    <col min="14599" max="14599" width="10.88671875" style="6" customWidth="1"/>
    <col min="14600" max="14600" width="1.33203125" style="6" customWidth="1"/>
    <col min="14601" max="14601" width="10.88671875" style="6" customWidth="1"/>
    <col min="14602" max="14848" width="9.109375" style="6"/>
    <col min="14849" max="14849" width="38.88671875" style="6" customWidth="1"/>
    <col min="14850" max="14850" width="9.109375" style="6"/>
    <col min="14851" max="14851" width="10.88671875" style="6" customWidth="1"/>
    <col min="14852" max="14852" width="1.33203125" style="6" customWidth="1"/>
    <col min="14853" max="14853" width="10.88671875" style="6" customWidth="1"/>
    <col min="14854" max="14854" width="1.33203125" style="6" customWidth="1"/>
    <col min="14855" max="14855" width="10.88671875" style="6" customWidth="1"/>
    <col min="14856" max="14856" width="1.33203125" style="6" customWidth="1"/>
    <col min="14857" max="14857" width="10.88671875" style="6" customWidth="1"/>
    <col min="14858" max="15104" width="9.109375" style="6"/>
    <col min="15105" max="15105" width="38.88671875" style="6" customWidth="1"/>
    <col min="15106" max="15106" width="9.109375" style="6"/>
    <col min="15107" max="15107" width="10.88671875" style="6" customWidth="1"/>
    <col min="15108" max="15108" width="1.33203125" style="6" customWidth="1"/>
    <col min="15109" max="15109" width="10.88671875" style="6" customWidth="1"/>
    <col min="15110" max="15110" width="1.33203125" style="6" customWidth="1"/>
    <col min="15111" max="15111" width="10.88671875" style="6" customWidth="1"/>
    <col min="15112" max="15112" width="1.33203125" style="6" customWidth="1"/>
    <col min="15113" max="15113" width="10.88671875" style="6" customWidth="1"/>
    <col min="15114" max="15360" width="9.109375" style="6"/>
    <col min="15361" max="15361" width="38.88671875" style="6" customWidth="1"/>
    <col min="15362" max="15362" width="9.109375" style="6"/>
    <col min="15363" max="15363" width="10.88671875" style="6" customWidth="1"/>
    <col min="15364" max="15364" width="1.33203125" style="6" customWidth="1"/>
    <col min="15365" max="15365" width="10.88671875" style="6" customWidth="1"/>
    <col min="15366" max="15366" width="1.33203125" style="6" customWidth="1"/>
    <col min="15367" max="15367" width="10.88671875" style="6" customWidth="1"/>
    <col min="15368" max="15368" width="1.33203125" style="6" customWidth="1"/>
    <col min="15369" max="15369" width="10.88671875" style="6" customWidth="1"/>
    <col min="15370" max="15616" width="9.109375" style="6"/>
    <col min="15617" max="15617" width="38.88671875" style="6" customWidth="1"/>
    <col min="15618" max="15618" width="9.109375" style="6"/>
    <col min="15619" max="15619" width="10.88671875" style="6" customWidth="1"/>
    <col min="15620" max="15620" width="1.33203125" style="6" customWidth="1"/>
    <col min="15621" max="15621" width="10.88671875" style="6" customWidth="1"/>
    <col min="15622" max="15622" width="1.33203125" style="6" customWidth="1"/>
    <col min="15623" max="15623" width="10.88671875" style="6" customWidth="1"/>
    <col min="15624" max="15624" width="1.33203125" style="6" customWidth="1"/>
    <col min="15625" max="15625" width="10.88671875" style="6" customWidth="1"/>
    <col min="15626" max="15872" width="9.109375" style="6"/>
    <col min="15873" max="15873" width="38.88671875" style="6" customWidth="1"/>
    <col min="15874" max="15874" width="9.109375" style="6"/>
    <col min="15875" max="15875" width="10.88671875" style="6" customWidth="1"/>
    <col min="15876" max="15876" width="1.33203125" style="6" customWidth="1"/>
    <col min="15877" max="15877" width="10.88671875" style="6" customWidth="1"/>
    <col min="15878" max="15878" width="1.33203125" style="6" customWidth="1"/>
    <col min="15879" max="15879" width="10.88671875" style="6" customWidth="1"/>
    <col min="15880" max="15880" width="1.33203125" style="6" customWidth="1"/>
    <col min="15881" max="15881" width="10.88671875" style="6" customWidth="1"/>
    <col min="15882" max="16128" width="9.109375" style="6"/>
    <col min="16129" max="16129" width="38.88671875" style="6" customWidth="1"/>
    <col min="16130" max="16130" width="9.109375" style="6"/>
    <col min="16131" max="16131" width="10.88671875" style="6" customWidth="1"/>
    <col min="16132" max="16132" width="1.33203125" style="6" customWidth="1"/>
    <col min="16133" max="16133" width="10.88671875" style="6" customWidth="1"/>
    <col min="16134" max="16134" width="1.33203125" style="6" customWidth="1"/>
    <col min="16135" max="16135" width="10.88671875" style="6" customWidth="1"/>
    <col min="16136" max="16136" width="1.33203125" style="6" customWidth="1"/>
    <col min="16137" max="16137" width="10.88671875" style="6" customWidth="1"/>
    <col min="16138" max="16384" width="9.109375" style="6"/>
  </cols>
  <sheetData>
    <row r="1" spans="1:10" ht="20.25" customHeight="1">
      <c r="A1" s="1" t="s">
        <v>0</v>
      </c>
      <c r="B1" s="187"/>
      <c r="C1" s="1"/>
      <c r="D1" s="1"/>
      <c r="E1" s="1"/>
      <c r="J1" s="5" t="s">
        <v>70</v>
      </c>
    </row>
    <row r="2" spans="1:10" ht="20.25" customHeight="1">
      <c r="A2" s="97" t="s">
        <v>71</v>
      </c>
      <c r="B2" s="188"/>
      <c r="C2" s="97"/>
      <c r="D2" s="97"/>
      <c r="E2" s="97"/>
      <c r="F2" s="4"/>
    </row>
    <row r="3" spans="1:10" ht="12" customHeight="1">
      <c r="F3" s="11"/>
      <c r="G3" s="326"/>
      <c r="H3" s="326"/>
      <c r="I3" s="326"/>
    </row>
    <row r="4" spans="1:10" ht="18.75" customHeight="1">
      <c r="A4" s="86"/>
      <c r="B4" s="179"/>
      <c r="C4" s="326" t="s">
        <v>85</v>
      </c>
      <c r="D4" s="326"/>
      <c r="E4" s="326"/>
      <c r="F4" s="29"/>
      <c r="G4" s="326" t="s">
        <v>87</v>
      </c>
      <c r="H4" s="326"/>
      <c r="I4" s="326"/>
    </row>
    <row r="5" spans="1:10" ht="18.75" customHeight="1">
      <c r="A5" s="5"/>
      <c r="B5" s="179"/>
      <c r="C5" s="326" t="s">
        <v>86</v>
      </c>
      <c r="D5" s="326"/>
      <c r="E5" s="326"/>
      <c r="F5" s="29"/>
      <c r="G5" s="326" t="s">
        <v>86</v>
      </c>
      <c r="H5" s="326"/>
      <c r="I5" s="326"/>
    </row>
    <row r="6" spans="1:10" ht="18.75" customHeight="1">
      <c r="A6" s="5"/>
      <c r="C6" s="324" t="s">
        <v>115</v>
      </c>
      <c r="D6" s="324"/>
      <c r="E6" s="324"/>
      <c r="F6" s="30"/>
      <c r="G6" s="324" t="str">
        <f>C6</f>
        <v>Nine-month period ended</v>
      </c>
      <c r="H6" s="324"/>
      <c r="I6" s="324"/>
    </row>
    <row r="7" spans="1:10" s="5" customFormat="1" ht="18.75" customHeight="1">
      <c r="B7" s="179"/>
      <c r="C7" s="336" t="s">
        <v>112</v>
      </c>
      <c r="D7" s="336"/>
      <c r="E7" s="336"/>
      <c r="F7" s="7"/>
      <c r="G7" s="336" t="s">
        <v>112</v>
      </c>
      <c r="H7" s="336"/>
      <c r="I7" s="336"/>
    </row>
    <row r="8" spans="1:10" s="5" customFormat="1" ht="18.75" customHeight="1">
      <c r="B8" s="179" t="s">
        <v>3</v>
      </c>
      <c r="C8" s="10">
        <v>2021</v>
      </c>
      <c r="E8" s="10">
        <v>2020</v>
      </c>
      <c r="F8" s="10"/>
      <c r="G8" s="10">
        <v>2021</v>
      </c>
      <c r="H8" s="10"/>
      <c r="I8" s="10">
        <v>2020</v>
      </c>
    </row>
    <row r="9" spans="1:10" s="5" customFormat="1" ht="18.75" customHeight="1">
      <c r="B9" s="179"/>
      <c r="C9" s="323" t="s">
        <v>4</v>
      </c>
      <c r="D9" s="323"/>
      <c r="E9" s="323"/>
      <c r="F9" s="323"/>
      <c r="G9" s="323"/>
      <c r="H9" s="323"/>
      <c r="I9" s="323"/>
    </row>
    <row r="10" spans="1:10" s="5" customFormat="1" ht="18.75" customHeight="1">
      <c r="A10" s="216" t="s">
        <v>72</v>
      </c>
      <c r="B10" s="205"/>
      <c r="C10" s="217"/>
      <c r="D10" s="216"/>
      <c r="E10" s="217"/>
      <c r="F10" s="217"/>
      <c r="G10" s="217"/>
      <c r="H10" s="217"/>
      <c r="I10" s="217"/>
    </row>
    <row r="11" spans="1:10" s="5" customFormat="1" ht="18.75" customHeight="1">
      <c r="A11" s="41" t="s">
        <v>44</v>
      </c>
      <c r="B11" s="190"/>
      <c r="C11" s="98">
        <f>'PL-5-8'!D98</f>
        <v>353215</v>
      </c>
      <c r="D11" s="41"/>
      <c r="E11" s="98">
        <f>'PL-5-8'!F98</f>
        <v>299214</v>
      </c>
      <c r="F11" s="98"/>
      <c r="G11" s="98">
        <f>'PL-5-8'!H98</f>
        <v>366747</v>
      </c>
      <c r="H11" s="99"/>
      <c r="I11" s="98">
        <f>'PL-5-8'!J98</f>
        <v>307295</v>
      </c>
    </row>
    <row r="12" spans="1:10" s="5" customFormat="1" ht="18.75" customHeight="1">
      <c r="A12" s="231" t="s">
        <v>192</v>
      </c>
      <c r="B12" s="179"/>
      <c r="C12" s="98"/>
      <c r="D12" s="64"/>
      <c r="E12" s="98"/>
      <c r="F12" s="98"/>
      <c r="G12" s="99"/>
      <c r="H12" s="99"/>
      <c r="I12" s="99"/>
    </row>
    <row r="13" spans="1:10" s="5" customFormat="1" ht="18.75" customHeight="1">
      <c r="A13" s="5" t="s">
        <v>98</v>
      </c>
      <c r="B13" s="179"/>
      <c r="C13" s="102">
        <v>91911</v>
      </c>
      <c r="D13" s="65"/>
      <c r="E13" s="102">
        <v>76290</v>
      </c>
      <c r="F13" s="102"/>
      <c r="G13" s="95">
        <v>90947</v>
      </c>
      <c r="H13" s="95"/>
      <c r="I13" s="95">
        <v>75225</v>
      </c>
    </row>
    <row r="14" spans="1:10" s="5" customFormat="1" ht="18.75" customHeight="1">
      <c r="A14" s="5" t="s">
        <v>41</v>
      </c>
      <c r="B14" s="179"/>
      <c r="C14" s="98">
        <v>1891</v>
      </c>
      <c r="E14" s="98">
        <v>2443</v>
      </c>
      <c r="F14" s="98"/>
      <c r="G14" s="193">
        <v>1355</v>
      </c>
      <c r="H14" s="99"/>
      <c r="I14" s="193">
        <v>1598</v>
      </c>
    </row>
    <row r="15" spans="1:10" s="5" customFormat="1" ht="18.75" customHeight="1">
      <c r="A15" s="5" t="s">
        <v>73</v>
      </c>
      <c r="B15" s="192"/>
      <c r="C15" s="98">
        <v>141568</v>
      </c>
      <c r="D15" s="37"/>
      <c r="E15" s="98">
        <v>149679</v>
      </c>
      <c r="F15" s="98"/>
      <c r="G15" s="99">
        <v>126310</v>
      </c>
      <c r="H15" s="99"/>
      <c r="I15" s="99">
        <v>131073</v>
      </c>
    </row>
    <row r="16" spans="1:10" s="5" customFormat="1" ht="18.75" customHeight="1">
      <c r="A16" s="5" t="s">
        <v>193</v>
      </c>
      <c r="B16" s="192"/>
      <c r="C16" s="98">
        <v>6436</v>
      </c>
      <c r="D16" s="37"/>
      <c r="E16" s="98">
        <v>4723</v>
      </c>
      <c r="F16" s="98"/>
      <c r="G16" s="99">
        <v>5643</v>
      </c>
      <c r="H16" s="99"/>
      <c r="I16" s="99">
        <v>4613</v>
      </c>
    </row>
    <row r="17" spans="1:9" s="5" customFormat="1" ht="18.75" customHeight="1">
      <c r="A17" s="217" t="s">
        <v>240</v>
      </c>
      <c r="B17" s="194">
        <v>4</v>
      </c>
      <c r="C17" s="98">
        <v>311</v>
      </c>
      <c r="E17" s="98">
        <v>-4118</v>
      </c>
      <c r="G17" s="98">
        <v>1705</v>
      </c>
      <c r="I17" s="98">
        <v>-3235</v>
      </c>
    </row>
    <row r="18" spans="1:9" s="5" customFormat="1" ht="18.75" customHeight="1">
      <c r="A18" s="217" t="s">
        <v>241</v>
      </c>
      <c r="B18" s="179"/>
      <c r="C18" s="98">
        <v>-2371</v>
      </c>
      <c r="E18" s="98">
        <v>2888</v>
      </c>
      <c r="F18" s="98"/>
      <c r="G18" s="99">
        <v>-2182</v>
      </c>
      <c r="H18" s="99"/>
      <c r="I18" s="99">
        <v>2347</v>
      </c>
    </row>
    <row r="19" spans="1:9" s="5" customFormat="1" ht="18.75" customHeight="1">
      <c r="A19" s="24" t="s">
        <v>213</v>
      </c>
      <c r="B19" s="194"/>
      <c r="C19" s="98">
        <v>14045</v>
      </c>
      <c r="E19" s="98">
        <v>683</v>
      </c>
      <c r="F19" s="98"/>
      <c r="G19" s="99">
        <v>13256</v>
      </c>
      <c r="H19" s="99"/>
      <c r="I19" s="99">
        <v>-362</v>
      </c>
    </row>
    <row r="20" spans="1:9" s="5" customFormat="1" ht="18.75" customHeight="1">
      <c r="A20" s="217" t="s">
        <v>194</v>
      </c>
      <c r="B20" s="194"/>
      <c r="C20" s="98">
        <v>-3254</v>
      </c>
      <c r="E20" s="98">
        <v>-5457</v>
      </c>
      <c r="F20" s="98"/>
      <c r="G20" s="99">
        <v>-3254</v>
      </c>
      <c r="H20" s="99"/>
      <c r="I20" s="99">
        <v>-5457</v>
      </c>
    </row>
    <row r="21" spans="1:9" s="5" customFormat="1" ht="18.75" customHeight="1">
      <c r="A21" s="217" t="s">
        <v>215</v>
      </c>
      <c r="B21" s="195"/>
      <c r="C21" s="98">
        <v>-717</v>
      </c>
      <c r="E21" s="98">
        <v>2554</v>
      </c>
      <c r="F21" s="98"/>
      <c r="G21" s="99">
        <v>-717</v>
      </c>
      <c r="H21" s="99"/>
      <c r="I21" s="99">
        <v>2554</v>
      </c>
    </row>
    <row r="22" spans="1:9" s="5" customFormat="1" ht="18.75" customHeight="1">
      <c r="A22" s="217" t="s">
        <v>164</v>
      </c>
      <c r="B22" s="195"/>
      <c r="C22" s="98">
        <v>79</v>
      </c>
      <c r="E22" s="98">
        <v>704</v>
      </c>
      <c r="G22" s="99">
        <v>-349</v>
      </c>
      <c r="H22" s="99"/>
      <c r="I22" s="99">
        <v>-514</v>
      </c>
    </row>
    <row r="23" spans="1:9" s="5" customFormat="1" ht="18.75" customHeight="1">
      <c r="A23" s="217" t="s">
        <v>195</v>
      </c>
      <c r="B23" s="195"/>
      <c r="C23" s="98">
        <v>168</v>
      </c>
      <c r="E23" s="98">
        <v>71</v>
      </c>
      <c r="G23" s="248">
        <v>0</v>
      </c>
      <c r="I23" s="248">
        <v>71</v>
      </c>
    </row>
    <row r="24" spans="1:9" s="5" customFormat="1" ht="18.75" customHeight="1">
      <c r="A24" s="217" t="s">
        <v>196</v>
      </c>
      <c r="B24" s="195"/>
      <c r="C24" s="98"/>
      <c r="E24" s="98"/>
      <c r="G24" s="98"/>
      <c r="H24" s="99"/>
      <c r="I24" s="98"/>
    </row>
    <row r="25" spans="1:9" s="5" customFormat="1" ht="18.75" customHeight="1">
      <c r="A25" s="217" t="s">
        <v>197</v>
      </c>
      <c r="B25" s="195"/>
      <c r="C25" s="98">
        <v>16505</v>
      </c>
      <c r="E25" s="98">
        <v>15458</v>
      </c>
      <c r="G25" s="98">
        <v>0</v>
      </c>
      <c r="H25" s="99"/>
      <c r="I25" s="98">
        <v>0</v>
      </c>
    </row>
    <row r="26" spans="1:9" s="5" customFormat="1" ht="18.75" customHeight="1">
      <c r="A26" s="217" t="s">
        <v>132</v>
      </c>
      <c r="B26" s="196"/>
      <c r="C26" s="98">
        <v>7207</v>
      </c>
      <c r="E26" s="98">
        <v>5812</v>
      </c>
      <c r="F26" s="98"/>
      <c r="G26" s="99">
        <v>6884</v>
      </c>
      <c r="H26" s="99"/>
      <c r="I26" s="99">
        <v>5629</v>
      </c>
    </row>
    <row r="27" spans="1:9" s="5" customFormat="1" ht="18.75" customHeight="1">
      <c r="A27" s="217" t="s">
        <v>107</v>
      </c>
      <c r="B27" s="268">
        <v>9</v>
      </c>
      <c r="C27" s="98">
        <v>2658</v>
      </c>
      <c r="E27" s="98">
        <v>5144</v>
      </c>
      <c r="F27" s="98"/>
      <c r="G27" s="99">
        <v>2658</v>
      </c>
      <c r="H27" s="99"/>
      <c r="I27" s="99">
        <v>5144</v>
      </c>
    </row>
    <row r="28" spans="1:9" s="5" customFormat="1" ht="18.75" customHeight="1">
      <c r="A28" s="5" t="s">
        <v>74</v>
      </c>
      <c r="B28" s="179"/>
      <c r="C28" s="98">
        <v>-543</v>
      </c>
      <c r="D28" s="37"/>
      <c r="E28" s="98">
        <v>-4011</v>
      </c>
      <c r="F28" s="98"/>
      <c r="G28" s="99">
        <v>-944</v>
      </c>
      <c r="H28" s="99"/>
      <c r="I28" s="99">
        <v>-4396</v>
      </c>
    </row>
    <row r="29" spans="1:9" s="5" customFormat="1" ht="18.75" customHeight="1">
      <c r="A29" s="217" t="s">
        <v>198</v>
      </c>
      <c r="C29" s="98">
        <v>0</v>
      </c>
      <c r="E29" s="98">
        <v>-457</v>
      </c>
      <c r="G29" s="98">
        <v>0</v>
      </c>
      <c r="I29" s="98">
        <v>-457</v>
      </c>
    </row>
    <row r="30" spans="1:9" s="5" customFormat="1" ht="18.75" customHeight="1">
      <c r="A30" s="11"/>
      <c r="B30" s="179"/>
      <c r="C30" s="197">
        <f>SUM(C11:C29)</f>
        <v>629109</v>
      </c>
      <c r="D30" s="11"/>
      <c r="E30" s="197">
        <f>SUM(E11:E29)</f>
        <v>551620</v>
      </c>
      <c r="F30" s="13"/>
      <c r="G30" s="197">
        <f>SUM(G11:G29)</f>
        <v>608059</v>
      </c>
      <c r="H30" s="65"/>
      <c r="I30" s="197">
        <f>SUM(I11:I29)</f>
        <v>521128</v>
      </c>
    </row>
    <row r="31" spans="1:9" s="5" customFormat="1" ht="18.75" customHeight="1">
      <c r="A31" s="64" t="s">
        <v>75</v>
      </c>
      <c r="B31" s="179"/>
      <c r="D31" s="12"/>
    </row>
    <row r="32" spans="1:9" s="5" customFormat="1" ht="18.75" customHeight="1">
      <c r="A32" s="5" t="s">
        <v>7</v>
      </c>
      <c r="B32" s="179"/>
      <c r="C32" s="98">
        <v>76058</v>
      </c>
      <c r="E32" s="98">
        <v>-43030</v>
      </c>
      <c r="F32" s="98"/>
      <c r="G32" s="104">
        <v>98285</v>
      </c>
      <c r="H32" s="98"/>
      <c r="I32" s="104">
        <v>-39413</v>
      </c>
    </row>
    <row r="33" spans="1:10" s="5" customFormat="1" ht="18.75" customHeight="1">
      <c r="A33" s="37" t="s">
        <v>8</v>
      </c>
      <c r="B33" s="192"/>
      <c r="C33" s="98">
        <v>-44386</v>
      </c>
      <c r="D33" s="37"/>
      <c r="E33" s="98">
        <v>-21215</v>
      </c>
      <c r="F33" s="98"/>
      <c r="G33" s="104">
        <v>-42381</v>
      </c>
      <c r="H33" s="98"/>
      <c r="I33" s="104">
        <v>-19923</v>
      </c>
    </row>
    <row r="34" spans="1:10" s="5" customFormat="1" ht="18.75" customHeight="1">
      <c r="A34" s="5" t="s">
        <v>9</v>
      </c>
      <c r="B34" s="179"/>
      <c r="C34" s="98">
        <v>-66667</v>
      </c>
      <c r="E34" s="98">
        <v>-17048</v>
      </c>
      <c r="F34" s="98"/>
      <c r="G34" s="104">
        <v>-82786</v>
      </c>
      <c r="H34" s="98"/>
      <c r="I34" s="104">
        <v>-17059</v>
      </c>
    </row>
    <row r="35" spans="1:10" s="5" customFormat="1" ht="18.75" customHeight="1">
      <c r="A35" s="5" t="s">
        <v>10</v>
      </c>
      <c r="B35" s="179"/>
      <c r="C35" s="98">
        <v>-13310</v>
      </c>
      <c r="E35" s="98">
        <v>1894</v>
      </c>
      <c r="F35" s="98"/>
      <c r="G35" s="104">
        <v>-25043</v>
      </c>
      <c r="H35" s="98"/>
      <c r="I35" s="104">
        <v>2015</v>
      </c>
    </row>
    <row r="36" spans="1:10" s="5" customFormat="1" ht="18.75" customHeight="1">
      <c r="A36" s="5" t="s">
        <v>16</v>
      </c>
      <c r="B36" s="179"/>
      <c r="C36" s="104">
        <v>1273</v>
      </c>
      <c r="E36" s="104">
        <v>-546</v>
      </c>
      <c r="F36" s="98"/>
      <c r="G36" s="104">
        <v>1010</v>
      </c>
      <c r="H36" s="98"/>
      <c r="I36" s="104">
        <v>-26</v>
      </c>
    </row>
    <row r="37" spans="1:10" s="5" customFormat="1" ht="18.75" customHeight="1">
      <c r="A37" s="5" t="s">
        <v>21</v>
      </c>
      <c r="B37" s="179"/>
      <c r="C37" s="98">
        <v>-17627</v>
      </c>
      <c r="E37" s="98">
        <v>8097</v>
      </c>
      <c r="F37" s="98"/>
      <c r="G37" s="104">
        <v>-20673</v>
      </c>
      <c r="H37" s="98"/>
      <c r="I37" s="104">
        <v>10766</v>
      </c>
    </row>
    <row r="38" spans="1:10" s="5" customFormat="1" ht="18.75" customHeight="1">
      <c r="A38" s="217" t="s">
        <v>172</v>
      </c>
      <c r="B38" s="179"/>
      <c r="C38" s="98">
        <v>39245</v>
      </c>
      <c r="E38" s="98">
        <v>-12472</v>
      </c>
      <c r="F38" s="98"/>
      <c r="G38" s="104">
        <v>36356</v>
      </c>
      <c r="H38" s="98"/>
      <c r="I38" s="104">
        <v>-16963</v>
      </c>
    </row>
    <row r="39" spans="1:10" s="5" customFormat="1" ht="18.75" customHeight="1">
      <c r="A39" s="217" t="s">
        <v>174</v>
      </c>
      <c r="B39" s="245"/>
      <c r="C39" s="98">
        <v>-2013</v>
      </c>
      <c r="E39" s="98">
        <v>244</v>
      </c>
      <c r="F39" s="269"/>
      <c r="G39" s="269">
        <v>0</v>
      </c>
      <c r="H39" s="269"/>
      <c r="I39" s="269">
        <v>0</v>
      </c>
    </row>
    <row r="40" spans="1:10" s="5" customFormat="1" ht="18.75" customHeight="1">
      <c r="A40" s="5" t="s">
        <v>133</v>
      </c>
      <c r="B40" s="179"/>
      <c r="C40" s="50">
        <v>-5265</v>
      </c>
      <c r="D40" s="86"/>
      <c r="E40" s="50">
        <v>-3401</v>
      </c>
      <c r="F40" s="13"/>
      <c r="G40" s="198">
        <v>0</v>
      </c>
      <c r="H40" s="98"/>
      <c r="I40" s="198">
        <v>0</v>
      </c>
    </row>
    <row r="41" spans="1:10" s="5" customFormat="1" ht="18.75" customHeight="1">
      <c r="A41" s="63" t="s">
        <v>134</v>
      </c>
      <c r="B41" s="179"/>
      <c r="C41" s="13">
        <f>SUM(C30:C40)</f>
        <v>596417</v>
      </c>
      <c r="D41" s="13">
        <f t="shared" ref="D41:H41" si="0">SUM(D30:D40)</f>
        <v>0</v>
      </c>
      <c r="E41" s="13">
        <f>SUM(E30:E40)</f>
        <v>464143</v>
      </c>
      <c r="F41" s="13">
        <f t="shared" si="0"/>
        <v>0</v>
      </c>
      <c r="G41" s="13">
        <f t="shared" si="0"/>
        <v>572827</v>
      </c>
      <c r="H41" s="13">
        <f t="shared" si="0"/>
        <v>0</v>
      </c>
      <c r="I41" s="13">
        <f t="shared" ref="I41" si="1">SUM(I30:I40)</f>
        <v>440525</v>
      </c>
    </row>
    <row r="42" spans="1:10" s="5" customFormat="1" ht="18.75" customHeight="1">
      <c r="A42" s="101" t="s">
        <v>108</v>
      </c>
      <c r="B42" s="196"/>
      <c r="C42" s="13">
        <v>-595</v>
      </c>
      <c r="D42" s="13"/>
      <c r="E42" s="13">
        <v>-440</v>
      </c>
      <c r="F42" s="13"/>
      <c r="G42" s="13">
        <v>-595</v>
      </c>
      <c r="H42" s="13"/>
      <c r="I42" s="13">
        <v>-440</v>
      </c>
    </row>
    <row r="43" spans="1:10" s="5" customFormat="1" ht="18.75" customHeight="1">
      <c r="A43" s="63" t="s">
        <v>99</v>
      </c>
      <c r="B43" s="179"/>
      <c r="C43" s="13">
        <v>-114986</v>
      </c>
      <c r="D43" s="86"/>
      <c r="E43" s="13">
        <v>-77058</v>
      </c>
      <c r="F43" s="13"/>
      <c r="G43" s="104">
        <v>-113887</v>
      </c>
      <c r="I43" s="104">
        <v>-76532</v>
      </c>
    </row>
    <row r="44" spans="1:10" s="5" customFormat="1" ht="18.75" customHeight="1">
      <c r="A44" s="86" t="s">
        <v>109</v>
      </c>
      <c r="B44" s="179"/>
      <c r="C44" s="14">
        <f>SUM(C41:C43)</f>
        <v>480836</v>
      </c>
      <c r="D44" s="86"/>
      <c r="E44" s="14">
        <f>SUM(E41:E43)</f>
        <v>386645</v>
      </c>
      <c r="F44" s="16"/>
      <c r="G44" s="199">
        <f>SUM(G41:G43)</f>
        <v>458345</v>
      </c>
      <c r="H44" s="11"/>
      <c r="I44" s="199">
        <f>SUM(I41:I43)</f>
        <v>363553</v>
      </c>
    </row>
    <row r="45" spans="1:10" ht="20.25" customHeight="1">
      <c r="A45" s="1" t="s">
        <v>0</v>
      </c>
      <c r="B45" s="187"/>
      <c r="C45" s="1"/>
      <c r="D45" s="1"/>
      <c r="E45" s="1"/>
      <c r="J45" s="5" t="s">
        <v>70</v>
      </c>
    </row>
    <row r="46" spans="1:10" ht="20.25" customHeight="1">
      <c r="A46" s="97" t="s">
        <v>71</v>
      </c>
      <c r="B46" s="188"/>
      <c r="C46" s="97"/>
      <c r="D46" s="97"/>
      <c r="E46" s="97"/>
      <c r="F46" s="4"/>
    </row>
    <row r="47" spans="1:10" ht="7.05" customHeight="1">
      <c r="F47" s="11"/>
      <c r="G47" s="326"/>
      <c r="H47" s="326"/>
      <c r="I47" s="326"/>
    </row>
    <row r="48" spans="1:10" ht="18.75" customHeight="1">
      <c r="A48" s="5"/>
      <c r="B48" s="179"/>
      <c r="C48" s="326" t="s">
        <v>85</v>
      </c>
      <c r="D48" s="326"/>
      <c r="E48" s="326"/>
      <c r="F48" s="29"/>
      <c r="G48" s="326" t="s">
        <v>87</v>
      </c>
      <c r="H48" s="326"/>
      <c r="I48" s="326"/>
    </row>
    <row r="49" spans="1:9" ht="18.75" customHeight="1">
      <c r="A49" s="5"/>
      <c r="B49" s="179"/>
      <c r="C49" s="326" t="s">
        <v>86</v>
      </c>
      <c r="D49" s="326"/>
      <c r="E49" s="326"/>
      <c r="F49" s="29"/>
      <c r="G49" s="326" t="s">
        <v>86</v>
      </c>
      <c r="H49" s="326"/>
      <c r="I49" s="326"/>
    </row>
    <row r="50" spans="1:9" ht="18.75" customHeight="1">
      <c r="A50" s="5"/>
      <c r="B50" s="179" t="s">
        <v>3</v>
      </c>
      <c r="C50" s="324" t="s">
        <v>115</v>
      </c>
      <c r="D50" s="324"/>
      <c r="E50" s="324"/>
      <c r="F50" s="30"/>
      <c r="G50" s="324" t="s">
        <v>115</v>
      </c>
      <c r="H50" s="324"/>
      <c r="I50" s="324"/>
    </row>
    <row r="51" spans="1:9" s="5" customFormat="1" ht="18.75" customHeight="1">
      <c r="B51" s="179"/>
      <c r="C51" s="336" t="s">
        <v>112</v>
      </c>
      <c r="D51" s="336"/>
      <c r="E51" s="336"/>
      <c r="F51" s="7"/>
      <c r="G51" s="336" t="s">
        <v>112</v>
      </c>
      <c r="H51" s="336"/>
      <c r="I51" s="336"/>
    </row>
    <row r="52" spans="1:9" s="5" customFormat="1" ht="18.75" customHeight="1">
      <c r="B52" s="179"/>
      <c r="C52" s="10">
        <v>2021</v>
      </c>
      <c r="E52" s="10">
        <v>2020</v>
      </c>
      <c r="F52" s="10"/>
      <c r="G52" s="10">
        <v>2021</v>
      </c>
      <c r="H52" s="10"/>
      <c r="I52" s="10">
        <v>2020</v>
      </c>
    </row>
    <row r="53" spans="1:9" s="5" customFormat="1" ht="18.75" customHeight="1">
      <c r="B53" s="179"/>
      <c r="C53" s="323" t="s">
        <v>4</v>
      </c>
      <c r="D53" s="323"/>
      <c r="E53" s="323"/>
      <c r="F53" s="323"/>
      <c r="G53" s="323"/>
      <c r="H53" s="323"/>
      <c r="I53" s="323"/>
    </row>
    <row r="54" spans="1:9" s="5" customFormat="1" ht="18.75" customHeight="1">
      <c r="A54" s="105" t="s">
        <v>76</v>
      </c>
      <c r="B54" s="200"/>
      <c r="C54" s="105"/>
      <c r="D54" s="105"/>
      <c r="E54" s="323"/>
      <c r="F54" s="323"/>
      <c r="G54" s="323"/>
      <c r="H54" s="323"/>
      <c r="I54" s="323"/>
    </row>
    <row r="55" spans="1:9" s="5" customFormat="1" ht="18.75" customHeight="1">
      <c r="A55" s="5" t="s">
        <v>156</v>
      </c>
      <c r="B55" s="179">
        <v>5</v>
      </c>
      <c r="C55" s="193">
        <v>0</v>
      </c>
      <c r="E55" s="193">
        <v>0</v>
      </c>
      <c r="F55" s="202"/>
      <c r="G55" s="107">
        <v>-30000</v>
      </c>
      <c r="H55" s="203"/>
      <c r="I55" s="193">
        <v>0</v>
      </c>
    </row>
    <row r="56" spans="1:9" s="5" customFormat="1" ht="18.75" customHeight="1">
      <c r="A56" s="5" t="s">
        <v>157</v>
      </c>
      <c r="B56" s="179">
        <v>5</v>
      </c>
      <c r="C56" s="107">
        <v>-25000</v>
      </c>
      <c r="E56" s="107">
        <v>0</v>
      </c>
      <c r="F56" s="202"/>
      <c r="G56" s="107">
        <v>0</v>
      </c>
      <c r="H56" s="193"/>
      <c r="I56" s="193">
        <v>0</v>
      </c>
    </row>
    <row r="57" spans="1:9" s="5" customFormat="1" ht="18.75" customHeight="1">
      <c r="A57" s="5" t="s">
        <v>233</v>
      </c>
      <c r="B57" s="194"/>
      <c r="C57" s="108">
        <v>-67000</v>
      </c>
      <c r="E57" s="108">
        <v>0</v>
      </c>
      <c r="F57" s="202"/>
      <c r="G57" s="108">
        <v>-67000</v>
      </c>
      <c r="H57" s="203"/>
      <c r="I57" s="193">
        <v>0</v>
      </c>
    </row>
    <row r="58" spans="1:9" s="5" customFormat="1" ht="18.75" customHeight="1">
      <c r="A58" s="5" t="s">
        <v>242</v>
      </c>
      <c r="B58" s="194"/>
      <c r="C58" s="108">
        <v>-900000</v>
      </c>
      <c r="E58" s="108">
        <v>-2162102</v>
      </c>
      <c r="F58" s="202"/>
      <c r="G58" s="108">
        <v>-900000</v>
      </c>
      <c r="H58" s="203"/>
      <c r="I58" s="191">
        <v>-2162102</v>
      </c>
    </row>
    <row r="59" spans="1:9" s="5" customFormat="1" ht="18.75" customHeight="1">
      <c r="A59" s="5" t="s">
        <v>243</v>
      </c>
      <c r="B59" s="194"/>
      <c r="C59" s="108">
        <v>1000000</v>
      </c>
      <c r="E59" s="108">
        <v>2083799</v>
      </c>
      <c r="F59" s="202"/>
      <c r="G59" s="108">
        <v>1000000</v>
      </c>
      <c r="H59" s="203"/>
      <c r="I59" s="191">
        <v>2083799</v>
      </c>
    </row>
    <row r="60" spans="1:9" s="5" customFormat="1" ht="18.75" hidden="1" customHeight="1">
      <c r="A60" s="5" t="s">
        <v>158</v>
      </c>
      <c r="B60" s="205"/>
      <c r="C60" s="108">
        <v>0</v>
      </c>
      <c r="E60" s="108">
        <v>0</v>
      </c>
      <c r="F60" s="18"/>
      <c r="G60" s="108">
        <v>0</v>
      </c>
      <c r="H60" s="203"/>
      <c r="I60" s="193">
        <v>0</v>
      </c>
    </row>
    <row r="61" spans="1:9" s="5" customFormat="1" ht="18.75" customHeight="1">
      <c r="A61" s="217" t="s">
        <v>199</v>
      </c>
      <c r="B61" s="205"/>
      <c r="C61" s="108">
        <v>1</v>
      </c>
      <c r="E61" s="108">
        <v>100000</v>
      </c>
      <c r="F61" s="18"/>
      <c r="G61" s="108">
        <v>1</v>
      </c>
      <c r="H61" s="203"/>
      <c r="I61" s="18">
        <v>100000</v>
      </c>
    </row>
    <row r="62" spans="1:9" s="5" customFormat="1" ht="18.75" customHeight="1">
      <c r="A62" s="5" t="s">
        <v>165</v>
      </c>
      <c r="B62" s="179"/>
      <c r="C62" s="107">
        <v>-77862</v>
      </c>
      <c r="E62" s="107">
        <v>-49104</v>
      </c>
      <c r="F62" s="202"/>
      <c r="G62" s="107">
        <v>-72538</v>
      </c>
      <c r="H62" s="203"/>
      <c r="I62" s="104">
        <v>-43002</v>
      </c>
    </row>
    <row r="63" spans="1:9" s="5" customFormat="1" ht="18.75" customHeight="1">
      <c r="A63" s="5" t="s">
        <v>166</v>
      </c>
      <c r="B63" s="179"/>
      <c r="C63" s="107">
        <v>269</v>
      </c>
      <c r="E63" s="107">
        <v>693</v>
      </c>
      <c r="F63" s="202"/>
      <c r="G63" s="107">
        <v>269</v>
      </c>
      <c r="H63" s="203"/>
      <c r="I63" s="193">
        <v>523</v>
      </c>
    </row>
    <row r="64" spans="1:9" s="5" customFormat="1" ht="18.75" customHeight="1">
      <c r="A64" s="24" t="s">
        <v>200</v>
      </c>
      <c r="B64" s="194"/>
      <c r="C64" s="108">
        <v>-1543</v>
      </c>
      <c r="E64" s="108">
        <v>-1598</v>
      </c>
      <c r="F64" s="202"/>
      <c r="G64" s="108">
        <v>-1543</v>
      </c>
      <c r="H64" s="203"/>
      <c r="I64" s="191">
        <v>-96</v>
      </c>
    </row>
    <row r="65" spans="1:9" s="5" customFormat="1" ht="18.75" customHeight="1">
      <c r="A65" s="5" t="s">
        <v>162</v>
      </c>
      <c r="B65" s="194">
        <v>3</v>
      </c>
      <c r="C65" s="108">
        <v>0</v>
      </c>
      <c r="E65" s="108">
        <v>0</v>
      </c>
      <c r="F65" s="202"/>
      <c r="G65" s="108">
        <v>0</v>
      </c>
      <c r="H65" s="203"/>
      <c r="I65" s="191">
        <v>2040</v>
      </c>
    </row>
    <row r="66" spans="1:9" s="5" customFormat="1" ht="18.75" customHeight="1">
      <c r="A66" s="217" t="s">
        <v>201</v>
      </c>
      <c r="B66" s="194"/>
      <c r="C66" s="108">
        <v>0</v>
      </c>
      <c r="E66" s="108">
        <v>457</v>
      </c>
      <c r="F66" s="202"/>
      <c r="G66" s="108">
        <v>0</v>
      </c>
      <c r="H66" s="203"/>
      <c r="I66" s="191">
        <v>457</v>
      </c>
    </row>
    <row r="67" spans="1:9" s="5" customFormat="1" ht="18.75" customHeight="1">
      <c r="A67" s="5" t="s">
        <v>77</v>
      </c>
      <c r="B67" s="179"/>
      <c r="C67" s="106">
        <v>245</v>
      </c>
      <c r="D67" s="105"/>
      <c r="E67" s="106">
        <v>2080</v>
      </c>
      <c r="F67" s="32"/>
      <c r="G67" s="106">
        <v>245</v>
      </c>
      <c r="H67" s="32"/>
      <c r="I67" s="51">
        <v>2895</v>
      </c>
    </row>
    <row r="68" spans="1:9" s="5" customFormat="1" ht="18.75" customHeight="1">
      <c r="A68" s="38" t="s">
        <v>78</v>
      </c>
      <c r="B68" s="200"/>
      <c r="C68" s="14">
        <f>SUM(C55:C67)</f>
        <v>-70890</v>
      </c>
      <c r="D68" s="38"/>
      <c r="E68" s="14">
        <f>SUM(E55:E67)</f>
        <v>-25775</v>
      </c>
      <c r="F68" s="15"/>
      <c r="G68" s="14">
        <f>SUM(G55:G67)</f>
        <v>-70566</v>
      </c>
      <c r="I68" s="14">
        <f>SUM(I55:I67)</f>
        <v>-15486</v>
      </c>
    </row>
    <row r="69" spans="1:9" s="5" customFormat="1" ht="6.45" customHeight="1">
      <c r="A69" s="38"/>
      <c r="B69" s="200"/>
      <c r="C69" s="16"/>
      <c r="D69" s="38"/>
      <c r="E69" s="16"/>
      <c r="F69" s="15"/>
      <c r="G69" s="16"/>
      <c r="I69" s="16"/>
    </row>
    <row r="70" spans="1:9" s="5" customFormat="1" ht="18.75" customHeight="1">
      <c r="A70" s="12" t="s">
        <v>79</v>
      </c>
      <c r="B70" s="192"/>
      <c r="D70" s="109"/>
    </row>
    <row r="71" spans="1:9" s="5" customFormat="1" ht="18.75" customHeight="1">
      <c r="A71" s="101" t="s">
        <v>203</v>
      </c>
      <c r="B71" s="192"/>
      <c r="C71" s="206">
        <v>650</v>
      </c>
      <c r="D71" s="207"/>
      <c r="E71" s="206">
        <v>968</v>
      </c>
      <c r="F71" s="202"/>
      <c r="G71" s="193">
        <v>0</v>
      </c>
      <c r="H71" s="202"/>
      <c r="I71" s="193">
        <v>0</v>
      </c>
    </row>
    <row r="72" spans="1:9" s="5" customFormat="1" ht="18.75" customHeight="1">
      <c r="A72" s="101" t="s">
        <v>202</v>
      </c>
      <c r="B72" s="196"/>
      <c r="C72" s="108">
        <v>0</v>
      </c>
      <c r="D72" s="207"/>
      <c r="E72" s="206">
        <v>-968</v>
      </c>
      <c r="F72" s="202"/>
      <c r="G72" s="193">
        <v>0</v>
      </c>
      <c r="H72" s="202"/>
      <c r="I72" s="193">
        <v>0</v>
      </c>
    </row>
    <row r="73" spans="1:9" s="5" customFormat="1" ht="18.75" customHeight="1">
      <c r="A73" s="101" t="s">
        <v>159</v>
      </c>
      <c r="B73" s="196"/>
      <c r="C73" s="193">
        <v>35129</v>
      </c>
      <c r="D73" s="208"/>
      <c r="E73" s="193">
        <v>0</v>
      </c>
      <c r="F73" s="202"/>
      <c r="G73" s="193">
        <v>35129</v>
      </c>
      <c r="H73" s="202"/>
      <c r="I73" s="193">
        <v>0</v>
      </c>
    </row>
    <row r="74" spans="1:9" s="5" customFormat="1" ht="18.75" customHeight="1">
      <c r="A74" s="270" t="s">
        <v>204</v>
      </c>
      <c r="B74" s="196"/>
      <c r="C74" s="108">
        <v>0</v>
      </c>
      <c r="D74" s="208"/>
      <c r="E74" s="204">
        <v>-1960</v>
      </c>
      <c r="F74" s="202"/>
      <c r="G74" s="193">
        <v>0</v>
      </c>
      <c r="H74" s="202"/>
      <c r="I74" s="193">
        <v>0</v>
      </c>
    </row>
    <row r="75" spans="1:9" s="5" customFormat="1" ht="18.75" customHeight="1">
      <c r="A75" s="270" t="s">
        <v>205</v>
      </c>
      <c r="B75" s="196"/>
      <c r="C75" s="204">
        <v>-31</v>
      </c>
      <c r="D75" s="208"/>
      <c r="E75" s="204">
        <v>-76</v>
      </c>
      <c r="F75" s="202"/>
      <c r="G75" s="193">
        <v>0</v>
      </c>
      <c r="H75" s="202"/>
      <c r="I75" s="193">
        <v>0</v>
      </c>
    </row>
    <row r="76" spans="1:9" s="5" customFormat="1" ht="18.75" customHeight="1">
      <c r="A76" s="217" t="s">
        <v>244</v>
      </c>
      <c r="B76" s="192"/>
      <c r="C76" s="209">
        <v>-21118</v>
      </c>
      <c r="D76" s="17"/>
      <c r="E76" s="209">
        <v>-14018</v>
      </c>
      <c r="F76" s="17"/>
      <c r="G76" s="209">
        <v>-7766</v>
      </c>
      <c r="H76" s="202"/>
      <c r="I76" s="209">
        <v>-8266</v>
      </c>
    </row>
    <row r="77" spans="1:9" s="5" customFormat="1" ht="18.75" customHeight="1">
      <c r="A77" s="217" t="s">
        <v>206</v>
      </c>
      <c r="B77" s="179">
        <v>11</v>
      </c>
      <c r="C77" s="209">
        <v>-310463</v>
      </c>
      <c r="D77" s="17"/>
      <c r="E77" s="209">
        <v>-252567</v>
      </c>
      <c r="F77" s="17"/>
      <c r="G77" s="209">
        <v>-310463</v>
      </c>
      <c r="H77" s="202"/>
      <c r="I77" s="209">
        <v>-252567</v>
      </c>
    </row>
    <row r="78" spans="1:9" s="5" customFormat="1" ht="18.75" customHeight="1">
      <c r="A78" s="5" t="s">
        <v>80</v>
      </c>
      <c r="B78" s="179"/>
      <c r="C78" s="209">
        <v>-1669</v>
      </c>
      <c r="D78" s="17"/>
      <c r="E78" s="209">
        <v>-2987</v>
      </c>
      <c r="F78" s="17"/>
      <c r="G78" s="209">
        <v>-1355</v>
      </c>
      <c r="H78" s="202"/>
      <c r="I78" s="209">
        <v>-1598</v>
      </c>
    </row>
    <row r="79" spans="1:9" s="5" customFormat="1" ht="18.75" customHeight="1">
      <c r="A79" s="11" t="s">
        <v>110</v>
      </c>
      <c r="B79" s="179"/>
      <c r="C79" s="14">
        <f>SUM(C71:C78)</f>
        <v>-297502</v>
      </c>
      <c r="D79" s="15"/>
      <c r="E79" s="14">
        <f>SUM(E71:E78)</f>
        <v>-271608</v>
      </c>
      <c r="F79" s="15"/>
      <c r="G79" s="14">
        <f>SUM(G71:G78)</f>
        <v>-284455</v>
      </c>
      <c r="H79" s="15"/>
      <c r="I79" s="14">
        <f>SUM(I71:I78)</f>
        <v>-262431</v>
      </c>
    </row>
    <row r="80" spans="1:9" s="5" customFormat="1" ht="6.45" customHeight="1">
      <c r="A80" s="11"/>
      <c r="B80" s="179"/>
      <c r="C80" s="16"/>
      <c r="D80" s="15"/>
      <c r="E80" s="16"/>
      <c r="F80" s="15"/>
      <c r="G80" s="16"/>
      <c r="H80" s="15"/>
      <c r="I80" s="16"/>
    </row>
    <row r="81" spans="1:9" s="5" customFormat="1" ht="18.75" customHeight="1">
      <c r="A81" s="63" t="s">
        <v>245</v>
      </c>
      <c r="B81" s="179"/>
    </row>
    <row r="82" spans="1:9" s="5" customFormat="1" ht="18.75" customHeight="1">
      <c r="A82" s="63" t="s">
        <v>207</v>
      </c>
      <c r="B82" s="247"/>
      <c r="C82" s="104">
        <f>SUM(C44,C68,C79)</f>
        <v>112444</v>
      </c>
      <c r="D82" s="17"/>
      <c r="E82" s="104">
        <f>SUM(E44,E68,E79)</f>
        <v>89262</v>
      </c>
      <c r="F82" s="17"/>
      <c r="G82" s="104">
        <f>SUM(G44,G68,G79)</f>
        <v>103324</v>
      </c>
      <c r="H82" s="13"/>
      <c r="I82" s="104">
        <f>SUM(I44,I68,I79)</f>
        <v>85636</v>
      </c>
    </row>
    <row r="83" spans="1:9" s="5" customFormat="1" ht="18.75" customHeight="1">
      <c r="A83" s="63" t="s">
        <v>208</v>
      </c>
      <c r="B83" s="247"/>
      <c r="C83" s="275">
        <v>8</v>
      </c>
      <c r="D83" s="17"/>
      <c r="E83" s="275">
        <v>2</v>
      </c>
      <c r="F83" s="17"/>
      <c r="G83" s="275">
        <v>8</v>
      </c>
      <c r="H83" s="13"/>
      <c r="I83" s="275">
        <v>2</v>
      </c>
    </row>
    <row r="84" spans="1:9" s="5" customFormat="1" ht="18.75" customHeight="1">
      <c r="A84" s="11" t="s">
        <v>246</v>
      </c>
      <c r="B84" s="179"/>
      <c r="C84" s="276">
        <f>SUM(C82:C83)</f>
        <v>112452</v>
      </c>
      <c r="D84" s="15"/>
      <c r="E84" s="276">
        <f>SUM(E82:E83)</f>
        <v>89264</v>
      </c>
      <c r="F84" s="276"/>
      <c r="G84" s="276">
        <f>SUM(G82:G83)</f>
        <v>103332</v>
      </c>
      <c r="H84" s="277"/>
      <c r="I84" s="276">
        <f>SUM(I82:I83)</f>
        <v>85638</v>
      </c>
    </row>
    <row r="85" spans="1:9" s="5" customFormat="1" ht="18.75" customHeight="1">
      <c r="A85" s="5" t="s">
        <v>160</v>
      </c>
      <c r="B85" s="247"/>
      <c r="C85" s="110">
        <v>194389</v>
      </c>
      <c r="D85" s="17"/>
      <c r="E85" s="110">
        <v>181695</v>
      </c>
      <c r="F85" s="110"/>
      <c r="G85" s="210">
        <v>151917</v>
      </c>
      <c r="H85" s="208"/>
      <c r="I85" s="210">
        <v>124387</v>
      </c>
    </row>
    <row r="86" spans="1:9" s="5" customFormat="1" ht="18.75" customHeight="1" thickBot="1">
      <c r="A86" s="11" t="s">
        <v>161</v>
      </c>
      <c r="B86" s="179"/>
      <c r="C86" s="211">
        <f>SUM(C84,C85)</f>
        <v>306841</v>
      </c>
      <c r="D86" s="15"/>
      <c r="E86" s="211">
        <f>SUM(E84,E85)</f>
        <v>270959</v>
      </c>
      <c r="F86" s="17"/>
      <c r="G86" s="211">
        <f>SUM(G84,G85)</f>
        <v>255249</v>
      </c>
      <c r="H86" s="17"/>
      <c r="I86" s="211">
        <f>SUM(I84,I85)</f>
        <v>210025</v>
      </c>
    </row>
    <row r="87" spans="1:9" s="5" customFormat="1" ht="7.05" customHeight="1" thickTop="1">
      <c r="B87" s="179"/>
      <c r="C87" s="111"/>
      <c r="E87" s="111"/>
      <c r="F87" s="112"/>
      <c r="G87" s="111"/>
      <c r="H87" s="113"/>
      <c r="I87" s="111"/>
    </row>
    <row r="88" spans="1:9" s="5" customFormat="1" ht="18.75" customHeight="1">
      <c r="A88" s="12" t="s">
        <v>81</v>
      </c>
      <c r="B88" s="179"/>
      <c r="D88" s="12"/>
      <c r="G88" s="19"/>
      <c r="H88" s="55"/>
      <c r="I88" s="19"/>
    </row>
    <row r="89" spans="1:9" s="5" customFormat="1" ht="18.75" customHeight="1">
      <c r="A89" s="41" t="s">
        <v>214</v>
      </c>
      <c r="B89" s="190"/>
      <c r="C89" s="114">
        <v>14565</v>
      </c>
      <c r="D89" s="12"/>
      <c r="E89" s="114">
        <v>4102</v>
      </c>
      <c r="G89" s="114">
        <v>14132</v>
      </c>
      <c r="H89" s="55"/>
      <c r="I89" s="114">
        <v>2211</v>
      </c>
    </row>
    <row r="90" spans="1:9" s="5" customFormat="1" ht="18.75" customHeight="1">
      <c r="A90" s="41" t="s">
        <v>247</v>
      </c>
      <c r="B90" s="190"/>
      <c r="C90" s="114">
        <v>187</v>
      </c>
      <c r="D90" s="114"/>
      <c r="E90" s="114">
        <v>432</v>
      </c>
      <c r="F90" s="114"/>
      <c r="G90" s="114">
        <v>187</v>
      </c>
      <c r="H90" s="114"/>
      <c r="I90" s="114">
        <v>162</v>
      </c>
    </row>
    <row r="91" spans="1:9" s="5" customFormat="1" ht="20.25" customHeight="1">
      <c r="A91" s="41"/>
      <c r="B91" s="190"/>
      <c r="C91" s="201"/>
      <c r="D91" s="201"/>
      <c r="E91" s="201"/>
      <c r="F91" s="201"/>
      <c r="G91" s="201"/>
      <c r="H91" s="114"/>
      <c r="I91" s="201"/>
    </row>
    <row r="92" spans="1:9" s="5" customFormat="1" ht="20.25" customHeight="1">
      <c r="B92" s="179"/>
      <c r="C92" s="17"/>
      <c r="E92" s="17"/>
      <c r="G92" s="17"/>
      <c r="I92" s="17"/>
    </row>
    <row r="93" spans="1:9" s="5" customFormat="1" ht="20.25" customHeight="1">
      <c r="A93" s="41"/>
      <c r="B93" s="190"/>
      <c r="C93" s="201"/>
      <c r="D93" s="6"/>
      <c r="E93" s="201"/>
      <c r="G93" s="201"/>
      <c r="H93" s="6"/>
      <c r="I93" s="201"/>
    </row>
    <row r="95" spans="1:9" s="5" customFormat="1" ht="20.25" customHeight="1">
      <c r="A95" s="6"/>
      <c r="B95" s="189"/>
      <c r="C95" s="116"/>
      <c r="D95" s="6"/>
      <c r="E95" s="116"/>
      <c r="G95" s="116"/>
      <c r="H95" s="6"/>
      <c r="I95" s="116"/>
    </row>
  </sheetData>
  <mergeCells count="21">
    <mergeCell ref="C53:I53"/>
    <mergeCell ref="E54:I54"/>
    <mergeCell ref="C49:E49"/>
    <mergeCell ref="G49:I49"/>
    <mergeCell ref="C50:E50"/>
    <mergeCell ref="G50:I50"/>
    <mergeCell ref="C51:E51"/>
    <mergeCell ref="G51:I51"/>
    <mergeCell ref="C7:E7"/>
    <mergeCell ref="G7:I7"/>
    <mergeCell ref="C9:I9"/>
    <mergeCell ref="G47:I47"/>
    <mergeCell ref="C48:E48"/>
    <mergeCell ref="G48:I48"/>
    <mergeCell ref="C6:E6"/>
    <mergeCell ref="G6:I6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84" firstPageNumber="13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PL-5-8</vt:lpstr>
      <vt:lpstr>SH9-10</vt:lpstr>
      <vt:lpstr>SH11-12</vt:lpstr>
      <vt:lpstr>CF 13-14</vt:lpstr>
      <vt:lpstr>'BS-2-4'!Print_Area</vt:lpstr>
      <vt:lpstr>'CF 13-14'!Print_Area</vt:lpstr>
      <vt:lpstr>'PL-5-8'!Print_Area</vt:lpstr>
      <vt:lpstr>'SH11-12'!Print_Area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Treepopkitti, Kamonpan</cp:lastModifiedBy>
  <cp:lastPrinted>2021-10-30T17:28:44Z</cp:lastPrinted>
  <dcterms:created xsi:type="dcterms:W3CDTF">2016-04-05T08:20:34Z</dcterms:created>
  <dcterms:modified xsi:type="dcterms:W3CDTF">2021-11-09T09:15:04Z</dcterms:modified>
</cp:coreProperties>
</file>