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Q:\SP-Q03-64\FS-Q03-64-ELSID-\FS-Q03-64-THAI\"/>
    </mc:Choice>
  </mc:AlternateContent>
  <bookViews>
    <workbookView xWindow="32760" yWindow="32760" windowWidth="20490" windowHeight="7485" tabRatio="636"/>
  </bookViews>
  <sheets>
    <sheet name="Page 2-3" sheetId="23" r:id="rId1"/>
    <sheet name="Page 4" sheetId="25" r:id="rId2"/>
    <sheet name="Page 5" sheetId="27" r:id="rId3"/>
    <sheet name="Page 6" sheetId="26" r:id="rId4"/>
    <sheet name="Page 7-8" sheetId="24" r:id="rId5"/>
  </sheets>
  <definedNames>
    <definedName name="_xlnm.Print_Area" localSheetId="0">'Page 2-3'!$A$1:$H$84</definedName>
    <definedName name="_xlnm.Print_Area" localSheetId="1">'Page 4'!$A$1:$H$42</definedName>
    <definedName name="_xlnm.Print_Area" localSheetId="2">'Page 5'!$A$1:$H$41</definedName>
    <definedName name="_xlnm.Print_Area" localSheetId="3">'Page 6'!$A$1:$M$40</definedName>
    <definedName name="_xlnm.Print_Area" localSheetId="4">'Page 7-8'!$A$1:$F$88</definedName>
  </definedNames>
  <calcPr calcId="191029"/>
</workbook>
</file>

<file path=xl/calcChain.xml><?xml version="1.0" encoding="utf-8"?>
<calcChain xmlns="http://schemas.openxmlformats.org/spreadsheetml/2006/main">
  <c r="G74" i="23" l="1"/>
  <c r="H23" i="26"/>
  <c r="G23" i="26"/>
  <c r="G16" i="26"/>
  <c r="F58" i="24"/>
  <c r="E58" i="24"/>
  <c r="F68" i="24"/>
  <c r="E68" i="24"/>
  <c r="A4" i="26"/>
  <c r="L12" i="26"/>
  <c r="L13" i="26"/>
  <c r="L14" i="26"/>
  <c r="G13" i="27"/>
  <c r="H81" i="23"/>
  <c r="H19" i="27"/>
  <c r="A4" i="24"/>
  <c r="A47" i="24"/>
  <c r="L21" i="26"/>
  <c r="L20" i="26"/>
  <c r="G48" i="23"/>
  <c r="G19" i="27"/>
  <c r="H13" i="27"/>
  <c r="A2" i="27"/>
  <c r="F16" i="26"/>
  <c r="G73" i="23"/>
  <c r="H16" i="26"/>
  <c r="G77" i="23"/>
  <c r="I16" i="26"/>
  <c r="K16" i="26"/>
  <c r="E16" i="26"/>
  <c r="K23" i="26"/>
  <c r="I23" i="26"/>
  <c r="G16" i="23"/>
  <c r="F23" i="26"/>
  <c r="E23" i="26"/>
  <c r="A46" i="24"/>
  <c r="E49" i="24"/>
  <c r="E71" i="24"/>
  <c r="A2" i="26"/>
  <c r="A2" i="24"/>
  <c r="A45" i="24"/>
  <c r="L5" i="26"/>
  <c r="L10" i="26"/>
  <c r="A2" i="25"/>
  <c r="G13" i="25"/>
  <c r="H13" i="25"/>
  <c r="G20" i="25"/>
  <c r="H20" i="25"/>
  <c r="H16" i="23"/>
  <c r="G23" i="23"/>
  <c r="G24" i="23"/>
  <c r="H23" i="23"/>
  <c r="A44" i="23"/>
  <c r="A45" i="23"/>
  <c r="A46" i="23"/>
  <c r="G56" i="23"/>
  <c r="H56" i="23"/>
  <c r="G62" i="23"/>
  <c r="H62" i="23"/>
  <c r="H63" i="23"/>
  <c r="H24" i="23"/>
  <c r="H20" i="27"/>
  <c r="H22" i="27"/>
  <c r="G20" i="27"/>
  <c r="E9" i="24"/>
  <c r="E24" i="24"/>
  <c r="E33" i="24"/>
  <c r="E38" i="24"/>
  <c r="E70" i="24"/>
  <c r="G21" i="25"/>
  <c r="G23" i="25"/>
  <c r="G22" i="27"/>
  <c r="G28" i="27"/>
  <c r="F9" i="24"/>
  <c r="F24" i="24"/>
  <c r="F33" i="24"/>
  <c r="F38" i="24"/>
  <c r="F70" i="24"/>
  <c r="F72" i="24"/>
  <c r="I72" i="24"/>
  <c r="G27" i="27"/>
  <c r="G25" i="25"/>
  <c r="G28" i="25"/>
  <c r="H21" i="25"/>
  <c r="H23" i="25"/>
  <c r="H29" i="25"/>
  <c r="H82" i="23"/>
  <c r="G63" i="23"/>
  <c r="E72" i="24"/>
  <c r="H72" i="24"/>
  <c r="J82" i="23"/>
  <c r="H28" i="27"/>
  <c r="H24" i="27"/>
  <c r="J22" i="26"/>
  <c r="H27" i="27"/>
  <c r="H28" i="25"/>
  <c r="H25" i="25"/>
  <c r="G24" i="27"/>
  <c r="J15" i="26"/>
  <c r="G29" i="25"/>
  <c r="L22" i="26"/>
  <c r="L23" i="26"/>
  <c r="J23" i="26"/>
  <c r="J16" i="26"/>
  <c r="L15" i="26"/>
  <c r="L16" i="26"/>
  <c r="G79" i="23"/>
  <c r="G81" i="23"/>
  <c r="G82" i="23"/>
  <c r="I82" i="23"/>
</calcChain>
</file>

<file path=xl/sharedStrings.xml><?xml version="1.0" encoding="utf-8"?>
<sst xmlns="http://schemas.openxmlformats.org/spreadsheetml/2006/main" count="215" uniqueCount="157">
  <si>
    <t>กระแสเงินสดจากกิจกรรมลงทุน</t>
  </si>
  <si>
    <t>กระแสเงินสดจากกิจกรรมจัดหาเงิน</t>
  </si>
  <si>
    <t>งบกระแสเงินสด</t>
  </si>
  <si>
    <t>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</si>
  <si>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</si>
  <si>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</si>
  <si>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</si>
  <si>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>ทุนเรือนหุ้น</t>
  </si>
  <si>
    <t>ดอกเบี้ยจ่าย</t>
  </si>
  <si>
    <t>สินทรัพย์ไม่หมุนเวียน</t>
  </si>
  <si>
    <t>หนี้สินไม่หมุนเวียน</t>
  </si>
  <si>
    <t>รวม</t>
  </si>
  <si>
    <t>หมายเหตุ</t>
  </si>
  <si>
    <t xml:space="preserve">        รวมหนี้สินไม่หมุนเวียน</t>
  </si>
  <si>
    <t xml:space="preserve">               รวมหนี้สิน</t>
  </si>
  <si>
    <t>กระแสเงินสดจากกิจกรรมดำเนินงาน</t>
  </si>
  <si>
    <t>(หน่วย : บาท)</t>
  </si>
  <si>
    <t>ค่าใช้จ่ายในการบริหาร</t>
  </si>
  <si>
    <t>ต้นทุนทางการเงิน</t>
  </si>
  <si>
    <t>รวมรายได้</t>
  </si>
  <si>
    <t>รายได้</t>
  </si>
  <si>
    <t>ค่าใช้จ่าย</t>
  </si>
  <si>
    <t>รวมค่าใช้จ่าย</t>
  </si>
  <si>
    <t>เงินสดจ่ายภาษีเงินได้</t>
  </si>
  <si>
    <t>รายได้อื่น</t>
  </si>
  <si>
    <t>งบแสดงฐานะการเงิน</t>
  </si>
  <si>
    <t xml:space="preserve">        รวมหนี้สินหมุนเวียน</t>
  </si>
  <si>
    <t>ประมาณการหนี้สินผลประโยชน์พนักงาน</t>
  </si>
  <si>
    <t xml:space="preserve"> </t>
  </si>
  <si>
    <t xml:space="preserve">               รวมส่วนของผู้ถือหุ้น</t>
  </si>
  <si>
    <t xml:space="preserve">                    รวมหนี้สินและส่วนของผู้ถือหุ้น</t>
  </si>
  <si>
    <t xml:space="preserve">        รวมสินทรัพย์หมุนเวียน</t>
  </si>
  <si>
    <t xml:space="preserve">        รวมสินทรัพย์ไม่หมุนเวียน</t>
  </si>
  <si>
    <t xml:space="preserve">               รวมสินทรัพย์</t>
  </si>
  <si>
    <t>จากกิจกรรมดำเนินงาน</t>
  </si>
  <si>
    <t>สินทรัพย์</t>
  </si>
  <si>
    <t>หนี้สินและส่วนของผู้ถือหุ้น</t>
  </si>
  <si>
    <t>ทุนจดทะเบียน</t>
  </si>
  <si>
    <t>เงินสดจ่ายดอกเบี้ย</t>
  </si>
  <si>
    <t>ดอกเบี้ยรับ</t>
  </si>
  <si>
    <t>ค่าใช้จ่ายภาษีเงินได้</t>
  </si>
  <si>
    <t>เงินสดจ่ายผลประโยชน์พนักงาน</t>
  </si>
  <si>
    <t>ค่าเสื่อมราคา</t>
  </si>
  <si>
    <t>เงินสดและรายการเทียบเท่าเงินสด</t>
  </si>
  <si>
    <t>สินค้าคงเหลือ</t>
  </si>
  <si>
    <t>สินทรัพย์ไม่มีตัวตน</t>
  </si>
  <si>
    <t>สินทรัพย์ไม่หมุนเวียนอื่น</t>
  </si>
  <si>
    <t>ภาระผูกพันผลประโยชน์พนักงาน</t>
  </si>
  <si>
    <t>ประมาณการหนี้สินค่ารื้อถอนอาคาร</t>
  </si>
  <si>
    <t>ทุนที่ออกและเรียกชำระแล้ว</t>
  </si>
  <si>
    <t>ทุนที่ออก</t>
  </si>
  <si>
    <t>และชำระแล้ว</t>
  </si>
  <si>
    <t>จำนวนหุ้นสามัญถัวเฉลี่ยถ่วงน้ำหนัก (หน่วย : หุ้น)</t>
  </si>
  <si>
    <t>ค่าตัดจำหน่าย</t>
  </si>
  <si>
    <t>เงินสดรับดอกเบี้ย</t>
  </si>
  <si>
    <t>ตรวจสอบแล้ว</t>
  </si>
  <si>
    <t>ยังไม่ได้ตรวจสอบ</t>
  </si>
  <si>
    <t>การเปลี่ยนแปลงในส่วนของผู้ถือหุ้นสำหรับงวด</t>
  </si>
  <si>
    <t>งบแสดงการเปลี่ยนแปลงส่วนของผู้ถือหุ้น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</si>
  <si>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</si>
  <si>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</si>
  <si>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งบกำไรขาดทุนเบ็ดเสร็จ</t>
  </si>
  <si>
    <t>เงินสดจ่ายซื้อทรัพย์สินและจ่ายชำระเจ้าหนี้ค่าทรัพย์สิน</t>
  </si>
  <si>
    <t>กำไรขาดทุนเบ็ดเสร็จอื่นสำหรับงวด</t>
  </si>
  <si>
    <t>เงินสดและรายการเทียบเท่าเงินสดเพิ่มขึ้น(ลดลง)-สุทธิ</t>
  </si>
  <si>
    <t>กำไรสะสม</t>
  </si>
  <si>
    <t>โอนสินทรัพย์เป็นต้นทุน</t>
  </si>
  <si>
    <t>สินทรัพย์สิทธิการใช้</t>
  </si>
  <si>
    <t>หนี้สินตามสัญญาเช่า</t>
  </si>
  <si>
    <t>รายได้จากการขาย</t>
  </si>
  <si>
    <t>ต้นทุนขาย</t>
  </si>
  <si>
    <t>บริษัท ระยองไวร์ อินดัสตรีส์ จำกัด (มหาชน)</t>
  </si>
  <si>
    <t>ลูกหนี้การค้าและลูกหนี้หมุนเวียนอื่น - กิจการอื่น</t>
  </si>
  <si>
    <t>สินทรัพย์ทางการเงินหมุนเวียนอื่น</t>
  </si>
  <si>
    <t>เงินฝากธนาคารที่ติดภาระค้ำประกัน</t>
  </si>
  <si>
    <t>อาคารและอุปกรณ์</t>
  </si>
  <si>
    <t>เงินกู้ยืมระยะสั้นจากสถาบันการเงิน</t>
  </si>
  <si>
    <t>เจ้าหนี้หมุนเวียนอื่น - กิจการที่เกี่ยวข้องกัน</t>
  </si>
  <si>
    <t>เจ้าหนี้การค้าและเจ้าหนี้หมุนเวียนอื่น - กิจการอื่น</t>
  </si>
  <si>
    <t>ส่วนของหนี้สินตามสัญญาเช่าที่ถึงกำหนดชำระภายในหนึ่งปี</t>
  </si>
  <si>
    <t>หุ้นสามัญ 636,365,186 หุ้น  มูลค่าหุ้นละ 0.50 บาท</t>
  </si>
  <si>
    <t>ส่วนเกินมูลค่าหุ้นสามัญ</t>
  </si>
  <si>
    <t>ยังไม่ได้จัดสรร</t>
  </si>
  <si>
    <t>ส่วนเกินมูลค่า</t>
  </si>
  <si>
    <t>หุ้นสามัญ</t>
  </si>
  <si>
    <t>จัดสรรแล้ว</t>
  </si>
  <si>
    <t>สำรองตามกฎหมาย</t>
  </si>
  <si>
    <t>ต้นทุนในการจัดจำหน่าย</t>
  </si>
  <si>
    <t>กำไรจากอัตราแลกเปลี่ยน</t>
  </si>
  <si>
    <t>กำไรจากการวัดมูลค่าสินทรัพย์ทางการเงิน</t>
  </si>
  <si>
    <t>เงินให้กู้ยืมระยะสั้นแก่บริษัทที่เกี่ยวข้องกัน</t>
  </si>
  <si>
    <t>เงินสดรับจากการจำหน่ายสินทรัพย์ทางการเงินไม่หมุนเวียนอื่น</t>
  </si>
  <si>
    <t>เงินสดจ่ายเพื่อสินทรัพย์ทางการเงินไม่หมุนเวียนอื่น</t>
  </si>
  <si>
    <t>ค่าเช่าตัดจำหน่าย</t>
  </si>
  <si>
    <t>เงินสดจ่ายหนี้สินตามสัญญาเช่า</t>
  </si>
  <si>
    <t>เงินสดจ่ายดอกเบี้ยจ่ายหนี้สินตามสัญญาเช่า</t>
  </si>
  <si>
    <t>31 ธันวาคม 2563</t>
  </si>
  <si>
    <t>หนี้สินภาษีเงินได้รอการตัดบัญชี</t>
  </si>
  <si>
    <t xml:space="preserve">จัดสรรแล้ว </t>
  </si>
  <si>
    <t>สำรองหุ้นทุนซื้อคืน</t>
  </si>
  <si>
    <t>หุ้นทุนซื้อคืน</t>
  </si>
  <si>
    <t>ยอดคงเหลือ ณ วันที่ 1 มกราคม 2564</t>
  </si>
  <si>
    <t>ลูกหนี้การค้าและลูกหนี้หมุนเวียนอื่น - กิจการที่เกี่ยวข้องกัน</t>
  </si>
  <si>
    <t>4.1, 5</t>
  </si>
  <si>
    <t>กำไรเบ็ดเสร็จสำหรับงวด</t>
  </si>
  <si>
    <t>โอนกลับขาดทุนจากการลดมูลค่าสินค้า</t>
  </si>
  <si>
    <t>ลดลงในสินทรัพย์ทางการเงินหมุนเวียนอื่น</t>
  </si>
  <si>
    <t>สินทรัพย์ดำเนินงาน(เพิ่มขึ้น)ลดลง</t>
  </si>
  <si>
    <t>กำไรจากกิจกรรมดำเนินงานก่อนการเปลี่ยนแปลงในสินทรัพย์และหนี้สินดำเนินงาน</t>
  </si>
  <si>
    <t>หนี้สินดำเนินงานเพิ่มขึ้น(ลดลง)</t>
  </si>
  <si>
    <t>เงินสดรับ(จ่าย)จากการดำเนินงาน</t>
  </si>
  <si>
    <t>เงินสดสุทธิได้มาจาก(ใช้ไปใน)กิจกรรมดำเนินงาน</t>
  </si>
  <si>
    <t>18</t>
  </si>
  <si>
    <t xml:space="preserve">ยอดคงเหลือ ณ วันที่ 1 มกราคม 2563 </t>
  </si>
  <si>
    <t>โอนกลับผลขาดทุนด้านเครดิตที่คาดว่าจะอาจเกิดขึ้น</t>
  </si>
  <si>
    <t>กำไรก่อนค่าใช้จ่ายภาษีเงินได้</t>
  </si>
  <si>
    <t>กำไรสำหรับงวด</t>
  </si>
  <si>
    <t>กำไรต่อหุ้น</t>
  </si>
  <si>
    <t>กำไรต่อหุ้นขั้นพื้นฐาน</t>
  </si>
  <si>
    <t>กำไรต่อหุ้นปรับลด</t>
  </si>
  <si>
    <t>ขาดทุนจากการวัดมูลค่าเงินให้กู้ยืมระยะสั้นแก่กิจการที่เกี่ยวข้องกัน</t>
  </si>
  <si>
    <t>เงินสดรับคืนภาษีเงินได้</t>
  </si>
  <si>
    <t>(เพิ่มขึ้น)ลดลงในฝากธนาคารที่ติดภาระค้ำประกัน</t>
  </si>
  <si>
    <t>เพิ่มขึ้น(ลดลง)ในเงินกู้ยืมระยะสั้นจากสถาบันการเงิน</t>
  </si>
  <si>
    <t>กำไรจากการวัดมูลค่าสินทรัพย์ทางการเงินหมุนเวียนอื่น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</si>
  <si>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</si>
  <si>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</si>
  <si>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ปรับรายการที่กระทบกำไรก่อนค่าใช้จ่ายภาษีเงินได้เป็นเงินสดสุทธิรับ(จ่าย)</t>
  </si>
  <si>
    <t>จำนวนหุ้นสามัญถัวเฉลี่ยถ่วงน้ำหนักที่ใช้คำนวณกำไรต่อหุ้นปรับลด (หน่วย : หุ้น)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</si>
  <si>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</si>
  <si>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</si>
  <si>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</t>
  </si>
  <si>
    <t>ยอดคงเหลือ ณ วันที่ 30 กันยายน 2563</t>
  </si>
  <si>
    <t>ยอดคงเหลือ ณ วันที่ 30 กันยายน 2564</t>
  </si>
  <si>
    <t>ขาดทุนจากการวัดมูลค่าสินทรัพย์ทางการเงิน</t>
  </si>
  <si>
    <t>สำหรับงวดเก้าเดือนสิ้นสุดวันที่ 30 กันยายน 2564</t>
  </si>
  <si>
    <t>เงินสดรับจากการจำหน่ายหุ้นทุนซื้อคืน</t>
  </si>
  <si>
    <t>หุ้นสามัญ 954,516,593 หุ้น  มูลค่าหุ้นละ 0.50 บาท</t>
  </si>
  <si>
    <t>หุ้นสามัญ 954,547,779 หุ้น  มูลค่าหุ้นละ 0.50 บาท</t>
  </si>
  <si>
    <t>หุ้นสามัญ 637,455,186 หุ้น  มูลค่าหุ้นละ 0.50 บาท</t>
  </si>
  <si>
    <t>ขาดทุนก่อนค่าใช้จ่ายภาษีเงินได้</t>
  </si>
  <si>
    <t>รายได้ภาษีเงินได้</t>
  </si>
  <si>
    <t>ขาดทุนสำหรับงวด</t>
  </si>
  <si>
    <t>ขาดทุนเบ็ดเสร็จอื่นสำหรับงวด</t>
  </si>
  <si>
    <t>ขาดทุนเบ็ดเสร็จสำหรับงวด</t>
  </si>
  <si>
    <t>ขาดทุนต่อหุ้นขั้นพื้นฐาน</t>
  </si>
  <si>
    <t>ขาดทุนต่อหุ้นปรับลด</t>
  </si>
  <si>
    <t>ส่วนเกินทุน</t>
  </si>
  <si>
    <t>โอนสำรองหุ้นทุนซื้อคืนไปยังกำไรสะสม</t>
  </si>
  <si>
    <t>จำหน่ายหุ้นทุนซื้อคืน</t>
  </si>
  <si>
    <t>เงินสดจ่ายซื้อหุ้นทุนซื้อคืน</t>
  </si>
  <si>
    <t>เงินสดรับจากการใช้สิทธิใบสำคัญแสดงสิทธิการซื้อหุ้นสามัญ</t>
  </si>
  <si>
    <t>ขาดทุนต่อหุ้น</t>
  </si>
  <si>
    <t>ส่วนเกินทุนหุ้นทุนซื้อคืน</t>
  </si>
  <si>
    <t>ใช้สิทธิตามใบสำคัญแสดงสิทธิซื้อหุ้นสามัญ</t>
  </si>
  <si>
    <t>เพิ่มขึ้นในเงินให้กู้ยืมระยะสั้นแก่บริษัทที่เกี่ยวข้องกัน</t>
  </si>
  <si>
    <t>ขาดทุนจากการวัดมูลค่าสินทรัพย์ทางการเงินไม่หมุนเวียนอื่น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</si>
</sst>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(* #,##0_);_(* \(#,##0\);_(* &quot;-&quot;_);_(@_)"/>
    <numFmt numFmtId="43" formatCode="_(* #,##0.00_);_(* \(#,##0.00\);_(* &quot;-&quot;??_);_(@_)"/>
    <numFmt numFmtId="175" formatCode="_-* #,##0.00_-;\-* #,##0.00_-;_-* &quot;-&quot;??_-;_-@_-"/>
    <numFmt numFmtId="186" formatCode="_(* #,##0.00_);_(* \(#,##0.00\);_(* &quot;-&quot;_);_(@_)"/>
    <numFmt numFmtId="187" formatCode="_-* #,##0_-;\-* #,##0_-;_-* &quot;-&quot;??_-;_-@_-"/>
    <numFmt numFmtId="188" formatCode="#,##0.00;\(#,##0.00\)"/>
    <numFmt numFmtId="193" formatCode="#,##0.00_);\(#,##0.00\);_-* &quot;-&quot;??;"/>
    <numFmt numFmtId="194" formatCode="#,##0.000_);\(#,##0.000\);_-* &quot;-&quot;??"/>
    <numFmt numFmtId="196" formatCode="#,##0.00_);\(#,##0.00\);_-* &quot;-&quot;??"/>
  </numFmts>
  <fonts count="14" x14ac:knownFonts="1">
    <font>
      <sz val="14"/>
      <name val="AngsanaUPC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u/>
      <sz val="15"/>
      <name val="Angsana New"/>
      <family val="1"/>
    </font>
    <font>
      <sz val="10"/>
      <name val="Arial"/>
      <family val="2"/>
    </font>
    <font>
      <sz val="15"/>
      <name val="AngsanaUPC"/>
      <family val="1"/>
    </font>
    <font>
      <sz val="15"/>
      <name val="Angsana New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5"/>
      <color indexed="8"/>
      <name val="Angsana New"/>
      <family val="1"/>
    </font>
    <font>
      <sz val="16"/>
      <name val="AngsanaUPC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16">
    <xf numFmtId="0" fontId="0" fillId="0" borderId="0" applyBorder="0"/>
    <xf numFmtId="175" fontId="1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10" fillId="0" borderId="0"/>
    <xf numFmtId="0" fontId="1" fillId="0" borderId="0" applyBorder="0"/>
    <xf numFmtId="0" fontId="4" fillId="0" borderId="0"/>
    <xf numFmtId="0" fontId="6" fillId="0" borderId="0"/>
    <xf numFmtId="0" fontId="10" fillId="0" borderId="0"/>
    <xf numFmtId="0" fontId="9" fillId="0" borderId="0" applyBorder="0"/>
    <xf numFmtId="0" fontId="9" fillId="0" borderId="0" applyBorder="0"/>
    <xf numFmtId="0" fontId="9" fillId="0" borderId="0" applyBorder="0"/>
    <xf numFmtId="0" fontId="10" fillId="0" borderId="0"/>
    <xf numFmtId="0" fontId="1" fillId="0" borderId="0"/>
  </cellStyleXfs>
  <cellXfs count="125">
    <xf numFmtId="0" fontId="0" fillId="0" borderId="0" xfId="0"/>
    <xf numFmtId="175" fontId="2" fillId="0" borderId="0" xfId="1" applyFont="1" applyFill="1" applyBorder="1"/>
    <xf numFmtId="0" fontId="2" fillId="0" borderId="0" xfId="8" applyFont="1"/>
    <xf numFmtId="0" fontId="2" fillId="0" borderId="0" xfId="8" applyFont="1" applyFill="1"/>
    <xf numFmtId="0" fontId="2" fillId="0" borderId="0" xfId="0" applyFont="1" applyFill="1"/>
    <xf numFmtId="0" fontId="2" fillId="0" borderId="0" xfId="0" applyFont="1" applyFill="1" applyBorder="1"/>
    <xf numFmtId="186" fontId="2" fillId="0" borderId="0" xfId="0" applyNumberFormat="1" applyFont="1" applyFill="1" applyBorder="1"/>
    <xf numFmtId="0" fontId="3" fillId="0" borderId="0" xfId="0" applyFont="1" applyFill="1" applyBorder="1"/>
    <xf numFmtId="187" fontId="2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186" fontId="2" fillId="0" borderId="0" xfId="0" applyNumberFormat="1" applyFont="1" applyFill="1"/>
    <xf numFmtId="175" fontId="2" fillId="0" borderId="0" xfId="1" applyFont="1" applyFill="1"/>
    <xf numFmtId="0" fontId="2" fillId="0" borderId="1" xfId="0" applyFont="1" applyFill="1" applyBorder="1"/>
    <xf numFmtId="0" fontId="2" fillId="0" borderId="0" xfId="0" quotePrefix="1" applyFont="1" applyFill="1" applyAlignment="1">
      <alignment horizontal="left"/>
    </xf>
    <xf numFmtId="0" fontId="3" fillId="0" borderId="0" xfId="0" applyFont="1" applyFill="1"/>
    <xf numFmtId="41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left"/>
    </xf>
    <xf numFmtId="0" fontId="2" fillId="0" borderId="0" xfId="0" applyFont="1" applyFill="1" applyBorder="1" applyAlignment="1">
      <alignment horizontal="center"/>
    </xf>
    <xf numFmtId="175" fontId="3" fillId="0" borderId="0" xfId="1" applyFont="1" applyFill="1" applyBorder="1"/>
    <xf numFmtId="187" fontId="2" fillId="0" borderId="0" xfId="1" applyNumberFormat="1" applyFont="1" applyFill="1"/>
    <xf numFmtId="193" fontId="2" fillId="0" borderId="0" xfId="0" applyNumberFormat="1" applyFont="1" applyFill="1" applyBorder="1"/>
    <xf numFmtId="175" fontId="2" fillId="0" borderId="0" xfId="1" applyFont="1" applyFill="1" applyAlignment="1">
      <alignment horizontal="center"/>
    </xf>
    <xf numFmtId="43" fontId="2" fillId="0" borderId="0" xfId="0" applyNumberFormat="1" applyFont="1" applyFill="1" applyBorder="1"/>
    <xf numFmtId="43" fontId="2" fillId="0" borderId="0" xfId="1" applyNumberFormat="1" applyFont="1" applyFill="1" applyBorder="1"/>
    <xf numFmtId="43" fontId="2" fillId="0" borderId="2" xfId="0" applyNumberFormat="1" applyFont="1" applyFill="1" applyBorder="1"/>
    <xf numFmtId="43" fontId="2" fillId="0" borderId="3" xfId="0" applyNumberFormat="1" applyFont="1" applyFill="1" applyBorder="1"/>
    <xf numFmtId="43" fontId="2" fillId="0" borderId="4" xfId="0" applyNumberFormat="1" applyFont="1" applyFill="1" applyBorder="1"/>
    <xf numFmtId="39" fontId="2" fillId="0" borderId="0" xfId="8" applyNumberFormat="1" applyFont="1" applyFill="1"/>
    <xf numFmtId="43" fontId="2" fillId="0" borderId="3" xfId="1" applyNumberFormat="1" applyFont="1" applyFill="1" applyBorder="1"/>
    <xf numFmtId="175" fontId="2" fillId="0" borderId="3" xfId="1" applyFont="1" applyFill="1" applyBorder="1"/>
    <xf numFmtId="175" fontId="3" fillId="0" borderId="0" xfId="1" applyFont="1" applyFill="1" applyAlignment="1">
      <alignment horizontal="center"/>
    </xf>
    <xf numFmtId="0" fontId="2" fillId="0" borderId="0" xfId="0" quotePrefix="1" applyFont="1" applyFill="1"/>
    <xf numFmtId="0" fontId="3" fillId="0" borderId="0" xfId="8" applyFont="1" applyFill="1"/>
    <xf numFmtId="0" fontId="2" fillId="0" borderId="1" xfId="8" applyFont="1" applyFill="1" applyBorder="1"/>
    <xf numFmtId="0" fontId="3" fillId="0" borderId="1" xfId="8" applyFont="1" applyFill="1" applyBorder="1" applyAlignment="1">
      <alignment horizontal="right"/>
    </xf>
    <xf numFmtId="0" fontId="2" fillId="0" borderId="0" xfId="8" applyFont="1" applyFill="1" applyBorder="1"/>
    <xf numFmtId="37" fontId="2" fillId="0" borderId="0" xfId="8" applyNumberFormat="1" applyFont="1" applyFill="1" applyBorder="1" applyAlignment="1">
      <alignment vertical="center"/>
    </xf>
    <xf numFmtId="0" fontId="2" fillId="0" borderId="0" xfId="9" applyFont="1" applyFill="1"/>
    <xf numFmtId="43" fontId="2" fillId="0" borderId="0" xfId="0" applyNumberFormat="1" applyFont="1" applyFill="1"/>
    <xf numFmtId="188" fontId="2" fillId="0" borderId="0" xfId="0" applyNumberFormat="1" applyFont="1" applyFill="1" applyBorder="1" applyAlignment="1">
      <alignment horizontal="center"/>
    </xf>
    <xf numFmtId="188" fontId="3" fillId="0" borderId="0" xfId="1" applyNumberFormat="1" applyFont="1" applyFill="1" applyBorder="1" applyAlignment="1">
      <alignment horizontal="center"/>
    </xf>
    <xf numFmtId="0" fontId="2" fillId="0" borderId="0" xfId="15" applyFont="1" applyFill="1" applyAlignment="1"/>
    <xf numFmtId="49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vertical="center"/>
    </xf>
    <xf numFmtId="0" fontId="7" fillId="0" borderId="0" xfId="0" applyFont="1" applyFill="1"/>
    <xf numFmtId="0" fontId="8" fillId="0" borderId="0" xfId="0" applyFont="1" applyFill="1"/>
    <xf numFmtId="4" fontId="2" fillId="0" borderId="0" xfId="0" applyNumberFormat="1" applyFont="1" applyFill="1"/>
    <xf numFmtId="0" fontId="3" fillId="0" borderId="1" xfId="8" applyFont="1" applyFill="1" applyBorder="1"/>
    <xf numFmtId="0" fontId="3" fillId="0" borderId="1" xfId="8" applyFont="1" applyFill="1" applyBorder="1" applyAlignment="1">
      <alignment horizontal="center"/>
    </xf>
    <xf numFmtId="175" fontId="3" fillId="0" borderId="1" xfId="8" applyNumberFormat="1" applyFont="1" applyFill="1" applyBorder="1" applyAlignment="1">
      <alignment horizontal="right"/>
    </xf>
    <xf numFmtId="0" fontId="3" fillId="0" borderId="0" xfId="8" applyFont="1" applyFill="1" applyBorder="1" applyAlignment="1">
      <alignment horizontal="center"/>
    </xf>
    <xf numFmtId="175" fontId="3" fillId="0" borderId="0" xfId="1" applyFont="1" applyFill="1" applyBorder="1" applyAlignment="1">
      <alignment horizontal="center"/>
    </xf>
    <xf numFmtId="0" fontId="3" fillId="0" borderId="1" xfId="0" applyFont="1" applyFill="1" applyBorder="1"/>
    <xf numFmtId="175" fontId="3" fillId="0" borderId="1" xfId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188" fontId="2" fillId="0" borderId="0" xfId="1" applyNumberFormat="1" applyFont="1" applyFill="1" applyBorder="1" applyAlignment="1">
      <alignment horizontal="center"/>
    </xf>
    <xf numFmtId="37" fontId="2" fillId="0" borderId="0" xfId="8" applyNumberFormat="1" applyFont="1" applyFill="1" applyBorder="1" applyAlignment="1">
      <alignment horizontal="left" vertical="center"/>
    </xf>
    <xf numFmtId="43" fontId="2" fillId="0" borderId="4" xfId="1" applyNumberFormat="1" applyFont="1" applyFill="1" applyBorder="1"/>
    <xf numFmtId="175" fontId="2" fillId="0" borderId="0" xfId="1" applyFont="1" applyFill="1" applyBorder="1" applyAlignment="1">
      <alignment horizontal="center"/>
    </xf>
    <xf numFmtId="0" fontId="2" fillId="0" borderId="0" xfId="8" applyFont="1" applyFill="1" applyAlignment="1">
      <alignment vertical="center"/>
    </xf>
    <xf numFmtId="0" fontId="3" fillId="0" borderId="1" xfId="0" applyNumberFormat="1" applyFont="1" applyFill="1" applyBorder="1" applyAlignment="1">
      <alignment horizontal="center"/>
    </xf>
    <xf numFmtId="49" fontId="3" fillId="0" borderId="1" xfId="1" applyNumberFormat="1" applyFont="1" applyFill="1" applyBorder="1" applyAlignment="1">
      <alignment horizontal="center"/>
    </xf>
    <xf numFmtId="0" fontId="2" fillId="0" borderId="1" xfId="1" applyNumberFormat="1" applyFont="1" applyFill="1" applyBorder="1" applyAlignment="1">
      <alignment horizontal="center"/>
    </xf>
    <xf numFmtId="188" fontId="2" fillId="0" borderId="1" xfId="1" applyNumberFormat="1" applyFont="1" applyFill="1" applyBorder="1"/>
    <xf numFmtId="0" fontId="2" fillId="0" borderId="0" xfId="0" applyFont="1" applyFill="1" applyAlignment="1"/>
    <xf numFmtId="175" fontId="2" fillId="0" borderId="0" xfId="0" applyNumberFormat="1" applyFont="1" applyFill="1"/>
    <xf numFmtId="0" fontId="2" fillId="0" borderId="1" xfId="8" applyNumberFormat="1" applyFont="1" applyFill="1" applyBorder="1"/>
    <xf numFmtId="0" fontId="3" fillId="0" borderId="0" xfId="0" applyFont="1" applyFill="1" applyAlignment="1">
      <alignment horizontal="center"/>
    </xf>
    <xf numFmtId="175" fontId="2" fillId="0" borderId="4" xfId="1" applyFont="1" applyFill="1" applyBorder="1"/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0" xfId="1" applyNumberFormat="1" applyFont="1" applyFill="1"/>
    <xf numFmtId="175" fontId="3" fillId="0" borderId="1" xfId="1" applyFont="1" applyFill="1" applyBorder="1" applyAlignment="1">
      <alignment horizontal="right"/>
    </xf>
    <xf numFmtId="175" fontId="2" fillId="0" borderId="5" xfId="1" applyFont="1" applyFill="1" applyBorder="1" applyAlignment="1">
      <alignment horizontal="center"/>
    </xf>
    <xf numFmtId="0" fontId="2" fillId="0" borderId="0" xfId="15" applyFont="1" applyFill="1" applyAlignment="1">
      <alignment horizontal="center"/>
    </xf>
    <xf numFmtId="43" fontId="2" fillId="0" borderId="0" xfId="1" applyNumberFormat="1" applyFont="1" applyFill="1" applyBorder="1" applyAlignment="1">
      <alignment horizontal="center"/>
    </xf>
    <xf numFmtId="43" fontId="2" fillId="0" borderId="0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39" fontId="3" fillId="0" borderId="0" xfId="0" applyNumberFormat="1" applyFont="1" applyFill="1" applyAlignment="1">
      <alignment horizontal="right"/>
    </xf>
    <xf numFmtId="43" fontId="3" fillId="0" borderId="0" xfId="0" applyNumberFormat="1" applyFont="1" applyFill="1" applyBorder="1" applyAlignment="1">
      <alignment horizontal="right"/>
    </xf>
    <xf numFmtId="0" fontId="2" fillId="0" borderId="3" xfId="0" applyFont="1" applyFill="1" applyBorder="1"/>
    <xf numFmtId="49" fontId="3" fillId="0" borderId="3" xfId="8" applyNumberFormat="1" applyFont="1" applyBorder="1" applyAlignment="1">
      <alignment horizontal="center"/>
    </xf>
    <xf numFmtId="0" fontId="3" fillId="0" borderId="3" xfId="2" applyNumberFormat="1" applyFont="1" applyFill="1" applyBorder="1" applyAlignment="1">
      <alignment horizontal="center"/>
    </xf>
    <xf numFmtId="0" fontId="3" fillId="0" borderId="2" xfId="8" applyFont="1" applyFill="1" applyBorder="1" applyAlignment="1">
      <alignment horizontal="center"/>
    </xf>
    <xf numFmtId="175" fontId="2" fillId="0" borderId="1" xfId="1" applyNumberFormat="1" applyFont="1" applyFill="1" applyBorder="1"/>
    <xf numFmtId="175" fontId="11" fillId="0" borderId="0" xfId="1" applyFont="1" applyFill="1" applyAlignment="1">
      <alignment horizontal="right"/>
    </xf>
    <xf numFmtId="175" fontId="3" fillId="0" borderId="0" xfId="1" applyFont="1" applyFill="1" applyAlignment="1">
      <alignment horizontal="left"/>
    </xf>
    <xf numFmtId="175" fontId="2" fillId="0" borderId="0" xfId="1" applyFont="1" applyFill="1" applyBorder="1" applyAlignment="1">
      <alignment horizontal="right" vertical="center"/>
    </xf>
    <xf numFmtId="193" fontId="2" fillId="0" borderId="2" xfId="0" applyNumberFormat="1" applyFont="1" applyFill="1" applyBorder="1"/>
    <xf numFmtId="193" fontId="2" fillId="0" borderId="4" xfId="0" applyNumberFormat="1" applyFont="1" applyFill="1" applyBorder="1"/>
    <xf numFmtId="43" fontId="2" fillId="0" borderId="0" xfId="0" applyNumberFormat="1" applyFont="1" applyFill="1" applyAlignment="1">
      <alignment horizontal="center"/>
    </xf>
    <xf numFmtId="0" fontId="13" fillId="0" borderId="0" xfId="1" applyNumberFormat="1" applyFont="1" applyFill="1"/>
    <xf numFmtId="175" fontId="2" fillId="0" borderId="0" xfId="1" applyFont="1" applyFill="1" applyAlignment="1">
      <alignment horizontal="right"/>
    </xf>
    <xf numFmtId="175" fontId="2" fillId="0" borderId="0" xfId="1" applyFont="1" applyFill="1" applyBorder="1" applyAlignment="1">
      <alignment horizontal="right"/>
    </xf>
    <xf numFmtId="175" fontId="2" fillId="0" borderId="1" xfId="1" applyFont="1" applyFill="1" applyBorder="1" applyAlignment="1">
      <alignment horizontal="right"/>
    </xf>
    <xf numFmtId="43" fontId="2" fillId="0" borderId="0" xfId="1" applyNumberFormat="1" applyFont="1" applyFill="1" applyAlignment="1">
      <alignment horizontal="right"/>
    </xf>
    <xf numFmtId="0" fontId="2" fillId="0" borderId="0" xfId="0" applyNumberFormat="1" applyFont="1" applyFill="1"/>
    <xf numFmtId="0" fontId="3" fillId="0" borderId="0" xfId="8" applyFont="1" applyFill="1" applyBorder="1"/>
    <xf numFmtId="175" fontId="3" fillId="0" borderId="0" xfId="0" applyNumberFormat="1" applyFont="1" applyFill="1" applyBorder="1"/>
    <xf numFmtId="0" fontId="2" fillId="0" borderId="0" xfId="0" quotePrefix="1" applyFont="1" applyFill="1" applyAlignment="1">
      <alignment horizontal="center"/>
    </xf>
    <xf numFmtId="0" fontId="12" fillId="0" borderId="0" xfId="0" applyFont="1" applyFill="1" applyAlignment="1">
      <alignment horizontal="right" vertical="center" textRotation="180"/>
    </xf>
    <xf numFmtId="175" fontId="2" fillId="0" borderId="0" xfId="1" applyFont="1" applyFill="1" applyBorder="1" applyAlignment="1"/>
    <xf numFmtId="196" fontId="2" fillId="0" borderId="0" xfId="0" applyNumberFormat="1" applyFont="1" applyFill="1" applyBorder="1"/>
    <xf numFmtId="187" fontId="2" fillId="0" borderId="0" xfId="1" applyNumberFormat="1" applyFont="1" applyFill="1" applyBorder="1"/>
    <xf numFmtId="43" fontId="3" fillId="0" borderId="0" xfId="0" applyNumberFormat="1" applyFont="1" applyFill="1" applyBorder="1"/>
    <xf numFmtId="193" fontId="2" fillId="0" borderId="1" xfId="0" applyNumberFormat="1" applyFont="1" applyFill="1" applyBorder="1"/>
    <xf numFmtId="188" fontId="2" fillId="0" borderId="0" xfId="1" quotePrefix="1" applyNumberFormat="1" applyFont="1" applyFill="1" applyBorder="1" applyAlignment="1">
      <alignment horizontal="center"/>
    </xf>
    <xf numFmtId="0" fontId="2" fillId="0" borderId="0" xfId="0" applyFont="1"/>
    <xf numFmtId="0" fontId="3" fillId="0" borderId="3" xfId="0" applyNumberFormat="1" applyFont="1" applyFill="1" applyBorder="1" applyAlignment="1">
      <alignment horizontal="center"/>
    </xf>
    <xf numFmtId="175" fontId="2" fillId="0" borderId="0" xfId="1" applyNumberFormat="1" applyFont="1" applyFill="1" applyBorder="1"/>
    <xf numFmtId="43" fontId="2" fillId="0" borderId="0" xfId="0" applyNumberFormat="1" applyFont="1" applyFill="1" applyBorder="1" applyAlignment="1">
      <alignment horizontal="right"/>
    </xf>
    <xf numFmtId="43" fontId="2" fillId="0" borderId="1" xfId="0" applyNumberFormat="1" applyFont="1" applyFill="1" applyBorder="1"/>
    <xf numFmtId="175" fontId="2" fillId="0" borderId="0" xfId="0" applyNumberFormat="1" applyFont="1" applyFill="1" applyBorder="1"/>
    <xf numFmtId="194" fontId="2" fillId="0" borderId="0" xfId="0" applyNumberFormat="1" applyFont="1" applyFill="1" applyBorder="1"/>
    <xf numFmtId="0" fontId="3" fillId="0" borderId="0" xfId="0" applyFont="1" applyFill="1" applyAlignment="1">
      <alignment horizontal="center"/>
    </xf>
    <xf numFmtId="0" fontId="5" fillId="0" borderId="0" xfId="8" applyFont="1" applyFill="1" applyAlignment="1">
      <alignment horizontal="center"/>
    </xf>
    <xf numFmtId="0" fontId="2" fillId="0" borderId="0" xfId="8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75" fontId="3" fillId="0" borderId="0" xfId="1" applyFont="1" applyBorder="1" applyAlignment="1">
      <alignment horizontal="right"/>
    </xf>
    <xf numFmtId="0" fontId="3" fillId="0" borderId="0" xfId="8" applyFont="1" applyAlignment="1">
      <alignment horizontal="center"/>
    </xf>
    <xf numFmtId="0" fontId="3" fillId="0" borderId="0" xfId="8" applyFont="1" applyFill="1" applyAlignment="1">
      <alignment horizontal="center"/>
    </xf>
    <xf numFmtId="0" fontId="3" fillId="0" borderId="2" xfId="8" applyFont="1" applyFill="1" applyBorder="1" applyAlignment="1">
      <alignment horizontal="center"/>
    </xf>
    <xf numFmtId="0" fontId="3" fillId="0" borderId="3" xfId="8" applyFont="1" applyFill="1" applyBorder="1" applyAlignment="1">
      <alignment horizontal="center"/>
    </xf>
  </cellXfs>
  <cellStyles count="16">
    <cellStyle name="Comma" xfId="1" builtinId="3"/>
    <cellStyle name="Comma 2" xfId="2"/>
    <cellStyle name="Comma 2 2" xfId="3"/>
    <cellStyle name="Comma 4" xfId="4"/>
    <cellStyle name="Comma 7 2" xfId="5"/>
    <cellStyle name="Normal" xfId="0" builtinId="0"/>
    <cellStyle name="Normal 2" xfId="6"/>
    <cellStyle name="Normal 3" xfId="7"/>
    <cellStyle name="Normal_CEI Q1'51 T2" xfId="8"/>
    <cellStyle name="Normal_THECO Q4'50 T2" xfId="9"/>
    <cellStyle name="ปกติ 2" xfId="10"/>
    <cellStyle name="ปกติ 2 2" xfId="11"/>
    <cellStyle name="ปกติ 2 3" xfId="12"/>
    <cellStyle name="ปกติ 3" xfId="13"/>
    <cellStyle name="ปกติ 4" xfId="14"/>
    <cellStyle name="ปกติ_GK-P Y'50 Fs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"/>
  <sheetViews>
    <sheetView tabSelected="1" zoomScale="85" zoomScaleNormal="85" zoomScaleSheetLayoutView="120" workbookViewId="0">
      <selection activeCell="G11" sqref="G11"/>
    </sheetView>
  </sheetViews>
  <sheetFormatPr defaultRowHeight="21.75" customHeight="1" x14ac:dyDescent="0.45"/>
  <cols>
    <col min="1" max="1" width="2.33203125" style="4" customWidth="1"/>
    <col min="2" max="3" width="2.83203125" style="4" customWidth="1"/>
    <col min="4" max="4" width="6" style="4" customWidth="1"/>
    <col min="5" max="5" width="51.6640625" style="4" customWidth="1"/>
    <col min="6" max="6" width="11.6640625" style="9" customWidth="1"/>
    <col min="7" max="7" width="22.6640625" style="9" customWidth="1"/>
    <col min="8" max="8" width="23.1640625" style="9" customWidth="1"/>
    <col min="9" max="9" width="17" style="4" bestFit="1" customWidth="1"/>
    <col min="10" max="10" width="17.83203125" style="4" bestFit="1" customWidth="1"/>
    <col min="11" max="16384" width="9.33203125" style="4"/>
  </cols>
  <sheetData>
    <row r="1" spans="1:10" ht="21.75" customHeight="1" x14ac:dyDescent="0.45">
      <c r="H1" s="21">
        <v>2</v>
      </c>
    </row>
    <row r="2" spans="1:10" ht="21.75" customHeight="1" x14ac:dyDescent="0.45">
      <c r="A2" s="116" t="s">
        <v>71</v>
      </c>
      <c r="B2" s="116"/>
      <c r="C2" s="116"/>
      <c r="D2" s="116"/>
      <c r="E2" s="116"/>
      <c r="F2" s="116"/>
      <c r="G2" s="116"/>
      <c r="H2" s="116"/>
    </row>
    <row r="3" spans="1:10" ht="21.75" customHeight="1" x14ac:dyDescent="0.45">
      <c r="A3" s="116" t="s">
        <v>25</v>
      </c>
      <c r="B3" s="116"/>
      <c r="C3" s="116"/>
      <c r="D3" s="116"/>
      <c r="E3" s="116"/>
      <c r="F3" s="116"/>
      <c r="G3" s="116"/>
      <c r="H3" s="116"/>
    </row>
    <row r="4" spans="1:10" ht="21.75" customHeight="1" x14ac:dyDescent="0.45">
      <c r="A4" s="119" t="s">
        <v>129</v>
      </c>
      <c r="B4" s="119"/>
      <c r="C4" s="119"/>
      <c r="D4" s="119"/>
      <c r="E4" s="119"/>
      <c r="F4" s="119"/>
      <c r="G4" s="119"/>
      <c r="H4" s="119"/>
    </row>
    <row r="5" spans="1:10" ht="21.75" customHeight="1" x14ac:dyDescent="0.45">
      <c r="A5" s="12"/>
      <c r="B5" s="12"/>
      <c r="C5" s="12"/>
      <c r="D5" s="12"/>
      <c r="E5" s="64"/>
      <c r="F5" s="65"/>
      <c r="G5" s="86"/>
      <c r="H5" s="74" t="s">
        <v>16</v>
      </c>
    </row>
    <row r="6" spans="1:10" ht="21.75" customHeight="1" x14ac:dyDescent="0.45">
      <c r="A6" s="12"/>
      <c r="B6" s="12"/>
      <c r="C6" s="12"/>
      <c r="D6" s="12"/>
      <c r="E6" s="12"/>
      <c r="F6" s="62" t="s">
        <v>12</v>
      </c>
      <c r="G6" s="63" t="s">
        <v>130</v>
      </c>
      <c r="H6" s="63" t="s">
        <v>96</v>
      </c>
    </row>
    <row r="7" spans="1:10" ht="21.75" customHeight="1" x14ac:dyDescent="0.45">
      <c r="A7" s="5"/>
      <c r="B7" s="5"/>
      <c r="C7" s="5"/>
      <c r="D7" s="5"/>
      <c r="E7" s="56"/>
      <c r="F7" s="44"/>
      <c r="G7" s="44" t="s">
        <v>56</v>
      </c>
      <c r="H7" s="44" t="s">
        <v>55</v>
      </c>
    </row>
    <row r="8" spans="1:10" ht="21.75" customHeight="1" x14ac:dyDescent="0.45">
      <c r="A8" s="117" t="s">
        <v>35</v>
      </c>
      <c r="B8" s="118"/>
      <c r="C8" s="118"/>
      <c r="D8" s="118"/>
      <c r="E8" s="118"/>
    </row>
    <row r="9" spans="1:10" ht="21.75" customHeight="1" x14ac:dyDescent="0.45">
      <c r="A9" s="4" t="s">
        <v>3</v>
      </c>
    </row>
    <row r="10" spans="1:10" ht="21.75" customHeight="1" x14ac:dyDescent="0.45">
      <c r="B10" s="16"/>
      <c r="C10" s="73" t="s">
        <v>43</v>
      </c>
      <c r="D10" s="13"/>
      <c r="G10" s="23">
        <v>80298612.399999976</v>
      </c>
      <c r="H10" s="23">
        <v>126384116.17</v>
      </c>
    </row>
    <row r="11" spans="1:10" ht="21.75" customHeight="1" x14ac:dyDescent="0.45">
      <c r="B11" s="16"/>
      <c r="C11" s="93" t="s">
        <v>102</v>
      </c>
      <c r="D11" s="16"/>
      <c r="E11" s="10"/>
      <c r="F11" s="9" t="s">
        <v>103</v>
      </c>
      <c r="G11" s="23">
        <v>211467.08000000002</v>
      </c>
      <c r="H11" s="23">
        <v>527723.96</v>
      </c>
      <c r="I11" s="40"/>
    </row>
    <row r="12" spans="1:10" ht="21.75" customHeight="1" x14ac:dyDescent="0.45">
      <c r="B12" s="16"/>
      <c r="C12" s="93" t="s">
        <v>72</v>
      </c>
      <c r="D12" s="16"/>
      <c r="E12" s="10"/>
      <c r="F12" s="9">
        <v>6</v>
      </c>
      <c r="G12" s="103">
        <v>214568245.37</v>
      </c>
      <c r="H12" s="11">
        <v>168717833.71000001</v>
      </c>
      <c r="I12" s="40"/>
    </row>
    <row r="13" spans="1:10" ht="21.75" customHeight="1" x14ac:dyDescent="0.45">
      <c r="B13" s="16"/>
      <c r="C13" s="93" t="s">
        <v>90</v>
      </c>
      <c r="D13" s="16"/>
      <c r="E13" s="10"/>
      <c r="F13" s="9">
        <v>4.0999999999999996</v>
      </c>
      <c r="G13" s="103">
        <v>44506770.609999999</v>
      </c>
      <c r="H13" s="11">
        <v>44113557.710000001</v>
      </c>
    </row>
    <row r="14" spans="1:10" ht="21.75" customHeight="1" x14ac:dyDescent="0.45">
      <c r="B14" s="16"/>
      <c r="C14" s="73" t="s">
        <v>44</v>
      </c>
      <c r="D14" s="16"/>
      <c r="E14" s="10"/>
      <c r="F14" s="9">
        <v>7</v>
      </c>
      <c r="G14" s="23">
        <v>295841251.05000001</v>
      </c>
      <c r="H14" s="11">
        <v>112403016.32000002</v>
      </c>
    </row>
    <row r="15" spans="1:10" ht="21.75" customHeight="1" x14ac:dyDescent="0.45">
      <c r="B15" s="16"/>
      <c r="C15" s="73" t="s">
        <v>73</v>
      </c>
      <c r="D15" s="16"/>
      <c r="E15" s="10"/>
      <c r="F15" s="9">
        <v>8</v>
      </c>
      <c r="G15" s="23">
        <v>312899014.80999994</v>
      </c>
      <c r="H15" s="11">
        <v>181517557.19</v>
      </c>
      <c r="I15" s="67"/>
      <c r="J15" s="40"/>
    </row>
    <row r="16" spans="1:10" ht="21.75" customHeight="1" x14ac:dyDescent="0.45">
      <c r="B16" s="61" t="s">
        <v>31</v>
      </c>
      <c r="D16" s="14"/>
      <c r="G16" s="31">
        <f>SUM(G10:G15)</f>
        <v>948325361.31999993</v>
      </c>
      <c r="H16" s="31">
        <f>SUM(H10:H15)</f>
        <v>633663805.05999994</v>
      </c>
      <c r="I16" s="67"/>
    </row>
    <row r="17" spans="1:8" ht="21.75" customHeight="1" x14ac:dyDescent="0.45">
      <c r="A17" s="61" t="s">
        <v>9</v>
      </c>
      <c r="C17" s="14"/>
      <c r="G17" s="23"/>
      <c r="H17" s="23"/>
    </row>
    <row r="18" spans="1:8" ht="21.75" customHeight="1" x14ac:dyDescent="0.45">
      <c r="A18" s="61"/>
      <c r="C18" s="93" t="s">
        <v>74</v>
      </c>
      <c r="D18" s="93"/>
      <c r="F18" s="9">
        <v>9</v>
      </c>
      <c r="G18" s="87">
        <v>173900000</v>
      </c>
      <c r="H18" s="23">
        <v>119900000</v>
      </c>
    </row>
    <row r="19" spans="1:8" ht="21.75" customHeight="1" x14ac:dyDescent="0.45">
      <c r="A19" s="61"/>
      <c r="C19" s="93" t="s">
        <v>75</v>
      </c>
      <c r="D19" s="93"/>
      <c r="F19" s="9">
        <v>10</v>
      </c>
      <c r="G19" s="1">
        <v>191077157.66999996</v>
      </c>
      <c r="H19" s="1">
        <v>205166707.53999999</v>
      </c>
    </row>
    <row r="20" spans="1:8" ht="21.75" customHeight="1" x14ac:dyDescent="0.45">
      <c r="C20" s="93" t="s">
        <v>67</v>
      </c>
      <c r="D20" s="93"/>
      <c r="F20" s="9">
        <v>11</v>
      </c>
      <c r="G20" s="95">
        <v>131956085.5</v>
      </c>
      <c r="H20" s="23">
        <v>167456342.46000001</v>
      </c>
    </row>
    <row r="21" spans="1:8" ht="21.75" customHeight="1" x14ac:dyDescent="0.45">
      <c r="A21" s="61"/>
      <c r="B21" s="93"/>
      <c r="C21" s="93" t="s">
        <v>45</v>
      </c>
      <c r="D21" s="93"/>
      <c r="G21" s="1">
        <v>7</v>
      </c>
      <c r="H21" s="1">
        <v>33998.9</v>
      </c>
    </row>
    <row r="22" spans="1:8" ht="21.75" customHeight="1" x14ac:dyDescent="0.45">
      <c r="C22" s="93" t="s">
        <v>46</v>
      </c>
      <c r="D22" s="93"/>
      <c r="G22" s="96">
        <v>1435513.34</v>
      </c>
      <c r="H22" s="23">
        <v>1980522.46</v>
      </c>
    </row>
    <row r="23" spans="1:8" s="14" customFormat="1" ht="21.75" customHeight="1" x14ac:dyDescent="0.45">
      <c r="B23" s="61" t="s">
        <v>32</v>
      </c>
      <c r="F23" s="69"/>
      <c r="G23" s="31">
        <f>SUM(G18:G22)</f>
        <v>498368763.50999993</v>
      </c>
      <c r="H23" s="31">
        <f>SUM(H18:H22)</f>
        <v>494537571.35999995</v>
      </c>
    </row>
    <row r="24" spans="1:8" ht="21.75" customHeight="1" thickBot="1" x14ac:dyDescent="0.5">
      <c r="B24" s="61" t="s">
        <v>33</v>
      </c>
      <c r="D24" s="14"/>
      <c r="G24" s="70">
        <f>G16+G23</f>
        <v>1446694124.8299999</v>
      </c>
      <c r="H24" s="70">
        <f>H16+H23</f>
        <v>1128201376.4199998</v>
      </c>
    </row>
    <row r="25" spans="1:8" ht="21.75" customHeight="1" thickTop="1" x14ac:dyDescent="0.45">
      <c r="G25" s="23"/>
      <c r="H25" s="23"/>
    </row>
    <row r="26" spans="1:8" ht="21.75" customHeight="1" x14ac:dyDescent="0.45">
      <c r="A26" s="45"/>
      <c r="F26" s="4"/>
      <c r="G26" s="11"/>
      <c r="H26" s="11"/>
    </row>
    <row r="27" spans="1:8" ht="21.75" customHeight="1" x14ac:dyDescent="0.45">
      <c r="A27" s="45"/>
      <c r="F27" s="4"/>
      <c r="G27" s="11"/>
      <c r="H27" s="11"/>
    </row>
    <row r="28" spans="1:8" ht="21.75" customHeight="1" x14ac:dyDescent="0.45">
      <c r="A28" s="45"/>
      <c r="G28" s="23"/>
      <c r="H28" s="23"/>
    </row>
    <row r="29" spans="1:8" ht="21.75" customHeight="1" x14ac:dyDescent="0.45">
      <c r="A29" s="45"/>
      <c r="G29" s="23"/>
      <c r="H29" s="23"/>
    </row>
    <row r="30" spans="1:8" ht="21.75" customHeight="1" x14ac:dyDescent="0.45">
      <c r="A30" s="45"/>
      <c r="G30" s="23"/>
      <c r="H30" s="23"/>
    </row>
    <row r="31" spans="1:8" ht="21.75" customHeight="1" x14ac:dyDescent="0.45">
      <c r="A31" s="45"/>
      <c r="G31" s="23"/>
      <c r="H31" s="23"/>
    </row>
    <row r="32" spans="1:8" ht="21.75" customHeight="1" x14ac:dyDescent="0.45">
      <c r="A32" s="45"/>
      <c r="G32" s="23"/>
      <c r="H32" s="23"/>
    </row>
    <row r="33" spans="1:8" ht="21.75" customHeight="1" x14ac:dyDescent="0.45">
      <c r="A33" s="45"/>
      <c r="G33" s="23"/>
      <c r="H33" s="23"/>
    </row>
    <row r="34" spans="1:8" ht="21.75" customHeight="1" x14ac:dyDescent="0.45">
      <c r="A34" s="45"/>
      <c r="G34" s="23"/>
      <c r="H34" s="23"/>
    </row>
    <row r="35" spans="1:8" ht="21.75" customHeight="1" x14ac:dyDescent="0.45">
      <c r="A35" s="45"/>
      <c r="G35" s="23"/>
      <c r="H35" s="23"/>
    </row>
    <row r="36" spans="1:8" ht="21.75" customHeight="1" x14ac:dyDescent="0.45">
      <c r="A36" s="45"/>
      <c r="G36" s="23"/>
      <c r="H36" s="23"/>
    </row>
    <row r="37" spans="1:8" ht="21.75" customHeight="1" x14ac:dyDescent="0.45">
      <c r="A37" s="45"/>
      <c r="G37" s="23"/>
      <c r="H37" s="23"/>
    </row>
    <row r="38" spans="1:8" ht="21.75" customHeight="1" x14ac:dyDescent="0.45">
      <c r="A38" s="45"/>
      <c r="G38" s="23"/>
      <c r="H38" s="23"/>
    </row>
    <row r="39" spans="1:8" ht="21.75" customHeight="1" x14ac:dyDescent="0.45">
      <c r="A39" s="45"/>
      <c r="G39" s="23"/>
      <c r="H39" s="23"/>
    </row>
    <row r="40" spans="1:8" ht="21.75" customHeight="1" x14ac:dyDescent="0.45">
      <c r="A40" s="43"/>
      <c r="B40" s="43"/>
      <c r="C40" s="43"/>
      <c r="D40" s="43"/>
      <c r="E40" s="43"/>
      <c r="F40" s="43"/>
      <c r="G40" s="43"/>
      <c r="H40" s="43"/>
    </row>
    <row r="41" spans="1:8" ht="21.75" customHeight="1" x14ac:dyDescent="0.45">
      <c r="A41" s="43"/>
      <c r="B41" s="43"/>
      <c r="C41" s="43"/>
      <c r="D41" s="43"/>
      <c r="E41" s="43"/>
      <c r="F41" s="43"/>
      <c r="G41" s="43"/>
      <c r="H41" s="43"/>
    </row>
    <row r="42" spans="1:8" ht="21.75" customHeight="1" x14ac:dyDescent="0.45">
      <c r="A42" s="13" t="s">
        <v>4</v>
      </c>
    </row>
    <row r="43" spans="1:8" ht="21.75" customHeight="1" x14ac:dyDescent="0.45">
      <c r="B43" s="66"/>
      <c r="C43" s="66"/>
      <c r="D43" s="66"/>
      <c r="E43" s="66"/>
      <c r="F43" s="66"/>
      <c r="G43" s="66"/>
      <c r="H43" s="21">
        <v>3</v>
      </c>
    </row>
    <row r="44" spans="1:8" ht="21.75" customHeight="1" x14ac:dyDescent="0.45">
      <c r="A44" s="116" t="str">
        <f>+A2</f>
        <v>บริษัท ระยองไวร์ อินดัสตรีส์ จำกัด (มหาชน)</v>
      </c>
      <c r="B44" s="116"/>
      <c r="C44" s="116"/>
      <c r="D44" s="116"/>
      <c r="E44" s="116"/>
      <c r="F44" s="116"/>
      <c r="G44" s="116"/>
      <c r="H44" s="116"/>
    </row>
    <row r="45" spans="1:8" ht="21.75" customHeight="1" x14ac:dyDescent="0.45">
      <c r="A45" s="116" t="str">
        <f>+A3</f>
        <v>งบแสดงฐานะการเงิน</v>
      </c>
      <c r="B45" s="116"/>
      <c r="C45" s="116"/>
      <c r="D45" s="116"/>
      <c r="E45" s="116"/>
      <c r="F45" s="116"/>
      <c r="G45" s="116"/>
      <c r="H45" s="116"/>
    </row>
    <row r="46" spans="1:8" ht="21.75" customHeight="1" x14ac:dyDescent="0.45">
      <c r="A46" s="116" t="str">
        <f>+A4</f>
        <v>ณ วันที่ 30 กันยายน 2564</v>
      </c>
      <c r="B46" s="116"/>
      <c r="C46" s="116"/>
      <c r="D46" s="116"/>
      <c r="E46" s="116"/>
      <c r="F46" s="116"/>
      <c r="G46" s="116"/>
      <c r="H46" s="116"/>
    </row>
    <row r="47" spans="1:8" ht="21.75" customHeight="1" x14ac:dyDescent="0.45">
      <c r="A47" s="12"/>
      <c r="B47" s="12"/>
      <c r="C47" s="12"/>
      <c r="D47" s="12"/>
      <c r="E47" s="64"/>
      <c r="F47" s="65"/>
      <c r="G47" s="86"/>
      <c r="H47" s="74" t="s">
        <v>16</v>
      </c>
    </row>
    <row r="48" spans="1:8" ht="21.75" customHeight="1" x14ac:dyDescent="0.45">
      <c r="A48" s="12"/>
      <c r="B48" s="12"/>
      <c r="C48" s="12"/>
      <c r="D48" s="12"/>
      <c r="E48" s="12"/>
      <c r="F48" s="62" t="s">
        <v>12</v>
      </c>
      <c r="G48" s="63" t="str">
        <f>G6</f>
        <v>30 กันยายน 2564</v>
      </c>
      <c r="H48" s="63" t="s">
        <v>96</v>
      </c>
    </row>
    <row r="49" spans="1:10" ht="21.75" customHeight="1" x14ac:dyDescent="0.45">
      <c r="A49" s="5"/>
      <c r="B49" s="5"/>
      <c r="C49" s="5"/>
      <c r="D49" s="5"/>
      <c r="E49" s="56"/>
      <c r="F49" s="44"/>
      <c r="G49" s="44" t="s">
        <v>56</v>
      </c>
      <c r="H49" s="44" t="s">
        <v>55</v>
      </c>
    </row>
    <row r="50" spans="1:10" ht="21.75" customHeight="1" x14ac:dyDescent="0.45">
      <c r="A50" s="117" t="s">
        <v>36</v>
      </c>
      <c r="B50" s="118"/>
      <c r="C50" s="118"/>
      <c r="D50" s="118"/>
      <c r="E50" s="118"/>
      <c r="F50" s="15"/>
      <c r="G50" s="48"/>
      <c r="H50" s="23"/>
    </row>
    <row r="51" spans="1:10" ht="21.75" customHeight="1" x14ac:dyDescent="0.45">
      <c r="A51" s="3" t="s">
        <v>5</v>
      </c>
      <c r="G51" s="23"/>
      <c r="H51" s="23"/>
    </row>
    <row r="52" spans="1:10" ht="21.75" customHeight="1" x14ac:dyDescent="0.45">
      <c r="C52" s="73" t="s">
        <v>76</v>
      </c>
      <c r="F52" s="101">
        <v>12</v>
      </c>
      <c r="G52" s="97">
        <v>244525118.94</v>
      </c>
      <c r="H52" s="11">
        <v>124742955.27</v>
      </c>
    </row>
    <row r="53" spans="1:10" ht="21.75" customHeight="1" x14ac:dyDescent="0.45">
      <c r="C53" s="73" t="s">
        <v>77</v>
      </c>
      <c r="F53" s="9">
        <v>4.0999999999999996</v>
      </c>
      <c r="G53" s="97">
        <v>315300.18</v>
      </c>
      <c r="H53" s="11">
        <v>192600</v>
      </c>
    </row>
    <row r="54" spans="1:10" ht="21.75" customHeight="1" x14ac:dyDescent="0.45">
      <c r="C54" s="73" t="s">
        <v>78</v>
      </c>
      <c r="F54" s="9">
        <v>13</v>
      </c>
      <c r="G54" s="97">
        <v>22766103.650000006</v>
      </c>
      <c r="H54" s="1">
        <v>38475532.520000003</v>
      </c>
    </row>
    <row r="55" spans="1:10" ht="21.75" customHeight="1" x14ac:dyDescent="0.45">
      <c r="C55" s="4" t="s">
        <v>79</v>
      </c>
      <c r="F55" s="9">
        <v>14</v>
      </c>
      <c r="G55" s="97">
        <v>3045444.0699999994</v>
      </c>
      <c r="H55" s="1">
        <v>3779133.4000000004</v>
      </c>
      <c r="I55" s="40"/>
      <c r="J55" s="40"/>
    </row>
    <row r="56" spans="1:10" ht="21.75" customHeight="1" x14ac:dyDescent="0.45">
      <c r="A56" s="3"/>
      <c r="B56" s="61" t="s">
        <v>26</v>
      </c>
      <c r="D56" s="17"/>
      <c r="G56" s="31">
        <f>SUM(G52:G55)</f>
        <v>270651966.84000003</v>
      </c>
      <c r="H56" s="31">
        <f>SUM(H52:H55)</f>
        <v>167190221.19</v>
      </c>
    </row>
    <row r="57" spans="1:10" ht="21.75" customHeight="1" x14ac:dyDescent="0.45">
      <c r="A57" s="61" t="s">
        <v>10</v>
      </c>
      <c r="B57" s="3"/>
      <c r="C57" s="17"/>
      <c r="G57" s="23"/>
      <c r="H57" s="23"/>
    </row>
    <row r="58" spans="1:10" ht="21.75" customHeight="1" x14ac:dyDescent="0.45">
      <c r="A58" s="61"/>
      <c r="B58" s="3"/>
      <c r="C58" s="4" t="s">
        <v>68</v>
      </c>
      <c r="F58" s="9">
        <v>14</v>
      </c>
      <c r="G58" s="11">
        <v>130154562.12000002</v>
      </c>
      <c r="H58" s="11">
        <v>162785792.72</v>
      </c>
      <c r="I58" s="40"/>
    </row>
    <row r="59" spans="1:10" ht="21.75" customHeight="1" x14ac:dyDescent="0.45">
      <c r="A59" s="14"/>
      <c r="C59" s="73" t="s">
        <v>47</v>
      </c>
      <c r="D59" s="73"/>
      <c r="F59" s="9">
        <v>15</v>
      </c>
      <c r="G59" s="94">
        <v>18827771.550000001</v>
      </c>
      <c r="H59" s="23">
        <v>17522974.550000001</v>
      </c>
    </row>
    <row r="60" spans="1:10" ht="21.75" customHeight="1" x14ac:dyDescent="0.45">
      <c r="A60" s="14"/>
      <c r="C60" s="73" t="s">
        <v>97</v>
      </c>
      <c r="D60" s="73"/>
      <c r="F60" s="9">
        <v>16</v>
      </c>
      <c r="G60" s="94">
        <v>30604076.09</v>
      </c>
      <c r="H60" s="23">
        <v>6030720.4000000004</v>
      </c>
    </row>
    <row r="61" spans="1:10" ht="21.75" customHeight="1" x14ac:dyDescent="0.45">
      <c r="C61" s="73" t="s">
        <v>48</v>
      </c>
      <c r="D61" s="73"/>
      <c r="G61" s="94">
        <v>1503114.77</v>
      </c>
      <c r="H61" s="1">
        <v>1482888.2</v>
      </c>
    </row>
    <row r="62" spans="1:10" s="14" customFormat="1" ht="21.75" customHeight="1" x14ac:dyDescent="0.45">
      <c r="A62" s="61"/>
      <c r="B62" s="3" t="s">
        <v>13</v>
      </c>
      <c r="E62" s="18"/>
      <c r="F62" s="9"/>
      <c r="G62" s="31">
        <f>SUM(G58:G61)</f>
        <v>181089524.53000003</v>
      </c>
      <c r="H62" s="31">
        <f>SUM(H58:H61)</f>
        <v>187822375.87</v>
      </c>
    </row>
    <row r="63" spans="1:10" ht="21.75" customHeight="1" x14ac:dyDescent="0.45">
      <c r="A63" s="61"/>
      <c r="B63" s="3" t="s">
        <v>14</v>
      </c>
      <c r="D63" s="18"/>
      <c r="G63" s="31">
        <f>G62+G56</f>
        <v>451741491.37000006</v>
      </c>
      <c r="H63" s="31">
        <f>H62+H56</f>
        <v>355012597.06</v>
      </c>
    </row>
    <row r="64" spans="1:10" ht="21.75" customHeight="1" x14ac:dyDescent="0.45">
      <c r="D64" s="18"/>
    </row>
    <row r="65" spans="1:8" ht="21.75" customHeight="1" x14ac:dyDescent="0.45">
      <c r="A65" s="61" t="s">
        <v>6</v>
      </c>
      <c r="B65" s="3"/>
    </row>
    <row r="66" spans="1:8" ht="21.75" customHeight="1" x14ac:dyDescent="0.45">
      <c r="A66" s="3"/>
      <c r="B66" s="73" t="s">
        <v>7</v>
      </c>
      <c r="C66" s="73"/>
      <c r="D66" s="73"/>
      <c r="F66" s="9">
        <v>17</v>
      </c>
    </row>
    <row r="67" spans="1:8" ht="21.75" customHeight="1" x14ac:dyDescent="0.45">
      <c r="A67" s="3"/>
      <c r="B67" s="73"/>
      <c r="C67" s="73" t="s">
        <v>37</v>
      </c>
      <c r="D67" s="73"/>
      <c r="F67" s="41"/>
      <c r="G67" s="41"/>
      <c r="H67" s="41"/>
    </row>
    <row r="68" spans="1:8" ht="21.75" customHeight="1" x14ac:dyDescent="0.45">
      <c r="A68" s="3"/>
      <c r="B68" s="73"/>
      <c r="C68" s="73"/>
      <c r="D68" s="73" t="s">
        <v>137</v>
      </c>
      <c r="F68" s="41"/>
      <c r="G68" s="60">
        <v>477258296.5</v>
      </c>
      <c r="H68" s="77">
        <v>0</v>
      </c>
    </row>
    <row r="69" spans="1:8" ht="21.75" customHeight="1" x14ac:dyDescent="0.45">
      <c r="A69" s="3"/>
      <c r="B69" s="73"/>
      <c r="C69" s="73"/>
      <c r="D69" s="73" t="s">
        <v>138</v>
      </c>
      <c r="G69" s="75">
        <v>0</v>
      </c>
      <c r="H69" s="75">
        <v>477273889.5</v>
      </c>
    </row>
    <row r="70" spans="1:8" ht="21.75" customHeight="1" x14ac:dyDescent="0.45">
      <c r="B70" s="98"/>
      <c r="C70" s="73" t="s">
        <v>49</v>
      </c>
      <c r="D70" s="73"/>
      <c r="F70" s="57"/>
      <c r="G70" s="60"/>
      <c r="H70" s="60"/>
    </row>
    <row r="71" spans="1:8" ht="21.75" customHeight="1" x14ac:dyDescent="0.45">
      <c r="B71" s="98"/>
      <c r="C71" s="73"/>
      <c r="D71" s="73" t="s">
        <v>139</v>
      </c>
      <c r="F71" s="57"/>
      <c r="G71" s="60">
        <v>318727593</v>
      </c>
      <c r="H71" s="77">
        <v>0</v>
      </c>
    </row>
    <row r="72" spans="1:8" ht="21.75" customHeight="1" x14ac:dyDescent="0.45">
      <c r="B72" s="98"/>
      <c r="C72" s="73"/>
      <c r="D72" s="73" t="s">
        <v>80</v>
      </c>
      <c r="F72" s="57"/>
      <c r="G72" s="60">
        <v>0</v>
      </c>
      <c r="H72" s="77">
        <v>318182593</v>
      </c>
    </row>
    <row r="73" spans="1:8" ht="21.75" customHeight="1" x14ac:dyDescent="0.45">
      <c r="B73" s="98"/>
      <c r="C73" s="73" t="s">
        <v>81</v>
      </c>
      <c r="D73" s="73"/>
      <c r="F73" s="57"/>
      <c r="G73" s="60">
        <f>'Page 6'!F16</f>
        <v>196468874.56999999</v>
      </c>
      <c r="H73" s="77">
        <v>195378874.56999999</v>
      </c>
    </row>
    <row r="74" spans="1:8" ht="21.75" customHeight="1" x14ac:dyDescent="0.45">
      <c r="B74" s="98"/>
      <c r="C74" s="73" t="s">
        <v>153</v>
      </c>
      <c r="D74" s="73"/>
      <c r="F74" s="57"/>
      <c r="G74" s="60">
        <f>'Page 6'!G16</f>
        <v>19421120.48</v>
      </c>
      <c r="H74" s="77">
        <v>0</v>
      </c>
    </row>
    <row r="75" spans="1:8" ht="21.75" customHeight="1" x14ac:dyDescent="0.45">
      <c r="B75" s="98"/>
      <c r="C75" s="4" t="s">
        <v>65</v>
      </c>
      <c r="D75" s="73"/>
      <c r="F75" s="57"/>
      <c r="G75" s="78"/>
      <c r="H75" s="78"/>
    </row>
    <row r="76" spans="1:8" ht="21.75" customHeight="1" x14ac:dyDescent="0.45">
      <c r="B76" s="98"/>
      <c r="D76" s="73" t="s">
        <v>98</v>
      </c>
      <c r="F76" s="57"/>
      <c r="G76" s="78"/>
      <c r="H76" s="78"/>
    </row>
    <row r="77" spans="1:8" ht="21.75" customHeight="1" x14ac:dyDescent="0.45">
      <c r="B77" s="98"/>
      <c r="E77" s="73" t="s">
        <v>86</v>
      </c>
      <c r="F77" s="57"/>
      <c r="G77" s="78">
        <f>'Page 6'!H16</f>
        <v>47727500</v>
      </c>
      <c r="H77" s="78">
        <v>47727500</v>
      </c>
    </row>
    <row r="78" spans="1:8" ht="21.75" customHeight="1" x14ac:dyDescent="0.45">
      <c r="B78" s="98"/>
      <c r="E78" s="73" t="s">
        <v>99</v>
      </c>
      <c r="F78" s="108" t="s">
        <v>112</v>
      </c>
      <c r="G78" s="78">
        <v>0</v>
      </c>
      <c r="H78" s="78">
        <v>34543922.159999996</v>
      </c>
    </row>
    <row r="79" spans="1:8" ht="21.75" customHeight="1" x14ac:dyDescent="0.45">
      <c r="B79" s="98"/>
      <c r="D79" s="73" t="s">
        <v>82</v>
      </c>
      <c r="F79" s="57"/>
      <c r="G79" s="78">
        <f>'Page 6'!J16</f>
        <v>412607545.40999973</v>
      </c>
      <c r="H79" s="78">
        <v>211899811.78999999</v>
      </c>
    </row>
    <row r="80" spans="1:8" ht="21.75" customHeight="1" x14ac:dyDescent="0.45">
      <c r="B80" s="98"/>
      <c r="C80" s="4" t="s">
        <v>100</v>
      </c>
      <c r="D80" s="73"/>
      <c r="F80" s="57"/>
      <c r="G80" s="78">
        <v>0</v>
      </c>
      <c r="H80" s="78">
        <v>-34543922.159999996</v>
      </c>
    </row>
    <row r="81" spans="1:10" ht="21.75" customHeight="1" x14ac:dyDescent="0.45">
      <c r="A81" s="3"/>
      <c r="B81" s="61" t="s">
        <v>29</v>
      </c>
      <c r="D81" s="14"/>
      <c r="F81" s="42"/>
      <c r="G81" s="30">
        <f>SUM(G71:G80)</f>
        <v>994952633.45999968</v>
      </c>
      <c r="H81" s="30">
        <f>SUM(H71:H80)</f>
        <v>773188779.3599999</v>
      </c>
    </row>
    <row r="82" spans="1:10" ht="21.75" customHeight="1" thickBot="1" x14ac:dyDescent="0.5">
      <c r="A82" s="3"/>
      <c r="B82" s="61" t="s">
        <v>30</v>
      </c>
      <c r="D82" s="18"/>
      <c r="E82" s="9"/>
      <c r="F82" s="4"/>
      <c r="G82" s="59">
        <f>SUM(G63+G81)</f>
        <v>1446694124.8299997</v>
      </c>
      <c r="H82" s="59">
        <f>SUM(H63+H81)</f>
        <v>1128201376.4199998</v>
      </c>
      <c r="I82" s="67">
        <f>G24-G82</f>
        <v>0</v>
      </c>
      <c r="J82" s="67">
        <f>H24-H82</f>
        <v>0</v>
      </c>
    </row>
    <row r="83" spans="1:10" ht="21.75" customHeight="1" thickTop="1" x14ac:dyDescent="0.45">
      <c r="A83" s="3"/>
      <c r="B83" s="61"/>
      <c r="D83" s="18"/>
      <c r="H83" s="23"/>
    </row>
    <row r="84" spans="1:10" ht="21.75" customHeight="1" x14ac:dyDescent="0.45">
      <c r="A84" s="13" t="s">
        <v>4</v>
      </c>
      <c r="D84" s="18"/>
    </row>
    <row r="88" spans="1:10" ht="21.75" customHeight="1" x14ac:dyDescent="0.45">
      <c r="H88" s="9" t="s">
        <v>28</v>
      </c>
    </row>
    <row r="90" spans="1:10" ht="21.75" customHeight="1" x14ac:dyDescent="0.45">
      <c r="G90" s="23"/>
      <c r="H90" s="23"/>
    </row>
    <row r="91" spans="1:10" ht="21.75" customHeight="1" x14ac:dyDescent="0.45">
      <c r="G91" s="23"/>
      <c r="H91" s="23"/>
    </row>
    <row r="92" spans="1:10" ht="21.75" customHeight="1" x14ac:dyDescent="0.45">
      <c r="G92" s="23"/>
      <c r="H92" s="23"/>
    </row>
    <row r="93" spans="1:10" ht="21.75" customHeight="1" x14ac:dyDescent="0.45">
      <c r="F93" s="4"/>
      <c r="G93" s="11"/>
      <c r="H93" s="11"/>
    </row>
    <row r="94" spans="1:10" ht="21.75" customHeight="1" x14ac:dyDescent="0.45">
      <c r="F94" s="4"/>
      <c r="G94" s="11"/>
      <c r="H94" s="11"/>
    </row>
    <row r="95" spans="1:10" ht="21.75" customHeight="1" x14ac:dyDescent="0.45">
      <c r="F95" s="4"/>
      <c r="G95" s="11"/>
      <c r="H95" s="11"/>
    </row>
    <row r="96" spans="1:10" ht="21.75" customHeight="1" x14ac:dyDescent="0.45">
      <c r="F96" s="4"/>
      <c r="G96" s="11"/>
      <c r="H96" s="11"/>
    </row>
    <row r="97" spans="6:8" ht="21.75" customHeight="1" x14ac:dyDescent="0.45">
      <c r="F97" s="4"/>
      <c r="G97" s="4"/>
      <c r="H97" s="4"/>
    </row>
    <row r="98" spans="6:8" ht="21.75" customHeight="1" x14ac:dyDescent="0.45">
      <c r="F98" s="4"/>
      <c r="G98" s="48"/>
      <c r="H98" s="48"/>
    </row>
    <row r="99" spans="6:8" ht="21.75" customHeight="1" x14ac:dyDescent="0.45">
      <c r="F99" s="4"/>
      <c r="G99" s="4"/>
      <c r="H99" s="4"/>
    </row>
    <row r="100" spans="6:8" ht="21.75" customHeight="1" x14ac:dyDescent="0.45">
      <c r="F100" s="4"/>
      <c r="G100" s="4"/>
      <c r="H100" s="4"/>
    </row>
    <row r="101" spans="6:8" ht="21.75" customHeight="1" x14ac:dyDescent="0.45">
      <c r="F101" s="4"/>
      <c r="G101" s="4"/>
      <c r="H101" s="4"/>
    </row>
    <row r="102" spans="6:8" ht="21.75" customHeight="1" x14ac:dyDescent="0.45">
      <c r="F102" s="4"/>
      <c r="G102" s="4"/>
      <c r="H102" s="4"/>
    </row>
    <row r="103" spans="6:8" ht="21.75" customHeight="1" x14ac:dyDescent="0.45">
      <c r="F103" s="4"/>
      <c r="G103" s="4"/>
      <c r="H103" s="4"/>
    </row>
    <row r="104" spans="6:8" ht="21.75" customHeight="1" x14ac:dyDescent="0.45">
      <c r="F104" s="4"/>
      <c r="G104" s="4"/>
      <c r="H104" s="4"/>
    </row>
    <row r="105" spans="6:8" ht="21.75" customHeight="1" x14ac:dyDescent="0.45">
      <c r="F105" s="4"/>
      <c r="G105" s="4"/>
      <c r="H105" s="4"/>
    </row>
    <row r="106" spans="6:8" ht="21.75" customHeight="1" x14ac:dyDescent="0.45">
      <c r="F106" s="4"/>
      <c r="G106" s="4"/>
      <c r="H106" s="4"/>
    </row>
    <row r="107" spans="6:8" ht="21.75" customHeight="1" x14ac:dyDescent="0.45">
      <c r="F107" s="4"/>
      <c r="G107" s="4"/>
      <c r="H107" s="4"/>
    </row>
    <row r="108" spans="6:8" ht="21.75" customHeight="1" x14ac:dyDescent="0.45">
      <c r="F108" s="4"/>
      <c r="G108" s="4"/>
      <c r="H108" s="4"/>
    </row>
    <row r="109" spans="6:8" ht="21.75" customHeight="1" x14ac:dyDescent="0.45">
      <c r="F109" s="4"/>
      <c r="G109" s="4"/>
      <c r="H109" s="4"/>
    </row>
    <row r="110" spans="6:8" ht="21.75" customHeight="1" x14ac:dyDescent="0.45">
      <c r="F110" s="4"/>
      <c r="G110" s="4"/>
      <c r="H110" s="4"/>
    </row>
  </sheetData>
  <mergeCells count="8">
    <mergeCell ref="A2:H2"/>
    <mergeCell ref="A50:E50"/>
    <mergeCell ref="A46:H46"/>
    <mergeCell ref="A45:H45"/>
    <mergeCell ref="A44:H44"/>
    <mergeCell ref="A8:E8"/>
    <mergeCell ref="A4:H4"/>
    <mergeCell ref="A3:H3"/>
  </mergeCells>
  <phoneticPr fontId="0" type="noConversion"/>
  <printOptions horizontalCentered="1"/>
  <pageMargins left="0.59055118110236204" right="0.118110236220472" top="0.59055118110236204" bottom="0.15748031496063" header="0" footer="0.15748031496063"/>
  <pageSetup paperSize="9" scale="90" firstPageNumber="2" fitToHeight="2" orientation="portrait" useFirstPageNumber="1" r:id="rId1"/>
  <headerFooter alignWithMargins="0"/>
  <rowBreaks count="1" manualBreakCount="1">
    <brk id="4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opLeftCell="A25" zoomScale="70" zoomScaleNormal="70" zoomScaleSheetLayoutView="120" workbookViewId="0">
      <selection activeCell="G32" sqref="G32"/>
    </sheetView>
  </sheetViews>
  <sheetFormatPr defaultRowHeight="21.75" customHeight="1" x14ac:dyDescent="0.45"/>
  <cols>
    <col min="1" max="1" width="3.83203125" style="4" customWidth="1"/>
    <col min="2" max="3" width="2.83203125" style="4" customWidth="1"/>
    <col min="4" max="4" width="6" style="4" customWidth="1"/>
    <col min="5" max="5" width="57.33203125" style="4" customWidth="1"/>
    <col min="6" max="6" width="12.5" style="9" customWidth="1"/>
    <col min="7" max="7" width="21.1640625" style="10" customWidth="1"/>
    <col min="8" max="8" width="21.1640625" style="5" customWidth="1"/>
    <col min="9" max="9" width="9.33203125" style="4"/>
    <col min="10" max="10" width="15.83203125" style="4" bestFit="1" customWidth="1"/>
    <col min="11" max="11" width="9.33203125" style="4"/>
    <col min="12" max="12" width="15.83203125" style="4" bestFit="1" customWidth="1"/>
    <col min="13" max="16384" width="9.33203125" style="4"/>
  </cols>
  <sheetData>
    <row r="1" spans="1:12" ht="21.75" customHeight="1" x14ac:dyDescent="0.45">
      <c r="A1" s="5"/>
      <c r="B1" s="5"/>
      <c r="C1" s="5"/>
      <c r="D1" s="5"/>
      <c r="E1" s="5"/>
      <c r="F1" s="19"/>
      <c r="H1" s="8">
        <v>4</v>
      </c>
    </row>
    <row r="2" spans="1:12" ht="21.75" customHeight="1" x14ac:dyDescent="0.45">
      <c r="A2" s="119" t="str">
        <f>'Page 2-3'!A2:H2</f>
        <v>บริษัท ระยองไวร์ อินดัสตรีส์ จำกัด (มหาชน)</v>
      </c>
      <c r="B2" s="119"/>
      <c r="C2" s="119"/>
      <c r="D2" s="119"/>
      <c r="E2" s="119"/>
      <c r="F2" s="119"/>
      <c r="G2" s="119"/>
      <c r="H2" s="119"/>
    </row>
    <row r="3" spans="1:12" ht="21.75" customHeight="1" x14ac:dyDescent="0.45">
      <c r="A3" s="121" t="s">
        <v>61</v>
      </c>
      <c r="B3" s="121"/>
      <c r="C3" s="121"/>
      <c r="D3" s="121"/>
      <c r="E3" s="121"/>
      <c r="F3" s="121"/>
      <c r="G3" s="121"/>
      <c r="H3" s="121"/>
    </row>
    <row r="4" spans="1:12" ht="21.75" customHeight="1" x14ac:dyDescent="0.45">
      <c r="A4" s="121" t="s">
        <v>131</v>
      </c>
      <c r="B4" s="121"/>
      <c r="C4" s="121"/>
      <c r="D4" s="121"/>
      <c r="E4" s="121"/>
      <c r="F4" s="121"/>
      <c r="G4" s="121"/>
      <c r="H4" s="121"/>
    </row>
    <row r="5" spans="1:12" ht="21.75" customHeight="1" x14ac:dyDescent="0.45">
      <c r="A5" s="120" t="s">
        <v>16</v>
      </c>
      <c r="B5" s="120"/>
      <c r="C5" s="120"/>
      <c r="D5" s="120"/>
      <c r="E5" s="120"/>
      <c r="F5" s="120"/>
      <c r="G5" s="120"/>
      <c r="H5" s="120"/>
    </row>
    <row r="6" spans="1:12" ht="21.75" customHeight="1" x14ac:dyDescent="0.45">
      <c r="A6" s="82"/>
      <c r="B6" s="82"/>
      <c r="C6" s="82"/>
      <c r="D6" s="82"/>
      <c r="E6" s="82"/>
      <c r="F6" s="83" t="s">
        <v>12</v>
      </c>
      <c r="G6" s="84">
        <v>2564</v>
      </c>
      <c r="H6" s="84">
        <v>2563</v>
      </c>
    </row>
    <row r="7" spans="1:12" ht="21.75" customHeight="1" x14ac:dyDescent="0.45">
      <c r="F7" s="69"/>
      <c r="G7" s="88"/>
      <c r="H7" s="71"/>
    </row>
    <row r="8" spans="1:12" ht="21.75" customHeight="1" x14ac:dyDescent="0.45">
      <c r="A8" s="4" t="s">
        <v>20</v>
      </c>
      <c r="F8" s="69"/>
      <c r="G8" s="88"/>
    </row>
    <row r="9" spans="1:12" ht="21.75" customHeight="1" x14ac:dyDescent="0.45">
      <c r="B9" s="3" t="s">
        <v>69</v>
      </c>
      <c r="F9" s="69"/>
      <c r="G9" s="89">
        <v>183173970.54999998</v>
      </c>
      <c r="H9" s="1">
        <v>156180115.15000001</v>
      </c>
      <c r="J9" s="48"/>
      <c r="L9" s="67"/>
    </row>
    <row r="10" spans="1:12" ht="21.75" customHeight="1" x14ac:dyDescent="0.45">
      <c r="B10" s="3" t="s">
        <v>24</v>
      </c>
      <c r="C10" s="5"/>
      <c r="D10" s="5"/>
      <c r="E10" s="5"/>
      <c r="F10" s="19"/>
      <c r="G10" s="89">
        <v>6326027.4199999999</v>
      </c>
      <c r="H10" s="1">
        <v>14079554.27</v>
      </c>
      <c r="J10" s="11"/>
    </row>
    <row r="11" spans="1:12" ht="21.75" hidden="1" customHeight="1" x14ac:dyDescent="0.45">
      <c r="B11" s="3" t="s">
        <v>89</v>
      </c>
      <c r="C11" s="5"/>
      <c r="D11" s="5"/>
      <c r="E11" s="5"/>
      <c r="F11" s="19"/>
      <c r="G11" s="89">
        <v>0</v>
      </c>
      <c r="H11" s="1">
        <v>0</v>
      </c>
      <c r="J11" s="11"/>
    </row>
    <row r="12" spans="1:12" ht="21.75" customHeight="1" x14ac:dyDescent="0.45">
      <c r="B12" s="3" t="s">
        <v>88</v>
      </c>
      <c r="F12" s="69"/>
      <c r="G12" s="89">
        <v>0</v>
      </c>
      <c r="H12" s="1">
        <v>78527.38</v>
      </c>
      <c r="J12" s="48"/>
      <c r="L12" s="67"/>
    </row>
    <row r="13" spans="1:12" ht="21.75" customHeight="1" x14ac:dyDescent="0.45">
      <c r="A13" s="3"/>
      <c r="C13" s="3" t="s">
        <v>19</v>
      </c>
      <c r="D13" s="5"/>
      <c r="E13" s="5"/>
      <c r="F13" s="19"/>
      <c r="G13" s="31">
        <f>SUM(G9:G12)</f>
        <v>189499997.96999997</v>
      </c>
      <c r="H13" s="31">
        <f>SUM(H9:H12)</f>
        <v>170338196.80000001</v>
      </c>
    </row>
    <row r="14" spans="1:12" ht="21.75" customHeight="1" x14ac:dyDescent="0.45">
      <c r="A14" s="3" t="s">
        <v>21</v>
      </c>
      <c r="B14" s="3"/>
      <c r="C14" s="5"/>
      <c r="D14" s="5"/>
      <c r="E14" s="5"/>
      <c r="F14" s="19"/>
      <c r="G14" s="22"/>
      <c r="H14" s="1"/>
    </row>
    <row r="15" spans="1:12" ht="21.75" customHeight="1" x14ac:dyDescent="0.45">
      <c r="B15" s="3" t="s">
        <v>70</v>
      </c>
      <c r="C15" s="3"/>
      <c r="D15" s="5"/>
      <c r="E15" s="6"/>
      <c r="F15" s="19"/>
      <c r="G15" s="22">
        <v>158327113.76000008</v>
      </c>
      <c r="H15" s="1">
        <v>146139909.51000014</v>
      </c>
    </row>
    <row r="16" spans="1:12" ht="21.75" customHeight="1" x14ac:dyDescent="0.45">
      <c r="B16" s="3" t="s">
        <v>87</v>
      </c>
      <c r="C16" s="3"/>
      <c r="D16" s="5"/>
      <c r="E16" s="6"/>
      <c r="F16" s="19"/>
      <c r="G16" s="22">
        <v>4831818.8499999996</v>
      </c>
      <c r="H16" s="1">
        <v>5871617.8600000003</v>
      </c>
    </row>
    <row r="17" spans="1:8" ht="21.75" customHeight="1" x14ac:dyDescent="0.45">
      <c r="B17" s="3" t="s">
        <v>17</v>
      </c>
      <c r="C17" s="3"/>
      <c r="D17" s="5"/>
      <c r="E17" s="1"/>
      <c r="F17" s="19"/>
      <c r="G17" s="22">
        <v>7482588.4800000004</v>
      </c>
      <c r="H17" s="1">
        <v>8619854.6999999993</v>
      </c>
    </row>
    <row r="18" spans="1:8" ht="21.75" customHeight="1" x14ac:dyDescent="0.45">
      <c r="B18" s="3" t="s">
        <v>134</v>
      </c>
      <c r="C18" s="3"/>
      <c r="D18" s="5"/>
      <c r="E18" s="1"/>
      <c r="F18" s="19"/>
      <c r="G18" s="22">
        <v>40850724.020000003</v>
      </c>
      <c r="H18" s="1">
        <v>11936041.65</v>
      </c>
    </row>
    <row r="19" spans="1:8" ht="21.75" customHeight="1" x14ac:dyDescent="0.45">
      <c r="B19" s="4" t="s">
        <v>18</v>
      </c>
      <c r="C19" s="7"/>
      <c r="D19" s="5"/>
      <c r="E19" s="1"/>
      <c r="F19" s="19"/>
      <c r="G19" s="22">
        <v>3407270.79</v>
      </c>
      <c r="H19" s="1">
        <v>2341368.0499999998</v>
      </c>
    </row>
    <row r="20" spans="1:8" ht="21.75" customHeight="1" x14ac:dyDescent="0.45">
      <c r="A20" s="2"/>
      <c r="B20" s="2"/>
      <c r="C20" s="3" t="s">
        <v>22</v>
      </c>
      <c r="D20" s="5"/>
      <c r="E20" s="1"/>
      <c r="F20" s="19"/>
      <c r="G20" s="31">
        <f>SUM(G15:G19)</f>
        <v>214899515.90000007</v>
      </c>
      <c r="H20" s="31">
        <f>SUM(H15:H19)</f>
        <v>174908791.77000016</v>
      </c>
    </row>
    <row r="21" spans="1:8" ht="21.75" customHeight="1" x14ac:dyDescent="0.45">
      <c r="A21" s="4" t="s">
        <v>140</v>
      </c>
      <c r="B21" s="3"/>
      <c r="C21" s="7"/>
      <c r="D21" s="5"/>
      <c r="E21" s="1"/>
      <c r="F21" s="19"/>
      <c r="G21" s="22">
        <f>G13-G20</f>
        <v>-25399517.930000097</v>
      </c>
      <c r="H21" s="22">
        <f>H13-H20</f>
        <v>-4570594.9700001478</v>
      </c>
    </row>
    <row r="22" spans="1:8" ht="21.75" customHeight="1" x14ac:dyDescent="0.45">
      <c r="A22" s="109" t="s">
        <v>141</v>
      </c>
      <c r="B22" s="3"/>
      <c r="C22" s="5"/>
      <c r="D22" s="5"/>
      <c r="E22" s="5"/>
      <c r="F22" s="19"/>
      <c r="G22" s="22">
        <v>8117807.0099999998</v>
      </c>
      <c r="H22" s="22">
        <v>1799320.89</v>
      </c>
    </row>
    <row r="23" spans="1:8" ht="21.75" customHeight="1" x14ac:dyDescent="0.45">
      <c r="A23" s="2" t="s">
        <v>142</v>
      </c>
      <c r="B23" s="2"/>
      <c r="C23" s="5"/>
      <c r="D23" s="5"/>
      <c r="E23" s="5"/>
      <c r="F23" s="19"/>
      <c r="G23" s="90">
        <f>SUM(G21:G22)</f>
        <v>-17281710.920000099</v>
      </c>
      <c r="H23" s="90">
        <f>SUM(H21:H22)</f>
        <v>-2771274.0800001482</v>
      </c>
    </row>
    <row r="24" spans="1:8" ht="21.75" customHeight="1" x14ac:dyDescent="0.45">
      <c r="A24" s="3" t="s">
        <v>143</v>
      </c>
      <c r="B24" s="3"/>
      <c r="C24" s="5"/>
      <c r="D24" s="5"/>
      <c r="E24" s="5"/>
      <c r="F24" s="19"/>
      <c r="G24" s="107">
        <v>0</v>
      </c>
      <c r="H24" s="107">
        <v>0</v>
      </c>
    </row>
    <row r="25" spans="1:8" ht="21.75" customHeight="1" thickBot="1" x14ac:dyDescent="0.5">
      <c r="A25" s="2" t="s">
        <v>144</v>
      </c>
      <c r="B25" s="2"/>
      <c r="C25" s="5"/>
      <c r="D25" s="5"/>
      <c r="E25" s="5"/>
      <c r="F25" s="19"/>
      <c r="G25" s="91">
        <f>G23+G24</f>
        <v>-17281710.920000099</v>
      </c>
      <c r="H25" s="91">
        <f>H23+H24</f>
        <v>-2771274.0800001482</v>
      </c>
    </row>
    <row r="26" spans="1:8" ht="21.75" customHeight="1" thickTop="1" x14ac:dyDescent="0.45">
      <c r="A26" s="2"/>
      <c r="B26" s="2"/>
      <c r="C26" s="5"/>
      <c r="D26" s="5"/>
      <c r="E26" s="5"/>
      <c r="F26" s="19"/>
      <c r="G26" s="1"/>
      <c r="H26" s="1"/>
    </row>
    <row r="27" spans="1:8" ht="21.75" customHeight="1" x14ac:dyDescent="0.45">
      <c r="A27" s="3" t="s">
        <v>152</v>
      </c>
      <c r="B27" s="3"/>
      <c r="C27" s="5"/>
      <c r="D27" s="5"/>
      <c r="E27" s="5"/>
      <c r="F27" s="19"/>
      <c r="G27" s="4"/>
      <c r="H27" s="4"/>
    </row>
    <row r="28" spans="1:8" ht="21.75" customHeight="1" x14ac:dyDescent="0.45">
      <c r="A28" s="3"/>
      <c r="B28" s="3" t="s">
        <v>145</v>
      </c>
      <c r="C28" s="5"/>
      <c r="D28" s="5"/>
      <c r="E28" s="5"/>
      <c r="F28" s="19">
        <v>20</v>
      </c>
      <c r="G28" s="115">
        <f>+G23/G31</f>
        <v>-2.7230675968743914E-2</v>
      </c>
      <c r="H28" s="115">
        <f>+H23/H31</f>
        <v>-4.4862846723395947E-3</v>
      </c>
    </row>
    <row r="29" spans="1:8" ht="21.75" customHeight="1" x14ac:dyDescent="0.45">
      <c r="A29" s="3"/>
      <c r="B29" s="3" t="s">
        <v>146</v>
      </c>
      <c r="C29" s="5"/>
      <c r="D29" s="5"/>
      <c r="E29" s="5"/>
      <c r="F29" s="19">
        <v>20</v>
      </c>
      <c r="G29" s="115">
        <f>G23/G32</f>
        <v>-2.7230675968743914E-2</v>
      </c>
      <c r="H29" s="115">
        <f>H23/H32</f>
        <v>-4.4862846723395947E-3</v>
      </c>
    </row>
    <row r="30" spans="1:8" ht="21.75" customHeight="1" x14ac:dyDescent="0.45">
      <c r="A30" s="3"/>
      <c r="B30" s="3"/>
      <c r="C30" s="5"/>
      <c r="D30" s="5"/>
      <c r="E30" s="5"/>
      <c r="F30" s="19"/>
      <c r="G30" s="104"/>
      <c r="H30" s="104"/>
    </row>
    <row r="31" spans="1:8" ht="21.75" customHeight="1" x14ac:dyDescent="0.45">
      <c r="A31" s="3" t="s">
        <v>52</v>
      </c>
      <c r="B31" s="3"/>
      <c r="C31" s="5"/>
      <c r="D31" s="5"/>
      <c r="E31" s="5"/>
      <c r="F31" s="19"/>
      <c r="G31" s="105">
        <v>634641275.14999998</v>
      </c>
      <c r="H31" s="105">
        <v>617721407</v>
      </c>
    </row>
    <row r="32" spans="1:8" ht="21.75" customHeight="1" x14ac:dyDescent="0.45">
      <c r="A32" s="3" t="s">
        <v>128</v>
      </c>
      <c r="B32" s="3"/>
      <c r="C32" s="5"/>
      <c r="D32" s="5"/>
      <c r="E32" s="5"/>
      <c r="F32" s="19"/>
      <c r="G32" s="105">
        <v>634641275.14999998</v>
      </c>
      <c r="H32" s="105">
        <v>617721407</v>
      </c>
    </row>
    <row r="33" spans="1:8" ht="21.75" customHeight="1" x14ac:dyDescent="0.45">
      <c r="A33" s="5"/>
      <c r="B33" s="5"/>
      <c r="C33" s="5"/>
      <c r="D33" s="5"/>
      <c r="E33" s="5"/>
      <c r="F33" s="19"/>
      <c r="G33" s="4"/>
    </row>
    <row r="34" spans="1:8" ht="21.75" customHeight="1" x14ac:dyDescent="0.45">
      <c r="A34" s="5"/>
      <c r="B34" s="5"/>
      <c r="C34" s="5"/>
      <c r="D34" s="5"/>
      <c r="E34" s="5"/>
      <c r="F34" s="19"/>
      <c r="H34" s="79" t="s">
        <v>56</v>
      </c>
    </row>
    <row r="35" spans="1:8" ht="21.75" customHeight="1" x14ac:dyDescent="0.45">
      <c r="A35" s="5"/>
      <c r="B35" s="5"/>
      <c r="C35" s="5"/>
      <c r="D35" s="5"/>
      <c r="E35" s="5"/>
      <c r="F35" s="19"/>
      <c r="H35" s="79"/>
    </row>
    <row r="36" spans="1:8" ht="21.75" customHeight="1" x14ac:dyDescent="0.45">
      <c r="A36" s="5"/>
      <c r="B36" s="5"/>
      <c r="C36" s="5"/>
      <c r="D36" s="5"/>
      <c r="E36" s="5"/>
      <c r="F36" s="19"/>
      <c r="H36" s="79"/>
    </row>
    <row r="37" spans="1:8" ht="21.75" customHeight="1" x14ac:dyDescent="0.45">
      <c r="A37" s="5"/>
      <c r="B37" s="5"/>
      <c r="C37" s="5"/>
      <c r="D37" s="5"/>
      <c r="E37" s="5"/>
      <c r="F37" s="19"/>
      <c r="H37" s="79"/>
    </row>
    <row r="38" spans="1:8" ht="21.75" customHeight="1" x14ac:dyDescent="0.45">
      <c r="A38" s="5"/>
      <c r="B38" s="5"/>
      <c r="C38" s="5"/>
      <c r="D38" s="5"/>
      <c r="E38" s="5"/>
      <c r="F38" s="19"/>
      <c r="H38" s="79"/>
    </row>
    <row r="39" spans="1:8" ht="21.75" customHeight="1" x14ac:dyDescent="0.45">
      <c r="A39" s="5"/>
      <c r="B39" s="5"/>
      <c r="C39" s="5"/>
      <c r="D39" s="5"/>
      <c r="E39" s="5"/>
      <c r="F39" s="19"/>
      <c r="H39" s="79"/>
    </row>
    <row r="40" spans="1:8" ht="21.75" customHeight="1" x14ac:dyDescent="0.45">
      <c r="A40" s="5"/>
      <c r="B40" s="5"/>
      <c r="C40" s="5"/>
      <c r="D40" s="5"/>
      <c r="E40" s="5"/>
      <c r="F40" s="19"/>
      <c r="G40" s="79"/>
    </row>
    <row r="42" spans="1:8" ht="21.75" customHeight="1" x14ac:dyDescent="0.45">
      <c r="A42" s="13" t="s">
        <v>4</v>
      </c>
    </row>
  </sheetData>
  <mergeCells count="4">
    <mergeCell ref="A5:H5"/>
    <mergeCell ref="A2:H2"/>
    <mergeCell ref="A3:H3"/>
    <mergeCell ref="A4:H4"/>
  </mergeCells>
  <printOptions horizontalCentered="1"/>
  <pageMargins left="0.59055118110236227" right="0.11811023622047245" top="0.59055118110236227" bottom="0.15748031496062992" header="0" footer="0.15748031496062992"/>
  <pageSetup paperSize="9" scale="85" firstPageNumber="2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opLeftCell="A21" zoomScale="70" zoomScaleNormal="70" zoomScaleSheetLayoutView="120" workbookViewId="0">
      <selection activeCell="A30" sqref="A30"/>
    </sheetView>
  </sheetViews>
  <sheetFormatPr defaultRowHeight="21.75" customHeight="1" x14ac:dyDescent="0.45"/>
  <cols>
    <col min="1" max="1" width="3.83203125" style="4" customWidth="1"/>
    <col min="2" max="3" width="2.83203125" style="4" customWidth="1"/>
    <col min="4" max="4" width="6" style="4" customWidth="1"/>
    <col min="5" max="5" width="57.33203125" style="4" customWidth="1"/>
    <col min="6" max="6" width="12.5" style="9" customWidth="1"/>
    <col min="7" max="7" width="21.1640625" style="10" customWidth="1"/>
    <col min="8" max="8" width="21.1640625" style="5" customWidth="1"/>
    <col min="9" max="9" width="9.33203125" style="4"/>
    <col min="10" max="10" width="15.83203125" style="4" bestFit="1" customWidth="1"/>
    <col min="11" max="11" width="9.33203125" style="4"/>
    <col min="12" max="12" width="15.83203125" style="4" bestFit="1" customWidth="1"/>
    <col min="13" max="16384" width="9.33203125" style="4"/>
  </cols>
  <sheetData>
    <row r="1" spans="1:12" ht="21.75" customHeight="1" x14ac:dyDescent="0.45">
      <c r="A1" s="5"/>
      <c r="B1" s="5"/>
      <c r="C1" s="5"/>
      <c r="D1" s="5"/>
      <c r="E1" s="5"/>
      <c r="F1" s="19"/>
      <c r="H1" s="8">
        <v>5</v>
      </c>
    </row>
    <row r="2" spans="1:12" ht="21.75" customHeight="1" x14ac:dyDescent="0.45">
      <c r="A2" s="119" t="str">
        <f>'Page 2-3'!A2:H2</f>
        <v>บริษัท ระยองไวร์ อินดัสตรีส์ จำกัด (มหาชน)</v>
      </c>
      <c r="B2" s="119"/>
      <c r="C2" s="119"/>
      <c r="D2" s="119"/>
      <c r="E2" s="119"/>
      <c r="F2" s="119"/>
      <c r="G2" s="119"/>
      <c r="H2" s="119"/>
    </row>
    <row r="3" spans="1:12" ht="21.75" customHeight="1" x14ac:dyDescent="0.45">
      <c r="A3" s="121" t="s">
        <v>61</v>
      </c>
      <c r="B3" s="121"/>
      <c r="C3" s="121"/>
      <c r="D3" s="121"/>
      <c r="E3" s="121"/>
      <c r="F3" s="121"/>
      <c r="G3" s="121"/>
      <c r="H3" s="121"/>
    </row>
    <row r="4" spans="1:12" ht="21.75" customHeight="1" x14ac:dyDescent="0.45">
      <c r="A4" s="121" t="s">
        <v>135</v>
      </c>
      <c r="B4" s="121"/>
      <c r="C4" s="121"/>
      <c r="D4" s="121"/>
      <c r="E4" s="121"/>
      <c r="F4" s="121"/>
      <c r="G4" s="121"/>
      <c r="H4" s="121"/>
    </row>
    <row r="5" spans="1:12" ht="21.75" customHeight="1" x14ac:dyDescent="0.45">
      <c r="A5" s="120" t="s">
        <v>16</v>
      </c>
      <c r="B5" s="120"/>
      <c r="C5" s="120"/>
      <c r="D5" s="120"/>
      <c r="E5" s="120"/>
      <c r="F5" s="120"/>
      <c r="G5" s="120"/>
      <c r="H5" s="120"/>
    </row>
    <row r="6" spans="1:12" ht="21.75" customHeight="1" x14ac:dyDescent="0.45">
      <c r="A6" s="82"/>
      <c r="B6" s="82"/>
      <c r="C6" s="82"/>
      <c r="D6" s="82"/>
      <c r="E6" s="82"/>
      <c r="F6" s="83" t="s">
        <v>12</v>
      </c>
      <c r="G6" s="84">
        <v>2564</v>
      </c>
      <c r="H6" s="84">
        <v>2563</v>
      </c>
    </row>
    <row r="7" spans="1:12" ht="21.75" customHeight="1" x14ac:dyDescent="0.45">
      <c r="F7" s="69"/>
      <c r="G7" s="88"/>
      <c r="H7" s="71"/>
    </row>
    <row r="8" spans="1:12" ht="21.75" customHeight="1" x14ac:dyDescent="0.45">
      <c r="A8" s="4" t="s">
        <v>20</v>
      </c>
      <c r="F8" s="69"/>
      <c r="G8" s="88"/>
    </row>
    <row r="9" spans="1:12" ht="21.75" customHeight="1" x14ac:dyDescent="0.45">
      <c r="B9" s="3" t="s">
        <v>69</v>
      </c>
      <c r="F9" s="69"/>
      <c r="G9" s="89">
        <v>617596721.31999993</v>
      </c>
      <c r="H9" s="1">
        <v>418001973.39000005</v>
      </c>
      <c r="J9" s="48"/>
      <c r="L9" s="67"/>
    </row>
    <row r="10" spans="1:12" ht="21.75" customHeight="1" x14ac:dyDescent="0.45">
      <c r="B10" s="3" t="s">
        <v>24</v>
      </c>
      <c r="C10" s="5"/>
      <c r="D10" s="5"/>
      <c r="E10" s="5"/>
      <c r="F10" s="19"/>
      <c r="G10" s="89">
        <v>8273380.6799999997</v>
      </c>
      <c r="H10" s="1">
        <v>17680780.960000001</v>
      </c>
      <c r="J10" s="11"/>
    </row>
    <row r="11" spans="1:12" ht="21.75" customHeight="1" x14ac:dyDescent="0.45">
      <c r="B11" s="3" t="s">
        <v>89</v>
      </c>
      <c r="C11" s="5"/>
      <c r="D11" s="5"/>
      <c r="E11" s="5"/>
      <c r="F11" s="19"/>
      <c r="G11" s="89">
        <v>121212446.26000001</v>
      </c>
      <c r="H11" s="1">
        <v>34826798.399999999</v>
      </c>
      <c r="J11" s="11"/>
    </row>
    <row r="12" spans="1:12" ht="21.75" customHeight="1" x14ac:dyDescent="0.45">
      <c r="B12" s="3" t="s">
        <v>88</v>
      </c>
      <c r="F12" s="69"/>
      <c r="G12" s="89">
        <v>461762.17</v>
      </c>
      <c r="H12" s="1">
        <v>2640097.84</v>
      </c>
      <c r="J12" s="48"/>
      <c r="L12" s="67"/>
    </row>
    <row r="13" spans="1:12" ht="21.75" customHeight="1" x14ac:dyDescent="0.45">
      <c r="A13" s="3"/>
      <c r="C13" s="3" t="s">
        <v>19</v>
      </c>
      <c r="D13" s="5"/>
      <c r="E13" s="5"/>
      <c r="F13" s="19"/>
      <c r="G13" s="31">
        <f>SUM(G9:G12)</f>
        <v>747544310.42999983</v>
      </c>
      <c r="H13" s="31">
        <f>SUM(H9:H12)</f>
        <v>473149650.58999997</v>
      </c>
    </row>
    <row r="14" spans="1:12" ht="21.75" customHeight="1" x14ac:dyDescent="0.45">
      <c r="A14" s="3" t="s">
        <v>21</v>
      </c>
      <c r="B14" s="3"/>
      <c r="C14" s="5"/>
      <c r="D14" s="5"/>
      <c r="E14" s="5"/>
      <c r="F14" s="19"/>
      <c r="G14" s="22"/>
      <c r="H14" s="1"/>
    </row>
    <row r="15" spans="1:12" ht="21.75" customHeight="1" x14ac:dyDescent="0.45">
      <c r="B15" s="3" t="s">
        <v>70</v>
      </c>
      <c r="C15" s="3"/>
      <c r="D15" s="5"/>
      <c r="E15" s="6"/>
      <c r="F15" s="19"/>
      <c r="G15" s="22">
        <v>508824655.13000011</v>
      </c>
      <c r="H15" s="1">
        <v>388974639.56000006</v>
      </c>
    </row>
    <row r="16" spans="1:12" ht="21.75" customHeight="1" x14ac:dyDescent="0.45">
      <c r="B16" s="3" t="s">
        <v>87</v>
      </c>
      <c r="C16" s="3"/>
      <c r="D16" s="5"/>
      <c r="E16" s="6"/>
      <c r="F16" s="19"/>
      <c r="G16" s="22">
        <v>17157596.449999999</v>
      </c>
      <c r="H16" s="1">
        <v>16361377.169999998</v>
      </c>
    </row>
    <row r="17" spans="1:8" ht="21.75" customHeight="1" x14ac:dyDescent="0.45">
      <c r="B17" s="3" t="s">
        <v>17</v>
      </c>
      <c r="C17" s="3"/>
      <c r="D17" s="5"/>
      <c r="E17" s="1"/>
      <c r="F17" s="19"/>
      <c r="G17" s="22">
        <v>21774843.34</v>
      </c>
      <c r="H17" s="1">
        <v>27299769.530000001</v>
      </c>
    </row>
    <row r="18" spans="1:8" ht="21.75" customHeight="1" x14ac:dyDescent="0.45">
      <c r="B18" s="4" t="s">
        <v>18</v>
      </c>
      <c r="C18" s="7"/>
      <c r="D18" s="5"/>
      <c r="E18" s="1"/>
      <c r="F18" s="19"/>
      <c r="G18" s="22">
        <v>9050048.3599999994</v>
      </c>
      <c r="H18" s="1">
        <v>4312467.05</v>
      </c>
    </row>
    <row r="19" spans="1:8" ht="21.75" customHeight="1" x14ac:dyDescent="0.45">
      <c r="A19" s="2"/>
      <c r="B19" s="2"/>
      <c r="C19" s="3" t="s">
        <v>22</v>
      </c>
      <c r="D19" s="5"/>
      <c r="E19" s="1"/>
      <c r="F19" s="19"/>
      <c r="G19" s="31">
        <f>SUM(G15:G18)</f>
        <v>556807143.28000009</v>
      </c>
      <c r="H19" s="31">
        <f>SUM(H15:H18)</f>
        <v>436948253.31000012</v>
      </c>
    </row>
    <row r="20" spans="1:8" ht="21.75" customHeight="1" x14ac:dyDescent="0.45">
      <c r="A20" s="4" t="s">
        <v>115</v>
      </c>
      <c r="B20" s="3"/>
      <c r="C20" s="7"/>
      <c r="D20" s="5"/>
      <c r="E20" s="1"/>
      <c r="F20" s="19"/>
      <c r="G20" s="22">
        <f>G13-G19</f>
        <v>190737167.14999974</v>
      </c>
      <c r="H20" s="22">
        <f>H13-H19</f>
        <v>36201397.279999852</v>
      </c>
    </row>
    <row r="21" spans="1:8" ht="21.75" customHeight="1" x14ac:dyDescent="0.45">
      <c r="A21" s="4" t="s">
        <v>40</v>
      </c>
      <c r="B21" s="3"/>
      <c r="C21" s="5"/>
      <c r="D21" s="5"/>
      <c r="E21" s="5"/>
      <c r="F21" s="19">
        <v>19</v>
      </c>
      <c r="G21" s="22">
        <v>-24573355.690000001</v>
      </c>
      <c r="H21" s="22">
        <v>-6755061.4199999999</v>
      </c>
    </row>
    <row r="22" spans="1:8" ht="21.75" customHeight="1" x14ac:dyDescent="0.45">
      <c r="A22" s="2" t="s">
        <v>116</v>
      </c>
      <c r="B22" s="2"/>
      <c r="C22" s="5"/>
      <c r="D22" s="5"/>
      <c r="E22" s="5"/>
      <c r="F22" s="19"/>
      <c r="G22" s="90">
        <f>SUM(G20:G21)</f>
        <v>166163811.45999974</v>
      </c>
      <c r="H22" s="90">
        <f>SUM(H20:H21)</f>
        <v>29446335.85999985</v>
      </c>
    </row>
    <row r="23" spans="1:8" ht="21.75" customHeight="1" x14ac:dyDescent="0.45">
      <c r="A23" s="3" t="s">
        <v>63</v>
      </c>
      <c r="B23" s="3"/>
      <c r="C23" s="5"/>
      <c r="D23" s="5"/>
      <c r="E23" s="5"/>
      <c r="F23" s="19"/>
      <c r="G23" s="107">
        <v>0</v>
      </c>
      <c r="H23" s="107">
        <v>0</v>
      </c>
    </row>
    <row r="24" spans="1:8" ht="21.75" customHeight="1" thickBot="1" x14ac:dyDescent="0.5">
      <c r="A24" s="2" t="s">
        <v>104</v>
      </c>
      <c r="B24" s="2"/>
      <c r="C24" s="5"/>
      <c r="D24" s="5"/>
      <c r="E24" s="5"/>
      <c r="F24" s="19"/>
      <c r="G24" s="91">
        <f>G22+G23</f>
        <v>166163811.45999974</v>
      </c>
      <c r="H24" s="91">
        <f>H22+H23</f>
        <v>29446335.85999985</v>
      </c>
    </row>
    <row r="25" spans="1:8" ht="21.75" customHeight="1" thickTop="1" x14ac:dyDescent="0.45">
      <c r="A25" s="2"/>
      <c r="B25" s="2"/>
      <c r="C25" s="5"/>
      <c r="D25" s="5"/>
      <c r="E25" s="5"/>
      <c r="F25" s="19"/>
      <c r="G25" s="1"/>
      <c r="H25" s="1"/>
    </row>
    <row r="26" spans="1:8" ht="21.75" customHeight="1" x14ac:dyDescent="0.45">
      <c r="A26" s="3" t="s">
        <v>117</v>
      </c>
      <c r="B26" s="3"/>
      <c r="C26" s="5"/>
      <c r="D26" s="5"/>
      <c r="E26" s="5"/>
      <c r="F26" s="19"/>
      <c r="G26" s="4"/>
      <c r="H26" s="4"/>
    </row>
    <row r="27" spans="1:8" ht="21.75" customHeight="1" x14ac:dyDescent="0.45">
      <c r="A27" s="3"/>
      <c r="B27" s="3" t="s">
        <v>118</v>
      </c>
      <c r="C27" s="5"/>
      <c r="D27" s="5"/>
      <c r="E27" s="5"/>
      <c r="F27" s="19">
        <v>20</v>
      </c>
      <c r="G27" s="104">
        <f>+G22/G30</f>
        <v>0.26853142649548489</v>
      </c>
      <c r="H27" s="104">
        <f>+H22/H30</f>
        <v>4.677723129065902E-2</v>
      </c>
    </row>
    <row r="28" spans="1:8" ht="21.75" customHeight="1" x14ac:dyDescent="0.45">
      <c r="A28" s="3"/>
      <c r="B28" s="3" t="s">
        <v>119</v>
      </c>
      <c r="C28" s="5"/>
      <c r="D28" s="5"/>
      <c r="E28" s="5"/>
      <c r="F28" s="19">
        <v>20</v>
      </c>
      <c r="G28" s="104">
        <f>G22/G31</f>
        <v>0.25218926971564748</v>
      </c>
      <c r="H28" s="104">
        <f>H22/H31</f>
        <v>4.677723129065902E-2</v>
      </c>
    </row>
    <row r="29" spans="1:8" ht="21.75" customHeight="1" x14ac:dyDescent="0.45">
      <c r="A29" s="3"/>
      <c r="B29" s="3"/>
      <c r="C29" s="5"/>
      <c r="D29" s="5"/>
      <c r="E29" s="5"/>
      <c r="F29" s="19"/>
      <c r="G29" s="104"/>
      <c r="H29" s="104"/>
    </row>
    <row r="30" spans="1:8" ht="21.75" customHeight="1" x14ac:dyDescent="0.45">
      <c r="A30" s="3" t="s">
        <v>52</v>
      </c>
      <c r="B30" s="3"/>
      <c r="C30" s="5"/>
      <c r="D30" s="5"/>
      <c r="E30" s="5"/>
      <c r="F30" s="19"/>
      <c r="G30" s="105">
        <v>618787207.25</v>
      </c>
      <c r="H30" s="105">
        <v>629501470</v>
      </c>
    </row>
    <row r="31" spans="1:8" ht="21.75" customHeight="1" x14ac:dyDescent="0.45">
      <c r="A31" s="3" t="s">
        <v>128</v>
      </c>
      <c r="B31" s="3"/>
      <c r="C31" s="5"/>
      <c r="D31" s="5"/>
      <c r="E31" s="5"/>
      <c r="F31" s="19"/>
      <c r="G31" s="105">
        <v>658885335</v>
      </c>
      <c r="H31" s="105">
        <v>629501470</v>
      </c>
    </row>
    <row r="32" spans="1:8" ht="21.75" customHeight="1" x14ac:dyDescent="0.45">
      <c r="A32" s="5"/>
      <c r="B32" s="5"/>
      <c r="C32" s="5"/>
      <c r="D32" s="5"/>
      <c r="E32" s="5"/>
      <c r="F32" s="19"/>
      <c r="G32" s="4"/>
    </row>
    <row r="33" spans="1:8" ht="21.75" customHeight="1" x14ac:dyDescent="0.45">
      <c r="A33" s="5"/>
      <c r="B33" s="5"/>
      <c r="C33" s="5"/>
      <c r="D33" s="5"/>
      <c r="E33" s="5"/>
      <c r="F33" s="19"/>
      <c r="H33" s="79" t="s">
        <v>56</v>
      </c>
    </row>
    <row r="34" spans="1:8" ht="21.75" customHeight="1" x14ac:dyDescent="0.45">
      <c r="A34" s="5"/>
      <c r="B34" s="5"/>
      <c r="C34" s="5"/>
      <c r="D34" s="5"/>
      <c r="E34" s="5"/>
      <c r="F34" s="19"/>
      <c r="H34" s="79"/>
    </row>
    <row r="35" spans="1:8" ht="21.75" customHeight="1" x14ac:dyDescent="0.45">
      <c r="A35" s="5"/>
      <c r="B35" s="5"/>
      <c r="C35" s="5"/>
      <c r="D35" s="5"/>
      <c r="E35" s="5"/>
      <c r="F35" s="19"/>
      <c r="H35" s="79"/>
    </row>
    <row r="36" spans="1:8" ht="21.75" customHeight="1" x14ac:dyDescent="0.45">
      <c r="A36" s="5"/>
      <c r="B36" s="5"/>
      <c r="C36" s="5"/>
      <c r="D36" s="5"/>
      <c r="E36" s="5"/>
      <c r="F36" s="19"/>
      <c r="H36" s="79"/>
    </row>
    <row r="37" spans="1:8" ht="21.75" customHeight="1" x14ac:dyDescent="0.45">
      <c r="A37" s="5"/>
      <c r="B37" s="5"/>
      <c r="C37" s="5"/>
      <c r="D37" s="5"/>
      <c r="E37" s="5"/>
      <c r="F37" s="19"/>
      <c r="H37" s="79"/>
    </row>
    <row r="38" spans="1:8" ht="21.75" customHeight="1" x14ac:dyDescent="0.45">
      <c r="A38" s="5"/>
      <c r="B38" s="5"/>
      <c r="C38" s="5"/>
      <c r="D38" s="5"/>
      <c r="E38" s="5"/>
      <c r="F38" s="19"/>
      <c r="G38" s="79"/>
    </row>
    <row r="39" spans="1:8" ht="21.75" customHeight="1" x14ac:dyDescent="0.45">
      <c r="A39" s="5"/>
      <c r="B39" s="5"/>
      <c r="C39" s="5"/>
      <c r="D39" s="5"/>
      <c r="E39" s="5"/>
      <c r="F39" s="19"/>
      <c r="G39" s="79"/>
    </row>
    <row r="41" spans="1:8" ht="21.75" customHeight="1" x14ac:dyDescent="0.45">
      <c r="A41" s="13" t="s">
        <v>4</v>
      </c>
    </row>
  </sheetData>
  <mergeCells count="4">
    <mergeCell ref="A2:H2"/>
    <mergeCell ref="A3:H3"/>
    <mergeCell ref="A4:H4"/>
    <mergeCell ref="A5:H5"/>
  </mergeCells>
  <printOptions horizontalCentered="1"/>
  <pageMargins left="0.59055118110236227" right="0.11811023622047245" top="0.59055118110236227" bottom="0.15748031496062992" header="0" footer="0.15748031496062992"/>
  <pageSetup paperSize="9" scale="85" firstPageNumber="2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7"/>
  <sheetViews>
    <sheetView topLeftCell="A10" zoomScale="80" zoomScaleNormal="80" zoomScaleSheetLayoutView="90" workbookViewId="0">
      <selection activeCell="O16" sqref="O16"/>
    </sheetView>
  </sheetViews>
  <sheetFormatPr defaultRowHeight="21.75" x14ac:dyDescent="0.45"/>
  <cols>
    <col min="1" max="1" width="7.1640625" style="4" customWidth="1"/>
    <col min="2" max="2" width="12.5" style="4" customWidth="1"/>
    <col min="3" max="3" width="30.6640625" style="4" customWidth="1"/>
    <col min="4" max="4" width="12.33203125" style="11" customWidth="1"/>
    <col min="5" max="5" width="20.6640625" style="11" customWidth="1"/>
    <col min="6" max="6" width="18.83203125" style="11" customWidth="1"/>
    <col min="7" max="7" width="21.5" style="11" customWidth="1"/>
    <col min="8" max="8" width="23" style="11" customWidth="1"/>
    <col min="9" max="9" width="21.33203125" style="11" customWidth="1"/>
    <col min="10" max="10" width="21.83203125" style="11" customWidth="1"/>
    <col min="11" max="11" width="22" style="11" customWidth="1"/>
    <col min="12" max="12" width="21" style="4" customWidth="1"/>
    <col min="13" max="13" width="5.33203125" style="4" customWidth="1"/>
    <col min="14" max="16384" width="9.33203125" style="4"/>
  </cols>
  <sheetData>
    <row r="1" spans="1:13" x14ac:dyDescent="0.45">
      <c r="M1" s="9"/>
    </row>
    <row r="2" spans="1:13" x14ac:dyDescent="0.45">
      <c r="A2" s="122" t="str">
        <f>'Page 2-3'!A2:H2</f>
        <v>บริษัท ระยองไวร์ อินดัสตรีส์ จำกัด (มหาชน)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</row>
    <row r="3" spans="1:13" x14ac:dyDescent="0.45">
      <c r="A3" s="122" t="s">
        <v>58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</row>
    <row r="4" spans="1:13" x14ac:dyDescent="0.45">
      <c r="A4" s="122" t="str">
        <f>+'Page 5'!A4:H4</f>
        <v>สำหรับงวดเก้าเดือนสิ้นสุดวันที่ 30 กันยายน 2564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</row>
    <row r="5" spans="1:13" x14ac:dyDescent="0.45">
      <c r="A5" s="49"/>
      <c r="B5" s="50"/>
      <c r="C5" s="49"/>
      <c r="D5" s="49"/>
      <c r="E5" s="49"/>
      <c r="F5" s="99"/>
      <c r="G5" s="99"/>
      <c r="H5" s="99"/>
      <c r="I5" s="99"/>
      <c r="J5" s="32"/>
      <c r="K5" s="32"/>
      <c r="L5" s="51" t="str">
        <f>'Page 2-3'!H5</f>
        <v>(หน่วย : บาท)</v>
      </c>
    </row>
    <row r="6" spans="1:13" x14ac:dyDescent="0.45">
      <c r="A6" s="7"/>
      <c r="B6" s="7"/>
      <c r="C6" s="7"/>
      <c r="D6" s="52"/>
      <c r="E6" s="4"/>
      <c r="F6" s="85"/>
      <c r="G6" s="85"/>
      <c r="H6" s="123" t="s">
        <v>65</v>
      </c>
      <c r="I6" s="123"/>
      <c r="J6" s="123"/>
      <c r="K6" s="85"/>
      <c r="L6" s="53"/>
    </row>
    <row r="7" spans="1:13" x14ac:dyDescent="0.45">
      <c r="A7" s="7"/>
      <c r="B7" s="7"/>
      <c r="C7" s="7"/>
      <c r="D7" s="52"/>
      <c r="E7" s="52" t="s">
        <v>50</v>
      </c>
      <c r="F7" s="52" t="s">
        <v>83</v>
      </c>
      <c r="G7" s="52" t="s">
        <v>147</v>
      </c>
      <c r="H7" s="124" t="s">
        <v>85</v>
      </c>
      <c r="I7" s="124"/>
      <c r="J7" s="85"/>
      <c r="K7" s="52"/>
      <c r="L7" s="53"/>
    </row>
    <row r="8" spans="1:13" x14ac:dyDescent="0.45">
      <c r="A8" s="54"/>
      <c r="B8" s="54"/>
      <c r="C8" s="54"/>
      <c r="D8" s="50" t="s">
        <v>12</v>
      </c>
      <c r="E8" s="50" t="s">
        <v>51</v>
      </c>
      <c r="F8" s="50" t="s">
        <v>84</v>
      </c>
      <c r="G8" s="50" t="s">
        <v>100</v>
      </c>
      <c r="H8" s="50" t="s">
        <v>86</v>
      </c>
      <c r="I8" s="50" t="s">
        <v>99</v>
      </c>
      <c r="J8" s="50" t="s">
        <v>82</v>
      </c>
      <c r="K8" s="50" t="s">
        <v>100</v>
      </c>
      <c r="L8" s="55" t="s">
        <v>11</v>
      </c>
    </row>
    <row r="9" spans="1:13" x14ac:dyDescent="0.45">
      <c r="B9" s="7"/>
      <c r="C9" s="7"/>
      <c r="D9" s="23"/>
      <c r="E9" s="23"/>
      <c r="F9" s="23"/>
      <c r="G9" s="23"/>
      <c r="H9" s="23"/>
      <c r="I9" s="23"/>
      <c r="J9" s="23"/>
      <c r="K9" s="23"/>
      <c r="L9" s="23"/>
    </row>
    <row r="10" spans="1:13" x14ac:dyDescent="0.45">
      <c r="A10" s="4" t="s">
        <v>101</v>
      </c>
      <c r="B10" s="7"/>
      <c r="C10" s="7"/>
      <c r="D10" s="25"/>
      <c r="E10" s="25">
        <v>318182593</v>
      </c>
      <c r="F10" s="25">
        <v>195378874.56999999</v>
      </c>
      <c r="G10" s="25">
        <v>0</v>
      </c>
      <c r="H10" s="25">
        <v>47727500</v>
      </c>
      <c r="I10" s="25">
        <v>34543922.159999996</v>
      </c>
      <c r="J10" s="25">
        <v>211899811.78999999</v>
      </c>
      <c r="K10" s="25">
        <v>-34543922.159999996</v>
      </c>
      <c r="L10" s="92">
        <f t="shared" ref="L10:L15" si="0">SUM(D10:K10)</f>
        <v>773188779.3599999</v>
      </c>
    </row>
    <row r="11" spans="1:13" x14ac:dyDescent="0.45">
      <c r="A11" s="4" t="s">
        <v>57</v>
      </c>
      <c r="B11" s="7"/>
      <c r="C11" s="7"/>
      <c r="D11" s="25"/>
      <c r="E11" s="25"/>
      <c r="F11" s="25"/>
      <c r="G11" s="25"/>
      <c r="H11" s="25"/>
      <c r="I11" s="25"/>
      <c r="J11" s="25"/>
      <c r="K11" s="25"/>
      <c r="L11" s="92"/>
    </row>
    <row r="12" spans="1:13" x14ac:dyDescent="0.45">
      <c r="A12" s="4" t="s">
        <v>154</v>
      </c>
      <c r="B12" s="7"/>
      <c r="C12" s="7"/>
      <c r="D12" s="25"/>
      <c r="E12" s="25">
        <v>545000</v>
      </c>
      <c r="F12" s="25">
        <v>1090000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92">
        <f>SUM(D12:K12)</f>
        <v>1635000</v>
      </c>
    </row>
    <row r="13" spans="1:13" x14ac:dyDescent="0.45">
      <c r="A13" s="4" t="s">
        <v>149</v>
      </c>
      <c r="B13" s="7"/>
      <c r="C13" s="7"/>
      <c r="D13" s="25"/>
      <c r="E13" s="25">
        <v>0</v>
      </c>
      <c r="F13" s="25">
        <v>0</v>
      </c>
      <c r="G13" s="25">
        <v>19421120.48</v>
      </c>
      <c r="H13" s="25">
        <v>0</v>
      </c>
      <c r="I13" s="25">
        <v>0</v>
      </c>
      <c r="J13" s="25">
        <v>0</v>
      </c>
      <c r="K13" s="25">
        <v>34543922.159999996</v>
      </c>
      <c r="L13" s="92">
        <f t="shared" si="0"/>
        <v>53965042.640000001</v>
      </c>
    </row>
    <row r="14" spans="1:13" x14ac:dyDescent="0.45">
      <c r="A14" s="4" t="s">
        <v>148</v>
      </c>
      <c r="B14" s="7"/>
      <c r="C14" s="7"/>
      <c r="D14" s="25"/>
      <c r="E14" s="25">
        <v>0</v>
      </c>
      <c r="F14" s="25">
        <v>0</v>
      </c>
      <c r="G14" s="25">
        <v>0</v>
      </c>
      <c r="H14" s="25">
        <v>0</v>
      </c>
      <c r="I14" s="25">
        <v>-34543922.159999996</v>
      </c>
      <c r="J14" s="25">
        <v>34543922.159999996</v>
      </c>
      <c r="K14" s="25">
        <v>0</v>
      </c>
      <c r="L14" s="92">
        <f t="shared" si="0"/>
        <v>0</v>
      </c>
    </row>
    <row r="15" spans="1:13" x14ac:dyDescent="0.45">
      <c r="A15" s="4" t="s">
        <v>104</v>
      </c>
      <c r="B15" s="7"/>
      <c r="C15" s="7"/>
      <c r="D15" s="25"/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f>+'Page 5'!G24</f>
        <v>166163811.45999974</v>
      </c>
      <c r="K15" s="25">
        <v>0</v>
      </c>
      <c r="L15" s="40">
        <f t="shared" si="0"/>
        <v>166163811.45999974</v>
      </c>
    </row>
    <row r="16" spans="1:13" ht="22.5" thickBot="1" x14ac:dyDescent="0.5">
      <c r="A16" s="4" t="s">
        <v>133</v>
      </c>
      <c r="B16" s="7"/>
      <c r="C16" s="7"/>
      <c r="D16" s="25"/>
      <c r="E16" s="59">
        <f t="shared" ref="E16:L16" si="1">SUM(E10:E15)</f>
        <v>318727593</v>
      </c>
      <c r="F16" s="59">
        <f t="shared" si="1"/>
        <v>196468874.56999999</v>
      </c>
      <c r="G16" s="59">
        <f t="shared" si="1"/>
        <v>19421120.48</v>
      </c>
      <c r="H16" s="59">
        <f t="shared" si="1"/>
        <v>47727500</v>
      </c>
      <c r="I16" s="59">
        <f t="shared" si="1"/>
        <v>0</v>
      </c>
      <c r="J16" s="59">
        <f t="shared" si="1"/>
        <v>412607545.40999973</v>
      </c>
      <c r="K16" s="59">
        <f t="shared" si="1"/>
        <v>0</v>
      </c>
      <c r="L16" s="59">
        <f t="shared" si="1"/>
        <v>994952633.45999956</v>
      </c>
    </row>
    <row r="17" spans="1:13" ht="22.5" thickTop="1" x14ac:dyDescent="0.45">
      <c r="B17" s="7"/>
      <c r="C17" s="7"/>
      <c r="D17" s="23"/>
      <c r="E17" s="23"/>
      <c r="F17" s="23"/>
      <c r="G17" s="23"/>
      <c r="H17" s="23"/>
      <c r="I17" s="23"/>
      <c r="J17" s="23"/>
      <c r="K17" s="23"/>
      <c r="L17" s="23"/>
    </row>
    <row r="18" spans="1:13" x14ac:dyDescent="0.45">
      <c r="A18" s="4" t="s">
        <v>113</v>
      </c>
      <c r="B18" s="7"/>
      <c r="C18" s="7"/>
      <c r="D18" s="25"/>
      <c r="E18" s="25">
        <v>318182593</v>
      </c>
      <c r="F18" s="25">
        <v>195378874.56999999</v>
      </c>
      <c r="G18" s="25">
        <v>0</v>
      </c>
      <c r="H18" s="25">
        <v>45000000</v>
      </c>
      <c r="I18" s="25">
        <v>0</v>
      </c>
      <c r="J18" s="25">
        <v>221590002.96000001</v>
      </c>
      <c r="K18" s="25">
        <v>0</v>
      </c>
      <c r="L18" s="25">
        <v>780151470.52999997</v>
      </c>
    </row>
    <row r="19" spans="1:13" x14ac:dyDescent="0.45">
      <c r="A19" s="4" t="s">
        <v>57</v>
      </c>
      <c r="B19" s="7"/>
      <c r="C19" s="7"/>
      <c r="D19" s="25"/>
      <c r="E19" s="25"/>
      <c r="F19" s="25"/>
      <c r="G19" s="25"/>
      <c r="H19" s="25"/>
      <c r="I19" s="25"/>
      <c r="J19" s="25"/>
      <c r="K19" s="25"/>
      <c r="L19" s="25"/>
    </row>
    <row r="20" spans="1:13" x14ac:dyDescent="0.45">
      <c r="A20" s="4" t="s">
        <v>100</v>
      </c>
      <c r="B20" s="7"/>
      <c r="C20" s="7"/>
      <c r="D20" s="25"/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-30339162.239999998</v>
      </c>
      <c r="L20" s="25">
        <f>SUM(E20:K20)</f>
        <v>-30339162.239999998</v>
      </c>
    </row>
    <row r="21" spans="1:13" x14ac:dyDescent="0.45">
      <c r="A21" s="4" t="s">
        <v>99</v>
      </c>
      <c r="B21" s="7"/>
      <c r="C21" s="7"/>
      <c r="D21" s="25"/>
      <c r="E21" s="25">
        <v>0</v>
      </c>
      <c r="F21" s="25">
        <v>0</v>
      </c>
      <c r="G21" s="25">
        <v>0</v>
      </c>
      <c r="H21" s="25">
        <v>0</v>
      </c>
      <c r="I21" s="25">
        <v>30339162.239999998</v>
      </c>
      <c r="J21" s="25">
        <v>-30339162.239999998</v>
      </c>
      <c r="K21" s="25">
        <v>0</v>
      </c>
      <c r="L21" s="25">
        <f>SUM(E21:K21)</f>
        <v>0</v>
      </c>
    </row>
    <row r="22" spans="1:13" x14ac:dyDescent="0.45">
      <c r="A22" s="4" t="s">
        <v>104</v>
      </c>
      <c r="B22" s="7"/>
      <c r="C22" s="7"/>
      <c r="D22" s="25"/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f>+'Page 5'!H24</f>
        <v>29446335.85999985</v>
      </c>
      <c r="K22" s="25">
        <v>0</v>
      </c>
      <c r="L22" s="40">
        <f>SUM(D22:K22)</f>
        <v>29446335.85999985</v>
      </c>
    </row>
    <row r="23" spans="1:13" ht="22.5" thickBot="1" x14ac:dyDescent="0.5">
      <c r="A23" s="4" t="s">
        <v>132</v>
      </c>
      <c r="B23" s="7"/>
      <c r="C23" s="7"/>
      <c r="D23" s="25"/>
      <c r="E23" s="59">
        <f t="shared" ref="E23:L23" si="2">SUM(E18:E22)</f>
        <v>318182593</v>
      </c>
      <c r="F23" s="59">
        <f t="shared" si="2"/>
        <v>195378874.56999999</v>
      </c>
      <c r="G23" s="59">
        <f>SUM(G18:G22)</f>
        <v>0</v>
      </c>
      <c r="H23" s="59">
        <f>SUM(H18:H22)</f>
        <v>45000000</v>
      </c>
      <c r="I23" s="59">
        <f t="shared" si="2"/>
        <v>30339162.239999998</v>
      </c>
      <c r="J23" s="59">
        <f t="shared" si="2"/>
        <v>220697176.57999986</v>
      </c>
      <c r="K23" s="59">
        <f t="shared" si="2"/>
        <v>-30339162.239999998</v>
      </c>
      <c r="L23" s="59">
        <f t="shared" si="2"/>
        <v>779258644.14999986</v>
      </c>
    </row>
    <row r="24" spans="1:13" ht="22.5" thickTop="1" x14ac:dyDescent="0.45">
      <c r="B24" s="7"/>
      <c r="C24" s="7"/>
      <c r="D24" s="25"/>
      <c r="E24" s="25"/>
      <c r="F24" s="25"/>
      <c r="G24" s="25"/>
      <c r="H24" s="25"/>
      <c r="I24" s="25"/>
      <c r="J24" s="25"/>
      <c r="K24" s="25"/>
      <c r="L24" s="25"/>
    </row>
    <row r="25" spans="1:13" s="46" customFormat="1" x14ac:dyDescent="0.45">
      <c r="A25" s="4"/>
      <c r="C25" s="47"/>
      <c r="D25" s="25"/>
      <c r="E25" s="25"/>
      <c r="F25" s="25"/>
      <c r="G25" s="25"/>
      <c r="H25" s="25"/>
      <c r="I25" s="25"/>
      <c r="J25" s="25"/>
      <c r="K25" s="25"/>
      <c r="L25" s="25"/>
    </row>
    <row r="26" spans="1:13" s="46" customFormat="1" x14ac:dyDescent="0.45">
      <c r="A26" s="4"/>
      <c r="C26" s="47"/>
      <c r="D26" s="25"/>
      <c r="E26" s="25"/>
      <c r="F26" s="25"/>
      <c r="G26" s="25"/>
      <c r="H26" s="25"/>
      <c r="I26" s="25"/>
      <c r="J26" s="25"/>
      <c r="K26" s="25"/>
      <c r="L26" s="80" t="s">
        <v>56</v>
      </c>
    </row>
    <row r="27" spans="1:13" s="46" customFormat="1" x14ac:dyDescent="0.45">
      <c r="A27" s="4"/>
      <c r="C27" s="47"/>
      <c r="D27" s="25"/>
      <c r="E27" s="25"/>
      <c r="F27" s="25"/>
      <c r="G27" s="25"/>
      <c r="H27" s="25"/>
      <c r="I27" s="25"/>
      <c r="J27" s="25"/>
      <c r="K27" s="25"/>
      <c r="L27" s="25"/>
    </row>
    <row r="28" spans="1:13" s="46" customFormat="1" x14ac:dyDescent="0.45">
      <c r="A28" s="4"/>
      <c r="C28" s="47"/>
      <c r="D28" s="25"/>
      <c r="E28" s="25"/>
      <c r="F28" s="25"/>
      <c r="G28" s="25"/>
      <c r="H28" s="25"/>
      <c r="I28" s="25"/>
      <c r="J28" s="25"/>
      <c r="K28" s="25"/>
      <c r="L28" s="25"/>
    </row>
    <row r="29" spans="1:13" s="46" customFormat="1" x14ac:dyDescent="0.45">
      <c r="A29" s="4"/>
      <c r="C29" s="47"/>
      <c r="D29" s="25"/>
      <c r="E29" s="25"/>
      <c r="F29" s="25"/>
      <c r="G29" s="25"/>
      <c r="H29" s="25"/>
      <c r="I29" s="25"/>
      <c r="J29" s="25"/>
      <c r="K29" s="25"/>
      <c r="L29" s="25"/>
    </row>
    <row r="30" spans="1:13" s="46" customFormat="1" x14ac:dyDescent="0.45">
      <c r="A30" s="4"/>
      <c r="C30" s="47"/>
      <c r="D30" s="25"/>
      <c r="E30" s="25"/>
      <c r="F30" s="25"/>
      <c r="G30" s="25"/>
      <c r="H30" s="25"/>
      <c r="I30" s="25"/>
      <c r="J30" s="25"/>
      <c r="K30" s="25"/>
      <c r="L30" s="25"/>
    </row>
    <row r="31" spans="1:13" s="46" customFormat="1" x14ac:dyDescent="0.45">
      <c r="A31" s="4"/>
      <c r="C31" s="47"/>
      <c r="D31" s="25"/>
      <c r="E31" s="25"/>
      <c r="F31" s="25"/>
      <c r="G31" s="25"/>
      <c r="H31" s="25"/>
      <c r="I31" s="25"/>
      <c r="J31" s="25"/>
      <c r="K31" s="25"/>
      <c r="L31" s="25"/>
    </row>
    <row r="32" spans="1:13" x14ac:dyDescent="0.45">
      <c r="D32" s="76"/>
      <c r="E32" s="76"/>
      <c r="F32" s="76"/>
      <c r="G32" s="76"/>
      <c r="H32" s="76"/>
      <c r="I32" s="76"/>
      <c r="J32" s="76"/>
      <c r="K32" s="76"/>
      <c r="L32" s="76"/>
      <c r="M32" s="76"/>
    </row>
    <row r="33" spans="1:13" x14ac:dyDescent="0.45">
      <c r="D33" s="76"/>
      <c r="E33" s="76"/>
      <c r="F33" s="76"/>
      <c r="G33" s="76"/>
      <c r="H33" s="76"/>
      <c r="I33" s="76"/>
      <c r="J33" s="76"/>
      <c r="K33" s="76"/>
      <c r="L33" s="76"/>
      <c r="M33" s="76"/>
    </row>
    <row r="34" spans="1:13" x14ac:dyDescent="0.45">
      <c r="D34" s="76"/>
      <c r="E34" s="76"/>
      <c r="F34" s="76"/>
      <c r="G34" s="76"/>
      <c r="H34" s="76"/>
      <c r="I34" s="76"/>
      <c r="J34" s="76"/>
      <c r="K34" s="76"/>
      <c r="L34" s="76"/>
      <c r="M34" s="76"/>
    </row>
    <row r="35" spans="1:13" x14ac:dyDescent="0.45">
      <c r="D35" s="76"/>
      <c r="E35" s="76"/>
      <c r="F35" s="76"/>
      <c r="G35" s="76"/>
      <c r="H35" s="76"/>
      <c r="I35" s="76"/>
      <c r="J35" s="76"/>
      <c r="K35" s="76"/>
      <c r="L35" s="76"/>
      <c r="M35" s="76"/>
    </row>
    <row r="36" spans="1:13" x14ac:dyDescent="0.45">
      <c r="D36" s="76"/>
      <c r="E36" s="76"/>
      <c r="F36" s="76"/>
      <c r="G36" s="76"/>
      <c r="H36" s="76"/>
      <c r="I36" s="76"/>
      <c r="J36" s="76"/>
      <c r="K36" s="76"/>
      <c r="L36" s="76"/>
      <c r="M36" s="76"/>
    </row>
    <row r="37" spans="1:13" x14ac:dyDescent="0.45">
      <c r="D37" s="76"/>
      <c r="E37" s="76"/>
      <c r="F37" s="76"/>
      <c r="G37" s="76"/>
      <c r="H37" s="76"/>
      <c r="I37" s="76"/>
      <c r="J37" s="76"/>
      <c r="K37" s="76"/>
      <c r="L37" s="76"/>
      <c r="M37" s="76"/>
    </row>
    <row r="38" spans="1:13" x14ac:dyDescent="0.45">
      <c r="D38" s="76"/>
      <c r="E38" s="76"/>
      <c r="F38" s="76"/>
      <c r="G38" s="76"/>
      <c r="H38" s="76"/>
      <c r="I38" s="76"/>
      <c r="J38" s="76"/>
      <c r="K38" s="76"/>
      <c r="L38" s="76"/>
      <c r="M38" s="76"/>
    </row>
    <row r="39" spans="1:13" x14ac:dyDescent="0.45">
      <c r="D39" s="76"/>
      <c r="E39" s="76"/>
      <c r="F39" s="76"/>
      <c r="G39" s="76"/>
      <c r="H39" s="76"/>
      <c r="I39" s="76"/>
      <c r="J39" s="76"/>
      <c r="K39" s="76"/>
      <c r="L39" s="76"/>
      <c r="M39" s="76"/>
    </row>
    <row r="40" spans="1:13" s="11" customFormat="1" x14ac:dyDescent="0.45">
      <c r="A40" s="13" t="s">
        <v>4</v>
      </c>
      <c r="B40" s="4"/>
      <c r="C40" s="4"/>
      <c r="J40" s="1"/>
      <c r="K40" s="1"/>
      <c r="M40" s="102">
        <v>6</v>
      </c>
    </row>
    <row r="41" spans="1:13" s="11" customFormat="1" x14ac:dyDescent="0.45">
      <c r="A41" s="4"/>
      <c r="B41" s="4"/>
      <c r="C41" s="4"/>
      <c r="J41" s="1"/>
      <c r="K41" s="1"/>
      <c r="L41" s="4"/>
      <c r="M41" s="4"/>
    </row>
    <row r="42" spans="1:13" s="11" customFormat="1" x14ac:dyDescent="0.45">
      <c r="A42" s="4"/>
      <c r="B42" s="4"/>
      <c r="C42" s="4"/>
      <c r="J42" s="1"/>
      <c r="K42" s="1"/>
      <c r="L42" s="4"/>
      <c r="M42" s="4"/>
    </row>
    <row r="43" spans="1:13" s="11" customFormat="1" x14ac:dyDescent="0.45">
      <c r="A43" s="4"/>
      <c r="B43" s="4"/>
      <c r="C43" s="4"/>
      <c r="J43" s="1"/>
      <c r="K43" s="1"/>
      <c r="L43" s="4"/>
      <c r="M43" s="4"/>
    </row>
    <row r="44" spans="1:13" s="11" customFormat="1" x14ac:dyDescent="0.45">
      <c r="A44" s="4"/>
      <c r="B44" s="4"/>
      <c r="C44" s="4"/>
      <c r="J44" s="1"/>
      <c r="K44" s="1"/>
      <c r="L44" s="4"/>
      <c r="M44" s="4"/>
    </row>
    <row r="87" spans="1:1" x14ac:dyDescent="0.45">
      <c r="A87" s="33"/>
    </row>
  </sheetData>
  <mergeCells count="5">
    <mergeCell ref="A2:L2"/>
    <mergeCell ref="A3:L3"/>
    <mergeCell ref="A4:L4"/>
    <mergeCell ref="H6:J6"/>
    <mergeCell ref="H7:I7"/>
  </mergeCells>
  <printOptions horizontalCentered="1"/>
  <pageMargins left="0.511811023622047" right="0.118110236220472" top="0.47244094488188998" bottom="0.15748031496063" header="0" footer="0.15748031496063"/>
  <pageSetup paperSize="9" scale="66" firstPageNumber="2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2"/>
  <sheetViews>
    <sheetView topLeftCell="A58" zoomScale="80" zoomScaleNormal="80" zoomScaleSheetLayoutView="90" workbookViewId="0">
      <selection activeCell="C74" sqref="C74"/>
    </sheetView>
  </sheetViews>
  <sheetFormatPr defaultRowHeight="21.75" customHeight="1" x14ac:dyDescent="0.45"/>
  <cols>
    <col min="1" max="1" width="2.33203125" style="4" customWidth="1"/>
    <col min="2" max="2" width="2" style="4" customWidth="1"/>
    <col min="3" max="3" width="75.33203125" style="4" customWidth="1"/>
    <col min="4" max="4" width="12.83203125" style="4" customWidth="1"/>
    <col min="5" max="5" width="20.83203125" style="4" customWidth="1"/>
    <col min="6" max="6" width="21.5" style="4" customWidth="1"/>
    <col min="7" max="7" width="12.33203125" style="4" bestFit="1" customWidth="1"/>
    <col min="8" max="8" width="17.83203125" style="4" customWidth="1"/>
    <col min="9" max="9" width="20.1640625" style="4" customWidth="1"/>
    <col min="10" max="16384" width="9.33203125" style="4"/>
  </cols>
  <sheetData>
    <row r="1" spans="1:9" s="3" customFormat="1" ht="21.75" customHeight="1" x14ac:dyDescent="0.45">
      <c r="F1" s="4">
        <v>7</v>
      </c>
    </row>
    <row r="2" spans="1:9" s="3" customFormat="1" ht="21.75" customHeight="1" x14ac:dyDescent="0.45">
      <c r="A2" s="116" t="str">
        <f>+'Page 6'!A2:L2</f>
        <v>บริษัท ระยองไวร์ อินดัสตรีส์ จำกัด (มหาชน)</v>
      </c>
      <c r="B2" s="116"/>
      <c r="C2" s="116"/>
      <c r="D2" s="116"/>
      <c r="E2" s="116"/>
      <c r="F2" s="116"/>
    </row>
    <row r="3" spans="1:9" s="34" customFormat="1" ht="21.75" customHeight="1" x14ac:dyDescent="0.45">
      <c r="A3" s="116" t="s">
        <v>2</v>
      </c>
      <c r="B3" s="116"/>
      <c r="C3" s="116"/>
      <c r="D3" s="116"/>
      <c r="E3" s="116"/>
      <c r="F3" s="116"/>
    </row>
    <row r="4" spans="1:9" s="34" customFormat="1" ht="21.75" customHeight="1" x14ac:dyDescent="0.45">
      <c r="A4" s="116" t="str">
        <f>+'Page 5'!A4:H4</f>
        <v>สำหรับงวดเก้าเดือนสิ้นสุดวันที่ 30 กันยายน 2564</v>
      </c>
      <c r="B4" s="116"/>
      <c r="C4" s="116"/>
      <c r="D4" s="116"/>
      <c r="E4" s="116"/>
      <c r="F4" s="116"/>
    </row>
    <row r="5" spans="1:9" s="3" customFormat="1" ht="21.75" customHeight="1" x14ac:dyDescent="0.45">
      <c r="A5" s="35"/>
      <c r="B5" s="35"/>
      <c r="C5" s="35"/>
      <c r="D5" s="35"/>
      <c r="F5" s="36" t="s">
        <v>16</v>
      </c>
    </row>
    <row r="6" spans="1:9" ht="21.75" customHeight="1" x14ac:dyDescent="0.45">
      <c r="A6" s="68"/>
      <c r="B6" s="68"/>
      <c r="C6" s="68"/>
      <c r="D6" s="62" t="s">
        <v>12</v>
      </c>
      <c r="E6" s="110">
        <v>2564</v>
      </c>
      <c r="F6" s="62">
        <v>2563</v>
      </c>
      <c r="G6" s="7"/>
      <c r="H6" s="7"/>
    </row>
    <row r="7" spans="1:9" ht="21.75" customHeight="1" x14ac:dyDescent="0.45">
      <c r="A7" s="37"/>
      <c r="B7" s="37"/>
      <c r="C7" s="37"/>
      <c r="D7" s="71"/>
      <c r="E7" s="32"/>
      <c r="F7" s="7"/>
      <c r="G7" s="7"/>
      <c r="H7" s="7"/>
    </row>
    <row r="8" spans="1:9" s="5" customFormat="1" ht="21.75" customHeight="1" x14ac:dyDescent="0.45">
      <c r="A8" s="38" t="s">
        <v>15</v>
      </c>
      <c r="B8" s="38"/>
      <c r="C8" s="38"/>
      <c r="E8" s="111"/>
      <c r="F8" s="24"/>
      <c r="G8" s="7"/>
      <c r="H8" s="7"/>
    </row>
    <row r="9" spans="1:9" s="5" customFormat="1" ht="21.75" customHeight="1" x14ac:dyDescent="0.45">
      <c r="B9" s="38" t="s">
        <v>115</v>
      </c>
      <c r="C9" s="38"/>
      <c r="E9" s="24">
        <f>+'Page 5'!G20</f>
        <v>190737167.14999974</v>
      </c>
      <c r="F9" s="24">
        <f>+'Page 5'!H20</f>
        <v>36201397.279999852</v>
      </c>
      <c r="G9" s="7"/>
      <c r="H9" s="7"/>
    </row>
    <row r="10" spans="1:9" s="5" customFormat="1" ht="21.75" customHeight="1" x14ac:dyDescent="0.45">
      <c r="B10" s="58" t="s">
        <v>127</v>
      </c>
      <c r="C10" s="58"/>
      <c r="E10" s="24"/>
      <c r="F10" s="24"/>
      <c r="G10" s="7"/>
      <c r="H10" s="7"/>
    </row>
    <row r="11" spans="1:9" s="5" customFormat="1" ht="21.75" customHeight="1" x14ac:dyDescent="0.45">
      <c r="B11" s="58"/>
      <c r="C11" s="58" t="s">
        <v>34</v>
      </c>
      <c r="E11" s="48"/>
      <c r="F11" s="24"/>
      <c r="G11" s="7"/>
      <c r="H11" s="7"/>
    </row>
    <row r="12" spans="1:9" s="5" customFormat="1" ht="21.75" customHeight="1" x14ac:dyDescent="0.45">
      <c r="C12" s="58" t="s">
        <v>42</v>
      </c>
      <c r="E12" s="24">
        <v>22372676.249999955</v>
      </c>
      <c r="F12" s="24">
        <v>21062289.170000002</v>
      </c>
      <c r="G12" s="20"/>
      <c r="H12" s="20"/>
      <c r="I12" s="1"/>
    </row>
    <row r="13" spans="1:9" s="5" customFormat="1" ht="21.75" customHeight="1" x14ac:dyDescent="0.45">
      <c r="C13" s="58" t="s">
        <v>53</v>
      </c>
      <c r="E13" s="24">
        <v>33991.9</v>
      </c>
      <c r="F13" s="24">
        <v>41936.660000000003</v>
      </c>
      <c r="G13" s="20"/>
      <c r="H13" s="20"/>
      <c r="I13" s="1"/>
    </row>
    <row r="14" spans="1:9" s="5" customFormat="1" ht="21.75" customHeight="1" x14ac:dyDescent="0.45">
      <c r="C14" s="58" t="s">
        <v>93</v>
      </c>
      <c r="E14" s="24">
        <v>0</v>
      </c>
      <c r="F14" s="24">
        <v>176533</v>
      </c>
      <c r="G14" s="20"/>
      <c r="H14" s="20"/>
      <c r="I14" s="1"/>
    </row>
    <row r="15" spans="1:9" s="5" customFormat="1" ht="21.75" customHeight="1" x14ac:dyDescent="0.45">
      <c r="C15" s="58" t="s">
        <v>114</v>
      </c>
      <c r="E15" s="24">
        <v>-4162883.47</v>
      </c>
      <c r="F15" s="24">
        <v>-1609957.58</v>
      </c>
      <c r="G15" s="20"/>
      <c r="H15" s="20"/>
      <c r="I15" s="1"/>
    </row>
    <row r="16" spans="1:9" s="5" customFormat="1" ht="21.75" customHeight="1" x14ac:dyDescent="0.45">
      <c r="C16" s="58" t="s">
        <v>120</v>
      </c>
      <c r="E16" s="24">
        <v>96286.86</v>
      </c>
      <c r="F16" s="24">
        <v>171784.72</v>
      </c>
      <c r="G16" s="20"/>
      <c r="H16" s="20"/>
      <c r="I16" s="1"/>
    </row>
    <row r="17" spans="2:16" s="5" customFormat="1" ht="21.75" customHeight="1" x14ac:dyDescent="0.45">
      <c r="C17" s="58" t="s">
        <v>105</v>
      </c>
      <c r="E17" s="24">
        <v>-1654331.71</v>
      </c>
      <c r="F17" s="24">
        <v>-13397233.82</v>
      </c>
      <c r="G17" s="20"/>
      <c r="H17" s="20"/>
      <c r="I17" s="1"/>
    </row>
    <row r="18" spans="2:16" s="5" customFormat="1" ht="21.75" customHeight="1" x14ac:dyDescent="0.45">
      <c r="C18" s="58" t="s">
        <v>124</v>
      </c>
      <c r="E18" s="24">
        <v>-121212446.26000001</v>
      </c>
      <c r="F18" s="24">
        <v>-34163653.809999995</v>
      </c>
      <c r="G18" s="20"/>
      <c r="H18" s="20"/>
      <c r="I18" s="1"/>
    </row>
    <row r="19" spans="2:16" s="5" customFormat="1" ht="21.75" customHeight="1" x14ac:dyDescent="0.45">
      <c r="C19" s="58" t="s">
        <v>156</v>
      </c>
      <c r="E19" s="24">
        <v>0</v>
      </c>
      <c r="F19" s="24">
        <v>11126.600000000006</v>
      </c>
      <c r="G19" s="20"/>
      <c r="H19" s="20"/>
      <c r="I19" s="1"/>
    </row>
    <row r="20" spans="2:16" s="5" customFormat="1" ht="21.75" customHeight="1" x14ac:dyDescent="0.45">
      <c r="C20" s="58" t="s">
        <v>27</v>
      </c>
      <c r="E20" s="24">
        <v>1304797</v>
      </c>
      <c r="F20" s="24">
        <v>949936.31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</row>
    <row r="21" spans="2:16" s="5" customFormat="1" ht="21.75" customHeight="1" x14ac:dyDescent="0.45">
      <c r="C21" s="58" t="s">
        <v>66</v>
      </c>
      <c r="E21" s="24">
        <v>35687.85</v>
      </c>
      <c r="F21" s="24">
        <v>229562.66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spans="2:16" s="5" customFormat="1" ht="21.75" customHeight="1" x14ac:dyDescent="0.45">
      <c r="C22" s="58" t="s">
        <v>39</v>
      </c>
      <c r="E22" s="112">
        <v>-2225466.79</v>
      </c>
      <c r="F22" s="24">
        <v>-2234827.71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</row>
    <row r="23" spans="2:16" s="5" customFormat="1" ht="21.75" customHeight="1" x14ac:dyDescent="0.45">
      <c r="C23" s="58" t="s">
        <v>8</v>
      </c>
      <c r="E23" s="24">
        <v>9050048.3599999994</v>
      </c>
      <c r="F23" s="24">
        <v>4312467.05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</row>
    <row r="24" spans="2:16" s="5" customFormat="1" ht="21.75" customHeight="1" x14ac:dyDescent="0.45">
      <c r="B24" s="3" t="s">
        <v>108</v>
      </c>
      <c r="C24" s="3"/>
      <c r="E24" s="26">
        <f>SUM(E9:E23)</f>
        <v>94375527.139999673</v>
      </c>
      <c r="F24" s="26">
        <f>SUM(F9:F23)</f>
        <v>11751360.529999856</v>
      </c>
      <c r="G24" s="20"/>
      <c r="H24" s="106"/>
    </row>
    <row r="25" spans="2:16" s="5" customFormat="1" ht="21.75" customHeight="1" x14ac:dyDescent="0.45">
      <c r="B25" s="3" t="s">
        <v>107</v>
      </c>
      <c r="C25" s="3"/>
      <c r="E25" s="24"/>
      <c r="F25" s="24"/>
      <c r="G25" s="20"/>
      <c r="H25" s="106"/>
    </row>
    <row r="26" spans="2:16" s="5" customFormat="1" ht="21.75" customHeight="1" x14ac:dyDescent="0.45">
      <c r="B26" s="3"/>
      <c r="C26" s="3" t="s">
        <v>102</v>
      </c>
      <c r="E26" s="24">
        <v>311955.83</v>
      </c>
      <c r="F26" s="24">
        <v>0</v>
      </c>
      <c r="G26" s="7"/>
      <c r="H26" s="7"/>
    </row>
    <row r="27" spans="2:16" s="5" customFormat="1" ht="21.75" customHeight="1" x14ac:dyDescent="0.45">
      <c r="B27" s="3"/>
      <c r="C27" s="3" t="s">
        <v>72</v>
      </c>
      <c r="E27" s="24">
        <v>-41918216.780000001</v>
      </c>
      <c r="F27" s="24">
        <v>-27385148.82</v>
      </c>
      <c r="G27" s="7"/>
      <c r="H27" s="7"/>
    </row>
    <row r="28" spans="2:16" s="5" customFormat="1" ht="21.75" customHeight="1" x14ac:dyDescent="0.45">
      <c r="B28" s="3"/>
      <c r="C28" s="3" t="s">
        <v>44</v>
      </c>
      <c r="E28" s="24">
        <v>-181783903.02000001</v>
      </c>
      <c r="F28" s="24">
        <v>63569355.119999997</v>
      </c>
      <c r="G28" s="7"/>
      <c r="H28" s="7"/>
    </row>
    <row r="29" spans="2:16" s="5" customFormat="1" ht="21.75" customHeight="1" x14ac:dyDescent="0.45">
      <c r="B29" s="3"/>
      <c r="C29" s="3" t="s">
        <v>46</v>
      </c>
      <c r="E29" s="24">
        <v>86649.57</v>
      </c>
      <c r="F29" s="24">
        <v>-13435</v>
      </c>
      <c r="G29" s="7"/>
      <c r="H29" s="7"/>
    </row>
    <row r="30" spans="2:16" s="5" customFormat="1" ht="21.75" customHeight="1" x14ac:dyDescent="0.45">
      <c r="B30" s="3" t="s">
        <v>109</v>
      </c>
      <c r="C30" s="3"/>
      <c r="E30" s="24"/>
      <c r="F30" s="24"/>
      <c r="G30" s="7"/>
      <c r="H30" s="7"/>
    </row>
    <row r="31" spans="2:16" s="5" customFormat="1" ht="21.75" customHeight="1" x14ac:dyDescent="0.45">
      <c r="B31" s="3"/>
      <c r="C31" s="3" t="s">
        <v>77</v>
      </c>
      <c r="E31" s="24">
        <v>122700.18</v>
      </c>
      <c r="F31" s="24">
        <v>-14445</v>
      </c>
      <c r="G31" s="7"/>
      <c r="H31" s="7"/>
    </row>
    <row r="32" spans="2:16" s="5" customFormat="1" ht="21.75" customHeight="1" x14ac:dyDescent="0.45">
      <c r="B32" s="3"/>
      <c r="C32" s="3" t="s">
        <v>78</v>
      </c>
      <c r="E32" s="24">
        <v>-15983059.01</v>
      </c>
      <c r="F32" s="24">
        <v>18136063.600000001</v>
      </c>
      <c r="G32" s="7"/>
      <c r="H32" s="7"/>
    </row>
    <row r="33" spans="1:8" s="5" customFormat="1" ht="21.75" customHeight="1" x14ac:dyDescent="0.45">
      <c r="B33" s="3"/>
      <c r="C33" s="3" t="s">
        <v>110</v>
      </c>
      <c r="E33" s="26">
        <f>SUM(E24:E32)</f>
        <v>-144788346.09000033</v>
      </c>
      <c r="F33" s="26">
        <f>SUM(F24:F32)</f>
        <v>66043750.429999851</v>
      </c>
      <c r="G33" s="7"/>
      <c r="H33" s="7"/>
    </row>
    <row r="34" spans="1:8" s="5" customFormat="1" ht="21.75" customHeight="1" x14ac:dyDescent="0.45">
      <c r="B34" s="3"/>
      <c r="C34" s="3" t="s">
        <v>41</v>
      </c>
      <c r="E34" s="24">
        <v>0</v>
      </c>
      <c r="F34" s="24">
        <v>-771596</v>
      </c>
      <c r="G34" s="7"/>
      <c r="H34" s="7"/>
    </row>
    <row r="35" spans="1:8" s="5" customFormat="1" ht="21.75" customHeight="1" x14ac:dyDescent="0.45">
      <c r="B35" s="3"/>
      <c r="C35" s="5" t="s">
        <v>54</v>
      </c>
      <c r="E35" s="24">
        <v>1983082.1</v>
      </c>
      <c r="F35" s="24">
        <v>2293975.29</v>
      </c>
      <c r="G35" s="7"/>
      <c r="H35" s="106"/>
    </row>
    <row r="36" spans="1:8" s="5" customFormat="1" ht="21.75" customHeight="1" x14ac:dyDescent="0.45">
      <c r="B36" s="3"/>
      <c r="C36" s="5" t="s">
        <v>121</v>
      </c>
      <c r="E36" s="24">
        <v>587171.28</v>
      </c>
      <c r="F36" s="24">
        <v>0</v>
      </c>
      <c r="G36" s="7"/>
      <c r="H36" s="106"/>
    </row>
    <row r="37" spans="1:8" s="5" customFormat="1" ht="21.75" customHeight="1" x14ac:dyDescent="0.45">
      <c r="B37" s="3"/>
      <c r="C37" s="5" t="s">
        <v>23</v>
      </c>
      <c r="E37" s="24">
        <v>-128811.73000000021</v>
      </c>
      <c r="F37" s="24">
        <v>-85876.21</v>
      </c>
      <c r="G37" s="7"/>
      <c r="H37" s="7"/>
    </row>
    <row r="38" spans="1:8" s="7" customFormat="1" ht="21.75" customHeight="1" x14ac:dyDescent="0.45">
      <c r="A38" s="29" t="s">
        <v>111</v>
      </c>
      <c r="B38" s="29"/>
      <c r="C38" s="29"/>
      <c r="E38" s="27">
        <f>SUM(E33:E37)</f>
        <v>-142346904.44000033</v>
      </c>
      <c r="F38" s="27">
        <f>SUM(F33:F37)</f>
        <v>67480253.509999856</v>
      </c>
      <c r="G38" s="100"/>
    </row>
    <row r="39" spans="1:8" s="7" customFormat="1" ht="15" customHeight="1" x14ac:dyDescent="0.45">
      <c r="A39" s="29"/>
      <c r="B39" s="29"/>
      <c r="C39" s="29"/>
      <c r="E39" s="24"/>
      <c r="F39" s="24"/>
    </row>
    <row r="40" spans="1:8" s="7" customFormat="1" ht="21.75" customHeight="1" x14ac:dyDescent="0.45">
      <c r="A40" s="29"/>
      <c r="B40" s="29"/>
      <c r="C40" s="29"/>
      <c r="F40" s="80" t="s">
        <v>56</v>
      </c>
    </row>
    <row r="41" spans="1:8" s="7" customFormat="1" ht="21.75" customHeight="1" x14ac:dyDescent="0.45">
      <c r="A41" s="29"/>
      <c r="B41" s="29"/>
      <c r="C41" s="29"/>
      <c r="F41" s="80"/>
    </row>
    <row r="42" spans="1:8" s="7" customFormat="1" ht="21.75" customHeight="1" x14ac:dyDescent="0.45">
      <c r="A42" s="29"/>
      <c r="B42" s="29"/>
      <c r="C42" s="29"/>
      <c r="E42" s="24"/>
      <c r="F42" s="24"/>
    </row>
    <row r="43" spans="1:8" s="7" customFormat="1" ht="21.75" customHeight="1" x14ac:dyDescent="0.45">
      <c r="A43" s="3" t="s">
        <v>4</v>
      </c>
      <c r="B43" s="29"/>
      <c r="C43" s="29"/>
      <c r="F43" s="24"/>
    </row>
    <row r="44" spans="1:8" s="5" customFormat="1" ht="21.75" customHeight="1" x14ac:dyDescent="0.45">
      <c r="A44" s="38"/>
      <c r="B44" s="38"/>
      <c r="C44" s="38"/>
      <c r="F44" s="4">
        <v>8</v>
      </c>
      <c r="G44" s="7"/>
      <c r="H44" s="7"/>
    </row>
    <row r="45" spans="1:8" s="5" customFormat="1" ht="21.75" customHeight="1" x14ac:dyDescent="0.45">
      <c r="A45" s="116" t="str">
        <f>+A2</f>
        <v>บริษัท ระยองไวร์ อินดัสตรีส์ จำกัด (มหาชน)</v>
      </c>
      <c r="B45" s="116"/>
      <c r="C45" s="116"/>
      <c r="D45" s="116"/>
      <c r="E45" s="116"/>
      <c r="F45" s="116"/>
      <c r="G45" s="7"/>
      <c r="H45" s="7"/>
    </row>
    <row r="46" spans="1:8" s="5" customFormat="1" ht="21.75" customHeight="1" x14ac:dyDescent="0.45">
      <c r="A46" s="116" t="str">
        <f>+A3</f>
        <v>งบกระแสเงินสด</v>
      </c>
      <c r="B46" s="116"/>
      <c r="C46" s="116"/>
      <c r="D46" s="116"/>
      <c r="E46" s="116"/>
      <c r="F46" s="116"/>
      <c r="G46" s="7"/>
      <c r="H46" s="7"/>
    </row>
    <row r="47" spans="1:8" s="5" customFormat="1" ht="21.75" customHeight="1" x14ac:dyDescent="0.45">
      <c r="A47" s="116" t="str">
        <f>+A4</f>
        <v>สำหรับงวดเก้าเดือนสิ้นสุดวันที่ 30 กันยายน 2564</v>
      </c>
      <c r="B47" s="116"/>
      <c r="C47" s="116"/>
      <c r="D47" s="116"/>
      <c r="E47" s="116"/>
      <c r="F47" s="116"/>
      <c r="G47" s="7"/>
      <c r="H47" s="7"/>
    </row>
    <row r="48" spans="1:8" s="5" customFormat="1" ht="21.75" customHeight="1" x14ac:dyDescent="0.45">
      <c r="A48" s="35"/>
      <c r="B48" s="35"/>
      <c r="C48" s="35"/>
      <c r="D48" s="35"/>
      <c r="E48" s="3"/>
      <c r="F48" s="36" t="s">
        <v>16</v>
      </c>
      <c r="G48" s="7"/>
      <c r="H48" s="7"/>
    </row>
    <row r="49" spans="1:8" s="5" customFormat="1" ht="21.75" customHeight="1" x14ac:dyDescent="0.45">
      <c r="A49" s="35"/>
      <c r="B49" s="35"/>
      <c r="C49" s="35"/>
      <c r="D49" s="72" t="s">
        <v>12</v>
      </c>
      <c r="E49" s="110">
        <f>+E6</f>
        <v>2564</v>
      </c>
      <c r="F49" s="62">
        <v>2563</v>
      </c>
      <c r="G49" s="7"/>
      <c r="H49" s="7"/>
    </row>
    <row r="50" spans="1:8" s="5" customFormat="1" ht="21.75" customHeight="1" x14ac:dyDescent="0.45">
      <c r="A50" s="37"/>
      <c r="B50" s="37"/>
      <c r="C50" s="37"/>
      <c r="D50" s="71"/>
      <c r="E50" s="32"/>
      <c r="F50" s="24"/>
      <c r="G50" s="7"/>
      <c r="H50" s="7"/>
    </row>
    <row r="51" spans="1:8" s="5" customFormat="1" ht="21.75" customHeight="1" x14ac:dyDescent="0.45">
      <c r="A51" s="38" t="s">
        <v>0</v>
      </c>
      <c r="B51" s="38"/>
      <c r="C51" s="38"/>
      <c r="E51" s="114"/>
      <c r="F51" s="24"/>
      <c r="G51" s="7"/>
      <c r="H51" s="7"/>
    </row>
    <row r="52" spans="1:8" s="5" customFormat="1" ht="21.75" customHeight="1" x14ac:dyDescent="0.45">
      <c r="B52" s="3" t="s">
        <v>155</v>
      </c>
      <c r="E52" s="24">
        <v>0</v>
      </c>
      <c r="F52" s="24">
        <v>-5000000</v>
      </c>
      <c r="G52" s="7"/>
      <c r="H52" s="106"/>
    </row>
    <row r="53" spans="1:8" s="5" customFormat="1" ht="21.75" customHeight="1" x14ac:dyDescent="0.45">
      <c r="B53" s="3" t="s">
        <v>106</v>
      </c>
      <c r="C53" s="3"/>
      <c r="E53" s="24">
        <v>956580.87999999989</v>
      </c>
      <c r="F53" s="24">
        <v>7870436.7000000002</v>
      </c>
      <c r="G53" s="20"/>
      <c r="H53" s="7"/>
    </row>
    <row r="54" spans="1:8" s="5" customFormat="1" ht="21.75" customHeight="1" x14ac:dyDescent="0.45">
      <c r="A54" s="38"/>
      <c r="B54" s="39" t="s">
        <v>122</v>
      </c>
      <c r="C54" s="38"/>
      <c r="E54" s="24">
        <v>-54000000</v>
      </c>
      <c r="F54" s="24">
        <v>75000000</v>
      </c>
      <c r="G54" s="7"/>
      <c r="H54" s="7"/>
    </row>
    <row r="55" spans="1:8" s="5" customFormat="1" ht="21.75" customHeight="1" x14ac:dyDescent="0.45">
      <c r="A55" s="38"/>
      <c r="B55" s="39" t="s">
        <v>92</v>
      </c>
      <c r="C55" s="38"/>
      <c r="E55" s="24">
        <v>-11125592.239999998</v>
      </c>
      <c r="F55" s="24">
        <v>-113020000</v>
      </c>
      <c r="G55" s="7"/>
      <c r="H55" s="7"/>
    </row>
    <row r="56" spans="1:8" s="5" customFormat="1" ht="21" customHeight="1" x14ac:dyDescent="0.45">
      <c r="A56" s="38"/>
      <c r="B56" s="5" t="s">
        <v>91</v>
      </c>
      <c r="E56" s="24">
        <v>0</v>
      </c>
      <c r="F56" s="24">
        <v>176817124.12</v>
      </c>
      <c r="G56" s="7"/>
      <c r="H56" s="7"/>
    </row>
    <row r="57" spans="1:8" s="5" customFormat="1" ht="21.75" customHeight="1" x14ac:dyDescent="0.45">
      <c r="B57" s="39" t="s">
        <v>62</v>
      </c>
      <c r="C57" s="38"/>
      <c r="E57" s="24">
        <v>-1985828.17</v>
      </c>
      <c r="F57" s="24">
        <v>-2660020.37</v>
      </c>
      <c r="G57" s="7"/>
      <c r="H57" s="7"/>
    </row>
    <row r="58" spans="1:8" s="5" customFormat="1" ht="21.75" customHeight="1" x14ac:dyDescent="0.45">
      <c r="A58" s="38" t="s">
        <v>125</v>
      </c>
      <c r="B58" s="38"/>
      <c r="E58" s="27">
        <f>SUM(E52:E57)</f>
        <v>-66154839.530000001</v>
      </c>
      <c r="F58" s="27">
        <f>SUM(F52:F57)</f>
        <v>139007540.44999999</v>
      </c>
      <c r="G58" s="7"/>
      <c r="H58" s="7"/>
    </row>
    <row r="59" spans="1:8" s="5" customFormat="1" ht="21.75" customHeight="1" x14ac:dyDescent="0.45">
      <c r="A59" s="38"/>
      <c r="B59" s="38"/>
      <c r="C59" s="38"/>
      <c r="E59" s="24"/>
      <c r="F59" s="24"/>
      <c r="G59" s="7"/>
    </row>
    <row r="60" spans="1:8" s="5" customFormat="1" ht="21.75" customHeight="1" x14ac:dyDescent="0.45">
      <c r="A60" s="38" t="s">
        <v>1</v>
      </c>
      <c r="B60" s="38"/>
      <c r="C60" s="38"/>
      <c r="E60" s="24"/>
      <c r="F60" s="24"/>
      <c r="G60" s="7"/>
    </row>
    <row r="61" spans="1:8" s="5" customFormat="1" ht="21.75" customHeight="1" x14ac:dyDescent="0.45">
      <c r="A61" s="38"/>
      <c r="B61" s="38" t="s">
        <v>123</v>
      </c>
      <c r="C61" s="38"/>
      <c r="E61" s="24">
        <v>119782163.67</v>
      </c>
      <c r="F61" s="24">
        <v>-53881255.229999997</v>
      </c>
      <c r="G61" s="7"/>
    </row>
    <row r="62" spans="1:8" s="5" customFormat="1" ht="21.75" customHeight="1" x14ac:dyDescent="0.45">
      <c r="A62" s="38"/>
      <c r="B62" s="38" t="s">
        <v>94</v>
      </c>
      <c r="C62" s="38"/>
      <c r="E62" s="24">
        <v>-4071595.26</v>
      </c>
      <c r="F62" s="24">
        <v>-8207000</v>
      </c>
      <c r="G62" s="7"/>
    </row>
    <row r="63" spans="1:8" s="5" customFormat="1" ht="21.75" customHeight="1" x14ac:dyDescent="0.45">
      <c r="A63" s="38"/>
      <c r="B63" s="38" t="s">
        <v>95</v>
      </c>
      <c r="C63" s="38"/>
      <c r="E63" s="24">
        <v>-5761872.21</v>
      </c>
      <c r="F63" s="24">
        <v>-1775493.52</v>
      </c>
      <c r="G63" s="7"/>
    </row>
    <row r="64" spans="1:8" s="5" customFormat="1" ht="21.75" customHeight="1" x14ac:dyDescent="0.45">
      <c r="B64" s="5" t="s">
        <v>38</v>
      </c>
      <c r="D64" s="24"/>
      <c r="E64" s="24">
        <v>-3132498.6399999997</v>
      </c>
      <c r="F64" s="24">
        <v>-3587761.97</v>
      </c>
      <c r="G64" s="7"/>
      <c r="H64" s="7"/>
    </row>
    <row r="65" spans="1:9" s="5" customFormat="1" ht="21.75" customHeight="1" x14ac:dyDescent="0.45">
      <c r="B65" s="5" t="s">
        <v>150</v>
      </c>
      <c r="D65" s="24"/>
      <c r="E65" s="24">
        <v>0</v>
      </c>
      <c r="F65" s="24">
        <v>-30339162.239999998</v>
      </c>
      <c r="G65" s="7"/>
      <c r="H65" s="7"/>
    </row>
    <row r="66" spans="1:9" s="5" customFormat="1" ht="21.75" customHeight="1" x14ac:dyDescent="0.45">
      <c r="B66" s="39" t="s">
        <v>136</v>
      </c>
      <c r="C66" s="38"/>
      <c r="E66" s="24">
        <v>53965042.640000001</v>
      </c>
      <c r="F66" s="24">
        <v>0</v>
      </c>
      <c r="G66" s="7"/>
      <c r="H66" s="7"/>
    </row>
    <row r="67" spans="1:9" s="5" customFormat="1" ht="21.75" customHeight="1" x14ac:dyDescent="0.45">
      <c r="B67" s="39" t="s">
        <v>151</v>
      </c>
      <c r="C67" s="38"/>
      <c r="E67" s="24">
        <v>1635000</v>
      </c>
      <c r="F67" s="24">
        <v>0</v>
      </c>
      <c r="G67" s="7"/>
      <c r="H67" s="7"/>
    </row>
    <row r="68" spans="1:9" s="7" customFormat="1" ht="21.75" customHeight="1" x14ac:dyDescent="0.45">
      <c r="A68" s="38" t="s">
        <v>126</v>
      </c>
      <c r="D68" s="5"/>
      <c r="E68" s="27">
        <f>SUM(E61:E67)</f>
        <v>162416240.19999999</v>
      </c>
      <c r="F68" s="27">
        <f>SUM(F61:F67)</f>
        <v>-97790672.959999993</v>
      </c>
    </row>
    <row r="69" spans="1:9" s="7" customFormat="1" ht="21.75" customHeight="1" x14ac:dyDescent="0.45">
      <c r="A69" s="58"/>
      <c r="B69" s="58"/>
      <c r="C69" s="58"/>
      <c r="D69" s="5"/>
      <c r="E69" s="24"/>
      <c r="F69" s="24"/>
    </row>
    <row r="70" spans="1:9" s="7" customFormat="1" ht="21.75" customHeight="1" x14ac:dyDescent="0.45">
      <c r="A70" s="4" t="s">
        <v>64</v>
      </c>
      <c r="B70" s="58"/>
      <c r="C70" s="58"/>
      <c r="E70" s="24">
        <f>E38+E58+E68</f>
        <v>-46085503.770000339</v>
      </c>
      <c r="F70" s="24">
        <f>F38+F58+F68</f>
        <v>108697120.99999987</v>
      </c>
    </row>
    <row r="71" spans="1:9" s="7" customFormat="1" ht="21.75" customHeight="1" x14ac:dyDescent="0.45">
      <c r="A71" s="4" t="s">
        <v>59</v>
      </c>
      <c r="B71" s="58"/>
      <c r="C71" s="58"/>
      <c r="E71" s="113">
        <f>'Page 2-3'!H10</f>
        <v>126384116.17</v>
      </c>
      <c r="F71" s="24">
        <v>17058826.399999999</v>
      </c>
    </row>
    <row r="72" spans="1:9" s="7" customFormat="1" ht="21.75" customHeight="1" thickBot="1" x14ac:dyDescent="0.5">
      <c r="A72" s="4" t="s">
        <v>60</v>
      </c>
      <c r="B72" s="58"/>
      <c r="C72" s="58"/>
      <c r="D72" s="19">
        <v>21.1</v>
      </c>
      <c r="E72" s="28">
        <f>SUM(E70:E71)</f>
        <v>80298612.399999663</v>
      </c>
      <c r="F72" s="28">
        <f>SUM(F70:F71)</f>
        <v>125755947.39999986</v>
      </c>
      <c r="G72" s="24"/>
      <c r="H72" s="11">
        <f>E72-'Page 2-3'!G10</f>
        <v>-3.1292438507080078E-7</v>
      </c>
      <c r="I72" s="20">
        <f>F72-125755947.4</f>
        <v>-1.4901161193847656E-7</v>
      </c>
    </row>
    <row r="73" spans="1:9" s="5" customFormat="1" ht="21.75" customHeight="1" thickTop="1" x14ac:dyDescent="0.45">
      <c r="A73" s="58"/>
      <c r="B73" s="58"/>
      <c r="E73" s="114"/>
      <c r="F73" s="24"/>
      <c r="G73" s="7"/>
      <c r="H73" s="7"/>
    </row>
    <row r="74" spans="1:9" s="5" customFormat="1" ht="21.75" customHeight="1" x14ac:dyDescent="0.45">
      <c r="A74" s="58"/>
      <c r="B74" s="58"/>
      <c r="C74" s="58"/>
      <c r="F74" s="81" t="s">
        <v>56</v>
      </c>
    </row>
    <row r="75" spans="1:9" s="5" customFormat="1" ht="21.75" customHeight="1" x14ac:dyDescent="0.45">
      <c r="A75" s="58"/>
      <c r="B75" s="58"/>
      <c r="C75" s="58"/>
      <c r="E75" s="24"/>
      <c r="F75" s="24"/>
    </row>
    <row r="76" spans="1:9" s="5" customFormat="1" ht="21.75" customHeight="1" x14ac:dyDescent="0.45">
      <c r="A76" s="58"/>
      <c r="B76" s="58"/>
      <c r="C76" s="58"/>
      <c r="F76" s="24"/>
    </row>
    <row r="77" spans="1:9" s="5" customFormat="1" ht="21.75" customHeight="1" x14ac:dyDescent="0.45">
      <c r="A77" s="58"/>
      <c r="B77" s="58"/>
      <c r="C77" s="58"/>
      <c r="F77" s="24"/>
    </row>
    <row r="78" spans="1:9" s="5" customFormat="1" ht="21.75" customHeight="1" x14ac:dyDescent="0.45">
      <c r="A78" s="58"/>
      <c r="B78" s="58"/>
      <c r="C78" s="58"/>
      <c r="F78" s="24"/>
    </row>
    <row r="79" spans="1:9" s="5" customFormat="1" ht="21.75" customHeight="1" x14ac:dyDescent="0.45">
      <c r="A79" s="58"/>
      <c r="B79" s="58"/>
      <c r="C79" s="58"/>
      <c r="F79" s="24"/>
    </row>
    <row r="80" spans="1:9" s="5" customFormat="1" ht="21.75" customHeight="1" x14ac:dyDescent="0.45">
      <c r="A80" s="58"/>
      <c r="B80" s="58"/>
      <c r="C80" s="58"/>
      <c r="F80" s="24"/>
    </row>
    <row r="81" spans="1:5" s="5" customFormat="1" ht="21.75" customHeight="1" x14ac:dyDescent="0.45">
      <c r="A81" s="58"/>
      <c r="B81" s="58"/>
      <c r="C81" s="58"/>
    </row>
    <row r="82" spans="1:5" s="5" customFormat="1" ht="21.75" customHeight="1" x14ac:dyDescent="0.45">
      <c r="A82" s="58"/>
      <c r="B82" s="58"/>
      <c r="C82" s="58"/>
    </row>
    <row r="83" spans="1:5" s="5" customFormat="1" ht="21.75" customHeight="1" x14ac:dyDescent="0.45">
      <c r="A83" s="58"/>
      <c r="B83" s="58"/>
      <c r="C83" s="58"/>
    </row>
    <row r="84" spans="1:5" s="5" customFormat="1" ht="21.75" customHeight="1" x14ac:dyDescent="0.45">
      <c r="A84" s="58"/>
      <c r="B84" s="58"/>
      <c r="C84" s="58"/>
    </row>
    <row r="85" spans="1:5" s="5" customFormat="1" ht="21.75" customHeight="1" x14ac:dyDescent="0.45">
      <c r="A85" s="58"/>
      <c r="B85" s="58"/>
      <c r="C85" s="58"/>
    </row>
    <row r="86" spans="1:5" s="5" customFormat="1" ht="21.75" customHeight="1" x14ac:dyDescent="0.45">
      <c r="A86" s="58"/>
      <c r="B86" s="58"/>
      <c r="C86" s="58"/>
    </row>
    <row r="87" spans="1:5" s="5" customFormat="1" ht="21.75" customHeight="1" x14ac:dyDescent="0.45">
      <c r="A87" s="58"/>
      <c r="B87" s="58"/>
      <c r="C87" s="58"/>
    </row>
    <row r="88" spans="1:5" s="5" customFormat="1" ht="21.75" customHeight="1" x14ac:dyDescent="0.45">
      <c r="A88" s="3" t="s">
        <v>4</v>
      </c>
      <c r="B88" s="58"/>
      <c r="C88" s="58"/>
      <c r="E88" s="114"/>
    </row>
    <row r="89" spans="1:5" s="5" customFormat="1" ht="21.75" customHeight="1" x14ac:dyDescent="0.45">
      <c r="B89" s="58"/>
      <c r="C89" s="58"/>
      <c r="E89" s="114"/>
    </row>
    <row r="90" spans="1:5" s="5" customFormat="1" ht="21.75" customHeight="1" x14ac:dyDescent="0.45">
      <c r="A90" s="58"/>
      <c r="B90" s="58"/>
      <c r="C90" s="58"/>
      <c r="E90" s="114"/>
    </row>
    <row r="91" spans="1:5" s="5" customFormat="1" ht="21.75" customHeight="1" x14ac:dyDescent="0.45">
      <c r="B91" s="58"/>
      <c r="C91" s="58"/>
      <c r="E91" s="114"/>
    </row>
    <row r="92" spans="1:5" s="5" customFormat="1" ht="21.75" customHeight="1" x14ac:dyDescent="0.45">
      <c r="B92" s="58"/>
      <c r="C92" s="58"/>
      <c r="E92" s="114"/>
    </row>
  </sheetData>
  <mergeCells count="6">
    <mergeCell ref="A2:F2"/>
    <mergeCell ref="A3:F3"/>
    <mergeCell ref="A4:F4"/>
    <mergeCell ref="A45:F45"/>
    <mergeCell ref="A46:F46"/>
    <mergeCell ref="A47:F47"/>
  </mergeCells>
  <printOptions horizontalCentered="1"/>
  <pageMargins left="0.59055118110236204" right="0.118110236220472" top="0.59055118110236204" bottom="0.15748031496063" header="0" footer="0.15748031496063"/>
  <pageSetup paperSize="9" scale="79" firstPageNumber="6" fitToHeight="2" orientation="portrait" useFirstPageNumber="1" r:id="rId1"/>
  <headerFooter alignWithMargins="0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2-3</vt:lpstr>
      <vt:lpstr>Page 4</vt:lpstr>
      <vt:lpstr>Page 5</vt:lpstr>
      <vt:lpstr>Page 6</vt:lpstr>
      <vt:lpstr>Page 7-8</vt:lpstr>
      <vt:lpstr>'Page 2-3'!Print_Area</vt:lpstr>
      <vt:lpstr>'Page 4'!Print_Area</vt:lpstr>
      <vt:lpstr>'Page 5'!Print_Area</vt:lpstr>
      <vt:lpstr>'Page 6'!Print_Area</vt:lpstr>
      <vt:lpstr>'Page 7-8'!Print_Area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Sompong (RWI#Account)</cp:lastModifiedBy>
  <cp:lastPrinted>2021-11-08T02:46:11Z</cp:lastPrinted>
  <dcterms:created xsi:type="dcterms:W3CDTF">1999-03-15T11:10:01Z</dcterms:created>
  <dcterms:modified xsi:type="dcterms:W3CDTF">2021-11-11T11:20:52Z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