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ungwi\Desktop\งบ Q3\"/>
    </mc:Choice>
  </mc:AlternateContent>
  <bookViews>
    <workbookView xWindow="-113" yWindow="-113" windowWidth="19420" windowHeight="10420" tabRatio="767"/>
  </bookViews>
  <sheets>
    <sheet name="สินทรัพย์" sheetId="8" r:id="rId1"/>
    <sheet name="หนี้สิน" sheetId="11" r:id="rId2"/>
    <sheet name="กำไรขาดทุนสามเดือน" sheetId="19" r:id="rId3"/>
    <sheet name="กำไรขาดทุนเก้าเดือน" sheetId="20" r:id="rId4"/>
    <sheet name="ผู้ถือหุ้นรวม" sheetId="21" r:id="rId5"/>
    <sheet name="ผู้ถือหุ้นเฉพาะ" sheetId="23" r:id="rId6"/>
    <sheet name="กระแสเงินสด" sheetId="13" r:id="rId7"/>
  </sheets>
  <externalReferences>
    <externalReference r:id="rId8"/>
    <externalReference r:id="rId9"/>
  </externalReferences>
  <definedNames>
    <definedName name="_xlnm._FilterDatabase" localSheetId="1" hidden="1">หนี้สิน!$A$1:$O$93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6">กระแสเงินสด!$A$1:$J$97</definedName>
    <definedName name="_xlnm.Print_Area" localSheetId="2">กำไรขาดทุนสามเดือน!$A$1:$J$92</definedName>
    <definedName name="_xlnm.Print_Area" localSheetId="5">ผู้ถือหุ้นเฉพาะ!$A$1:$J$29</definedName>
    <definedName name="_xlnm.Print_Area" localSheetId="1">หนี้สิน!$A$1:$I$108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3">#REF!</definedName>
    <definedName name="TextRefCopy1" localSheetId="2">#REF!</definedName>
    <definedName name="TextRefCopy1">#REF!</definedName>
    <definedName name="TextRefCopy101" localSheetId="3">#REF!</definedName>
    <definedName name="TextRefCopy101" localSheetId="2">#REF!</definedName>
    <definedName name="TextRefCopy101">#REF!</definedName>
    <definedName name="TextRefCopy102" localSheetId="3">#REF!</definedName>
    <definedName name="TextRefCopy102" localSheetId="2">#REF!</definedName>
    <definedName name="TextRefCopy102">#REF!</definedName>
    <definedName name="TextRefCopy103" localSheetId="3">#REF!</definedName>
    <definedName name="TextRefCopy103" localSheetId="2">#REF!</definedName>
    <definedName name="TextRefCopy103">#REF!</definedName>
    <definedName name="TextRefCopy104" localSheetId="3">#REF!</definedName>
    <definedName name="TextRefCopy104" localSheetId="2">#REF!</definedName>
    <definedName name="TextRefCopy104">#REF!</definedName>
    <definedName name="TextRefCopy105" localSheetId="3">#REF!</definedName>
    <definedName name="TextRefCopy105" localSheetId="2">#REF!</definedName>
    <definedName name="TextRefCopy105">#REF!</definedName>
    <definedName name="TextRefCopy106" localSheetId="3">#REF!</definedName>
    <definedName name="TextRefCopy106" localSheetId="2">#REF!</definedName>
    <definedName name="TextRefCopy106">#REF!</definedName>
    <definedName name="TextRefCopy107" localSheetId="3">#REF!</definedName>
    <definedName name="TextRefCopy107" localSheetId="2">#REF!</definedName>
    <definedName name="TextRefCopy107">#REF!</definedName>
    <definedName name="TextRefCopy108" localSheetId="3">#REF!</definedName>
    <definedName name="TextRefCopy108" localSheetId="2">#REF!</definedName>
    <definedName name="TextRefCopy108">#REF!</definedName>
    <definedName name="TextRefCopy109" localSheetId="3">#REF!</definedName>
    <definedName name="TextRefCopy109" localSheetId="2">#REF!</definedName>
    <definedName name="TextRefCopy109">#REF!</definedName>
    <definedName name="TextRefCopy11" localSheetId="3">#REF!</definedName>
    <definedName name="TextRefCopy11" localSheetId="2">#REF!</definedName>
    <definedName name="TextRefCopy11">#REF!</definedName>
    <definedName name="TextRefCopy110" localSheetId="3">#REF!</definedName>
    <definedName name="TextRefCopy110" localSheetId="2">#REF!</definedName>
    <definedName name="TextRefCopy110">#REF!</definedName>
    <definedName name="TextRefCopy111" localSheetId="3">#REF!</definedName>
    <definedName name="TextRefCopy111" localSheetId="2">#REF!</definedName>
    <definedName name="TextRefCopy111">#REF!</definedName>
    <definedName name="TextRefCopy112" localSheetId="3">#REF!</definedName>
    <definedName name="TextRefCopy112" localSheetId="2">#REF!</definedName>
    <definedName name="TextRefCopy112">#REF!</definedName>
    <definedName name="TextRefCopy114" localSheetId="3">#REF!</definedName>
    <definedName name="TextRefCopy114" localSheetId="2">#REF!</definedName>
    <definedName name="TextRefCopy114">#REF!</definedName>
    <definedName name="TextRefCopy116" localSheetId="3">#REF!</definedName>
    <definedName name="TextRefCopy116" localSheetId="2">#REF!</definedName>
    <definedName name="TextRefCopy116">#REF!</definedName>
    <definedName name="TextRefCopy117" localSheetId="3">#REF!</definedName>
    <definedName name="TextRefCopy117" localSheetId="2">#REF!</definedName>
    <definedName name="TextRefCopy117">#REF!</definedName>
    <definedName name="TextRefCopy118" localSheetId="3">#REF!</definedName>
    <definedName name="TextRefCopy118" localSheetId="2">#REF!</definedName>
    <definedName name="TextRefCopy118">#REF!</definedName>
    <definedName name="TextRefCopy124" localSheetId="3">#REF!</definedName>
    <definedName name="TextRefCopy124" localSheetId="2">#REF!</definedName>
    <definedName name="TextRefCopy124">#REF!</definedName>
    <definedName name="TextRefCopy126" localSheetId="3">'[1]Note to FS'!#REF!</definedName>
    <definedName name="TextRefCopy126" localSheetId="2">'[1]Note to FS'!#REF!</definedName>
    <definedName name="TextRefCopy126">'[1]Note to FS'!#REF!</definedName>
    <definedName name="TextRefCopy129" localSheetId="3">#REF!</definedName>
    <definedName name="TextRefCopy129" localSheetId="2">#REF!</definedName>
    <definedName name="TextRefCopy129">#REF!</definedName>
    <definedName name="TextRefCopy13" localSheetId="3">#REF!</definedName>
    <definedName name="TextRefCopy13" localSheetId="2">#REF!</definedName>
    <definedName name="TextRefCopy13">#REF!</definedName>
    <definedName name="TextRefCopy14" localSheetId="3">#REF!</definedName>
    <definedName name="TextRefCopy14" localSheetId="2">#REF!</definedName>
    <definedName name="TextRefCopy14">#REF!</definedName>
    <definedName name="TextRefCopy15" localSheetId="3">#REF!</definedName>
    <definedName name="TextRefCopy15" localSheetId="2">#REF!</definedName>
    <definedName name="TextRefCopy15">#REF!</definedName>
    <definedName name="TextRefCopy16" localSheetId="3">#REF!</definedName>
    <definedName name="TextRefCopy16" localSheetId="2">#REF!</definedName>
    <definedName name="TextRefCopy16">#REF!</definedName>
    <definedName name="TextRefCopy18" localSheetId="3">#REF!</definedName>
    <definedName name="TextRefCopy18" localSheetId="2">#REF!</definedName>
    <definedName name="TextRefCopy18">#REF!</definedName>
    <definedName name="TextRefCopy19" localSheetId="3">#REF!</definedName>
    <definedName name="TextRefCopy19" localSheetId="2">#REF!</definedName>
    <definedName name="TextRefCopy19">#REF!</definedName>
    <definedName name="TextRefCopy20" localSheetId="3">#REF!</definedName>
    <definedName name="TextRefCopy20" localSheetId="2">#REF!</definedName>
    <definedName name="TextRefCopy20">#REF!</definedName>
    <definedName name="TextRefCopy21" localSheetId="3">#REF!</definedName>
    <definedName name="TextRefCopy21" localSheetId="2">#REF!</definedName>
    <definedName name="TextRefCopy21">#REF!</definedName>
    <definedName name="TextRefCopy22" localSheetId="3">#REF!</definedName>
    <definedName name="TextRefCopy22" localSheetId="2">#REF!</definedName>
    <definedName name="TextRefCopy22">#REF!</definedName>
    <definedName name="TextRefCopy23" localSheetId="3">#REF!</definedName>
    <definedName name="TextRefCopy23" localSheetId="2">#REF!</definedName>
    <definedName name="TextRefCopy23">#REF!</definedName>
    <definedName name="TextRefCopy24" localSheetId="3">#REF!</definedName>
    <definedName name="TextRefCopy24" localSheetId="2">#REF!</definedName>
    <definedName name="TextRefCopy24">#REF!</definedName>
    <definedName name="TextRefCopy25" localSheetId="3">#REF!</definedName>
    <definedName name="TextRefCopy25" localSheetId="2">#REF!</definedName>
    <definedName name="TextRefCopy25">#REF!</definedName>
    <definedName name="TextRefCopy26" localSheetId="3">[2]PPE!#REF!</definedName>
    <definedName name="TextRefCopy26" localSheetId="2">[2]PPE!#REF!</definedName>
    <definedName name="TextRefCopy26">[2]PPE!#REF!</definedName>
    <definedName name="TextRefCopy27" localSheetId="3">#REF!</definedName>
    <definedName name="TextRefCopy27" localSheetId="2">#REF!</definedName>
    <definedName name="TextRefCopy27">#REF!</definedName>
    <definedName name="TextRefCopy28" localSheetId="3">#REF!</definedName>
    <definedName name="TextRefCopy28" localSheetId="2">#REF!</definedName>
    <definedName name="TextRefCopy28">#REF!</definedName>
    <definedName name="TextRefCopy29" localSheetId="3">#REF!</definedName>
    <definedName name="TextRefCopy29" localSheetId="2">#REF!</definedName>
    <definedName name="TextRefCopy29">#REF!</definedName>
    <definedName name="TextRefCopy30" localSheetId="3">#REF!</definedName>
    <definedName name="TextRefCopy30" localSheetId="2">#REF!</definedName>
    <definedName name="TextRefCopy30">#REF!</definedName>
    <definedName name="TextRefCopy31" localSheetId="3">#REF!</definedName>
    <definedName name="TextRefCopy31" localSheetId="2">#REF!</definedName>
    <definedName name="TextRefCopy31">#REF!</definedName>
    <definedName name="TextRefCopy32" localSheetId="3">#REF!</definedName>
    <definedName name="TextRefCopy32" localSheetId="2">#REF!</definedName>
    <definedName name="TextRefCopy32">#REF!</definedName>
    <definedName name="TextRefCopy33" localSheetId="3">#REF!</definedName>
    <definedName name="TextRefCopy33" localSheetId="2">#REF!</definedName>
    <definedName name="TextRefCopy33">#REF!</definedName>
    <definedName name="TextRefCopy34" localSheetId="3">#REF!</definedName>
    <definedName name="TextRefCopy34" localSheetId="2">#REF!</definedName>
    <definedName name="TextRefCopy34">#REF!</definedName>
    <definedName name="TextRefCopy35" localSheetId="3">#REF!</definedName>
    <definedName name="TextRefCopy35" localSheetId="2">#REF!</definedName>
    <definedName name="TextRefCopy35">#REF!</definedName>
    <definedName name="TextRefCopy36" localSheetId="3">#REF!</definedName>
    <definedName name="TextRefCopy36" localSheetId="2">#REF!</definedName>
    <definedName name="TextRefCopy36">#REF!</definedName>
    <definedName name="TextRefCopy37" localSheetId="3">#REF!</definedName>
    <definedName name="TextRefCopy37" localSheetId="2">#REF!</definedName>
    <definedName name="TextRefCopy37">#REF!</definedName>
    <definedName name="TextRefCopy38" localSheetId="3">#REF!</definedName>
    <definedName name="TextRefCopy38" localSheetId="2">#REF!</definedName>
    <definedName name="TextRefCopy38">#REF!</definedName>
    <definedName name="TextRefCopy39" localSheetId="3">#REF!</definedName>
    <definedName name="TextRefCopy39" localSheetId="2">#REF!</definedName>
    <definedName name="TextRefCopy39">#REF!</definedName>
    <definedName name="TextRefCopy4" localSheetId="3">#REF!</definedName>
    <definedName name="TextRefCopy4" localSheetId="2">#REF!</definedName>
    <definedName name="TextRefCopy4">#REF!</definedName>
    <definedName name="TextRefCopy40" localSheetId="3">#REF!</definedName>
    <definedName name="TextRefCopy40" localSheetId="2">#REF!</definedName>
    <definedName name="TextRefCopy40">#REF!</definedName>
    <definedName name="TextRefCopy41" localSheetId="3">#REF!</definedName>
    <definedName name="TextRefCopy41" localSheetId="2">#REF!</definedName>
    <definedName name="TextRefCopy41">#REF!</definedName>
    <definedName name="TextRefCopy42" localSheetId="3">#REF!</definedName>
    <definedName name="TextRefCopy42" localSheetId="2">#REF!</definedName>
    <definedName name="TextRefCopy42">#REF!</definedName>
    <definedName name="TextRefCopy43" localSheetId="3">#REF!</definedName>
    <definedName name="TextRefCopy43" localSheetId="2">#REF!</definedName>
    <definedName name="TextRefCopy43">#REF!</definedName>
    <definedName name="TextRefCopy44" localSheetId="3">#REF!</definedName>
    <definedName name="TextRefCopy44" localSheetId="2">#REF!</definedName>
    <definedName name="TextRefCopy44">#REF!</definedName>
    <definedName name="TextRefCopy45" localSheetId="3">#REF!</definedName>
    <definedName name="TextRefCopy45" localSheetId="2">#REF!</definedName>
    <definedName name="TextRefCopy45">#REF!</definedName>
    <definedName name="TextRefCopy46" localSheetId="3">#REF!</definedName>
    <definedName name="TextRefCopy46" localSheetId="2">#REF!</definedName>
    <definedName name="TextRefCopy46">#REF!</definedName>
    <definedName name="TextRefCopy47" localSheetId="3">#REF!</definedName>
    <definedName name="TextRefCopy47" localSheetId="2">#REF!</definedName>
    <definedName name="TextRefCopy47">#REF!</definedName>
    <definedName name="TextRefCopy48" localSheetId="3">#REF!</definedName>
    <definedName name="TextRefCopy48" localSheetId="2">#REF!</definedName>
    <definedName name="TextRefCopy48">#REF!</definedName>
    <definedName name="TextRefCopy49" localSheetId="3">#REF!</definedName>
    <definedName name="TextRefCopy49" localSheetId="2">#REF!</definedName>
    <definedName name="TextRefCopy49">#REF!</definedName>
    <definedName name="TextRefCopy50" localSheetId="3">#REF!</definedName>
    <definedName name="TextRefCopy50" localSheetId="2">#REF!</definedName>
    <definedName name="TextRefCopy50">#REF!</definedName>
    <definedName name="TextRefCopy51" localSheetId="3">#REF!</definedName>
    <definedName name="TextRefCopy51" localSheetId="2">#REF!</definedName>
    <definedName name="TextRefCopy51">#REF!</definedName>
    <definedName name="TextRefCopy52" localSheetId="3">#REF!</definedName>
    <definedName name="TextRefCopy52" localSheetId="2">#REF!</definedName>
    <definedName name="TextRefCopy52">#REF!</definedName>
    <definedName name="TextRefCopy53" localSheetId="3">#REF!</definedName>
    <definedName name="TextRefCopy53" localSheetId="2">#REF!</definedName>
    <definedName name="TextRefCopy53">#REF!</definedName>
    <definedName name="TextRefCopy54" localSheetId="3">#REF!</definedName>
    <definedName name="TextRefCopy54" localSheetId="2">#REF!</definedName>
    <definedName name="TextRefCopy54">#REF!</definedName>
    <definedName name="TextRefCopy55" localSheetId="3">#REF!</definedName>
    <definedName name="TextRefCopy55" localSheetId="2">#REF!</definedName>
    <definedName name="TextRefCopy55">#REF!</definedName>
    <definedName name="TextRefCopy56" localSheetId="3">#REF!</definedName>
    <definedName name="TextRefCopy56" localSheetId="2">#REF!</definedName>
    <definedName name="TextRefCopy56">#REF!</definedName>
    <definedName name="TextRefCopy57" localSheetId="3">#REF!</definedName>
    <definedName name="TextRefCopy57" localSheetId="2">#REF!</definedName>
    <definedName name="TextRefCopy57">#REF!</definedName>
    <definedName name="TextRefCopy58" localSheetId="3">#REF!</definedName>
    <definedName name="TextRefCopy58" localSheetId="2">#REF!</definedName>
    <definedName name="TextRefCopy58">#REF!</definedName>
    <definedName name="TextRefCopy59" localSheetId="3">#REF!</definedName>
    <definedName name="TextRefCopy59" localSheetId="2">#REF!</definedName>
    <definedName name="TextRefCopy59">#REF!</definedName>
    <definedName name="TextRefCopy6" localSheetId="3">#REF!</definedName>
    <definedName name="TextRefCopy6" localSheetId="2">#REF!</definedName>
    <definedName name="TextRefCopy6">#REF!</definedName>
    <definedName name="TextRefCopy60" localSheetId="3">#REF!</definedName>
    <definedName name="TextRefCopy60" localSheetId="2">#REF!</definedName>
    <definedName name="TextRefCopy60">#REF!</definedName>
    <definedName name="TextRefCopy61" localSheetId="3">[2]PPE!#REF!</definedName>
    <definedName name="TextRefCopy61" localSheetId="2">[2]PPE!#REF!</definedName>
    <definedName name="TextRefCopy61">[2]PPE!#REF!</definedName>
    <definedName name="TextRefCopy62" localSheetId="3">#REF!</definedName>
    <definedName name="TextRefCopy62" localSheetId="2">#REF!</definedName>
    <definedName name="TextRefCopy62">#REF!</definedName>
    <definedName name="TextRefCopy63" localSheetId="3">#REF!</definedName>
    <definedName name="TextRefCopy63" localSheetId="2">#REF!</definedName>
    <definedName name="TextRefCopy63">#REF!</definedName>
    <definedName name="TextRefCopy64" localSheetId="3">#REF!</definedName>
    <definedName name="TextRefCopy64" localSheetId="2">#REF!</definedName>
    <definedName name="TextRefCopy64">#REF!</definedName>
    <definedName name="TextRefCopy65" localSheetId="3">#REF!</definedName>
    <definedName name="TextRefCopy65" localSheetId="2">#REF!</definedName>
    <definedName name="TextRefCopy65">#REF!</definedName>
    <definedName name="TextRefCopy66" localSheetId="3">#REF!</definedName>
    <definedName name="TextRefCopy66" localSheetId="2">#REF!</definedName>
    <definedName name="TextRefCopy66">#REF!</definedName>
    <definedName name="TextRefCopy67" localSheetId="3">#REF!</definedName>
    <definedName name="TextRefCopy67" localSheetId="2">#REF!</definedName>
    <definedName name="TextRefCopy67">#REF!</definedName>
    <definedName name="TextRefCopy68" localSheetId="3">#REF!</definedName>
    <definedName name="TextRefCopy68" localSheetId="2">#REF!</definedName>
    <definedName name="TextRefCopy68">#REF!</definedName>
    <definedName name="TextRefCopy69" localSheetId="3">#REF!</definedName>
    <definedName name="TextRefCopy69" localSheetId="2">#REF!</definedName>
    <definedName name="TextRefCopy69">#REF!</definedName>
    <definedName name="TextRefCopy70" localSheetId="3">#REF!</definedName>
    <definedName name="TextRefCopy70" localSheetId="2">#REF!</definedName>
    <definedName name="TextRefCopy70">#REF!</definedName>
    <definedName name="TextRefCopy71" localSheetId="3">#REF!</definedName>
    <definedName name="TextRefCopy71" localSheetId="2">#REF!</definedName>
    <definedName name="TextRefCopy71">#REF!</definedName>
    <definedName name="TextRefCopy72" localSheetId="3">#REF!</definedName>
    <definedName name="TextRefCopy72" localSheetId="2">#REF!</definedName>
    <definedName name="TextRefCopy72">#REF!</definedName>
    <definedName name="TextRefCopy73" localSheetId="3">#REF!</definedName>
    <definedName name="TextRefCopy73" localSheetId="2">#REF!</definedName>
    <definedName name="TextRefCopy73">#REF!</definedName>
    <definedName name="TextRefCopy74" localSheetId="3">#REF!</definedName>
    <definedName name="TextRefCopy74" localSheetId="2">#REF!</definedName>
    <definedName name="TextRefCopy74">#REF!</definedName>
    <definedName name="TextRefCopy75" localSheetId="3">#REF!</definedName>
    <definedName name="TextRefCopy75" localSheetId="2">#REF!</definedName>
    <definedName name="TextRefCopy75">#REF!</definedName>
    <definedName name="TextRefCopy76" localSheetId="3">#REF!</definedName>
    <definedName name="TextRefCopy76" localSheetId="2">#REF!</definedName>
    <definedName name="TextRefCopy76">#REF!</definedName>
    <definedName name="TextRefCopy77" localSheetId="3">#REF!</definedName>
    <definedName name="TextRefCopy77" localSheetId="2">#REF!</definedName>
    <definedName name="TextRefCopy77">#REF!</definedName>
    <definedName name="TextRefCopy78" localSheetId="3">#REF!</definedName>
    <definedName name="TextRefCopy78" localSheetId="2">#REF!</definedName>
    <definedName name="TextRefCopy78">#REF!</definedName>
    <definedName name="TextRefCopy79" localSheetId="3">#REF!</definedName>
    <definedName name="TextRefCopy79" localSheetId="2">#REF!</definedName>
    <definedName name="TextRefCopy79">#REF!</definedName>
    <definedName name="TextRefCopy8" localSheetId="3">#REF!</definedName>
    <definedName name="TextRefCopy8" localSheetId="2">#REF!</definedName>
    <definedName name="TextRefCopy8">#REF!</definedName>
    <definedName name="TextRefCopy80" localSheetId="3">#REF!</definedName>
    <definedName name="TextRefCopy80" localSheetId="2">#REF!</definedName>
    <definedName name="TextRefCopy80">#REF!</definedName>
    <definedName name="TextRefCopy81" localSheetId="3">#REF!</definedName>
    <definedName name="TextRefCopy81" localSheetId="2">#REF!</definedName>
    <definedName name="TextRefCopy81">#REF!</definedName>
    <definedName name="TextRefCopy82" localSheetId="3">#REF!</definedName>
    <definedName name="TextRefCopy82" localSheetId="2">#REF!</definedName>
    <definedName name="TextRefCopy82">#REF!</definedName>
    <definedName name="TextRefCopy83" localSheetId="3">#REF!</definedName>
    <definedName name="TextRefCopy83" localSheetId="2">#REF!</definedName>
    <definedName name="TextRefCopy83">#REF!</definedName>
    <definedName name="TextRefCopy84" localSheetId="3">#REF!</definedName>
    <definedName name="TextRefCopy84" localSheetId="2">#REF!</definedName>
    <definedName name="TextRefCopy84">#REF!</definedName>
    <definedName name="TextRefCopy85" localSheetId="3">#REF!</definedName>
    <definedName name="TextRefCopy85" localSheetId="2">#REF!</definedName>
    <definedName name="TextRefCopy85">#REF!</definedName>
    <definedName name="TextRefCopy86" localSheetId="3">#REF!</definedName>
    <definedName name="TextRefCopy86" localSheetId="2">#REF!</definedName>
    <definedName name="TextRefCopy86">#REF!</definedName>
    <definedName name="TextRefCopy87" localSheetId="3">#REF!</definedName>
    <definedName name="TextRefCopy87" localSheetId="2">#REF!</definedName>
    <definedName name="TextRefCopy87">#REF!</definedName>
    <definedName name="TextRefCopy88" localSheetId="3">#REF!</definedName>
    <definedName name="TextRefCopy88" localSheetId="2">#REF!</definedName>
    <definedName name="TextRefCopy88">#REF!</definedName>
    <definedName name="TextRefCopy9" localSheetId="3">#REF!</definedName>
    <definedName name="TextRefCopy9" localSheetId="2">#REF!</definedName>
    <definedName name="TextRefCopy9">#REF!</definedName>
    <definedName name="TextRefCopy91" localSheetId="3">#REF!</definedName>
    <definedName name="TextRefCopy91" localSheetId="2">#REF!</definedName>
    <definedName name="TextRefCopy91">#REF!</definedName>
    <definedName name="TextRefCopy93" localSheetId="3">#REF!</definedName>
    <definedName name="TextRefCopy93" localSheetId="2">#REF!</definedName>
    <definedName name="TextRefCopy93">#REF!</definedName>
    <definedName name="TextRefCopy94" localSheetId="3">#REF!</definedName>
    <definedName name="TextRefCopy94" localSheetId="2">#REF!</definedName>
    <definedName name="TextRefCopy94">#REF!</definedName>
    <definedName name="TextRefCopy97" localSheetId="3">#REF!</definedName>
    <definedName name="TextRefCopy97" localSheetId="2">#REF!</definedName>
    <definedName name="TextRefCopy97">#REF!</definedName>
    <definedName name="TextRefCopy98" localSheetId="3">#REF!</definedName>
    <definedName name="TextRefCopy98" localSheetId="2">#REF!</definedName>
    <definedName name="TextRefCopy98">#REF!</definedName>
    <definedName name="TextRefCopy99" localSheetId="3">#REF!</definedName>
    <definedName name="TextRefCopy99" localSheetId="2">#REF!</definedName>
    <definedName name="TextRefCopy99">#REF!</definedName>
    <definedName name="TextRefCopyRangeCount" hidden="1">129</definedName>
    <definedName name="ปก" localSheetId="3" hidden="1">#REF!</definedName>
    <definedName name="ปก" localSheetId="2" hidden="1">#REF!</definedName>
    <definedName name="ปก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2" i="20" l="1"/>
  <c r="D72" i="19" l="1"/>
  <c r="M18" i="21" l="1"/>
  <c r="D19" i="13" l="1"/>
  <c r="H18" i="23" l="1"/>
  <c r="D91" i="13" l="1"/>
  <c r="F91" i="13"/>
  <c r="J91" i="13"/>
  <c r="H91" i="13"/>
  <c r="G23" i="21" l="1"/>
  <c r="I23" i="21"/>
  <c r="K23" i="21"/>
  <c r="E18" i="21"/>
  <c r="C18" i="21"/>
  <c r="C23" i="21" s="1"/>
  <c r="Q15" i="21" l="1"/>
  <c r="O21" i="21"/>
  <c r="Q21" i="21" s="1"/>
  <c r="U21" i="21" s="1"/>
  <c r="S20" i="21"/>
  <c r="S22" i="21" s="1"/>
  <c r="S23" i="21" s="1"/>
  <c r="M20" i="21"/>
  <c r="Q20" i="21" s="1"/>
  <c r="U15" i="21" l="1"/>
  <c r="O22" i="21"/>
  <c r="O23" i="21" s="1"/>
  <c r="M22" i="21"/>
  <c r="M23" i="21" s="1"/>
  <c r="U20" i="21"/>
  <c r="U22" i="21" s="1"/>
  <c r="Q22" i="21"/>
  <c r="Q23" i="21" s="1"/>
  <c r="U23" i="21" l="1"/>
  <c r="F62" i="20"/>
  <c r="F67" i="20"/>
  <c r="J11" i="13" l="1"/>
  <c r="Q26" i="21" l="1"/>
  <c r="Q25" i="21"/>
  <c r="U26" i="21" l="1"/>
  <c r="J13" i="23" l="1"/>
  <c r="J73" i="13" l="1"/>
  <c r="H73" i="13"/>
  <c r="F73" i="13"/>
  <c r="D73" i="13"/>
  <c r="S29" i="21" l="1"/>
  <c r="S31" i="21" l="1"/>
  <c r="O30" i="21"/>
  <c r="S27" i="21"/>
  <c r="U25" i="21"/>
  <c r="O27" i="21"/>
  <c r="M27" i="21"/>
  <c r="K27" i="21"/>
  <c r="I27" i="21"/>
  <c r="G27" i="21"/>
  <c r="C27" i="21"/>
  <c r="K31" i="21"/>
  <c r="I31" i="21"/>
  <c r="G31" i="21"/>
  <c r="E31" i="21"/>
  <c r="E32" i="21" s="1"/>
  <c r="C31" i="21"/>
  <c r="O31" i="21" l="1"/>
  <c r="O32" i="21" s="1"/>
  <c r="Q30" i="21"/>
  <c r="U30" i="21" s="1"/>
  <c r="K32" i="21"/>
  <c r="G32" i="21"/>
  <c r="U27" i="21"/>
  <c r="I32" i="21"/>
  <c r="Q27" i="21"/>
  <c r="S32" i="21"/>
  <c r="C32" i="21"/>
  <c r="J26" i="13" l="1"/>
  <c r="J39" i="13" s="1"/>
  <c r="J44" i="13" s="1"/>
  <c r="F24" i="23"/>
  <c r="F25" i="23" s="1"/>
  <c r="D24" i="23"/>
  <c r="D25" i="23" s="1"/>
  <c r="B24" i="23"/>
  <c r="B25" i="23" s="1"/>
  <c r="J22" i="23"/>
  <c r="H19" i="23"/>
  <c r="H20" i="23" s="1"/>
  <c r="F19" i="23"/>
  <c r="F20" i="23" s="1"/>
  <c r="D19" i="23"/>
  <c r="D20" i="23" s="1"/>
  <c r="B19" i="23"/>
  <c r="B20" i="23" s="1"/>
  <c r="J18" i="23"/>
  <c r="J19" i="23" s="1"/>
  <c r="J20" i="23" s="1"/>
  <c r="H27" i="20"/>
  <c r="J27" i="20"/>
  <c r="J17" i="20"/>
  <c r="H17" i="20"/>
  <c r="I83" i="11"/>
  <c r="I85" i="11" s="1"/>
  <c r="J92" i="13" l="1"/>
  <c r="J95" i="13" s="1"/>
  <c r="J28" i="20"/>
  <c r="J33" i="20" s="1"/>
  <c r="J35" i="20" s="1"/>
  <c r="H28" i="20"/>
  <c r="H33" i="20" s="1"/>
  <c r="H35" i="20" s="1"/>
  <c r="H23" i="23" s="1"/>
  <c r="J23" i="23" s="1"/>
  <c r="D27" i="20"/>
  <c r="D17" i="20"/>
  <c r="F17" i="20"/>
  <c r="F27" i="20"/>
  <c r="J26" i="19"/>
  <c r="H26" i="19"/>
  <c r="F26" i="19"/>
  <c r="D26" i="19"/>
  <c r="J16" i="19"/>
  <c r="H16" i="19"/>
  <c r="F16" i="19"/>
  <c r="D16" i="19"/>
  <c r="I28" i="11"/>
  <c r="G28" i="11"/>
  <c r="E28" i="11"/>
  <c r="I39" i="11"/>
  <c r="G39" i="11"/>
  <c r="G73" i="11"/>
  <c r="G83" i="11" s="1"/>
  <c r="G85" i="11" s="1"/>
  <c r="C73" i="11"/>
  <c r="C83" i="11" s="1"/>
  <c r="C85" i="11" s="1"/>
  <c r="E73" i="11"/>
  <c r="E83" i="11" s="1"/>
  <c r="E85" i="11" s="1"/>
  <c r="E39" i="11"/>
  <c r="E40" i="11" s="1"/>
  <c r="C39" i="11"/>
  <c r="C28" i="11"/>
  <c r="I40" i="8"/>
  <c r="G40" i="8"/>
  <c r="E40" i="8"/>
  <c r="C40" i="8"/>
  <c r="I23" i="8"/>
  <c r="I41" i="8" s="1"/>
  <c r="E23" i="8"/>
  <c r="C23" i="8"/>
  <c r="H64" i="20" l="1"/>
  <c r="H59" i="20"/>
  <c r="J64" i="20"/>
  <c r="J62" i="20" s="1"/>
  <c r="J59" i="20"/>
  <c r="J69" i="20" s="1"/>
  <c r="J67" i="20" s="1"/>
  <c r="E86" i="11"/>
  <c r="H11" i="13"/>
  <c r="H26" i="13" s="1"/>
  <c r="H39" i="13" s="1"/>
  <c r="H44" i="13" s="1"/>
  <c r="H92" i="13" s="1"/>
  <c r="H95" i="13" s="1"/>
  <c r="J27" i="19"/>
  <c r="H27" i="19"/>
  <c r="C41" i="8"/>
  <c r="E41" i="8"/>
  <c r="D27" i="19"/>
  <c r="D32" i="19" s="1"/>
  <c r="D34" i="19" s="1"/>
  <c r="D28" i="20"/>
  <c r="D33" i="20" s="1"/>
  <c r="D35" i="20" s="1"/>
  <c r="C40" i="11"/>
  <c r="C86" i="11" s="1"/>
  <c r="F27" i="19"/>
  <c r="F32" i="19" s="1"/>
  <c r="F34" i="19" s="1"/>
  <c r="F28" i="20"/>
  <c r="F33" i="20" s="1"/>
  <c r="F35" i="20" s="1"/>
  <c r="I40" i="11"/>
  <c r="G40" i="11"/>
  <c r="G86" i="11" s="1"/>
  <c r="J32" i="19" l="1"/>
  <c r="J34" i="19" s="1"/>
  <c r="H32" i="19"/>
  <c r="H34" i="19" s="1"/>
  <c r="F64" i="19"/>
  <c r="F59" i="19"/>
  <c r="F69" i="19" s="1"/>
  <c r="F67" i="19" s="1"/>
  <c r="D64" i="19"/>
  <c r="D62" i="19" s="1"/>
  <c r="D59" i="19"/>
  <c r="D69" i="19" s="1"/>
  <c r="D67" i="19" s="1"/>
  <c r="D64" i="20"/>
  <c r="D59" i="20"/>
  <c r="F59" i="20"/>
  <c r="F64" i="20"/>
  <c r="D11" i="13"/>
  <c r="D26" i="13" s="1"/>
  <c r="D39" i="13" s="1"/>
  <c r="D44" i="13" s="1"/>
  <c r="D92" i="13" s="1"/>
  <c r="D95" i="13" s="1"/>
  <c r="F11" i="13"/>
  <c r="F26" i="13" s="1"/>
  <c r="F39" i="13" s="1"/>
  <c r="F44" i="13" s="1"/>
  <c r="F92" i="13" s="1"/>
  <c r="F95" i="13" s="1"/>
  <c r="H62" i="20"/>
  <c r="H69" i="20"/>
  <c r="H67" i="20" s="1"/>
  <c r="G23" i="8"/>
  <c r="G41" i="8" s="1"/>
  <c r="H64" i="19" l="1"/>
  <c r="H62" i="19" s="1"/>
  <c r="H59" i="19"/>
  <c r="H69" i="19" s="1"/>
  <c r="J64" i="19"/>
  <c r="J62" i="19" s="1"/>
  <c r="J59" i="19"/>
  <c r="J69" i="19" s="1"/>
  <c r="J67" i="19" s="1"/>
  <c r="D62" i="20"/>
  <c r="M29" i="21" s="1"/>
  <c r="D69" i="20"/>
  <c r="D67" i="20" s="1"/>
  <c r="H24" i="23"/>
  <c r="J24" i="23" s="1"/>
  <c r="J25" i="23" s="1"/>
  <c r="F69" i="20"/>
  <c r="F62" i="19"/>
  <c r="Q29" i="21" l="1"/>
  <c r="U29" i="21" s="1"/>
  <c r="U31" i="21" s="1"/>
  <c r="U32" i="21" s="1"/>
  <c r="M31" i="21"/>
  <c r="M32" i="21" s="1"/>
  <c r="H25" i="23"/>
  <c r="H67" i="19"/>
  <c r="Q31" i="21" l="1"/>
  <c r="Q32" i="21" s="1"/>
</calcChain>
</file>

<file path=xl/sharedStrings.xml><?xml version="1.0" encoding="utf-8"?>
<sst xmlns="http://schemas.openxmlformats.org/spreadsheetml/2006/main" count="528" uniqueCount="254">
  <si>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</si>
  <si>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</si>
  <si>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</si>
  <si>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</si>
  <si>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</si>
  <si>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</si>
  <si>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</si>
  <si>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</si>
  <si>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</si>
  <si>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</si>
  <si>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</si>
  <si>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</si>
  <si>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</si>
  <si>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</si>
  <si>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</si>
  <si>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</si>
  <si>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</si>
  <si>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</si>
  <si>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</si>
  <si>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</si>
  <si>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</si>
  <si>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</si>
  <si>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</si>
  <si>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</si>
  <si>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รายได้จากการขาย</t>
  </si>
  <si>
    <t>ต้นทุนขาย</t>
  </si>
  <si>
    <t>ตามกฎหมาย</t>
  </si>
  <si>
    <t>หมายเหตุ</t>
  </si>
  <si>
    <t>เงินลงทุนในบริษัทร่วม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</si>
  <si>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</si>
  <si>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</si>
  <si>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</si>
  <si>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</si>
  <si>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</si>
  <si>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</si>
  <si>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</si>
  <si>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</si>
  <si>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</si>
  <si>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</si>
  <si>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</si>
  <si>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</si>
  <si>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</si>
  <si>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</si>
  <si>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ที่ถึงกำหนดชำระภายใน 1 ปี</t>
  </si>
  <si>
    <t>ดอกเบี้ยรับ</t>
  </si>
  <si>
    <t>ส่วนของเงินกู้ยืมระยะยาวจากสถาบันการเงิน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</si>
  <si>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</si>
  <si>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</si>
  <si>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</si>
  <si>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</si>
  <si>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</si>
  <si>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</si>
  <si>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</si>
  <si>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</si>
  <si>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ภาษีเงินได้ค้างจ่าย</t>
  </si>
  <si>
    <t>ดอกเบี้ยจ่าย</t>
  </si>
  <si>
    <t>เงินสดจ่ายภาระผูกพันผลประโยชน์พนักงาน</t>
  </si>
  <si>
    <t>หนี้สินไม่หมุนเวียนอื่น</t>
  </si>
  <si>
    <t>เงินกู้ยืมระยะสั้นอื่น</t>
  </si>
  <si>
    <t>เงินจ่ายล่วงหน้าสำหรับการซื้อสินทรัพย์ถาวร</t>
  </si>
  <si>
    <t>เงินกู้ยืมระยะสั้นจากบริษัทที่เกี่ยวข้องกัน</t>
  </si>
  <si>
    <t>เงินกู้ยืมระยะยาวอื่น</t>
  </si>
  <si>
    <t>เงินสดรับจากดอกเบี้ยรับ</t>
  </si>
  <si>
    <t>เงินให้กู้ยืมระยะยาวแก่บริษัทที่เกี่ยวข้องกัน</t>
  </si>
  <si>
    <t>เงินสดจ่ายค่าซื้อที่ดิน อาคารและอุปกรณ์</t>
  </si>
  <si>
    <t>เงินสดจ่ายค่าซื้อสินทรัพย์ไม่มีตัวตน</t>
  </si>
  <si>
    <t>งบการเงินรวม</t>
  </si>
  <si>
    <t>ณ วันที่</t>
  </si>
  <si>
    <t>31 ธันวาคม</t>
  </si>
  <si>
    <t>งบการเงินเฉพาะกิจการ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</si>
  <si>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</si>
  <si>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</si>
  <si>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“ยังไม่ได้ตรวจสอบ”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</si>
  <si>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</si>
  <si>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เงินลงทุนในบริษัทย่อย</t>
  </si>
  <si>
    <t>ค่าความนิยม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</si>
  <si>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</si>
  <si>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</si>
  <si>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</si>
  <si>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</si>
  <si>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สัดส่วนการถือหุ้น</t>
  </si>
  <si>
    <t>ในบริษัทย่อย</t>
  </si>
  <si>
    <t>-</t>
  </si>
  <si>
    <t>เงินให้กู้ยืมระยะสั้นแก่บริษัทที่เกี่ยวข้องกัน</t>
  </si>
  <si>
    <t>รวมส่วนของบริษัทใหญ่</t>
  </si>
  <si>
    <t>กำไร (ขาดทุน) สะสม</t>
  </si>
  <si>
    <t>รายได้จากการให้บริการ</t>
  </si>
  <si>
    <t>ต้นทุนการให้บริการ</t>
  </si>
  <si>
    <t>ส่วนของบริษัทใหญ่</t>
  </si>
  <si>
    <t>ส่วนได้เสียที่</t>
  </si>
  <si>
    <t>ไม่มีอำนาจควบคุม</t>
  </si>
  <si>
    <t>ส่วนของ</t>
  </si>
  <si>
    <t>การเปลี่ยนแปลง</t>
  </si>
  <si>
    <t>งบกำไรขาดทุนและกำไรขาดทุนเบ็ดเสร็จอื่น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</si>
  <si>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</si>
  <si>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</si>
  <si>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</si>
  <si>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</si>
  <si>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หนี้สินดำเนินงานเพิ่มขึ้น (ลดลง)</t>
  </si>
  <si>
    <t>ค่าใช้จ่ายผลประโยชน์พนักงาน</t>
  </si>
  <si>
    <t>ทุนที่ออกและชำระแล้ว</t>
  </si>
  <si>
    <t>ยังไม่ได้</t>
  </si>
  <si>
    <t>จัดสรร</t>
  </si>
  <si>
    <t>ผู้ถือหุ้น</t>
  </si>
  <si>
    <t>และชำระแล้ว</t>
  </si>
  <si>
    <t>ส่วนเกินจากการเปลี่ยนแปลงสัดส่วน</t>
  </si>
  <si>
    <t>การถือหุ้นในบริษัทย่อย</t>
  </si>
  <si>
    <t>เงินสดรับ (จ่าย) จากการดำเนินงาน</t>
  </si>
  <si>
    <t>ส่วนเกินทุนอื่น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</si>
  <si>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</si>
  <si>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</si>
  <si>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กำไรขาดทุนและกำไรขาดทุนเบ็ดเสร็จอื่นสำหรับงวด</t>
  </si>
  <si>
    <t>รวมกำไรขาดทุนเบ็ดเสร็จรวมสำหรับงวด</t>
  </si>
  <si>
    <t>หนี้สินภาษีเงินได้รอการตัดบัญชี</t>
  </si>
  <si>
    <t>ต้นทุนในการจัดจำหน่าย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</si>
  <si>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</si>
  <si>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</si>
  <si>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</si>
  <si>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</si>
  <si>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</si>
  <si>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</si>
  <si>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ดูหมายเหตุประกอบงบการเงินแบบย่อ</t>
  </si>
  <si>
    <t>กำไร (ขาดทุน) ต่อหุ้นขั้นพื้นฐาน</t>
  </si>
  <si>
    <t>ส่วนของเงินกู้ยืมระยะยาวอื่น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</si>
  <si>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</si>
  <si>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</si>
  <si>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</t>
  </si>
  <si>
    <t>ส่วนเกินจาก</t>
  </si>
  <si>
    <t>ทุนที่ออก</t>
  </si>
  <si>
    <t>เงินสดจ่ายซื้อเงินลงทุนในบริษัทย่อย</t>
  </si>
  <si>
    <t>บริษัท สตาร์ค คอร์เปอเรชั่น จำกัด (มหาชน) และบริษัทย่อย</t>
  </si>
  <si>
    <t>สินทรัพย์ภาษีเงินได้ของงวดปัจจุบัน</t>
  </si>
  <si>
    <t>อสังหาริมทรัพย์เพื่อการลงทุน</t>
  </si>
  <si>
    <t>ค่าลิขสิทธิ์</t>
  </si>
  <si>
    <t>เงินเบิกเกินบัญชีและเงินกู้ยืมระยะสั้น</t>
  </si>
  <si>
    <t>จากสถาบันการเงิน</t>
  </si>
  <si>
    <t>จัดสรรแล้ว - ทุนสำรองตามกฎหมาย</t>
  </si>
  <si>
    <t>มูลค่าหุ้นสามัญ</t>
  </si>
  <si>
    <t>ชำระแล้ว</t>
  </si>
  <si>
    <t>ส่วนปรับปรุงทุนจากการซื้อธุรกิจแบบย้อนกลับ</t>
  </si>
  <si>
    <t>หุ้นสามัญ</t>
  </si>
  <si>
    <t>ส่วนต่ำมูลค่า</t>
  </si>
  <si>
    <t>ส่วนปรับปรุง</t>
  </si>
  <si>
    <t>ทุนจากการซื้อ</t>
  </si>
  <si>
    <t>ธุรกิจแบบย้อนกลับ</t>
  </si>
  <si>
    <t>ส่วนต่ำ</t>
  </si>
  <si>
    <t>เงินสดรับจากการขายที่ดินอาคารและอุปกรณ์</t>
  </si>
  <si>
    <t>เงินสดรับจากเงินกู้ยืมระยะสั้นอื่น</t>
  </si>
  <si>
    <t>ประมาณการหนี้สินสำหรับผลประโยชน์พนักงาน</t>
  </si>
  <si>
    <t>ค่าลิขสิทธิ์ตัดจำหน่าย</t>
  </si>
  <si>
    <t>ค่าตัดจำหน่ายสินทรัพย์ไม่มีตัวตน</t>
  </si>
  <si>
    <t>กำไร (ขาดทุน) สุทธิสำหรับงวด</t>
  </si>
  <si>
    <t>เงินสดรับจากเงินกู้ยืมระยะยาวจากสถาบันการเงิน</t>
  </si>
  <si>
    <t>เงินกู้ยืมระยะยาวจากบริษัทที่เกี่ยวข้องกัน</t>
  </si>
  <si>
    <t>ส่วนต่ำจากการรวมกิจการภายใต้การควบคุมเดียวกัน</t>
  </si>
  <si>
    <t>ขาดทุนจากอัตราแลกเปลี่ยนเงินตราต่างประเทศ - สุทธิ</t>
  </si>
  <si>
    <t>ต้นทุนการให้บริการรอการรับรู้</t>
  </si>
  <si>
    <t>ยอดคงเหลือต้นปี ณ วันที่ 1 มกราคม 2563</t>
  </si>
  <si>
    <t>เงินฝากสถาบันการเงินหมุนเวียนที่ติดภาระค้ำประกัน</t>
  </si>
  <si>
    <t>ส่วนของหนี้สินตามสัญญาเช่า</t>
  </si>
  <si>
    <t>หนี้สินตามสัญญาเช่า</t>
  </si>
  <si>
    <t>สินทรัพย์สิทธิการใช้</t>
  </si>
  <si>
    <t>ส่วนต่ำจาก</t>
  </si>
  <si>
    <t>การรวมกิจการ</t>
  </si>
  <si>
    <t>ภายใต้การควบคุม</t>
  </si>
  <si>
    <t>เดียวกัน</t>
  </si>
  <si>
    <t>รายได้ค่าเช่า</t>
  </si>
  <si>
    <t>ต้นทุนการให้เช่า</t>
  </si>
  <si>
    <t>รายได้ทางการเงิน</t>
  </si>
  <si>
    <t>เงินสดจ่ายเงินให้กู้ยืมระยะสั้นแก่บริษัทที่เกี่ยวข้องกัน</t>
  </si>
  <si>
    <t>สินทรัพย์ภาษีเงินได้รอตัดบัญชี</t>
  </si>
  <si>
    <t>5.1</t>
  </si>
  <si>
    <t>5.2</t>
  </si>
  <si>
    <t>รวมขาดทุนเบ็ดเสร็จรวมสำหรับงวด</t>
  </si>
  <si>
    <t>เงินสดจ่ายชำระหนี้สินตามสัญญาเช่า</t>
  </si>
  <si>
    <t>ผลต่างของอัตราแลกเปลี่ยนจากการแปลงค่างบการเงิน</t>
  </si>
  <si>
    <t>2564</t>
  </si>
  <si>
    <t>2563</t>
  </si>
  <si>
    <t>สินทรัพย์ทางการเงินหมุนเวียนอื่น</t>
  </si>
  <si>
    <t>เงินกู้ยืมระยะสั้นจากบุคคลที่เกี่ยวข้องกัน</t>
  </si>
  <si>
    <t>ยอดคงเหลือต้นปี ณ วันที่ 1 มกราคม 2564 - ตามที่รายงานไว้เดิม</t>
  </si>
  <si>
    <t>ยอดคงเหลือต้นปี ณ วันที่ 1 มกราคม 2564 - ตามที่ปรับปรุงใหม่</t>
  </si>
  <si>
    <t>ยอดคงเหลือต้นปี ณ วันที่ 1 มกราคม 2564</t>
  </si>
  <si>
    <t>“ปรับปรุงใหม่”</t>
  </si>
  <si>
    <t>สินทรัพย์อนุพันธ์หมุนเวียน</t>
  </si>
  <si>
    <t>สินทรัพย์อนุพันธ์ไม่หมุนเวียน</t>
  </si>
  <si>
    <t>หนี้สินอนุพันธ์หมุนเวียน</t>
  </si>
  <si>
    <t>หุ้นสามัญ 15,875,206,607 หุ้น  มูลค่าหุ้นละ 1 บาท</t>
  </si>
  <si>
    <t>หุ้นสามัญ 11,906,404,956 หุ้น  มูลค่าหุ้นละ 1 บาท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</si>
  <si>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</si>
  <si>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</si>
  <si>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</si>
  <si>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</si>
  <si>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กำไรจากอัตราแลกเปลี่ยนเงินตราต่างประเทศ -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</si>
  <si>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</si>
  <si>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ผลต่างของอัตราแลกเปลี่ยนจากการแปลงค่างบการเงินสุทธิจากภาษีเงินได้</t>
  </si>
  <si>
    <t>ขาดทุนจากสินค้าเคลื่อนไหวช้า (โอนกลับ)</t>
  </si>
  <si>
    <t>เงินสดจ่ายดอกเบี้ย</t>
  </si>
  <si>
    <t>เงินสดรับจากการซื้อบริษัทย่อย</t>
  </si>
  <si>
    <t>เงินปันผลรับจากเงินลงทุนในบริษัทร่วม</t>
  </si>
  <si>
    <t>เงินสดรับจากเงินกู้ยืมระยะสั้นบริษัทที่เกี่ยวข้องกัน</t>
  </si>
  <si>
    <t>เงินสดจ่ายชำระเงินกู้ยืมระยะสั้นบริษัทที่เกี่ยวข้องกัน</t>
  </si>
  <si>
    <t>เงินสดจ่ายชำระเงินกู้ยืมระยะสั้นบุคคลที่เกี่ยวข้องกัน</t>
  </si>
  <si>
    <t>เงินสดจ่ายชำระเงินกู้ยืมระยะยาวอื่น</t>
  </si>
  <si>
    <t>เงินสดจ่ายชำระเงินกู้ยืมระยะยาวจากสถาบันการเงิน</t>
  </si>
  <si>
    <t>ผลกระทบจากอัตราแลกเปลี่ยนของเงินตราต่างประเทศคงเหลือสิ้นงวด</t>
  </si>
  <si>
    <t>กำไรสุทธิสำหรับงวด</t>
  </si>
  <si>
    <t>ทุนที่ออกและ</t>
  </si>
  <si>
    <t>ขาดทุนสุทธิสำหรับงวด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</si>
  <si>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</si>
  <si>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เงินปันผลรับ</t>
  </si>
  <si>
    <t xml:space="preserve">ค่าใช้จ่าย (รายได้) ภาษีเงินได้ </t>
  </si>
  <si>
    <t>ส่วนแบ่ง (กำไร) ขาดทุนจากเงินลงทุนในบริษัทร่วม</t>
  </si>
  <si>
    <t>ผลกระทบของการปรับปรุงงบการเงินย้อนหลัง</t>
  </si>
  <si>
    <t>ส่วนแบ่งกำไร (ขาดทุน) จากเงินลงทุนในบริษัทร่วม</t>
  </si>
  <si>
    <t>ขาดทุนจากการด้อยค่าตามมาตรฐานการรายงานทางการเงินฉบับที่ 9 (กลับรายการ)</t>
  </si>
  <si>
    <t>กำไร (ขาดทุน) จากกิจกรรมดำเนินงาน</t>
  </si>
  <si>
    <t xml:space="preserve">ยอดคงเหลือต้นปี ณ วันที่ 1 มกราคม 2563 </t>
  </si>
  <si>
    <t>ผลขาดทุนด้านเครดิตที่คาดว่าจะเกิดขึ้น (กลับรายการ)</t>
  </si>
  <si>
    <t>เงินสดสุทธิได้ใช้ไปในกิจกรรมลงทุน</t>
  </si>
  <si>
    <t>กำไร (ขาดทุน) ต่อหุ้นขั้นพื้นฐาน (บาท)</t>
  </si>
  <si>
    <t>จำนวนหุ้นสามัญถั่วเฉลี่ยถ่วงน้ำหนัก (หุ้น)</t>
  </si>
  <si>
    <t>เงินสดรับจากเงินให้กู้ยืมระยะยาวแก่บริษัทที่เกี่ยวข้องกัน</t>
  </si>
  <si>
    <t>กำไรสะสม</t>
  </si>
  <si>
    <t>เงินฝากธนาคารหมุนเวียนที่เป็นหลักประกันหนังสือค้ำประกันลดลง</t>
  </si>
  <si>
    <t>เงินฝากธนาคารที่เป็นหลักประกันหนังสือค้ำประกันลดลง</t>
  </si>
  <si>
    <t>กำไรสุทธิสำหรับงวด - ตามที่ปรับปรุงใหม่</t>
  </si>
  <si>
    <t>ณ วันที่ 30 กันยายน 2564</t>
  </si>
  <si>
    <t>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</si>
  <si>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</si>
  <si>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</si>
  <si>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</si>
  <si>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</si>
  <si>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เงินสดจ่ายเงินให้กู้ยืมระยะยาวแก่บริษัทที่เกี่ยวข้องกัน</t>
  </si>
  <si>
    <t>เงินสดรับชำระเงินกู้ยืมระยะยาวอื่น</t>
  </si>
  <si>
    <t>รายการกับผู้ถือหุ้นที่บันทึกตรงเข้าส่วนของผู้ถือหุ้น</t>
  </si>
  <si>
    <t>ปรับลดมูลค่าหุ้น</t>
  </si>
  <si>
    <t>รวมรายการกับผู้ถือหุ้นที่บันทึกตรงเข้าส่วนของผู้ถือหุ้น</t>
  </si>
  <si>
    <t>เงินสดและรายการเทียบเท่าเงินสด ณ วันที่ 30 กันยายน</t>
  </si>
  <si>
    <t>หุ้นกู้</t>
  </si>
  <si>
    <t>เงินสดจ่ายชำระเงินกู้ยืมระยะยาวจากบริษัทที่เกี่ยวข้องกัน</t>
  </si>
  <si>
    <t>เงินสดจ่ายชำระเงินเบิกเกินบัญชีและเงินกู้ยืมระยะสั้นจากสถาบันการเงิน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</si>
  <si>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</si>
  <si>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เงินสดรับจากการออกหุ้นกู้</t>
  </si>
  <si>
    <t xml:space="preserve">ขาดทุนจากการตัดจำหน่ายอุปกรณ์  </t>
  </si>
  <si>
    <t>เงินสดจ่ายชำระเงินกู้ยืมระยะสั้นอื่น</t>
  </si>
  <si>
    <t>กำไรจากการจำหน่ายที่ดิน อาคาร และอุปกรณ์</t>
  </si>
  <si>
    <t>ขาดทุนจากอัตราแลกเปลี่ยนเงินตราต่างประเทศที่ยังไม่เกิดขึ้น</t>
  </si>
  <si>
    <t>กำไรจากตราสารอนุพันธ์ที่ยังไม่เกิดขึ้น</t>
  </si>
  <si>
    <t>เงินสดสุทธิได้มาจากกิจกรรมจัดหาเงิน</t>
  </si>
  <si>
    <t xml:space="preserve">เงินสดและรายการเทียบเท่าเงินเพิ่มขึ้น (ลดลง) สุทธิ </t>
  </si>
  <si>
    <t>กำไรจากการวัดมูลค่ายุติธรรมของสัญญาอนุพันธ์</t>
  </si>
  <si>
    <t>22 และ 34.2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</si>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</sst>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??_);_(@_)"/>
    <numFmt numFmtId="191" formatCode="\-"/>
    <numFmt numFmtId="192" formatCode="_ * #,##0.00_ ;_ * \-#,##0.00_ ;_ * &quot;-&quot;??_ ;_ @_ "/>
    <numFmt numFmtId="193" formatCode="0%_);\(0%\)"/>
    <numFmt numFmtId="194" formatCode="* #,##0_);* \(#,##0\);&quot;-&quot;??_);@"/>
    <numFmt numFmtId="195" formatCode="* \(#,##0\);* #,##0_);&quot;-&quot;??_);@"/>
    <numFmt numFmtId="196" formatCode="_(* #,##0_);_(* \(#,##0\);_(* &quot;-&quot;??_);_(@_)"/>
    <numFmt numFmtId="197" formatCode="_-[$€-2]* #,##0.00_-;\-[$€-2]* #,##0.00_-;_-[$€-2]* &quot;-&quot;??_-"/>
    <numFmt numFmtId="198" formatCode="#,##0.0000"/>
    <numFmt numFmtId="199" formatCode="_(* #,##0.000_);_(* \(#,##0.000\);_(* &quot;-&quot;????_);_(@_)"/>
    <numFmt numFmtId="200" formatCode="0.000%"/>
    <numFmt numFmtId="201" formatCode="_(* #,##0.00_);_(* \(#,##0.00\);_(* &quot;-&quot;????_);_(@_)"/>
    <numFmt numFmtId="202" formatCode="_(* #,##0.00000_);_(* \(#,##0.00000\);_(* &quot;-&quot;??_);_(@_)"/>
    <numFmt numFmtId="203" formatCode="#,##0.0000_);\(#,##0.0000\)"/>
    <numFmt numFmtId="204" formatCode="#,##0.000"/>
  </numFmts>
  <fonts count="44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rgb="FF0070C0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sz val="10"/>
      <name val="Times New Roman"/>
      <family val="1"/>
    </font>
    <font>
      <sz val="14"/>
      <color rgb="FF002060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color rgb="FF000000"/>
      <name val="Angsana New"/>
      <family val="1"/>
    </font>
    <font>
      <sz val="11"/>
      <color rgb="FF000000"/>
      <name val="Angsana New"/>
      <family val="1"/>
    </font>
    <font>
      <sz val="12"/>
      <color rgb="FF000000"/>
      <name val="Angsana New"/>
      <family val="1"/>
    </font>
    <font>
      <b/>
      <sz val="14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3" fillId="6" borderId="0" applyNumberFormat="0" applyBorder="0" applyAlignment="0" applyProtection="0"/>
    <xf numFmtId="0" fontId="24" fillId="16" borderId="5" applyNumberFormat="0" applyAlignment="0" applyProtection="0"/>
    <xf numFmtId="0" fontId="14" fillId="17" borderId="6" applyNumberFormat="0" applyAlignment="0" applyProtection="0"/>
    <xf numFmtId="188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1" fillId="0" borderId="0" applyFill="0" applyBorder="0" applyProtection="0"/>
    <xf numFmtId="194" fontId="21" fillId="0" borderId="0" applyFill="0" applyBorder="0" applyProtection="0"/>
    <xf numFmtId="194" fontId="21" fillId="0" borderId="3" applyFill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14" fontId="22" fillId="18" borderId="7">
      <alignment horizontal="center" vertical="center" wrapText="1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7" fillId="9" borderId="5" applyNumberFormat="0" applyAlignment="0" applyProtection="0"/>
    <xf numFmtId="0" fontId="20" fillId="0" borderId="11" applyNumberFormat="0" applyFill="0" applyAlignment="0" applyProtection="0"/>
    <xf numFmtId="0" fontId="28" fillId="9" borderId="0" applyNumberFormat="0" applyBorder="0" applyAlignment="0" applyProtection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37" fontId="9" fillId="0" borderId="0"/>
    <xf numFmtId="0" fontId="9" fillId="5" borderId="12" applyNumberFormat="0" applyFont="0" applyAlignment="0" applyProtection="0"/>
    <xf numFmtId="0" fontId="18" fillId="16" borderId="13" applyNumberFormat="0" applyAlignment="0" applyProtection="0"/>
    <xf numFmtId="193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 applyFill="0" applyBorder="0" applyProtection="0">
      <alignment horizontal="left" vertical="top"/>
    </xf>
    <xf numFmtId="0" fontId="29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97" fontId="1" fillId="0" borderId="0"/>
    <xf numFmtId="188" fontId="9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19">
    <xf numFmtId="0" fontId="0" fillId="0" borderId="0" xfId="0"/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5"/>
    </xf>
    <xf numFmtId="187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horizontal="left" vertical="center"/>
    </xf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right"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2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 vertical="center" wrapText="1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left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left" vertical="center" indent="2"/>
    </xf>
    <xf numFmtId="190" fontId="4" fillId="0" borderId="0" xfId="1" applyNumberFormat="1" applyFont="1" applyFill="1" applyAlignment="1">
      <alignment horizontal="left" vertical="center"/>
    </xf>
    <xf numFmtId="190" fontId="4" fillId="0" borderId="0" xfId="1" applyNumberFormat="1" applyFont="1" applyFill="1" applyBorder="1" applyAlignment="1">
      <alignment horizontal="lef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horizontal="center" vertical="center"/>
    </xf>
    <xf numFmtId="189" fontId="30" fillId="0" borderId="0" xfId="1" applyNumberFormat="1" applyFont="1" applyFill="1" applyBorder="1" applyAlignment="1">
      <alignment vertical="center"/>
    </xf>
    <xf numFmtId="189" fontId="4" fillId="0" borderId="4" xfId="1" applyNumberFormat="1" applyFont="1" applyFill="1" applyBorder="1" applyAlignment="1">
      <alignment vertical="center"/>
    </xf>
    <xf numFmtId="187" fontId="30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15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vertical="center"/>
    </xf>
    <xf numFmtId="196" fontId="30" fillId="0" borderId="0" xfId="1" applyNumberFormat="1" applyFont="1" applyFill="1" applyAlignment="1">
      <alignment horizontal="center" vertical="center"/>
    </xf>
    <xf numFmtId="196" fontId="4" fillId="0" borderId="0" xfId="1" applyNumberFormat="1" applyFont="1" applyFill="1" applyBorder="1" applyAlignment="1">
      <alignment vertical="center"/>
    </xf>
    <xf numFmtId="196" fontId="4" fillId="0" borderId="0" xfId="1" applyNumberFormat="1" applyFont="1" applyFill="1" applyAlignment="1">
      <alignment vertical="center"/>
    </xf>
    <xf numFmtId="196" fontId="4" fillId="0" borderId="0" xfId="1" applyNumberFormat="1" applyFont="1" applyFill="1" applyAlignment="1">
      <alignment horizontal="right" vertical="center"/>
    </xf>
    <xf numFmtId="196" fontId="30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left"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4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89" fontId="4" fillId="0" borderId="2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 vertical="center"/>
    </xf>
    <xf numFmtId="196" fontId="4" fillId="0" borderId="2" xfId="1" applyNumberFormat="1" applyFont="1" applyFill="1" applyBorder="1" applyAlignment="1">
      <alignment vertical="center"/>
    </xf>
    <xf numFmtId="187" fontId="4" fillId="0" borderId="4" xfId="1" applyNumberFormat="1" applyFont="1" applyFill="1" applyBorder="1" applyAlignment="1">
      <alignment vertical="center"/>
    </xf>
    <xf numFmtId="190" fontId="4" fillId="0" borderId="3" xfId="1" applyNumberFormat="1" applyFont="1" applyFill="1" applyBorder="1" applyAlignment="1">
      <alignment horizontal="left" vertical="center"/>
    </xf>
    <xf numFmtId="187" fontId="30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  <xf numFmtId="190" fontId="4" fillId="0" borderId="15" xfId="1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187" fontId="4" fillId="0" borderId="1" xfId="1" applyNumberFormat="1" applyFont="1" applyFill="1" applyBorder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89" fontId="4" fillId="0" borderId="0" xfId="0" applyNumberFormat="1" applyFont="1" applyFill="1" applyAlignment="1">
      <alignment vertical="center"/>
    </xf>
    <xf numFmtId="196" fontId="4" fillId="0" borderId="0" xfId="0" applyNumberFormat="1" applyFont="1" applyFill="1" applyAlignment="1">
      <alignment vertical="center"/>
    </xf>
    <xf numFmtId="197" fontId="6" fillId="0" borderId="0" xfId="69" applyFont="1" applyFill="1" applyAlignment="1"/>
    <xf numFmtId="197" fontId="3" fillId="0" borderId="0" xfId="69" applyFont="1" applyFill="1" applyAlignment="1">
      <alignment horizontal="center"/>
    </xf>
    <xf numFmtId="191" fontId="4" fillId="0" borderId="2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189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9" fontId="30" fillId="0" borderId="0" xfId="1" applyNumberFormat="1" applyFont="1" applyFill="1" applyAlignment="1">
      <alignment vertical="center"/>
    </xf>
    <xf numFmtId="37" fontId="30" fillId="0" borderId="0" xfId="1" applyNumberFormat="1" applyFont="1" applyFill="1" applyBorder="1" applyAlignment="1">
      <alignment vertical="center"/>
    </xf>
    <xf numFmtId="191" fontId="21" fillId="0" borderId="0" xfId="1" applyNumberFormat="1" applyFont="1" applyFill="1" applyAlignment="1">
      <alignment horizontal="center" vertical="center"/>
    </xf>
    <xf numFmtId="198" fontId="4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1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199" fontId="4" fillId="0" borderId="0" xfId="1" applyNumberFormat="1" applyFont="1" applyFill="1" applyBorder="1" applyAlignment="1">
      <alignment horizontal="center" vertical="center"/>
    </xf>
    <xf numFmtId="191" fontId="4" fillId="0" borderId="3" xfId="1" applyNumberFormat="1" applyFont="1" applyFill="1" applyBorder="1" applyAlignment="1">
      <alignment horizontal="center" vertical="center"/>
    </xf>
    <xf numFmtId="43" fontId="30" fillId="0" borderId="0" xfId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0" fillId="0" borderId="1" xfId="1" applyNumberFormat="1" applyFont="1" applyFill="1" applyBorder="1" applyAlignment="1">
      <alignment vertical="center"/>
    </xf>
    <xf numFmtId="43" fontId="30" fillId="0" borderId="0" xfId="1" applyNumberFormat="1" applyFont="1" applyFill="1" applyAlignment="1">
      <alignment vertical="center"/>
    </xf>
    <xf numFmtId="0" fontId="3" fillId="0" borderId="0" xfId="0" quotePrefix="1" applyNumberFormat="1" applyFont="1" applyFill="1" applyBorder="1" applyAlignment="1">
      <alignment horizontal="center"/>
    </xf>
    <xf numFmtId="191" fontId="35" fillId="0" borderId="0" xfId="1" applyNumberFormat="1" applyFont="1" applyFill="1" applyAlignment="1">
      <alignment horizontal="center" vertical="center"/>
    </xf>
    <xf numFmtId="191" fontId="35" fillId="0" borderId="1" xfId="1" applyNumberFormat="1" applyFont="1" applyFill="1" applyBorder="1" applyAlignment="1">
      <alignment horizontal="center" vertical="center"/>
    </xf>
    <xf numFmtId="43" fontId="37" fillId="0" borderId="0" xfId="1" applyFont="1" applyFill="1" applyBorder="1" applyAlignment="1">
      <alignment horizontal="center" vertical="center"/>
    </xf>
    <xf numFmtId="200" fontId="4" fillId="0" borderId="0" xfId="71" applyNumberFormat="1" applyFont="1" applyFill="1" applyAlignment="1">
      <alignment horizontal="right" vertical="center"/>
    </xf>
    <xf numFmtId="0" fontId="36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201" fontId="4" fillId="0" borderId="0" xfId="1" applyNumberFormat="1" applyFont="1" applyFill="1" applyBorder="1" applyAlignment="1">
      <alignment horizontal="center" vertical="center"/>
    </xf>
    <xf numFmtId="191" fontId="35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96" fontId="4" fillId="0" borderId="3" xfId="1" applyNumberFormat="1" applyFont="1" applyFill="1" applyBorder="1" applyAlignment="1">
      <alignment horizontal="center" vertical="center"/>
    </xf>
    <xf numFmtId="196" fontId="4" fillId="0" borderId="0" xfId="1" applyNumberFormat="1" applyFont="1" applyFill="1" applyBorder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190" fontId="4" fillId="0" borderId="0" xfId="0" applyNumberFormat="1" applyFont="1" applyFill="1" applyAlignment="1">
      <alignment horizontal="left" vertical="center"/>
    </xf>
    <xf numFmtId="190" fontId="4" fillId="0" borderId="0" xfId="0" applyNumberFormat="1" applyFont="1" applyFill="1" applyAlignment="1">
      <alignment horizontal="center" vertical="center"/>
    </xf>
    <xf numFmtId="187" fontId="31" fillId="0" borderId="0" xfId="0" applyNumberFormat="1" applyFont="1" applyFill="1" applyAlignment="1">
      <alignment horizontal="center" vertical="center"/>
    </xf>
    <xf numFmtId="187" fontId="3" fillId="0" borderId="0" xfId="66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/>
    <xf numFmtId="0" fontId="4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 wrapText="1"/>
    </xf>
    <xf numFmtId="187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quotePrefix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/>
    </xf>
    <xf numFmtId="187" fontId="4" fillId="0" borderId="3" xfId="1" applyNumberFormat="1" applyFont="1" applyFill="1" applyBorder="1" applyAlignment="1">
      <alignment horizontal="center" vertical="center"/>
    </xf>
    <xf numFmtId="0" fontId="3" fillId="0" borderId="0" xfId="68" applyFont="1" applyFill="1" applyAlignment="1">
      <alignment vertical="center"/>
    </xf>
    <xf numFmtId="0" fontId="4" fillId="0" borderId="0" xfId="68" applyFont="1" applyFill="1" applyAlignment="1">
      <alignment vertical="center"/>
    </xf>
    <xf numFmtId="0" fontId="0" fillId="0" borderId="0" xfId="0" applyFill="1"/>
    <xf numFmtId="202" fontId="4" fillId="0" borderId="0" xfId="0" applyNumberFormat="1" applyFont="1" applyFill="1" applyAlignment="1">
      <alignment vertical="center"/>
    </xf>
    <xf numFmtId="3" fontId="41" fillId="0" borderId="0" xfId="0" applyNumberFormat="1" applyFont="1" applyFill="1" applyAlignment="1">
      <alignment horizontal="center" vertical="center" wrapText="1"/>
    </xf>
    <xf numFmtId="3" fontId="42" fillId="0" borderId="0" xfId="0" applyNumberFormat="1" applyFont="1" applyFill="1" applyAlignment="1">
      <alignment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vertical="center" wrapText="1"/>
    </xf>
    <xf numFmtId="3" fontId="39" fillId="0" borderId="0" xfId="0" applyNumberFormat="1" applyFont="1" applyFill="1" applyAlignment="1">
      <alignment horizontal="center" vertical="center" wrapText="1"/>
    </xf>
    <xf numFmtId="3" fontId="40" fillId="0" borderId="0" xfId="0" applyNumberFormat="1" applyFont="1" applyFill="1" applyAlignment="1">
      <alignment horizontal="right" vertical="center" wrapText="1"/>
    </xf>
    <xf numFmtId="3" fontId="40" fillId="0" borderId="0" xfId="0" applyNumberFormat="1" applyFont="1" applyFill="1" applyAlignment="1">
      <alignment vertical="center" wrapText="1"/>
    </xf>
    <xf numFmtId="0" fontId="3" fillId="0" borderId="0" xfId="68" applyFont="1" applyFill="1" applyAlignment="1">
      <alignment horizontal="right" vertical="center"/>
    </xf>
    <xf numFmtId="0" fontId="3" fillId="0" borderId="0" xfId="68" applyFont="1" applyFill="1" applyAlignment="1">
      <alignment horizontal="center" vertical="center"/>
    </xf>
    <xf numFmtId="0" fontId="4" fillId="0" borderId="0" xfId="65" applyFont="1" applyFill="1" applyAlignment="1">
      <alignment horizontal="center" vertical="center"/>
    </xf>
    <xf numFmtId="0" fontId="4" fillId="0" borderId="1" xfId="68" applyFont="1" applyFill="1" applyBorder="1" applyAlignment="1">
      <alignment vertical="center"/>
    </xf>
    <xf numFmtId="187" fontId="4" fillId="0" borderId="0" xfId="68" applyNumberFormat="1" applyFont="1" applyFill="1" applyAlignment="1">
      <alignment vertical="center"/>
    </xf>
    <xf numFmtId="189" fontId="4" fillId="0" borderId="0" xfId="68" applyNumberFormat="1" applyFont="1" applyFill="1" applyAlignment="1">
      <alignment vertical="center"/>
    </xf>
    <xf numFmtId="0" fontId="4" fillId="0" borderId="0" xfId="68" applyFont="1" applyFill="1" applyAlignment="1">
      <alignment horizontal="left" vertical="center" indent="1"/>
    </xf>
    <xf numFmtId="0" fontId="3" fillId="0" borderId="0" xfId="68" quotePrefix="1" applyFont="1" applyFill="1" applyAlignment="1">
      <alignment horizontal="left" vertical="center"/>
    </xf>
    <xf numFmtId="189" fontId="4" fillId="0" borderId="1" xfId="68" applyNumberFormat="1" applyFont="1" applyFill="1" applyBorder="1" applyAlignment="1">
      <alignment vertical="center"/>
    </xf>
    <xf numFmtId="196" fontId="0" fillId="0" borderId="0" xfId="0" applyNumberFormat="1" applyFill="1"/>
    <xf numFmtId="0" fontId="1" fillId="0" borderId="0" xfId="0" applyFont="1" applyFill="1"/>
    <xf numFmtId="0" fontId="34" fillId="0" borderId="0" xfId="68" applyFont="1" applyFill="1" applyAlignment="1">
      <alignment horizontal="right" vertical="center"/>
    </xf>
    <xf numFmtId="0" fontId="7" fillId="0" borderId="0" xfId="68" applyFont="1" applyFill="1" applyAlignment="1">
      <alignment vertical="center"/>
    </xf>
    <xf numFmtId="196" fontId="4" fillId="0" borderId="15" xfId="65" applyNumberFormat="1" applyFont="1" applyFill="1" applyBorder="1" applyAlignment="1">
      <alignment vertical="center"/>
    </xf>
    <xf numFmtId="196" fontId="3" fillId="0" borderId="0" xfId="65" applyNumberFormat="1" applyFont="1" applyFill="1" applyAlignment="1">
      <alignment horizontal="center" vertical="center"/>
    </xf>
    <xf numFmtId="196" fontId="3" fillId="0" borderId="0" xfId="65" applyNumberFormat="1" applyFont="1" applyFill="1" applyBorder="1" applyAlignment="1">
      <alignment vertical="center"/>
    </xf>
    <xf numFmtId="196" fontId="4" fillId="0" borderId="0" xfId="65" applyNumberFormat="1" applyFont="1" applyFill="1" applyAlignment="1">
      <alignment vertical="center"/>
    </xf>
    <xf numFmtId="0" fontId="3" fillId="0" borderId="0" xfId="68" applyFont="1" applyFill="1" applyBorder="1" applyAlignment="1">
      <alignment horizontal="center" vertical="center"/>
    </xf>
    <xf numFmtId="0" fontId="3" fillId="0" borderId="0" xfId="68" applyFont="1" applyFill="1" applyAlignment="1">
      <alignment horizontal="center" vertical="center" wrapText="1"/>
    </xf>
    <xf numFmtId="0" fontId="3" fillId="0" borderId="1" xfId="68" applyFont="1" applyFill="1" applyBorder="1" applyAlignment="1">
      <alignment horizontal="center" vertical="center" wrapText="1"/>
    </xf>
    <xf numFmtId="0" fontId="4" fillId="0" borderId="0" xfId="68" applyFont="1" applyFill="1" applyAlignment="1">
      <alignment horizontal="center" vertical="center"/>
    </xf>
    <xf numFmtId="0" fontId="3" fillId="0" borderId="0" xfId="68" applyFont="1" applyFill="1" applyAlignment="1">
      <alignment horizontal="left" vertical="center"/>
    </xf>
    <xf numFmtId="0" fontId="4" fillId="0" borderId="1" xfId="68" applyFont="1" applyFill="1" applyBorder="1" applyAlignment="1">
      <alignment horizontal="center" vertical="center"/>
    </xf>
    <xf numFmtId="0" fontId="5" fillId="0" borderId="0" xfId="68" applyFont="1" applyFill="1" applyAlignment="1">
      <alignment vertical="center"/>
    </xf>
    <xf numFmtId="187" fontId="33" fillId="0" borderId="0" xfId="0" applyNumberFormat="1" applyFont="1" applyFill="1" applyAlignment="1">
      <alignment horizontal="center" vertical="center" wrapText="1"/>
    </xf>
    <xf numFmtId="187" fontId="4" fillId="0" borderId="0" xfId="0" applyNumberFormat="1" applyFont="1" applyFill="1" applyAlignment="1">
      <alignment horizontal="center" vertical="center" wrapText="1"/>
    </xf>
    <xf numFmtId="187" fontId="4" fillId="0" borderId="0" xfId="0" applyNumberFormat="1" applyFont="1" applyFill="1" applyAlignment="1">
      <alignment vertical="center" wrapText="1"/>
    </xf>
    <xf numFmtId="191" fontId="4" fillId="0" borderId="0" xfId="1" applyNumberFormat="1" applyFont="1" applyFill="1" applyAlignment="1">
      <alignment horizontal="center" vertical="center"/>
    </xf>
    <xf numFmtId="196" fontId="3" fillId="0" borderId="1" xfId="65" applyNumberFormat="1" applyFont="1" applyFill="1" applyBorder="1" applyAlignment="1">
      <alignment horizontal="center" vertical="center"/>
    </xf>
    <xf numFmtId="0" fontId="3" fillId="0" borderId="1" xfId="68" applyFont="1" applyFill="1" applyBorder="1" applyAlignment="1">
      <alignment horizontal="center" vertical="center"/>
    </xf>
    <xf numFmtId="203" fontId="4" fillId="0" borderId="0" xfId="1" applyNumberFormat="1" applyFont="1" applyFill="1" applyAlignment="1">
      <alignment vertical="center"/>
    </xf>
    <xf numFmtId="203" fontId="4" fillId="0" borderId="0" xfId="1" applyNumberFormat="1" applyFont="1" applyFill="1" applyBorder="1" applyAlignment="1">
      <alignment horizontal="right" vertical="center"/>
    </xf>
    <xf numFmtId="203" fontId="4" fillId="0" borderId="0" xfId="1" applyNumberFormat="1" applyFont="1" applyFill="1" applyAlignment="1">
      <alignment horizontal="right" vertical="center"/>
    </xf>
    <xf numFmtId="37" fontId="4" fillId="0" borderId="2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 wrapText="1"/>
    </xf>
    <xf numFmtId="37" fontId="4" fillId="0" borderId="0" xfId="1" applyNumberFormat="1" applyFont="1" applyFill="1" applyBorder="1" applyAlignment="1">
      <alignment vertical="center"/>
    </xf>
    <xf numFmtId="0" fontId="4" fillId="0" borderId="15" xfId="68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left" vertical="center"/>
    </xf>
    <xf numFmtId="196" fontId="4" fillId="0" borderId="0" xfId="68" applyNumberFormat="1" applyFont="1" applyFill="1" applyAlignment="1">
      <alignment vertical="center"/>
    </xf>
    <xf numFmtId="191" fontId="43" fillId="0" borderId="0" xfId="1" applyNumberFormat="1" applyFont="1" applyFill="1" applyBorder="1" applyAlignment="1">
      <alignment horizontal="center" vertical="center"/>
    </xf>
    <xf numFmtId="191" fontId="43" fillId="0" borderId="1" xfId="1" applyNumberFormat="1" applyFont="1" applyFill="1" applyBorder="1" applyAlignment="1">
      <alignment horizontal="center" vertical="center"/>
    </xf>
    <xf numFmtId="187" fontId="4" fillId="0" borderId="2" xfId="68" applyNumberFormat="1" applyFont="1" applyFill="1" applyBorder="1" applyAlignment="1">
      <alignment vertical="center"/>
    </xf>
    <xf numFmtId="191" fontId="43" fillId="0" borderId="2" xfId="1" applyNumberFormat="1" applyFont="1" applyFill="1" applyBorder="1" applyAlignment="1">
      <alignment horizontal="center" vertical="center"/>
    </xf>
    <xf numFmtId="191" fontId="43" fillId="0" borderId="3" xfId="1" applyNumberFormat="1" applyFont="1" applyFill="1" applyBorder="1" applyAlignment="1">
      <alignment horizontal="center" vertical="center"/>
    </xf>
    <xf numFmtId="10" fontId="4" fillId="0" borderId="0" xfId="71" applyNumberFormat="1" applyFont="1" applyFill="1" applyAlignment="1">
      <alignment vertical="center"/>
    </xf>
    <xf numFmtId="204" fontId="4" fillId="0" borderId="0" xfId="1" applyNumberFormat="1" applyFont="1" applyFill="1" applyBorder="1" applyAlignment="1">
      <alignment horizontal="right" vertical="center"/>
    </xf>
    <xf numFmtId="187" fontId="30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9" fontId="21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196" fontId="3" fillId="0" borderId="2" xfId="65" applyNumberFormat="1" applyFont="1" applyFill="1" applyBorder="1" applyAlignment="1">
      <alignment horizontal="center" vertical="center"/>
    </xf>
    <xf numFmtId="196" fontId="3" fillId="0" borderId="1" xfId="65" applyNumberFormat="1" applyFont="1" applyFill="1" applyBorder="1" applyAlignment="1">
      <alignment horizontal="center" vertical="center"/>
    </xf>
    <xf numFmtId="0" fontId="6" fillId="0" borderId="0" xfId="68" applyFont="1" applyFill="1" applyAlignment="1">
      <alignment horizontal="center" vertical="center"/>
    </xf>
    <xf numFmtId="0" fontId="6" fillId="0" borderId="0" xfId="65" applyFont="1" applyFill="1" applyAlignment="1">
      <alignment horizontal="center" vertical="center"/>
    </xf>
    <xf numFmtId="0" fontId="6" fillId="0" borderId="1" xfId="68" applyFont="1" applyFill="1" applyBorder="1" applyAlignment="1">
      <alignment horizontal="right" vertical="center"/>
    </xf>
    <xf numFmtId="0" fontId="3" fillId="0" borderId="1" xfId="68" applyFont="1" applyFill="1" applyBorder="1" applyAlignment="1">
      <alignment horizontal="center" vertical="center"/>
    </xf>
    <xf numFmtId="0" fontId="3" fillId="0" borderId="2" xfId="68" applyFont="1" applyFill="1" applyBorder="1" applyAlignment="1">
      <alignment horizontal="center" vertical="center"/>
    </xf>
    <xf numFmtId="0" fontId="4" fillId="0" borderId="0" xfId="68" applyFont="1" applyFill="1" applyAlignment="1">
      <alignment horizontal="left" vertical="center"/>
    </xf>
    <xf numFmtId="0" fontId="3" fillId="0" borderId="1" xfId="68" applyFont="1" applyFill="1" applyBorder="1" applyAlignment="1">
      <alignment horizontal="right" vertical="center"/>
    </xf>
  </cellXfs>
  <cellStyles count="72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" xfId="1" builtinId="3"/>
    <cellStyle name="Comma 2" xfId="33"/>
    <cellStyle name="Comma 2 6" xfId="63"/>
    <cellStyle name="Comma 3" xfId="34"/>
    <cellStyle name="Comma 3 2" xfId="70"/>
    <cellStyle name="Comma 4" xfId="35"/>
    <cellStyle name="Comma 5" xfId="32"/>
    <cellStyle name="Comma 6" xfId="64"/>
    <cellStyle name="Credit" xfId="36"/>
    <cellStyle name="Debit" xfId="37"/>
    <cellStyle name="Debit Total" xfId="38"/>
    <cellStyle name="Explanatory Text 2" xfId="39"/>
    <cellStyle name="Good 2" xfId="40"/>
    <cellStyle name="Heading" xfId="41"/>
    <cellStyle name="Heading 1 2" xfId="42"/>
    <cellStyle name="Heading 2 2" xfId="43"/>
    <cellStyle name="Heading 3 2" xfId="44"/>
    <cellStyle name="Heading 4 2" xfId="45"/>
    <cellStyle name="Input 2" xfId="46"/>
    <cellStyle name="Linked Cell 2" xfId="47"/>
    <cellStyle name="Neutral 2" xfId="48"/>
    <cellStyle name="Normal" xfId="0" builtinId="0"/>
    <cellStyle name="Normal 12" xfId="67"/>
    <cellStyle name="Normal 2" xfId="3"/>
    <cellStyle name="Normal 2 2" xfId="50"/>
    <cellStyle name="Normal 2 3" xfId="51"/>
    <cellStyle name="Normal 2 4" xfId="49"/>
    <cellStyle name="Normal 2 5" xfId="65"/>
    <cellStyle name="Normal 3" xfId="52"/>
    <cellStyle name="Normal 3 2" xfId="69"/>
    <cellStyle name="Normal 4" xfId="53"/>
    <cellStyle name="Normal 5" xfId="54"/>
    <cellStyle name="Normal 6" xfId="4"/>
    <cellStyle name="Normal_Berli - Dec 2002 (Thai)-3" xfId="66"/>
    <cellStyle name="Normal_TWC45Q3 2" xfId="68"/>
    <cellStyle name="Normal_TWC47Y" xfId="2"/>
    <cellStyle name="Note 2" xfId="55"/>
    <cellStyle name="Output 2" xfId="56"/>
    <cellStyle name="Percent" xfId="71" builtinId="5"/>
    <cellStyle name="Percent (0)" xfId="57"/>
    <cellStyle name="Percent 2" xfId="58"/>
    <cellStyle name="Tickmark" xfId="59"/>
    <cellStyle name="Title 2" xfId="60"/>
    <cellStyle name="Total 2" xfId="61"/>
    <cellStyle name="Warning Text 2" xfId="62"/>
  </cellStyles>
  <dxfs count="0"/>
  <tableStyles count="0" defaultTableStyle="TableStyleMedium9" defaultPivotStyle="PivotStyleLight16"/>
  <colors>
    <mruColors>
      <color rgb="FFFF99FF"/>
      <color rgb="FF66FF66"/>
      <color rgb="FF15C2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6"/>
  <sheetViews>
    <sheetView tabSelected="1" view="pageBreakPreview" zoomScale="94" zoomScaleNormal="97" zoomScaleSheetLayoutView="87" workbookViewId="0">
      <selection activeCell="A12" sqref="A12"/>
    </sheetView>
  </sheetViews>
  <sheetFormatPr defaultColWidth="9.06640625" defaultRowHeight="24" customHeight="1" x14ac:dyDescent="1.1000000000000001"/>
  <cols>
    <col min="1" max="1" width="56.6640625" style="2" customWidth="1"/>
    <col min="2" max="2" width="10" style="2" customWidth="1"/>
    <col min="3" max="3" width="17" style="2" customWidth="1"/>
    <col min="4" max="4" width="2.6640625" style="2" customWidth="1"/>
    <col min="5" max="5" width="16.6640625" style="2" customWidth="1"/>
    <col min="6" max="6" width="2.6640625" style="2" customWidth="1"/>
    <col min="7" max="7" width="16.6640625" style="2" customWidth="1"/>
    <col min="8" max="8" width="2.6640625" style="2" customWidth="1"/>
    <col min="9" max="9" width="16.6640625" style="2" customWidth="1"/>
    <col min="10" max="10" width="10.06640625" style="2" customWidth="1"/>
    <col min="11" max="11" width="11.06640625" style="2" bestFit="1" customWidth="1"/>
    <col min="12" max="12" width="16.06640625" style="2" bestFit="1" customWidth="1"/>
    <col min="13" max="16384" width="9.06640625" style="2"/>
  </cols>
  <sheetData>
    <row r="1" spans="1:11" s="4" customFormat="1" ht="24" customHeight="1" x14ac:dyDescent="1.1000000000000001">
      <c r="A1" s="204" t="s">
        <v>130</v>
      </c>
      <c r="B1" s="204"/>
      <c r="C1" s="204"/>
      <c r="D1" s="204"/>
      <c r="E1" s="204"/>
      <c r="F1" s="204"/>
      <c r="G1" s="204"/>
      <c r="H1" s="204"/>
      <c r="I1" s="204"/>
    </row>
    <row r="2" spans="1:11" s="4" customFormat="1" ht="24" customHeight="1" x14ac:dyDescent="1.1000000000000001">
      <c r="A2" s="204" t="s">
        <v>34</v>
      </c>
      <c r="B2" s="204"/>
      <c r="C2" s="204"/>
      <c r="D2" s="204"/>
      <c r="E2" s="204"/>
      <c r="F2" s="204"/>
      <c r="G2" s="204"/>
      <c r="H2" s="204"/>
      <c r="I2" s="204"/>
    </row>
    <row r="3" spans="1:11" s="4" customFormat="1" ht="24" customHeight="1" x14ac:dyDescent="1.1000000000000001">
      <c r="A3" s="204" t="s">
        <v>227</v>
      </c>
      <c r="B3" s="204"/>
      <c r="C3" s="204"/>
      <c r="D3" s="204"/>
      <c r="E3" s="204"/>
      <c r="F3" s="204"/>
      <c r="G3" s="204"/>
      <c r="H3" s="204"/>
      <c r="I3" s="204"/>
    </row>
    <row r="4" spans="1:11" s="4" customFormat="1" ht="24" customHeight="1" x14ac:dyDescent="1.1000000000000001">
      <c r="A4" s="205" t="s">
        <v>16</v>
      </c>
      <c r="B4" s="205"/>
      <c r="C4" s="205"/>
      <c r="D4" s="205"/>
      <c r="E4" s="205"/>
      <c r="F4" s="205"/>
      <c r="G4" s="205"/>
      <c r="H4" s="205"/>
      <c r="I4" s="205"/>
    </row>
    <row r="5" spans="1:11" ht="9.1999999999999993" customHeight="1" x14ac:dyDescent="1.1000000000000001">
      <c r="C5" s="61"/>
      <c r="E5" s="61"/>
      <c r="G5" s="61"/>
      <c r="H5" s="61"/>
      <c r="I5" s="61"/>
    </row>
    <row r="6" spans="1:11" ht="24" customHeight="1" x14ac:dyDescent="1.1000000000000001">
      <c r="C6" s="207" t="s">
        <v>66</v>
      </c>
      <c r="D6" s="207"/>
      <c r="E6" s="207"/>
      <c r="F6" s="207"/>
      <c r="G6" s="206" t="s">
        <v>69</v>
      </c>
      <c r="H6" s="206"/>
      <c r="I6" s="206"/>
    </row>
    <row r="7" spans="1:11" ht="24" customHeight="1" x14ac:dyDescent="0.95">
      <c r="B7" s="201" t="s">
        <v>27</v>
      </c>
      <c r="C7" s="16" t="s">
        <v>67</v>
      </c>
      <c r="D7" s="17"/>
      <c r="E7" s="16" t="s">
        <v>67</v>
      </c>
      <c r="F7" s="17"/>
      <c r="G7" s="16" t="s">
        <v>67</v>
      </c>
      <c r="H7" s="16"/>
      <c r="I7" s="16" t="s">
        <v>67</v>
      </c>
    </row>
    <row r="8" spans="1:11" ht="24" customHeight="1" x14ac:dyDescent="0.95">
      <c r="B8" s="201"/>
      <c r="C8" s="16" t="s">
        <v>228</v>
      </c>
      <c r="D8" s="17"/>
      <c r="E8" s="16" t="s">
        <v>68</v>
      </c>
      <c r="F8" s="17"/>
      <c r="G8" s="16" t="s">
        <v>228</v>
      </c>
      <c r="H8" s="16"/>
      <c r="I8" s="16" t="s">
        <v>68</v>
      </c>
    </row>
    <row r="9" spans="1:11" ht="24" customHeight="1" x14ac:dyDescent="0.95">
      <c r="B9" s="201"/>
      <c r="C9" s="109" t="s">
        <v>176</v>
      </c>
      <c r="D9" s="17"/>
      <c r="E9" s="109" t="s">
        <v>177</v>
      </c>
      <c r="F9" s="17"/>
      <c r="G9" s="109" t="s">
        <v>176</v>
      </c>
      <c r="H9" s="17"/>
      <c r="I9" s="109" t="s">
        <v>177</v>
      </c>
    </row>
    <row r="10" spans="1:11" ht="24" customHeight="1" x14ac:dyDescent="1.05">
      <c r="B10" s="201"/>
      <c r="C10" s="79" t="s">
        <v>72</v>
      </c>
      <c r="D10" s="78"/>
      <c r="E10" s="79" t="s">
        <v>183</v>
      </c>
      <c r="F10" s="78"/>
      <c r="G10" s="79" t="s">
        <v>72</v>
      </c>
      <c r="H10" s="79"/>
      <c r="I10" s="79"/>
    </row>
    <row r="11" spans="1:11" ht="24" customHeight="1" x14ac:dyDescent="1.1000000000000001">
      <c r="A11" s="201" t="s">
        <v>0</v>
      </c>
      <c r="B11" s="201"/>
      <c r="C11" s="10"/>
      <c r="D11" s="10"/>
      <c r="E11" s="10"/>
      <c r="F11" s="10"/>
      <c r="G11" s="60"/>
      <c r="H11" s="60"/>
      <c r="I11" s="60"/>
    </row>
    <row r="12" spans="1:11" ht="23.5" customHeight="1" x14ac:dyDescent="1.1000000000000001">
      <c r="A12" s="15" t="s">
        <v>1</v>
      </c>
      <c r="E12" s="76"/>
    </row>
    <row r="13" spans="1:11" ht="24" customHeight="1" x14ac:dyDescent="1.1000000000000001">
      <c r="A13" s="3" t="s">
        <v>30</v>
      </c>
      <c r="B13" s="11">
        <v>5.0999999999999996</v>
      </c>
      <c r="C13" s="41">
        <v>1134758273</v>
      </c>
      <c r="D13" s="41"/>
      <c r="E13" s="41">
        <v>1156029841</v>
      </c>
      <c r="F13" s="41"/>
      <c r="G13" s="42">
        <v>38615737</v>
      </c>
      <c r="H13" s="42"/>
      <c r="I13" s="42">
        <v>5963842</v>
      </c>
    </row>
    <row r="14" spans="1:11" ht="24" customHeight="1" x14ac:dyDescent="1.1000000000000001">
      <c r="A14" s="3" t="s">
        <v>178</v>
      </c>
      <c r="B14" s="11"/>
      <c r="C14" s="88">
        <v>0</v>
      </c>
      <c r="D14" s="41"/>
      <c r="E14" s="42">
        <v>58455000</v>
      </c>
      <c r="F14" s="41"/>
      <c r="G14" s="88">
        <v>0</v>
      </c>
      <c r="H14" s="125"/>
      <c r="I14" s="88">
        <v>0</v>
      </c>
    </row>
    <row r="15" spans="1:11" ht="24" customHeight="1" x14ac:dyDescent="1.1000000000000001">
      <c r="A15" s="3" t="s">
        <v>109</v>
      </c>
      <c r="B15" s="11">
        <v>6</v>
      </c>
      <c r="C15" s="41">
        <v>14063968379</v>
      </c>
      <c r="D15" s="41"/>
      <c r="E15" s="42">
        <v>6041752618</v>
      </c>
      <c r="F15" s="41"/>
      <c r="G15" s="42">
        <v>51491748</v>
      </c>
      <c r="H15" s="42"/>
      <c r="I15" s="42">
        <v>66611127</v>
      </c>
      <c r="K15" s="76"/>
    </row>
    <row r="16" spans="1:11" ht="24" customHeight="1" x14ac:dyDescent="1.1000000000000001">
      <c r="A16" s="3" t="s">
        <v>156</v>
      </c>
      <c r="B16" s="11">
        <v>7</v>
      </c>
      <c r="C16" s="42">
        <v>3757482</v>
      </c>
      <c r="D16" s="41"/>
      <c r="E16" s="42">
        <v>7409303</v>
      </c>
      <c r="F16" s="41"/>
      <c r="G16" s="88">
        <v>0</v>
      </c>
      <c r="H16" s="125"/>
      <c r="I16" s="88">
        <v>0</v>
      </c>
    </row>
    <row r="17" spans="1:12" ht="24" customHeight="1" x14ac:dyDescent="1.1000000000000001">
      <c r="A17" s="3" t="s">
        <v>83</v>
      </c>
      <c r="B17" s="11">
        <v>8</v>
      </c>
      <c r="C17" s="42">
        <v>318819925</v>
      </c>
      <c r="D17" s="41"/>
      <c r="E17" s="42">
        <v>208919925</v>
      </c>
      <c r="F17" s="41"/>
      <c r="G17" s="42">
        <v>2065000000</v>
      </c>
      <c r="H17" s="125"/>
      <c r="I17" s="88">
        <v>0</v>
      </c>
    </row>
    <row r="18" spans="1:12" ht="24" customHeight="1" x14ac:dyDescent="1.1000000000000001">
      <c r="A18" s="3" t="s">
        <v>40</v>
      </c>
      <c r="B18" s="11">
        <v>9</v>
      </c>
      <c r="C18" s="203">
        <v>10977764364</v>
      </c>
      <c r="D18" s="41"/>
      <c r="E18" s="42">
        <v>8618003042</v>
      </c>
      <c r="F18" s="41"/>
      <c r="G18" s="88">
        <v>0</v>
      </c>
      <c r="H18" s="125"/>
      <c r="I18" s="88">
        <v>0</v>
      </c>
      <c r="K18" s="76"/>
    </row>
    <row r="19" spans="1:12" ht="24" customHeight="1" x14ac:dyDescent="1.1000000000000001">
      <c r="A19" s="3" t="s">
        <v>131</v>
      </c>
      <c r="B19" s="11"/>
      <c r="C19" s="42">
        <v>1503384</v>
      </c>
      <c r="D19" s="41"/>
      <c r="E19" s="42">
        <v>385041</v>
      </c>
      <c r="F19" s="41"/>
      <c r="G19" s="42">
        <v>1503384</v>
      </c>
      <c r="H19" s="42"/>
      <c r="I19" s="42">
        <v>385041</v>
      </c>
      <c r="K19" s="76"/>
    </row>
    <row r="20" spans="1:12" ht="24" customHeight="1" x14ac:dyDescent="1.1000000000000001">
      <c r="A20" s="3" t="s">
        <v>158</v>
      </c>
      <c r="B20" s="11">
        <v>17</v>
      </c>
      <c r="C20" s="42">
        <v>164159100</v>
      </c>
      <c r="D20" s="41"/>
      <c r="E20" s="42">
        <v>143019900</v>
      </c>
      <c r="F20" s="41"/>
      <c r="G20" s="88">
        <v>0</v>
      </c>
      <c r="H20" s="42"/>
      <c r="I20" s="88">
        <v>0</v>
      </c>
      <c r="K20" s="146"/>
    </row>
    <row r="21" spans="1:12" ht="24" customHeight="1" x14ac:dyDescent="1.1000000000000001">
      <c r="A21" s="3" t="s">
        <v>184</v>
      </c>
      <c r="B21" s="114">
        <v>32</v>
      </c>
      <c r="C21" s="42">
        <v>325617430</v>
      </c>
      <c r="D21" s="41"/>
      <c r="E21" s="88">
        <v>0</v>
      </c>
      <c r="F21" s="41"/>
      <c r="G21" s="88">
        <v>0</v>
      </c>
      <c r="H21" s="42"/>
      <c r="I21" s="88">
        <v>0</v>
      </c>
      <c r="J21" s="147"/>
      <c r="K21" s="148"/>
    </row>
    <row r="22" spans="1:12" ht="24" customHeight="1" x14ac:dyDescent="1.1000000000000001">
      <c r="A22" s="3" t="s">
        <v>2</v>
      </c>
      <c r="B22" s="11">
        <v>10</v>
      </c>
      <c r="C22" s="42">
        <v>210885570</v>
      </c>
      <c r="D22" s="41"/>
      <c r="E22" s="42">
        <v>96942683</v>
      </c>
      <c r="F22" s="41"/>
      <c r="G22" s="42">
        <v>5105245</v>
      </c>
      <c r="H22" s="42"/>
      <c r="I22" s="42">
        <v>5282284</v>
      </c>
      <c r="J22" s="149"/>
      <c r="K22" s="150"/>
      <c r="L22" s="70"/>
    </row>
    <row r="23" spans="1:12" ht="24" customHeight="1" x14ac:dyDescent="1.1000000000000001">
      <c r="A23" s="59" t="s">
        <v>3</v>
      </c>
      <c r="B23" s="14"/>
      <c r="C23" s="62">
        <f>SUM(C13:C22)</f>
        <v>27201233907</v>
      </c>
      <c r="D23" s="41"/>
      <c r="E23" s="62">
        <f>SUM(E13:E22)</f>
        <v>16330917353</v>
      </c>
      <c r="F23" s="41"/>
      <c r="G23" s="62">
        <f>SUM(G13:G22)</f>
        <v>2161716114</v>
      </c>
      <c r="H23" s="35"/>
      <c r="I23" s="62">
        <f>SUM(I13:I22)</f>
        <v>78242294</v>
      </c>
      <c r="J23" s="147"/>
      <c r="L23" s="22"/>
    </row>
    <row r="24" spans="1:12" ht="24" customHeight="1" x14ac:dyDescent="1.1000000000000001">
      <c r="C24" s="21"/>
      <c r="D24" s="21"/>
      <c r="E24" s="21"/>
      <c r="F24" s="21"/>
      <c r="G24" s="21"/>
      <c r="H24" s="21"/>
      <c r="I24" s="21"/>
    </row>
    <row r="25" spans="1:12" ht="24" customHeight="1" x14ac:dyDescent="1.1000000000000001">
      <c r="A25" s="15" t="s">
        <v>17</v>
      </c>
      <c r="C25" s="21"/>
      <c r="D25" s="21"/>
      <c r="E25" s="21"/>
      <c r="F25" s="21"/>
      <c r="G25" s="21"/>
      <c r="H25" s="21"/>
      <c r="I25" s="21"/>
    </row>
    <row r="26" spans="1:12" ht="24" customHeight="1" x14ac:dyDescent="1.1000000000000001">
      <c r="A26" s="3" t="s">
        <v>126</v>
      </c>
      <c r="B26" s="11" t="s">
        <v>252</v>
      </c>
      <c r="C26" s="42">
        <v>62094222</v>
      </c>
      <c r="D26" s="21"/>
      <c r="E26" s="42">
        <v>2087433</v>
      </c>
      <c r="F26" s="21"/>
      <c r="G26" s="88">
        <v>0</v>
      </c>
      <c r="H26" s="42"/>
      <c r="I26" s="88">
        <v>0</v>
      </c>
      <c r="L26" s="76"/>
    </row>
    <row r="27" spans="1:12" ht="24" customHeight="1" x14ac:dyDescent="1.1000000000000001">
      <c r="A27" s="3" t="s">
        <v>28</v>
      </c>
      <c r="B27" s="115">
        <v>11</v>
      </c>
      <c r="C27" s="42">
        <v>60883842</v>
      </c>
      <c r="D27" s="41"/>
      <c r="E27" s="42">
        <v>63674672</v>
      </c>
      <c r="F27" s="41"/>
      <c r="G27" s="88">
        <v>0</v>
      </c>
      <c r="H27" s="42"/>
      <c r="I27" s="88">
        <v>0</v>
      </c>
    </row>
    <row r="28" spans="1:12" ht="24" customHeight="1" x14ac:dyDescent="1.1000000000000001">
      <c r="A28" s="3" t="s">
        <v>74</v>
      </c>
      <c r="B28" s="115">
        <v>12</v>
      </c>
      <c r="C28" s="88">
        <v>0</v>
      </c>
      <c r="D28" s="41"/>
      <c r="E28" s="88">
        <v>0</v>
      </c>
      <c r="F28" s="41"/>
      <c r="G28" s="42">
        <v>13223794563</v>
      </c>
      <c r="H28" s="42"/>
      <c r="I28" s="42">
        <v>13223784363</v>
      </c>
    </row>
    <row r="29" spans="1:12" ht="24" customHeight="1" x14ac:dyDescent="1.1000000000000001">
      <c r="A29" s="12" t="s">
        <v>63</v>
      </c>
      <c r="B29" s="11">
        <v>13</v>
      </c>
      <c r="C29" s="45">
        <v>41369191</v>
      </c>
      <c r="D29" s="40"/>
      <c r="E29" s="45">
        <v>43369191</v>
      </c>
      <c r="F29" s="40"/>
      <c r="G29" s="88">
        <v>0</v>
      </c>
      <c r="H29" s="42"/>
      <c r="I29" s="88">
        <v>0</v>
      </c>
    </row>
    <row r="30" spans="1:12" ht="24" customHeight="1" x14ac:dyDescent="1.1000000000000001">
      <c r="A30" s="12" t="s">
        <v>132</v>
      </c>
      <c r="C30" s="42">
        <v>216918403</v>
      </c>
      <c r="D30" s="41"/>
      <c r="E30" s="42">
        <v>237366532</v>
      </c>
      <c r="F30" s="41"/>
      <c r="G30" s="88">
        <v>0</v>
      </c>
      <c r="H30" s="42"/>
      <c r="I30" s="88">
        <v>0</v>
      </c>
    </row>
    <row r="31" spans="1:12" ht="24" customHeight="1" x14ac:dyDescent="1.1000000000000001">
      <c r="A31" s="3" t="s">
        <v>41</v>
      </c>
      <c r="B31" s="11">
        <v>14</v>
      </c>
      <c r="C31" s="42">
        <v>4507613814</v>
      </c>
      <c r="D31" s="41"/>
      <c r="E31" s="42">
        <v>4417115977</v>
      </c>
      <c r="F31" s="41"/>
      <c r="G31" s="88">
        <v>0</v>
      </c>
      <c r="H31" s="42"/>
      <c r="I31" s="88">
        <v>0</v>
      </c>
    </row>
    <row r="32" spans="1:12" ht="24" customHeight="1" x14ac:dyDescent="1.1000000000000001">
      <c r="A32" s="3" t="s">
        <v>161</v>
      </c>
      <c r="B32" s="11">
        <v>15</v>
      </c>
      <c r="C32" s="42">
        <v>750058154</v>
      </c>
      <c r="D32" s="41"/>
      <c r="E32" s="42">
        <v>745289281</v>
      </c>
      <c r="F32" s="41"/>
      <c r="G32" s="88">
        <v>0</v>
      </c>
      <c r="H32" s="42"/>
      <c r="I32" s="88">
        <v>0</v>
      </c>
    </row>
    <row r="33" spans="1:12" ht="24" customHeight="1" x14ac:dyDescent="1.1000000000000001">
      <c r="A33" s="3" t="s">
        <v>133</v>
      </c>
      <c r="B33" s="11"/>
      <c r="C33" s="42">
        <v>749599</v>
      </c>
      <c r="D33" s="41"/>
      <c r="E33" s="42">
        <v>743011</v>
      </c>
      <c r="F33" s="41"/>
      <c r="G33" s="88">
        <v>0</v>
      </c>
      <c r="H33" s="42"/>
      <c r="I33" s="88">
        <v>0</v>
      </c>
    </row>
    <row r="34" spans="1:12" ht="24" customHeight="1" x14ac:dyDescent="1.1000000000000001">
      <c r="A34" s="3" t="s">
        <v>75</v>
      </c>
      <c r="B34" s="11">
        <v>1.2</v>
      </c>
      <c r="C34" s="41">
        <v>5423877445</v>
      </c>
      <c r="D34" s="41"/>
      <c r="E34" s="41">
        <v>5423877445</v>
      </c>
      <c r="F34" s="41"/>
      <c r="G34" s="88">
        <v>0</v>
      </c>
      <c r="H34" s="42"/>
      <c r="I34" s="88">
        <v>0</v>
      </c>
      <c r="L34" s="76"/>
    </row>
    <row r="35" spans="1:12" ht="24" customHeight="1" x14ac:dyDescent="1.1000000000000001">
      <c r="A35" s="3" t="s">
        <v>170</v>
      </c>
      <c r="B35" s="11">
        <v>27</v>
      </c>
      <c r="C35" s="41">
        <v>42345454</v>
      </c>
      <c r="D35" s="41"/>
      <c r="E35" s="41">
        <v>40474506</v>
      </c>
      <c r="F35" s="41"/>
      <c r="G35" s="42">
        <v>37905655</v>
      </c>
      <c r="H35" s="42"/>
      <c r="I35" s="42">
        <v>37517341</v>
      </c>
      <c r="L35" s="76"/>
    </row>
    <row r="36" spans="1:12" ht="24" customHeight="1" x14ac:dyDescent="1.1000000000000001">
      <c r="A36" s="3" t="s">
        <v>120</v>
      </c>
      <c r="B36" s="11">
        <v>16</v>
      </c>
      <c r="C36" s="41">
        <v>3000238</v>
      </c>
      <c r="D36" s="41"/>
      <c r="E36" s="42">
        <v>8151813</v>
      </c>
      <c r="F36" s="41"/>
      <c r="G36" s="88">
        <v>0</v>
      </c>
      <c r="H36" s="42"/>
      <c r="I36" s="88">
        <v>0</v>
      </c>
    </row>
    <row r="37" spans="1:12" ht="24" customHeight="1" x14ac:dyDescent="1.1000000000000001">
      <c r="A37" s="12" t="s">
        <v>59</v>
      </c>
      <c r="C37" s="42">
        <v>15821774</v>
      </c>
      <c r="D37" s="41"/>
      <c r="E37" s="42">
        <v>17375625</v>
      </c>
      <c r="F37" s="41"/>
      <c r="G37" s="88">
        <v>0</v>
      </c>
      <c r="H37" s="42"/>
      <c r="I37" s="88">
        <v>0</v>
      </c>
    </row>
    <row r="38" spans="1:12" ht="24" customHeight="1" x14ac:dyDescent="1.1000000000000001">
      <c r="A38" s="3" t="s">
        <v>185</v>
      </c>
      <c r="B38" s="11">
        <v>32</v>
      </c>
      <c r="C38" s="42">
        <v>142272837</v>
      </c>
      <c r="D38" s="41"/>
      <c r="E38" s="88">
        <v>0</v>
      </c>
      <c r="F38" s="41"/>
      <c r="G38" s="88">
        <v>0</v>
      </c>
      <c r="H38" s="42"/>
      <c r="I38" s="88">
        <v>0</v>
      </c>
    </row>
    <row r="39" spans="1:12" ht="24" customHeight="1" x14ac:dyDescent="1.1000000000000001">
      <c r="A39" s="12" t="s">
        <v>21</v>
      </c>
      <c r="B39" s="12"/>
      <c r="C39" s="42">
        <v>34212370</v>
      </c>
      <c r="D39" s="41"/>
      <c r="E39" s="42">
        <v>27782867</v>
      </c>
      <c r="F39" s="41"/>
      <c r="G39" s="42">
        <v>1981071</v>
      </c>
      <c r="H39" s="42"/>
      <c r="I39" s="42">
        <v>1981071</v>
      </c>
      <c r="K39" s="76"/>
    </row>
    <row r="40" spans="1:12" ht="24" customHeight="1" x14ac:dyDescent="1.1000000000000001">
      <c r="A40" s="59" t="s">
        <v>18</v>
      </c>
      <c r="B40" s="14"/>
      <c r="C40" s="62">
        <f>SUM(C26:C39)</f>
        <v>11301217343</v>
      </c>
      <c r="D40" s="41"/>
      <c r="E40" s="62">
        <f>SUM(E26:E39)</f>
        <v>11027308353</v>
      </c>
      <c r="F40" s="41"/>
      <c r="G40" s="62">
        <f>SUM(G26:G39)</f>
        <v>13263681289</v>
      </c>
      <c r="H40" s="81"/>
      <c r="I40" s="62">
        <f>SUM(I26:I39)</f>
        <v>13263282775</v>
      </c>
    </row>
    <row r="41" spans="1:12" ht="24" customHeight="1" thickBot="1" x14ac:dyDescent="1.1499999999999999">
      <c r="A41" s="15" t="s">
        <v>4</v>
      </c>
      <c r="B41" s="15"/>
      <c r="C41" s="63">
        <f>SUM(C40,C23)</f>
        <v>38502451250</v>
      </c>
      <c r="D41" s="41"/>
      <c r="E41" s="63">
        <f>SUM(E40,E23)</f>
        <v>27358225706</v>
      </c>
      <c r="F41" s="41"/>
      <c r="G41" s="63">
        <f>SUM(G40,G23)</f>
        <v>15425397403</v>
      </c>
      <c r="H41" s="35"/>
      <c r="I41" s="63">
        <f>SUM(I40,I23)</f>
        <v>13341525069</v>
      </c>
    </row>
    <row r="42" spans="1:12" ht="24" customHeight="1" thickTop="1" x14ac:dyDescent="1.1000000000000001"/>
    <row r="46" spans="1:12" ht="24" customHeight="1" x14ac:dyDescent="1.1000000000000001">
      <c r="A46" s="2" t="s">
        <v>121</v>
      </c>
    </row>
  </sheetData>
  <mergeCells count="6">
    <mergeCell ref="A2:I2"/>
    <mergeCell ref="A1:I1"/>
    <mergeCell ref="A4:I4"/>
    <mergeCell ref="A3:I3"/>
    <mergeCell ref="G6:I6"/>
    <mergeCell ref="C6:F6"/>
  </mergeCells>
  <phoneticPr fontId="0" type="noConversion"/>
  <pageMargins left="0.8" right="0.3" top="1" bottom="0.5" header="0.6" footer="0.3"/>
  <pageSetup paperSize="9" scale="7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9"/>
  <sheetViews>
    <sheetView view="pageBreakPreview" topLeftCell="A88" zoomScale="94" zoomScaleNormal="78" zoomScaleSheetLayoutView="88" workbookViewId="0">
      <selection activeCell="C107" sqref="C107"/>
    </sheetView>
  </sheetViews>
  <sheetFormatPr defaultColWidth="9.06640625" defaultRowHeight="20" x14ac:dyDescent="1.1000000000000001"/>
  <cols>
    <col min="1" max="1" width="56.6640625" style="2" customWidth="1"/>
    <col min="2" max="2" width="12.19921875" style="2" customWidth="1"/>
    <col min="3" max="3" width="16.3984375" style="2" customWidth="1"/>
    <col min="4" max="4" width="2.6640625" style="2" customWidth="1"/>
    <col min="5" max="5" width="15.6640625" style="2" customWidth="1"/>
    <col min="6" max="6" width="2.6640625" style="2" customWidth="1"/>
    <col min="7" max="7" width="15.6640625" style="2" customWidth="1"/>
    <col min="8" max="8" width="2.6640625" style="2" customWidth="1"/>
    <col min="9" max="9" width="15.6640625" style="2" customWidth="1"/>
    <col min="10" max="10" width="13.19921875" style="2" customWidth="1"/>
    <col min="11" max="11" width="13.6640625" style="2" bestFit="1" customWidth="1"/>
    <col min="12" max="12" width="15" style="2" bestFit="1" customWidth="1"/>
    <col min="13" max="16384" width="9.06640625" style="2"/>
  </cols>
  <sheetData>
    <row r="1" spans="1:15" s="4" customFormat="1" ht="23" x14ac:dyDescent="1.1000000000000001">
      <c r="A1" s="204" t="s">
        <v>130</v>
      </c>
      <c r="B1" s="204"/>
      <c r="C1" s="204"/>
      <c r="D1" s="204"/>
      <c r="E1" s="204"/>
      <c r="F1" s="204"/>
      <c r="G1" s="204"/>
      <c r="H1" s="204"/>
      <c r="I1" s="204"/>
    </row>
    <row r="2" spans="1:15" s="4" customFormat="1" ht="23" x14ac:dyDescent="1.1000000000000001">
      <c r="A2" s="204" t="s">
        <v>71</v>
      </c>
      <c r="B2" s="204"/>
      <c r="C2" s="204"/>
      <c r="D2" s="204"/>
      <c r="E2" s="204"/>
      <c r="F2" s="204"/>
      <c r="G2" s="204"/>
      <c r="H2" s="204"/>
      <c r="I2" s="204"/>
    </row>
    <row r="3" spans="1:15" s="4" customFormat="1" ht="23" x14ac:dyDescent="1.1000000000000001">
      <c r="A3" s="204" t="s">
        <v>227</v>
      </c>
      <c r="B3" s="204"/>
      <c r="C3" s="204"/>
      <c r="D3" s="204"/>
      <c r="E3" s="204"/>
      <c r="F3" s="204"/>
      <c r="G3" s="204"/>
      <c r="H3" s="204"/>
      <c r="I3" s="204"/>
    </row>
    <row r="4" spans="1:15" s="4" customFormat="1" ht="23" x14ac:dyDescent="1.1000000000000001">
      <c r="A4" s="205" t="s">
        <v>16</v>
      </c>
      <c r="B4" s="205"/>
      <c r="C4" s="205"/>
      <c r="D4" s="205"/>
      <c r="E4" s="205"/>
      <c r="F4" s="205"/>
      <c r="G4" s="205"/>
      <c r="H4" s="205"/>
      <c r="I4" s="205"/>
    </row>
    <row r="5" spans="1:15" ht="9.75" customHeight="1" x14ac:dyDescent="1.1000000000000001">
      <c r="C5" s="61"/>
      <c r="E5" s="61"/>
      <c r="G5" s="61"/>
      <c r="H5" s="61"/>
      <c r="I5" s="61"/>
    </row>
    <row r="6" spans="1:15" ht="20.350000000000001" x14ac:dyDescent="1.1000000000000001">
      <c r="C6" s="207" t="s">
        <v>66</v>
      </c>
      <c r="D6" s="207"/>
      <c r="E6" s="207"/>
      <c r="F6" s="207"/>
      <c r="G6" s="206" t="s">
        <v>69</v>
      </c>
      <c r="H6" s="206"/>
      <c r="I6" s="206"/>
    </row>
    <row r="7" spans="1:15" ht="20.350000000000001" x14ac:dyDescent="0.95">
      <c r="B7" s="201" t="s">
        <v>27</v>
      </c>
      <c r="C7" s="16" t="s">
        <v>67</v>
      </c>
      <c r="D7" s="17"/>
      <c r="E7" s="16" t="s">
        <v>67</v>
      </c>
      <c r="F7" s="17"/>
      <c r="G7" s="16" t="s">
        <v>67</v>
      </c>
      <c r="H7" s="16"/>
      <c r="I7" s="16" t="s">
        <v>67</v>
      </c>
    </row>
    <row r="8" spans="1:15" ht="20.350000000000001" x14ac:dyDescent="0.95">
      <c r="B8" s="201"/>
      <c r="C8" s="16" t="s">
        <v>228</v>
      </c>
      <c r="D8" s="17"/>
      <c r="E8" s="16" t="s">
        <v>68</v>
      </c>
      <c r="F8" s="17"/>
      <c r="G8" s="16" t="s">
        <v>228</v>
      </c>
      <c r="H8" s="16"/>
      <c r="I8" s="16" t="s">
        <v>68</v>
      </c>
    </row>
    <row r="9" spans="1:15" ht="20.350000000000001" x14ac:dyDescent="0.95">
      <c r="B9" s="201"/>
      <c r="C9" s="109" t="s">
        <v>176</v>
      </c>
      <c r="D9" s="17"/>
      <c r="E9" s="109" t="s">
        <v>177</v>
      </c>
      <c r="F9" s="17"/>
      <c r="G9" s="109" t="s">
        <v>176</v>
      </c>
      <c r="H9" s="17"/>
      <c r="I9" s="109" t="s">
        <v>177</v>
      </c>
    </row>
    <row r="10" spans="1:15" ht="22.75" customHeight="1" x14ac:dyDescent="1.05">
      <c r="B10" s="201"/>
      <c r="C10" s="79" t="s">
        <v>72</v>
      </c>
      <c r="D10" s="78"/>
      <c r="E10" s="79" t="s">
        <v>183</v>
      </c>
      <c r="F10" s="78"/>
      <c r="G10" s="79" t="s">
        <v>72</v>
      </c>
      <c r="H10" s="79"/>
      <c r="I10" s="79"/>
    </row>
    <row r="11" spans="1:15" ht="20.350000000000001" x14ac:dyDescent="0.95">
      <c r="A11" s="201" t="s">
        <v>39</v>
      </c>
      <c r="B11" s="201"/>
      <c r="C11" s="18"/>
      <c r="D11" s="18"/>
      <c r="E11" s="79"/>
      <c r="F11" s="18"/>
      <c r="G11" s="18"/>
      <c r="H11" s="18"/>
      <c r="I11" s="18"/>
    </row>
    <row r="12" spans="1:15" ht="20.350000000000001" x14ac:dyDescent="1.1000000000000001">
      <c r="A12" s="15" t="s">
        <v>5</v>
      </c>
      <c r="C12" s="22"/>
      <c r="D12" s="22"/>
      <c r="E12" s="22"/>
      <c r="F12" s="22"/>
      <c r="G12" s="22"/>
      <c r="H12" s="22"/>
      <c r="I12" s="22"/>
    </row>
    <row r="13" spans="1:15" x14ac:dyDescent="1.1000000000000001">
      <c r="A13" s="3" t="s">
        <v>134</v>
      </c>
      <c r="B13" s="11"/>
      <c r="C13" s="42"/>
      <c r="D13" s="51"/>
      <c r="E13" s="51"/>
      <c r="F13" s="51"/>
      <c r="G13" s="51"/>
      <c r="H13" s="51"/>
      <c r="I13" s="51"/>
    </row>
    <row r="14" spans="1:15" x14ac:dyDescent="1.1000000000000001">
      <c r="A14" s="13" t="s">
        <v>135</v>
      </c>
      <c r="B14" s="11">
        <v>17</v>
      </c>
      <c r="C14" s="42">
        <v>2321714096</v>
      </c>
      <c r="D14" s="51"/>
      <c r="E14" s="42">
        <v>7107236102</v>
      </c>
      <c r="F14" s="51"/>
      <c r="G14" s="110">
        <v>0</v>
      </c>
      <c r="H14" s="51"/>
      <c r="I14" s="110">
        <v>0</v>
      </c>
    </row>
    <row r="15" spans="1:15" x14ac:dyDescent="1.1000000000000001">
      <c r="A15" s="3" t="s">
        <v>110</v>
      </c>
      <c r="B15" s="11">
        <v>18</v>
      </c>
      <c r="C15" s="42">
        <v>17637474623</v>
      </c>
      <c r="D15" s="51"/>
      <c r="E15" s="42">
        <v>10247599633</v>
      </c>
      <c r="F15" s="51"/>
      <c r="G15" s="51">
        <v>128815181</v>
      </c>
      <c r="H15" s="51"/>
      <c r="I15" s="51">
        <v>74334671</v>
      </c>
      <c r="K15" s="77"/>
    </row>
    <row r="16" spans="1:15" ht="23" x14ac:dyDescent="1.1000000000000001">
      <c r="A16" s="3" t="s">
        <v>45</v>
      </c>
      <c r="B16" s="11"/>
      <c r="C16" s="53"/>
      <c r="D16" s="53"/>
      <c r="E16" s="51"/>
      <c r="F16" s="53"/>
      <c r="G16" s="42"/>
      <c r="H16" s="42"/>
      <c r="I16" s="42"/>
      <c r="J16" s="5"/>
      <c r="K16" s="98"/>
      <c r="L16" s="6"/>
      <c r="M16" s="9"/>
      <c r="N16" s="6"/>
      <c r="O16" s="7"/>
    </row>
    <row r="17" spans="1:12" x14ac:dyDescent="1.1000000000000001">
      <c r="A17" s="13" t="s">
        <v>43</v>
      </c>
      <c r="B17" s="11">
        <v>22</v>
      </c>
      <c r="C17" s="42">
        <v>1525924416</v>
      </c>
      <c r="D17" s="53"/>
      <c r="E17" s="42">
        <v>986842813</v>
      </c>
      <c r="F17" s="53"/>
      <c r="G17" s="53">
        <v>12728847</v>
      </c>
      <c r="H17" s="53"/>
      <c r="I17" s="53">
        <v>15000000</v>
      </c>
    </row>
    <row r="18" spans="1:12" x14ac:dyDescent="1.1000000000000001">
      <c r="A18" s="3" t="s">
        <v>159</v>
      </c>
      <c r="B18" s="11"/>
      <c r="C18" s="53"/>
      <c r="D18" s="53"/>
      <c r="E18" s="53"/>
      <c r="F18" s="53"/>
      <c r="G18" s="51"/>
      <c r="H18" s="51"/>
      <c r="I18" s="53"/>
    </row>
    <row r="19" spans="1:12" x14ac:dyDescent="1.1000000000000001">
      <c r="A19" s="13" t="s">
        <v>43</v>
      </c>
      <c r="B19" s="11">
        <v>24</v>
      </c>
      <c r="C19" s="53">
        <v>75980551</v>
      </c>
      <c r="D19" s="53"/>
      <c r="E19" s="42">
        <v>74392668</v>
      </c>
      <c r="F19" s="53"/>
      <c r="G19" s="110">
        <v>0</v>
      </c>
      <c r="H19" s="53"/>
      <c r="I19" s="110">
        <v>0</v>
      </c>
    </row>
    <row r="20" spans="1:12" x14ac:dyDescent="1.1000000000000001">
      <c r="A20" s="3" t="s">
        <v>60</v>
      </c>
      <c r="B20" s="11">
        <v>19</v>
      </c>
      <c r="C20" s="110">
        <v>0</v>
      </c>
      <c r="D20" s="53"/>
      <c r="E20" s="42">
        <v>28000000</v>
      </c>
      <c r="F20" s="53"/>
      <c r="G20" s="110">
        <v>0</v>
      </c>
      <c r="H20" s="51"/>
      <c r="I20" s="53">
        <v>247807041</v>
      </c>
    </row>
    <row r="21" spans="1:12" x14ac:dyDescent="1.1000000000000001">
      <c r="A21" s="3" t="s">
        <v>179</v>
      </c>
      <c r="B21" s="11">
        <v>20</v>
      </c>
      <c r="C21" s="42">
        <v>10000000</v>
      </c>
      <c r="D21" s="53"/>
      <c r="E21" s="42">
        <v>34000000</v>
      </c>
      <c r="F21" s="53"/>
      <c r="G21" s="110">
        <v>0</v>
      </c>
      <c r="H21" s="51"/>
      <c r="I21" s="110">
        <v>0</v>
      </c>
    </row>
    <row r="22" spans="1:12" x14ac:dyDescent="1.1000000000000001">
      <c r="A22" s="3" t="s">
        <v>58</v>
      </c>
      <c r="B22" s="11">
        <v>21</v>
      </c>
      <c r="C22" s="42">
        <v>691315466</v>
      </c>
      <c r="D22" s="53"/>
      <c r="E22" s="42">
        <v>592164634</v>
      </c>
      <c r="F22" s="53"/>
      <c r="G22" s="53">
        <v>203936740</v>
      </c>
      <c r="H22" s="51"/>
      <c r="I22" s="53">
        <v>224000000</v>
      </c>
      <c r="J22" s="1"/>
    </row>
    <row r="23" spans="1:12" x14ac:dyDescent="1.1000000000000001">
      <c r="A23" s="3" t="s">
        <v>123</v>
      </c>
      <c r="B23" s="11"/>
      <c r="C23" s="51"/>
      <c r="D23" s="53"/>
      <c r="E23" s="53"/>
      <c r="F23" s="53"/>
      <c r="G23" s="88"/>
      <c r="H23" s="51"/>
      <c r="I23" s="53"/>
      <c r="J23" s="1"/>
    </row>
    <row r="24" spans="1:12" x14ac:dyDescent="1.1000000000000001">
      <c r="A24" s="13" t="s">
        <v>43</v>
      </c>
      <c r="B24" s="11">
        <v>25</v>
      </c>
      <c r="C24" s="53">
        <v>211886509</v>
      </c>
      <c r="D24" s="53"/>
      <c r="E24" s="53">
        <v>70000000</v>
      </c>
      <c r="F24" s="53"/>
      <c r="G24" s="110">
        <v>0</v>
      </c>
      <c r="H24" s="53"/>
      <c r="I24" s="110">
        <v>0</v>
      </c>
      <c r="J24" s="1"/>
    </row>
    <row r="25" spans="1:12" x14ac:dyDescent="1.1000000000000001">
      <c r="A25" s="3" t="s">
        <v>186</v>
      </c>
      <c r="B25" s="114">
        <v>32</v>
      </c>
      <c r="C25" s="110">
        <v>0</v>
      </c>
      <c r="D25" s="53"/>
      <c r="E25" s="53">
        <v>191276022</v>
      </c>
      <c r="F25" s="53"/>
      <c r="G25" s="110">
        <v>0</v>
      </c>
      <c r="H25" s="53"/>
      <c r="I25" s="110">
        <v>0</v>
      </c>
      <c r="J25" s="1"/>
    </row>
    <row r="26" spans="1:12" x14ac:dyDescent="1.1000000000000001">
      <c r="A26" s="3" t="s">
        <v>54</v>
      </c>
      <c r="C26" s="53">
        <v>591002424</v>
      </c>
      <c r="D26" s="53"/>
      <c r="E26" s="42">
        <v>279169539</v>
      </c>
      <c r="F26" s="53"/>
      <c r="G26" s="110">
        <v>0</v>
      </c>
      <c r="H26" s="53"/>
      <c r="I26" s="110">
        <v>0</v>
      </c>
      <c r="J26" s="1"/>
    </row>
    <row r="27" spans="1:12" x14ac:dyDescent="1.1000000000000001">
      <c r="A27" s="3" t="s">
        <v>6</v>
      </c>
      <c r="B27" s="11"/>
      <c r="C27" s="42">
        <v>20117435</v>
      </c>
      <c r="D27" s="53"/>
      <c r="E27" s="42">
        <v>38490229</v>
      </c>
      <c r="F27" s="53"/>
      <c r="G27" s="51">
        <v>741327</v>
      </c>
      <c r="H27" s="51"/>
      <c r="I27" s="51">
        <v>86419</v>
      </c>
      <c r="K27" s="77"/>
    </row>
    <row r="28" spans="1:12" ht="20.350000000000001" x14ac:dyDescent="1.1000000000000001">
      <c r="A28" s="59" t="s">
        <v>7</v>
      </c>
      <c r="B28" s="11"/>
      <c r="C28" s="64">
        <f>SUM(C14:C27)</f>
        <v>23085415520</v>
      </c>
      <c r="D28" s="52"/>
      <c r="E28" s="64">
        <f>SUM(E14:E27)</f>
        <v>19649171640</v>
      </c>
      <c r="F28" s="52"/>
      <c r="G28" s="64">
        <f>SUM(G14:G27)</f>
        <v>346222095</v>
      </c>
      <c r="H28" s="52"/>
      <c r="I28" s="64">
        <f>SUM(I14:I27)</f>
        <v>561228131</v>
      </c>
      <c r="K28" s="40"/>
      <c r="L28" s="40"/>
    </row>
    <row r="29" spans="1:12" x14ac:dyDescent="1.1000000000000001">
      <c r="C29" s="113"/>
      <c r="D29" s="54"/>
      <c r="E29" s="54"/>
      <c r="F29" s="54"/>
      <c r="G29" s="54"/>
      <c r="H29" s="54"/>
      <c r="I29" s="54"/>
    </row>
    <row r="30" spans="1:12" ht="20.350000000000001" x14ac:dyDescent="1.1000000000000001">
      <c r="A30" s="15" t="s">
        <v>23</v>
      </c>
      <c r="B30" s="11"/>
      <c r="C30" s="52"/>
      <c r="D30" s="52"/>
      <c r="E30" s="52"/>
      <c r="F30" s="52"/>
      <c r="G30" s="52"/>
      <c r="H30" s="52"/>
      <c r="I30" s="52"/>
    </row>
    <row r="31" spans="1:12" x14ac:dyDescent="1.1000000000000001">
      <c r="A31" s="12" t="s">
        <v>42</v>
      </c>
      <c r="B31" s="11">
        <v>22</v>
      </c>
      <c r="C31" s="42">
        <v>6228703163</v>
      </c>
      <c r="D31" s="55"/>
      <c r="E31" s="42">
        <v>2999318641</v>
      </c>
      <c r="F31" s="55"/>
      <c r="G31" s="110">
        <v>0</v>
      </c>
      <c r="H31" s="51"/>
      <c r="I31" s="51">
        <v>8978847</v>
      </c>
      <c r="J31" s="1"/>
    </row>
    <row r="32" spans="1:12" x14ac:dyDescent="1.1000000000000001">
      <c r="A32" s="12" t="s">
        <v>153</v>
      </c>
      <c r="B32" s="11">
        <v>23</v>
      </c>
      <c r="C32" s="42">
        <v>5695649</v>
      </c>
      <c r="D32" s="55"/>
      <c r="E32" s="42">
        <v>5695649</v>
      </c>
      <c r="F32" s="55"/>
      <c r="G32" s="51">
        <v>805000000</v>
      </c>
      <c r="H32" s="51"/>
      <c r="I32" s="51">
        <v>1000000000</v>
      </c>
      <c r="J32" s="1"/>
    </row>
    <row r="33" spans="1:11" x14ac:dyDescent="1.1000000000000001">
      <c r="A33" s="12" t="s">
        <v>160</v>
      </c>
      <c r="B33" s="11">
        <v>24</v>
      </c>
      <c r="C33" s="42">
        <v>111468781</v>
      </c>
      <c r="D33" s="55"/>
      <c r="E33" s="42">
        <v>159201492</v>
      </c>
      <c r="F33" s="55"/>
      <c r="G33" s="110">
        <v>0</v>
      </c>
      <c r="H33" s="53"/>
      <c r="I33" s="110">
        <v>0</v>
      </c>
    </row>
    <row r="34" spans="1:11" x14ac:dyDescent="1.1000000000000001">
      <c r="A34" s="3" t="s">
        <v>61</v>
      </c>
      <c r="B34" s="11">
        <v>25</v>
      </c>
      <c r="C34" s="42">
        <v>423958912</v>
      </c>
      <c r="D34" s="55"/>
      <c r="E34" s="42">
        <v>305000000</v>
      </c>
      <c r="F34" s="55"/>
      <c r="G34" s="110">
        <v>0</v>
      </c>
      <c r="H34" s="53"/>
      <c r="I34" s="110">
        <v>0</v>
      </c>
    </row>
    <row r="35" spans="1:11" x14ac:dyDescent="1.1000000000000001">
      <c r="A35" s="3" t="s">
        <v>239</v>
      </c>
      <c r="B35" s="11">
        <v>26</v>
      </c>
      <c r="C35" s="42">
        <v>2219340424</v>
      </c>
      <c r="D35" s="55"/>
      <c r="E35" s="110">
        <v>0</v>
      </c>
      <c r="F35" s="55"/>
      <c r="G35" s="42">
        <v>2219340424</v>
      </c>
      <c r="H35" s="53"/>
      <c r="I35" s="110">
        <v>0</v>
      </c>
    </row>
    <row r="36" spans="1:11" x14ac:dyDescent="1.1000000000000001">
      <c r="A36" s="3" t="s">
        <v>113</v>
      </c>
      <c r="B36" s="11">
        <v>27</v>
      </c>
      <c r="C36" s="42">
        <v>341360091</v>
      </c>
      <c r="D36" s="55"/>
      <c r="E36" s="42">
        <v>358605815</v>
      </c>
      <c r="F36" s="55"/>
      <c r="G36" s="110">
        <v>0</v>
      </c>
      <c r="H36" s="53"/>
      <c r="I36" s="110">
        <v>0</v>
      </c>
    </row>
    <row r="37" spans="1:11" x14ac:dyDescent="1.1000000000000001">
      <c r="A37" s="3" t="s">
        <v>148</v>
      </c>
      <c r="B37" s="11"/>
      <c r="C37" s="42">
        <v>188763427</v>
      </c>
      <c r="D37" s="55"/>
      <c r="E37" s="42">
        <v>178958437</v>
      </c>
      <c r="F37" s="55"/>
      <c r="G37" s="51">
        <v>2315752</v>
      </c>
      <c r="H37" s="51"/>
      <c r="I37" s="51">
        <v>383095</v>
      </c>
    </row>
    <row r="38" spans="1:11" x14ac:dyDescent="1.1000000000000001">
      <c r="A38" s="3" t="s">
        <v>57</v>
      </c>
      <c r="C38" s="42">
        <v>26000590</v>
      </c>
      <c r="D38" s="55"/>
      <c r="E38" s="42">
        <v>26453232</v>
      </c>
      <c r="F38" s="55"/>
      <c r="G38" s="110">
        <v>0</v>
      </c>
      <c r="H38" s="53"/>
      <c r="I38" s="110">
        <v>0</v>
      </c>
      <c r="K38" s="77"/>
    </row>
    <row r="39" spans="1:11" ht="20.350000000000001" x14ac:dyDescent="1.1000000000000001">
      <c r="A39" s="59" t="s">
        <v>29</v>
      </c>
      <c r="B39" s="14"/>
      <c r="C39" s="64">
        <f>SUM(C31:C38)</f>
        <v>9545291037</v>
      </c>
      <c r="D39" s="52"/>
      <c r="E39" s="64">
        <f>SUM(E31:E38)</f>
        <v>4033233266</v>
      </c>
      <c r="F39" s="52"/>
      <c r="G39" s="64">
        <f>SUM(G31:G38)</f>
        <v>3026656176</v>
      </c>
      <c r="H39" s="81"/>
      <c r="I39" s="64">
        <f>SUM(I31:I38)</f>
        <v>1009361942</v>
      </c>
    </row>
    <row r="40" spans="1:11" ht="20.350000000000001" x14ac:dyDescent="1.1000000000000001">
      <c r="A40" s="71" t="s">
        <v>22</v>
      </c>
      <c r="B40" s="3"/>
      <c r="C40" s="64">
        <f>SUM(C28,C39)</f>
        <v>32630706557</v>
      </c>
      <c r="D40" s="52"/>
      <c r="E40" s="64">
        <f>SUM(E28,E39)</f>
        <v>23682404906</v>
      </c>
      <c r="F40" s="52"/>
      <c r="G40" s="64">
        <f>SUM(G28,G39)</f>
        <v>3372878271</v>
      </c>
      <c r="H40" s="52"/>
      <c r="I40" s="64">
        <f>SUM(I28,I39)</f>
        <v>1570590073</v>
      </c>
    </row>
    <row r="41" spans="1:11" ht="20.350000000000001" x14ac:dyDescent="1.1000000000000001">
      <c r="A41" s="71"/>
      <c r="B41" s="3"/>
      <c r="C41" s="52"/>
      <c r="D41" s="52"/>
      <c r="E41" s="52"/>
      <c r="F41" s="52"/>
      <c r="G41" s="52"/>
      <c r="H41" s="52"/>
      <c r="I41" s="52"/>
    </row>
    <row r="42" spans="1:11" ht="20.350000000000001" x14ac:dyDescent="1.1000000000000001">
      <c r="A42" s="71"/>
      <c r="B42" s="3"/>
      <c r="C42" s="52"/>
      <c r="D42" s="52"/>
      <c r="E42" s="52"/>
      <c r="F42" s="52"/>
      <c r="G42" s="52"/>
      <c r="H42" s="52"/>
      <c r="I42" s="52"/>
    </row>
    <row r="43" spans="1:11" ht="20.350000000000001" x14ac:dyDescent="1.1000000000000001">
      <c r="A43" s="71"/>
      <c r="B43" s="3"/>
      <c r="C43" s="52"/>
      <c r="D43" s="52"/>
      <c r="E43" s="52"/>
      <c r="F43" s="52"/>
      <c r="G43" s="52"/>
      <c r="H43" s="52"/>
      <c r="I43" s="52"/>
    </row>
    <row r="44" spans="1:11" ht="20.350000000000001" x14ac:dyDescent="1.1000000000000001">
      <c r="A44" s="71"/>
      <c r="B44" s="3"/>
      <c r="C44" s="52"/>
      <c r="D44" s="52"/>
      <c r="E44" s="52"/>
      <c r="F44" s="52"/>
      <c r="G44" s="52"/>
      <c r="H44" s="52"/>
      <c r="I44" s="52"/>
    </row>
    <row r="45" spans="1:11" ht="20.350000000000001" x14ac:dyDescent="1.1000000000000001">
      <c r="A45" s="71"/>
      <c r="B45" s="3"/>
      <c r="C45" s="52"/>
      <c r="D45" s="52"/>
      <c r="E45" s="52"/>
      <c r="F45" s="52"/>
      <c r="G45" s="52"/>
      <c r="H45" s="52"/>
      <c r="I45" s="52"/>
    </row>
    <row r="46" spans="1:11" ht="20.350000000000001" x14ac:dyDescent="1.1000000000000001">
      <c r="A46" s="71"/>
      <c r="B46" s="3"/>
      <c r="C46" s="52"/>
      <c r="D46" s="52"/>
      <c r="E46" s="52"/>
      <c r="F46" s="52"/>
      <c r="G46" s="52"/>
      <c r="H46" s="52"/>
      <c r="I46" s="52"/>
    </row>
    <row r="47" spans="1:11" ht="20.350000000000001" x14ac:dyDescent="1.1000000000000001">
      <c r="A47" s="71"/>
      <c r="B47" s="3"/>
      <c r="C47" s="52"/>
      <c r="D47" s="52"/>
      <c r="E47" s="52"/>
      <c r="F47" s="52"/>
      <c r="G47" s="52"/>
      <c r="H47" s="52"/>
      <c r="I47" s="52"/>
    </row>
    <row r="48" spans="1:11" ht="20.350000000000001" x14ac:dyDescent="1.1000000000000001">
      <c r="A48" s="71"/>
      <c r="B48" s="3"/>
      <c r="C48" s="52"/>
      <c r="D48" s="52"/>
      <c r="E48" s="52"/>
      <c r="F48" s="52"/>
      <c r="G48" s="52"/>
      <c r="H48" s="52"/>
      <c r="I48" s="52"/>
    </row>
    <row r="49" spans="1:9" ht="20.350000000000001" x14ac:dyDescent="1.1000000000000001">
      <c r="A49" s="71"/>
      <c r="B49" s="3"/>
      <c r="C49" s="52"/>
      <c r="D49" s="52"/>
      <c r="E49" s="52"/>
      <c r="F49" s="52"/>
      <c r="G49" s="52"/>
      <c r="H49" s="52"/>
      <c r="I49" s="52"/>
    </row>
    <row r="50" spans="1:9" ht="20.350000000000001" x14ac:dyDescent="1.1000000000000001">
      <c r="A50" s="71"/>
      <c r="B50" s="3"/>
      <c r="C50" s="52"/>
      <c r="D50" s="52"/>
      <c r="E50" s="52"/>
      <c r="F50" s="52"/>
      <c r="G50" s="52"/>
      <c r="H50" s="52"/>
      <c r="I50" s="52"/>
    </row>
    <row r="51" spans="1:9" ht="20.350000000000001" x14ac:dyDescent="1.1000000000000001">
      <c r="A51" s="71"/>
      <c r="B51" s="3"/>
      <c r="C51" s="52"/>
      <c r="D51" s="52"/>
      <c r="E51" s="52"/>
      <c r="F51" s="52"/>
      <c r="G51" s="52"/>
      <c r="H51" s="52"/>
      <c r="I51" s="52"/>
    </row>
    <row r="52" spans="1:9" ht="20.350000000000001" x14ac:dyDescent="1.1000000000000001">
      <c r="A52" s="71"/>
      <c r="B52" s="3"/>
      <c r="C52" s="52"/>
      <c r="D52" s="52"/>
      <c r="E52" s="52"/>
      <c r="F52" s="52"/>
      <c r="G52" s="52"/>
      <c r="H52" s="52"/>
      <c r="I52" s="52"/>
    </row>
    <row r="53" spans="1:9" ht="20.350000000000001" x14ac:dyDescent="1.1000000000000001">
      <c r="A53" s="71"/>
      <c r="B53" s="3"/>
      <c r="C53" s="52"/>
      <c r="D53" s="52"/>
      <c r="E53" s="52"/>
      <c r="F53" s="52"/>
      <c r="G53" s="52"/>
      <c r="H53" s="52"/>
      <c r="I53" s="52"/>
    </row>
    <row r="54" spans="1:9" ht="20.350000000000001" x14ac:dyDescent="1.1000000000000001">
      <c r="A54" s="71"/>
      <c r="B54" s="3"/>
      <c r="C54" s="52"/>
      <c r="D54" s="52"/>
      <c r="E54" s="52"/>
      <c r="F54" s="52"/>
      <c r="G54" s="52"/>
      <c r="H54" s="52"/>
      <c r="I54" s="52"/>
    </row>
    <row r="55" spans="1:9" ht="23" x14ac:dyDescent="1.1000000000000001">
      <c r="A55" s="204" t="s">
        <v>130</v>
      </c>
      <c r="B55" s="204"/>
      <c r="C55" s="204"/>
      <c r="D55" s="204"/>
      <c r="E55" s="204"/>
      <c r="F55" s="204"/>
      <c r="G55" s="204"/>
      <c r="H55" s="204"/>
      <c r="I55" s="204"/>
    </row>
    <row r="56" spans="1:9" s="4" customFormat="1" ht="23" x14ac:dyDescent="1.1000000000000001">
      <c r="A56" s="204" t="s">
        <v>71</v>
      </c>
      <c r="B56" s="204"/>
      <c r="C56" s="204"/>
      <c r="D56" s="204"/>
      <c r="E56" s="204"/>
      <c r="F56" s="204"/>
      <c r="G56" s="204"/>
      <c r="H56" s="204"/>
      <c r="I56" s="204"/>
    </row>
    <row r="57" spans="1:9" s="4" customFormat="1" ht="23" x14ac:dyDescent="1.1000000000000001">
      <c r="A57" s="204" t="s">
        <v>227</v>
      </c>
      <c r="B57" s="204"/>
      <c r="C57" s="204"/>
      <c r="D57" s="204"/>
      <c r="E57" s="204"/>
      <c r="F57" s="204"/>
      <c r="G57" s="204"/>
      <c r="H57" s="204"/>
      <c r="I57" s="204"/>
    </row>
    <row r="58" spans="1:9" s="4" customFormat="1" ht="23" x14ac:dyDescent="1.1000000000000001">
      <c r="A58" s="205" t="s">
        <v>16</v>
      </c>
      <c r="B58" s="205"/>
      <c r="C58" s="205"/>
      <c r="D58" s="205"/>
      <c r="E58" s="205"/>
      <c r="F58" s="205"/>
      <c r="G58" s="205"/>
      <c r="H58" s="205"/>
      <c r="I58" s="205"/>
    </row>
    <row r="59" spans="1:9" ht="7.5" customHeight="1" x14ac:dyDescent="1.1000000000000001">
      <c r="C59" s="61"/>
      <c r="E59" s="61"/>
      <c r="G59" s="61"/>
      <c r="H59" s="61"/>
      <c r="I59" s="61"/>
    </row>
    <row r="60" spans="1:9" ht="20.350000000000001" x14ac:dyDescent="1.1000000000000001">
      <c r="C60" s="207" t="s">
        <v>66</v>
      </c>
      <c r="D60" s="207"/>
      <c r="E60" s="207"/>
      <c r="F60" s="207"/>
      <c r="G60" s="206" t="s">
        <v>69</v>
      </c>
      <c r="H60" s="206"/>
      <c r="I60" s="206"/>
    </row>
    <row r="61" spans="1:9" ht="20.350000000000001" x14ac:dyDescent="0.95">
      <c r="B61" s="201" t="s">
        <v>27</v>
      </c>
      <c r="C61" s="16" t="s">
        <v>67</v>
      </c>
      <c r="D61" s="17"/>
      <c r="E61" s="16" t="s">
        <v>67</v>
      </c>
      <c r="F61" s="17"/>
      <c r="G61" s="16" t="s">
        <v>67</v>
      </c>
      <c r="H61" s="16"/>
      <c r="I61" s="16" t="s">
        <v>67</v>
      </c>
    </row>
    <row r="62" spans="1:9" ht="20.350000000000001" x14ac:dyDescent="0.95">
      <c r="B62" s="201"/>
      <c r="C62" s="16" t="s">
        <v>228</v>
      </c>
      <c r="D62" s="17"/>
      <c r="E62" s="16" t="s">
        <v>68</v>
      </c>
      <c r="F62" s="17"/>
      <c r="G62" s="16" t="s">
        <v>228</v>
      </c>
      <c r="H62" s="16"/>
      <c r="I62" s="16" t="s">
        <v>68</v>
      </c>
    </row>
    <row r="63" spans="1:9" ht="20.350000000000001" x14ac:dyDescent="0.95">
      <c r="B63" s="201"/>
      <c r="C63" s="109" t="s">
        <v>176</v>
      </c>
      <c r="D63" s="17"/>
      <c r="E63" s="109" t="s">
        <v>177</v>
      </c>
      <c r="F63" s="17"/>
      <c r="G63" s="109" t="s">
        <v>176</v>
      </c>
      <c r="H63" s="17"/>
      <c r="I63" s="109" t="s">
        <v>177</v>
      </c>
    </row>
    <row r="64" spans="1:9" ht="20.350000000000001" x14ac:dyDescent="0.95">
      <c r="B64" s="201"/>
      <c r="C64" s="79" t="s">
        <v>72</v>
      </c>
      <c r="D64" s="17"/>
      <c r="E64" s="79" t="s">
        <v>183</v>
      </c>
      <c r="F64" s="17"/>
      <c r="G64" s="79" t="s">
        <v>72</v>
      </c>
      <c r="H64" s="79"/>
      <c r="I64" s="79"/>
    </row>
    <row r="65" spans="1:12" ht="20.350000000000001" x14ac:dyDescent="1.1000000000000001">
      <c r="A65" s="201" t="s">
        <v>70</v>
      </c>
      <c r="B65" s="201"/>
      <c r="C65" s="23"/>
      <c r="D65" s="23"/>
      <c r="E65" s="23"/>
      <c r="F65" s="23"/>
      <c r="G65" s="23"/>
      <c r="H65" s="23"/>
      <c r="I65" s="23"/>
    </row>
    <row r="66" spans="1:12" ht="20.350000000000001" x14ac:dyDescent="1.1000000000000001">
      <c r="A66" s="72" t="s">
        <v>35</v>
      </c>
      <c r="B66" s="75"/>
      <c r="C66" s="22"/>
      <c r="D66" s="22"/>
      <c r="E66" s="22"/>
      <c r="F66" s="22"/>
      <c r="G66" s="22"/>
      <c r="H66" s="22"/>
      <c r="I66" s="22"/>
    </row>
    <row r="67" spans="1:12" x14ac:dyDescent="1.1000000000000001">
      <c r="A67" s="75" t="s">
        <v>20</v>
      </c>
      <c r="B67" s="11">
        <v>28</v>
      </c>
      <c r="C67" s="22"/>
      <c r="D67" s="22"/>
      <c r="E67" s="22"/>
      <c r="F67" s="22"/>
      <c r="G67" s="22"/>
      <c r="H67" s="22"/>
      <c r="I67" s="22"/>
    </row>
    <row r="68" spans="1:12" x14ac:dyDescent="1.1000000000000001">
      <c r="A68" s="3" t="s">
        <v>8</v>
      </c>
      <c r="B68" s="3"/>
      <c r="C68" s="22"/>
      <c r="D68" s="22"/>
      <c r="E68" s="22"/>
      <c r="F68" s="22"/>
      <c r="G68" s="22"/>
      <c r="H68" s="22"/>
      <c r="I68" s="22"/>
    </row>
    <row r="69" spans="1:12" ht="20.350000000000001" thickBot="1" x14ac:dyDescent="1.1499999999999999">
      <c r="A69" s="14" t="s">
        <v>187</v>
      </c>
      <c r="B69" s="3"/>
      <c r="C69" s="44">
        <v>15875206607</v>
      </c>
      <c r="D69" s="22"/>
      <c r="E69" s="44">
        <v>15875206607</v>
      </c>
      <c r="F69" s="22"/>
      <c r="G69" s="44">
        <v>15875206607</v>
      </c>
      <c r="H69" s="22"/>
      <c r="I69" s="44">
        <v>15875206607</v>
      </c>
    </row>
    <row r="70" spans="1:12" ht="20.350000000000001" thickTop="1" x14ac:dyDescent="1.1000000000000001">
      <c r="A70" s="3" t="s">
        <v>100</v>
      </c>
      <c r="B70" s="3"/>
      <c r="C70" s="23"/>
      <c r="D70" s="23"/>
      <c r="E70" s="23"/>
      <c r="F70" s="23"/>
      <c r="G70" s="23"/>
      <c r="H70" s="23"/>
      <c r="I70" s="23"/>
    </row>
    <row r="71" spans="1:12" x14ac:dyDescent="1.1000000000000001">
      <c r="A71" s="14" t="s">
        <v>188</v>
      </c>
      <c r="B71" s="3"/>
      <c r="C71" s="67">
        <v>11906404956</v>
      </c>
      <c r="D71" s="67"/>
      <c r="E71" s="67">
        <v>11906404956</v>
      </c>
      <c r="F71" s="23"/>
      <c r="G71" s="36">
        <v>11906404956</v>
      </c>
      <c r="H71" s="23"/>
      <c r="I71" s="36">
        <v>11906404956</v>
      </c>
    </row>
    <row r="72" spans="1:12" x14ac:dyDescent="1.1000000000000001">
      <c r="A72" s="3" t="s">
        <v>139</v>
      </c>
      <c r="B72" s="11"/>
      <c r="C72" s="107">
        <v>-10542176725</v>
      </c>
      <c r="D72" s="45"/>
      <c r="E72" s="107">
        <v>-10542176725</v>
      </c>
      <c r="F72" s="45"/>
      <c r="G72" s="111">
        <v>0</v>
      </c>
      <c r="H72" s="36"/>
      <c r="I72" s="111">
        <v>0</v>
      </c>
    </row>
    <row r="73" spans="1:12" x14ac:dyDescent="1.1000000000000001">
      <c r="A73" s="14"/>
      <c r="B73" s="19"/>
      <c r="C73" s="87">
        <f>SUM(C71:C72)</f>
        <v>1364228231</v>
      </c>
      <c r="D73" s="43"/>
      <c r="E73" s="87">
        <f>SUM(E71:E72)</f>
        <v>1364228231</v>
      </c>
      <c r="F73" s="43"/>
      <c r="G73" s="87">
        <f>SUM(G71:G72)</f>
        <v>11906404956</v>
      </c>
      <c r="H73" s="43"/>
      <c r="I73" s="87">
        <v>11906404956</v>
      </c>
    </row>
    <row r="74" spans="1:12" x14ac:dyDescent="1.1000000000000001">
      <c r="A74" s="14"/>
      <c r="B74" s="19"/>
      <c r="C74" s="43"/>
      <c r="D74" s="43"/>
      <c r="E74" s="43"/>
      <c r="F74" s="43"/>
      <c r="G74" s="43"/>
      <c r="H74" s="43"/>
      <c r="I74" s="43"/>
    </row>
    <row r="75" spans="1:12" x14ac:dyDescent="1.1000000000000001">
      <c r="A75" s="75" t="s">
        <v>108</v>
      </c>
      <c r="B75" s="19"/>
      <c r="C75" s="43"/>
      <c r="D75" s="43"/>
      <c r="E75" s="43"/>
      <c r="F75" s="43"/>
      <c r="G75" s="43"/>
      <c r="H75" s="43"/>
      <c r="I75" s="43"/>
    </row>
    <row r="76" spans="1:12" x14ac:dyDescent="1.1000000000000001">
      <c r="A76" s="3" t="s">
        <v>154</v>
      </c>
      <c r="B76" s="19"/>
      <c r="C76" s="45">
        <v>-640275734</v>
      </c>
      <c r="D76" s="45"/>
      <c r="E76" s="45">
        <v>-640275734</v>
      </c>
      <c r="F76" s="45"/>
      <c r="G76" s="110">
        <v>0</v>
      </c>
      <c r="H76" s="43"/>
      <c r="I76" s="110">
        <v>0</v>
      </c>
    </row>
    <row r="77" spans="1:12" x14ac:dyDescent="1.1000000000000001">
      <c r="A77" s="3" t="s">
        <v>105</v>
      </c>
      <c r="J77" s="10"/>
    </row>
    <row r="78" spans="1:12" x14ac:dyDescent="1.1000000000000001">
      <c r="A78" s="14" t="s">
        <v>106</v>
      </c>
      <c r="B78" s="3"/>
      <c r="C78" s="67">
        <v>147077460</v>
      </c>
      <c r="D78" s="67"/>
      <c r="E78" s="67">
        <v>147077460</v>
      </c>
      <c r="F78" s="67"/>
      <c r="G78" s="110">
        <v>0</v>
      </c>
      <c r="H78" s="49"/>
      <c r="I78" s="110">
        <v>0</v>
      </c>
      <c r="J78" s="10"/>
      <c r="K78" s="22"/>
      <c r="L78" s="70"/>
    </row>
    <row r="79" spans="1:12" x14ac:dyDescent="1.1000000000000001">
      <c r="A79" s="2" t="s">
        <v>85</v>
      </c>
      <c r="C79" s="40"/>
      <c r="D79" s="40"/>
      <c r="E79" s="40"/>
      <c r="F79" s="40"/>
      <c r="G79" s="40"/>
      <c r="H79" s="40"/>
      <c r="I79" s="40"/>
      <c r="K79" s="22"/>
      <c r="L79" s="70"/>
    </row>
    <row r="80" spans="1:12" x14ac:dyDescent="1.1000000000000001">
      <c r="A80" s="3" t="s">
        <v>136</v>
      </c>
      <c r="C80" s="110">
        <v>0</v>
      </c>
      <c r="D80" s="40"/>
      <c r="E80" s="110">
        <v>0</v>
      </c>
      <c r="F80" s="40"/>
      <c r="G80" s="40">
        <v>5065084</v>
      </c>
      <c r="H80" s="40"/>
      <c r="I80" s="40">
        <v>5065084</v>
      </c>
      <c r="K80" s="22"/>
      <c r="L80" s="70"/>
    </row>
    <row r="81" spans="1:12" x14ac:dyDescent="1.1000000000000001">
      <c r="A81" s="3" t="s">
        <v>10</v>
      </c>
      <c r="B81" s="3"/>
      <c r="C81" s="67">
        <v>4722242549</v>
      </c>
      <c r="D81" s="45"/>
      <c r="E81" s="45">
        <v>2847212725</v>
      </c>
      <c r="F81" s="45"/>
      <c r="G81" s="45">
        <v>141049092</v>
      </c>
      <c r="H81" s="45"/>
      <c r="I81" s="45">
        <v>-140535044</v>
      </c>
      <c r="K81" s="22"/>
      <c r="L81" s="70"/>
    </row>
    <row r="82" spans="1:12" x14ac:dyDescent="1.1000000000000001">
      <c r="A82" s="2" t="s">
        <v>175</v>
      </c>
      <c r="B82" s="3"/>
      <c r="C82" s="45">
        <v>213830328</v>
      </c>
      <c r="D82" s="45"/>
      <c r="E82" s="45">
        <v>-97639453</v>
      </c>
      <c r="F82" s="45"/>
      <c r="G82" s="110">
        <v>0</v>
      </c>
      <c r="H82" s="45"/>
      <c r="I82" s="110">
        <v>0</v>
      </c>
    </row>
    <row r="83" spans="1:12" ht="20.350000000000001" x14ac:dyDescent="1.1000000000000001">
      <c r="A83" s="68" t="s">
        <v>84</v>
      </c>
      <c r="B83" s="3"/>
      <c r="C83" s="47">
        <f>SUM(C73:C82)</f>
        <v>5807102834</v>
      </c>
      <c r="D83" s="46"/>
      <c r="E83" s="47">
        <f>SUM(E73:E82)</f>
        <v>3620603229</v>
      </c>
      <c r="F83" s="46"/>
      <c r="G83" s="47">
        <f>SUM(G73:G82)</f>
        <v>12052519132</v>
      </c>
      <c r="H83" s="46"/>
      <c r="I83" s="47">
        <f>SUM(I73:I82)</f>
        <v>11770934996</v>
      </c>
    </row>
    <row r="84" spans="1:12" x14ac:dyDescent="1.1000000000000001">
      <c r="A84" s="75" t="s">
        <v>76</v>
      </c>
      <c r="B84" s="3"/>
      <c r="C84" s="57">
        <v>64641859</v>
      </c>
      <c r="D84" s="46"/>
      <c r="E84" s="57">
        <v>55217571</v>
      </c>
      <c r="F84" s="46"/>
      <c r="G84" s="110">
        <v>0</v>
      </c>
      <c r="H84" s="49"/>
      <c r="I84" s="110">
        <v>0</v>
      </c>
    </row>
    <row r="85" spans="1:12" ht="20.350000000000001" x14ac:dyDescent="1.1000000000000001">
      <c r="A85" s="68" t="s">
        <v>36</v>
      </c>
      <c r="B85" s="3"/>
      <c r="C85" s="50">
        <f>SUM(C83:C84)</f>
        <v>5871744693</v>
      </c>
      <c r="D85" s="46"/>
      <c r="E85" s="50">
        <f>SUM(E83:E84)</f>
        <v>3675820800</v>
      </c>
      <c r="F85" s="46"/>
      <c r="G85" s="50">
        <f>SUM(G83:G84)</f>
        <v>12052519132</v>
      </c>
      <c r="H85" s="46"/>
      <c r="I85" s="50">
        <f>SUM(I83:I84)</f>
        <v>11770934996</v>
      </c>
    </row>
    <row r="86" spans="1:12" ht="20.7" thickBot="1" x14ac:dyDescent="1.1499999999999999">
      <c r="A86" s="15" t="s">
        <v>37</v>
      </c>
      <c r="B86" s="15"/>
      <c r="C86" s="65">
        <f>SUM(C85,C40)</f>
        <v>38502451250</v>
      </c>
      <c r="D86" s="46"/>
      <c r="E86" s="65">
        <f>SUM(E85,E40)</f>
        <v>27358225706</v>
      </c>
      <c r="F86" s="46"/>
      <c r="G86" s="65">
        <f>SUM(G85,G40)</f>
        <v>15425397403</v>
      </c>
      <c r="H86" s="46"/>
      <c r="I86" s="65">
        <v>13341525069</v>
      </c>
    </row>
    <row r="87" spans="1:12" ht="20.350000000000001" thickTop="1" x14ac:dyDescent="1.1000000000000001">
      <c r="C87" s="8"/>
      <c r="D87" s="8"/>
      <c r="E87" s="8"/>
      <c r="F87" s="8"/>
      <c r="G87" s="8"/>
      <c r="H87" s="8"/>
      <c r="I87" s="8"/>
    </row>
    <row r="88" spans="1:12" x14ac:dyDescent="1.1000000000000001">
      <c r="C88" s="190"/>
      <c r="E88" s="190"/>
      <c r="G88" s="190"/>
      <c r="I88" s="190"/>
    </row>
    <row r="89" spans="1:12" x14ac:dyDescent="1.1000000000000001">
      <c r="A89" s="97"/>
      <c r="C89" s="8"/>
      <c r="D89" s="108"/>
      <c r="E89" s="108"/>
      <c r="F89" s="108"/>
      <c r="G89" s="86"/>
      <c r="H89" s="86"/>
      <c r="I89" s="86"/>
    </row>
    <row r="90" spans="1:12" x14ac:dyDescent="1.1000000000000001">
      <c r="A90" s="22"/>
      <c r="C90" s="8"/>
    </row>
    <row r="91" spans="1:12" x14ac:dyDescent="1.1000000000000001">
      <c r="C91" s="22"/>
    </row>
    <row r="101" spans="1:9" x14ac:dyDescent="1.1000000000000001">
      <c r="C101" s="8"/>
      <c r="E101" s="8"/>
      <c r="G101" s="8"/>
      <c r="I101" s="8"/>
    </row>
    <row r="102" spans="1:9" x14ac:dyDescent="1.1000000000000001">
      <c r="C102" s="8"/>
      <c r="E102" s="8"/>
      <c r="G102" s="8"/>
      <c r="I102" s="8"/>
    </row>
    <row r="103" spans="1:9" x14ac:dyDescent="1.1000000000000001">
      <c r="C103" s="8"/>
      <c r="E103" s="8"/>
      <c r="G103" s="8"/>
      <c r="I103" s="8"/>
    </row>
    <row r="104" spans="1:9" x14ac:dyDescent="1.1000000000000001">
      <c r="C104" s="8"/>
      <c r="E104" s="8"/>
      <c r="G104" s="8"/>
      <c r="I104" s="8"/>
    </row>
    <row r="108" spans="1:9" x14ac:dyDescent="1.1000000000000001">
      <c r="A108" s="2" t="s">
        <v>121</v>
      </c>
    </row>
    <row r="109" spans="1:9" x14ac:dyDescent="1.1000000000000001">
      <c r="C109" s="8"/>
      <c r="E109" s="8"/>
      <c r="G109" s="8"/>
      <c r="I109" s="8"/>
    </row>
  </sheetData>
  <mergeCells count="12">
    <mergeCell ref="A1:I1"/>
    <mergeCell ref="A2:I2"/>
    <mergeCell ref="A3:I3"/>
    <mergeCell ref="A4:I4"/>
    <mergeCell ref="A55:I55"/>
    <mergeCell ref="G6:I6"/>
    <mergeCell ref="C6:F6"/>
    <mergeCell ref="A56:I56"/>
    <mergeCell ref="A57:I57"/>
    <mergeCell ref="A58:I58"/>
    <mergeCell ref="G60:I60"/>
    <mergeCell ref="C60:F60"/>
  </mergeCells>
  <phoneticPr fontId="0" type="noConversion"/>
  <pageMargins left="0.8" right="0.3" top="1" bottom="0.5" header="0.6" footer="0.3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2"/>
  <sheetViews>
    <sheetView view="pageBreakPreview" topLeftCell="A82" zoomScale="85" zoomScaleNormal="87" zoomScaleSheetLayoutView="90" workbookViewId="0">
      <selection activeCell="A8" sqref="A8"/>
    </sheetView>
  </sheetViews>
  <sheetFormatPr defaultColWidth="9.06640625" defaultRowHeight="24" customHeight="1" x14ac:dyDescent="1.1000000000000001"/>
  <cols>
    <col min="1" max="1" width="67.86328125" style="2" customWidth="1"/>
    <col min="2" max="2" width="9.59765625" style="75" bestFit="1" customWidth="1"/>
    <col min="3" max="3" width="1.3984375" style="75" customWidth="1"/>
    <col min="4" max="4" width="14.19921875" style="75" bestFit="1" customWidth="1"/>
    <col min="5" max="5" width="1.3984375" style="75" customWidth="1"/>
    <col min="6" max="6" width="14.19921875" style="2" bestFit="1" customWidth="1"/>
    <col min="7" max="7" width="1.3984375" style="2" customWidth="1"/>
    <col min="8" max="8" width="14.19921875" style="2" bestFit="1" customWidth="1"/>
    <col min="9" max="9" width="1.3984375" style="2" customWidth="1"/>
    <col min="10" max="10" width="14.19921875" style="2" bestFit="1" customWidth="1"/>
    <col min="11" max="12" width="15" style="2" bestFit="1" customWidth="1"/>
    <col min="13" max="13" width="12.19921875" style="2" bestFit="1" customWidth="1"/>
    <col min="14" max="16384" width="9.06640625" style="2"/>
  </cols>
  <sheetData>
    <row r="1" spans="1:13" s="4" customFormat="1" ht="24" customHeight="1" x14ac:dyDescent="1.1000000000000001">
      <c r="A1" s="204" t="s">
        <v>130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3" s="4" customFormat="1" ht="24" customHeight="1" x14ac:dyDescent="1.1000000000000001">
      <c r="A2" s="204" t="s">
        <v>93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3" s="4" customFormat="1" ht="24" customHeight="1" x14ac:dyDescent="1.1000000000000001">
      <c r="A3" s="204" t="s">
        <v>229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3" s="4" customFormat="1" ht="24" customHeight="1" x14ac:dyDescent="1.1000000000000001">
      <c r="A4" s="204" t="s">
        <v>72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3" ht="24" customHeight="1" x14ac:dyDescent="1.1000000000000001">
      <c r="A5" s="209" t="s">
        <v>16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3" ht="9" customHeight="1" x14ac:dyDescent="1.1000000000000001">
      <c r="D6" s="11"/>
      <c r="F6" s="11"/>
      <c r="H6" s="11"/>
      <c r="J6" s="11"/>
    </row>
    <row r="7" spans="1:13" ht="24" customHeight="1" x14ac:dyDescent="1.1000000000000001">
      <c r="B7" s="130"/>
      <c r="C7" s="208" t="s">
        <v>66</v>
      </c>
      <c r="D7" s="208"/>
      <c r="E7" s="208"/>
      <c r="F7" s="208"/>
      <c r="G7" s="202"/>
      <c r="H7" s="208" t="s">
        <v>69</v>
      </c>
      <c r="I7" s="208"/>
      <c r="J7" s="208"/>
    </row>
    <row r="8" spans="1:13" ht="24" customHeight="1" x14ac:dyDescent="0.95">
      <c r="B8" s="131" t="s">
        <v>27</v>
      </c>
      <c r="C8" s="132"/>
      <c r="D8" s="133">
        <v>2564</v>
      </c>
      <c r="E8" s="134"/>
      <c r="F8" s="133">
        <v>2563</v>
      </c>
      <c r="G8" s="132"/>
      <c r="H8" s="133">
        <v>2564</v>
      </c>
      <c r="I8" s="134"/>
      <c r="J8" s="133">
        <v>2563</v>
      </c>
    </row>
    <row r="9" spans="1:13" ht="24" customHeight="1" x14ac:dyDescent="0.95">
      <c r="B9" s="11"/>
      <c r="F9" s="79" t="s">
        <v>183</v>
      </c>
    </row>
    <row r="10" spans="1:13" ht="24" customHeight="1" x14ac:dyDescent="0.95">
      <c r="A10" s="15" t="s">
        <v>11</v>
      </c>
      <c r="B10" s="11"/>
      <c r="F10" s="79"/>
    </row>
    <row r="11" spans="1:13" ht="24" customHeight="1" x14ac:dyDescent="1.1000000000000001">
      <c r="A11" s="3" t="s">
        <v>24</v>
      </c>
      <c r="B11" s="3"/>
      <c r="C11" s="3"/>
      <c r="D11" s="29">
        <v>9321483815</v>
      </c>
      <c r="E11" s="37"/>
      <c r="F11" s="29">
        <v>4256931119</v>
      </c>
      <c r="G11" s="29"/>
      <c r="H11" s="28" t="s">
        <v>82</v>
      </c>
      <c r="I11" s="27"/>
      <c r="J11" s="180" t="s">
        <v>82</v>
      </c>
      <c r="L11" s="22"/>
      <c r="M11" s="70"/>
    </row>
    <row r="12" spans="1:13" ht="24" customHeight="1" x14ac:dyDescent="1.1000000000000001">
      <c r="A12" s="3" t="s">
        <v>86</v>
      </c>
      <c r="B12" s="3"/>
      <c r="C12" s="3"/>
      <c r="D12" s="29">
        <v>443948139</v>
      </c>
      <c r="E12" s="37"/>
      <c r="F12" s="29">
        <v>393472076</v>
      </c>
      <c r="G12" s="29"/>
      <c r="H12" s="28" t="s">
        <v>82</v>
      </c>
      <c r="I12" s="27"/>
      <c r="J12" s="180" t="s">
        <v>82</v>
      </c>
      <c r="L12" s="22"/>
      <c r="M12" s="70"/>
    </row>
    <row r="13" spans="1:13" ht="24" customHeight="1" x14ac:dyDescent="1.1000000000000001">
      <c r="A13" s="3" t="s">
        <v>166</v>
      </c>
      <c r="B13" s="3"/>
      <c r="C13" s="3"/>
      <c r="D13" s="29">
        <v>11798684</v>
      </c>
      <c r="E13" s="37"/>
      <c r="F13" s="29">
        <v>4768958</v>
      </c>
      <c r="G13" s="29"/>
      <c r="H13" s="28" t="s">
        <v>82</v>
      </c>
      <c r="I13" s="27"/>
      <c r="J13" s="180" t="s">
        <v>82</v>
      </c>
      <c r="L13" s="22"/>
      <c r="M13" s="70"/>
    </row>
    <row r="14" spans="1:13" ht="24" customHeight="1" x14ac:dyDescent="1.1000000000000001">
      <c r="A14" s="3" t="s">
        <v>193</v>
      </c>
      <c r="D14" s="28" t="s">
        <v>82</v>
      </c>
      <c r="E14" s="37"/>
      <c r="F14" s="28" t="s">
        <v>82</v>
      </c>
      <c r="G14" s="29"/>
      <c r="H14" s="28" t="s">
        <v>82</v>
      </c>
      <c r="I14" s="27"/>
      <c r="J14" s="29">
        <v>8160</v>
      </c>
      <c r="K14" s="22"/>
      <c r="L14" s="151"/>
      <c r="M14" s="70"/>
    </row>
    <row r="15" spans="1:13" ht="24" customHeight="1" x14ac:dyDescent="1.1000000000000001">
      <c r="A15" s="3" t="s">
        <v>12</v>
      </c>
      <c r="D15" s="29">
        <v>3086367</v>
      </c>
      <c r="E15" s="37"/>
      <c r="F15" s="29">
        <v>5713103</v>
      </c>
      <c r="G15" s="29"/>
      <c r="H15" s="29">
        <v>33300000</v>
      </c>
      <c r="I15" s="27"/>
      <c r="J15" s="91" t="s">
        <v>82</v>
      </c>
      <c r="K15" s="22"/>
      <c r="L15" s="151"/>
    </row>
    <row r="16" spans="1:13" ht="24" customHeight="1" x14ac:dyDescent="1.1000000000000001">
      <c r="A16" s="59" t="s">
        <v>13</v>
      </c>
      <c r="B16" s="11"/>
      <c r="D16" s="30">
        <f>SUM(D11:D15)</f>
        <v>9780317005</v>
      </c>
      <c r="E16" s="38"/>
      <c r="F16" s="30">
        <f>SUM(F11:F15)</f>
        <v>4660885256</v>
      </c>
      <c r="G16" s="29"/>
      <c r="H16" s="30">
        <f>SUM(H11:H15)</f>
        <v>33300000</v>
      </c>
      <c r="I16" s="38"/>
      <c r="J16" s="30">
        <f>SUM(J11:J15)</f>
        <v>8160</v>
      </c>
    </row>
    <row r="17" spans="1:13" ht="24" customHeight="1" x14ac:dyDescent="1.1000000000000001">
      <c r="B17" s="128"/>
      <c r="D17" s="197"/>
      <c r="E17" s="38"/>
      <c r="F17" s="197"/>
      <c r="G17" s="25"/>
      <c r="H17" s="25"/>
      <c r="I17" s="25"/>
      <c r="J17" s="25"/>
    </row>
    <row r="18" spans="1:13" ht="24" customHeight="1" x14ac:dyDescent="1.1000000000000001">
      <c r="A18" s="15" t="s">
        <v>14</v>
      </c>
      <c r="B18" s="11"/>
      <c r="D18" s="197"/>
      <c r="E18" s="38"/>
      <c r="F18" s="197"/>
      <c r="G18" s="25"/>
      <c r="H18" s="25"/>
      <c r="I18" s="25"/>
      <c r="J18" s="25"/>
      <c r="K18" s="70"/>
    </row>
    <row r="19" spans="1:13" ht="24" customHeight="1" x14ac:dyDescent="1.1000000000000001">
      <c r="A19" s="3" t="s">
        <v>25</v>
      </c>
      <c r="D19" s="29">
        <v>7514793695</v>
      </c>
      <c r="E19" s="37"/>
      <c r="F19" s="29">
        <v>3450236635</v>
      </c>
      <c r="G19" s="29"/>
      <c r="H19" s="28" t="s">
        <v>82</v>
      </c>
      <c r="I19" s="27"/>
      <c r="J19" s="180" t="s">
        <v>82</v>
      </c>
      <c r="K19" s="151"/>
      <c r="L19" s="151"/>
    </row>
    <row r="20" spans="1:13" ht="24" customHeight="1" x14ac:dyDescent="1.1000000000000001">
      <c r="A20" s="3" t="s">
        <v>87</v>
      </c>
      <c r="D20" s="29">
        <v>356097324</v>
      </c>
      <c r="E20" s="37"/>
      <c r="F20" s="29">
        <v>323115806</v>
      </c>
      <c r="G20" s="29"/>
      <c r="H20" s="28" t="s">
        <v>82</v>
      </c>
      <c r="I20" s="27"/>
      <c r="J20" s="180" t="s">
        <v>82</v>
      </c>
      <c r="K20" s="151"/>
      <c r="L20" s="151"/>
    </row>
    <row r="21" spans="1:13" ht="24" customHeight="1" x14ac:dyDescent="1.1000000000000001">
      <c r="A21" s="3" t="s">
        <v>167</v>
      </c>
      <c r="D21" s="29">
        <v>9136521</v>
      </c>
      <c r="E21" s="37"/>
      <c r="F21" s="29">
        <v>4030926</v>
      </c>
      <c r="G21" s="29"/>
      <c r="H21" s="28" t="s">
        <v>82</v>
      </c>
      <c r="I21" s="27"/>
      <c r="J21" s="180" t="s">
        <v>82</v>
      </c>
      <c r="K21" s="151"/>
      <c r="L21" s="151"/>
    </row>
    <row r="22" spans="1:13" ht="24" customHeight="1" x14ac:dyDescent="1.1000000000000001">
      <c r="A22" s="3" t="s">
        <v>114</v>
      </c>
      <c r="B22" s="11"/>
      <c r="D22" s="29">
        <v>121404510</v>
      </c>
      <c r="E22" s="37"/>
      <c r="F22" s="29">
        <v>114039000</v>
      </c>
      <c r="G22" s="29"/>
      <c r="H22" s="28" t="s">
        <v>82</v>
      </c>
      <c r="I22" s="27"/>
      <c r="J22" s="180" t="s">
        <v>82</v>
      </c>
      <c r="K22" s="145"/>
      <c r="L22" s="151"/>
      <c r="M22" s="145"/>
    </row>
    <row r="23" spans="1:13" ht="24" customHeight="1" x14ac:dyDescent="1.1000000000000001">
      <c r="A23" s="3" t="s">
        <v>31</v>
      </c>
      <c r="B23" s="11"/>
      <c r="D23" s="29">
        <v>151322351</v>
      </c>
      <c r="E23" s="37"/>
      <c r="F23" s="29">
        <v>93859339</v>
      </c>
      <c r="G23" s="29"/>
      <c r="H23" s="27">
        <v>15252555</v>
      </c>
      <c r="I23" s="27"/>
      <c r="J23" s="27">
        <v>8761817</v>
      </c>
      <c r="K23" s="70"/>
      <c r="L23" s="151"/>
    </row>
    <row r="24" spans="1:13" ht="24" customHeight="1" x14ac:dyDescent="1.1000000000000001">
      <c r="A24" s="3" t="s">
        <v>155</v>
      </c>
      <c r="B24" s="11"/>
      <c r="D24" s="29">
        <v>309061601</v>
      </c>
      <c r="E24" s="37"/>
      <c r="F24" s="29">
        <v>110442855</v>
      </c>
      <c r="G24" s="29"/>
      <c r="H24" s="27">
        <v>17806</v>
      </c>
      <c r="I24" s="27"/>
      <c r="J24" s="180" t="s">
        <v>82</v>
      </c>
      <c r="K24" s="70"/>
    </row>
    <row r="25" spans="1:13" ht="24" customHeight="1" x14ac:dyDescent="1.1000000000000001">
      <c r="A25" s="3" t="s">
        <v>251</v>
      </c>
      <c r="D25" s="29">
        <v>-220504069</v>
      </c>
      <c r="E25" s="37"/>
      <c r="F25" s="29">
        <v>-73296226</v>
      </c>
      <c r="G25" s="29"/>
      <c r="H25" s="28" t="s">
        <v>82</v>
      </c>
      <c r="I25" s="27"/>
      <c r="J25" s="180" t="s">
        <v>82</v>
      </c>
    </row>
    <row r="26" spans="1:13" ht="24" customHeight="1" x14ac:dyDescent="1.1000000000000001">
      <c r="A26" s="59" t="s">
        <v>15</v>
      </c>
      <c r="B26" s="11"/>
      <c r="D26" s="30">
        <f>SUM(D19:D25)</f>
        <v>8241311933</v>
      </c>
      <c r="E26" s="38"/>
      <c r="F26" s="30">
        <f>SUM(F19:F25)</f>
        <v>4022428335</v>
      </c>
      <c r="G26" s="29"/>
      <c r="H26" s="30">
        <f>SUM(H19:H25)</f>
        <v>15270361</v>
      </c>
      <c r="I26" s="38"/>
      <c r="J26" s="30">
        <f>SUM(J19:J25)</f>
        <v>8761817</v>
      </c>
      <c r="L26" s="124"/>
    </row>
    <row r="27" spans="1:13" ht="24" customHeight="1" x14ac:dyDescent="1.1000000000000001">
      <c r="A27" s="15" t="s">
        <v>216</v>
      </c>
      <c r="D27" s="29">
        <f>D16-D26</f>
        <v>1539005072</v>
      </c>
      <c r="E27" s="38"/>
      <c r="F27" s="29">
        <f>F16-F26</f>
        <v>638456921</v>
      </c>
      <c r="G27" s="29"/>
      <c r="H27" s="29">
        <f>H16-H26</f>
        <v>18029639</v>
      </c>
      <c r="I27" s="38"/>
      <c r="J27" s="29">
        <f>J16-J26</f>
        <v>-8753657</v>
      </c>
    </row>
    <row r="28" spans="1:13" ht="24" customHeight="1" x14ac:dyDescent="1.1000000000000001">
      <c r="A28" s="2" t="s">
        <v>168</v>
      </c>
      <c r="D28" s="29">
        <v>16860268</v>
      </c>
      <c r="E28" s="37"/>
      <c r="F28" s="29">
        <v>6573940</v>
      </c>
      <c r="G28" s="29"/>
      <c r="H28" s="29">
        <v>7289008</v>
      </c>
      <c r="I28" s="27"/>
      <c r="J28" s="29">
        <v>749</v>
      </c>
    </row>
    <row r="29" spans="1:13" ht="24" customHeight="1" x14ac:dyDescent="1.1000000000000001">
      <c r="A29" s="2" t="s">
        <v>32</v>
      </c>
      <c r="D29" s="29">
        <v>270703847</v>
      </c>
      <c r="E29" s="38"/>
      <c r="F29" s="29">
        <v>183904726</v>
      </c>
      <c r="G29" s="29"/>
      <c r="H29" s="27">
        <v>24121950</v>
      </c>
      <c r="I29" s="38"/>
      <c r="J29" s="27">
        <v>19465326</v>
      </c>
    </row>
    <row r="30" spans="1:13" ht="24" customHeight="1" x14ac:dyDescent="1.1000000000000001">
      <c r="A30" s="2" t="s">
        <v>215</v>
      </c>
      <c r="D30" s="29">
        <v>78088013</v>
      </c>
      <c r="E30" s="38"/>
      <c r="F30" s="29">
        <v>-11402110</v>
      </c>
      <c r="G30" s="29"/>
      <c r="H30" s="28" t="s">
        <v>82</v>
      </c>
      <c r="I30" s="38"/>
      <c r="J30" s="180" t="s">
        <v>82</v>
      </c>
    </row>
    <row r="31" spans="1:13" ht="24" customHeight="1" x14ac:dyDescent="1.1000000000000001">
      <c r="A31" s="75" t="s">
        <v>214</v>
      </c>
      <c r="D31" s="74">
        <v>-299260</v>
      </c>
      <c r="E31" s="37"/>
      <c r="F31" s="74">
        <v>731619</v>
      </c>
      <c r="G31" s="29"/>
      <c r="H31" s="28" t="s">
        <v>82</v>
      </c>
      <c r="I31" s="90"/>
      <c r="J31" s="180" t="s">
        <v>82</v>
      </c>
    </row>
    <row r="32" spans="1:13" ht="24" customHeight="1" x14ac:dyDescent="1.1000000000000001">
      <c r="A32" s="15" t="s">
        <v>115</v>
      </c>
      <c r="B32" s="2"/>
      <c r="C32" s="2"/>
      <c r="D32" s="69">
        <f>D27+D28-D29-D30+D31</f>
        <v>1206774220</v>
      </c>
      <c r="E32" s="36"/>
      <c r="F32" s="69">
        <f>F27+F28-F29-F30+F31</f>
        <v>473259864</v>
      </c>
      <c r="G32" s="36"/>
      <c r="H32" s="69">
        <f>H27+H28-H29</f>
        <v>1196697</v>
      </c>
      <c r="I32" s="29">
        <v>0</v>
      </c>
      <c r="J32" s="69">
        <f>J27+J28-J29</f>
        <v>-28218234</v>
      </c>
      <c r="L32" s="124"/>
    </row>
    <row r="33" spans="1:10" ht="24" customHeight="1" x14ac:dyDescent="1.1000000000000001">
      <c r="A33" s="2" t="s">
        <v>211</v>
      </c>
      <c r="B33" s="11">
        <v>27</v>
      </c>
      <c r="C33" s="2"/>
      <c r="D33" s="29">
        <v>291311870</v>
      </c>
      <c r="E33" s="37"/>
      <c r="F33" s="29">
        <v>75002227</v>
      </c>
      <c r="G33" s="29"/>
      <c r="H33" s="29">
        <v>-42689</v>
      </c>
      <c r="I33" s="90"/>
      <c r="J33" s="27">
        <v>-37517341</v>
      </c>
    </row>
    <row r="34" spans="1:10" ht="24" customHeight="1" x14ac:dyDescent="1.1000000000000001">
      <c r="A34" s="15" t="s">
        <v>151</v>
      </c>
      <c r="B34" s="11"/>
      <c r="C34" s="2"/>
      <c r="D34" s="30">
        <f>D32-D33</f>
        <v>915462350</v>
      </c>
      <c r="E34" s="2"/>
      <c r="F34" s="30">
        <f>F32-F33</f>
        <v>398257637</v>
      </c>
      <c r="H34" s="30">
        <f>H32-H33</f>
        <v>1239386</v>
      </c>
      <c r="J34" s="30">
        <f>J32-J33</f>
        <v>9299107</v>
      </c>
    </row>
    <row r="35" spans="1:10" ht="24" customHeight="1" x14ac:dyDescent="1.1000000000000001">
      <c r="D35" s="28"/>
      <c r="E35" s="39"/>
      <c r="F35" s="28"/>
      <c r="G35" s="29"/>
      <c r="H35" s="28"/>
      <c r="I35" s="28"/>
      <c r="J35" s="28"/>
    </row>
    <row r="36" spans="1:10" ht="24" customHeight="1" x14ac:dyDescent="1.1000000000000001">
      <c r="D36" s="28"/>
      <c r="E36" s="39"/>
      <c r="F36" s="28"/>
      <c r="G36" s="29"/>
      <c r="H36" s="28"/>
      <c r="I36" s="28"/>
      <c r="J36" s="28"/>
    </row>
    <row r="37" spans="1:10" ht="24" customHeight="1" x14ac:dyDescent="1.1000000000000001">
      <c r="D37" s="28"/>
      <c r="E37" s="39"/>
      <c r="F37" s="28"/>
      <c r="G37" s="29"/>
      <c r="H37" s="28"/>
      <c r="I37" s="28"/>
      <c r="J37" s="28"/>
    </row>
    <row r="38" spans="1:10" ht="24" customHeight="1" x14ac:dyDescent="1.1000000000000001">
      <c r="D38" s="28"/>
      <c r="E38" s="39"/>
      <c r="F38" s="28"/>
      <c r="G38" s="29"/>
      <c r="H38" s="28"/>
      <c r="I38" s="28"/>
      <c r="J38" s="28"/>
    </row>
    <row r="39" spans="1:10" ht="24" customHeight="1" x14ac:dyDescent="1.1000000000000001">
      <c r="D39" s="28"/>
      <c r="E39" s="39"/>
      <c r="F39" s="28"/>
      <c r="G39" s="29"/>
      <c r="H39" s="28"/>
      <c r="I39" s="28"/>
      <c r="J39" s="28"/>
    </row>
    <row r="40" spans="1:10" ht="24" customHeight="1" x14ac:dyDescent="1.1000000000000001">
      <c r="D40" s="28"/>
      <c r="E40" s="39"/>
      <c r="F40" s="28"/>
      <c r="G40" s="29"/>
      <c r="H40" s="28"/>
      <c r="I40" s="28"/>
      <c r="J40" s="28"/>
    </row>
    <row r="41" spans="1:10" ht="24" customHeight="1" x14ac:dyDescent="1.1000000000000001">
      <c r="D41" s="28"/>
      <c r="E41" s="39"/>
      <c r="F41" s="28"/>
      <c r="G41" s="29"/>
      <c r="H41" s="28"/>
      <c r="I41" s="28"/>
      <c r="J41" s="28"/>
    </row>
    <row r="42" spans="1:10" ht="24" customHeight="1" x14ac:dyDescent="1.1000000000000001">
      <c r="D42" s="28"/>
      <c r="E42" s="39"/>
      <c r="F42" s="28"/>
      <c r="G42" s="29"/>
      <c r="H42" s="28"/>
      <c r="I42" s="28"/>
      <c r="J42" s="28"/>
    </row>
    <row r="43" spans="1:10" ht="24" customHeight="1" x14ac:dyDescent="1.1000000000000001">
      <c r="D43" s="28"/>
      <c r="E43" s="39"/>
      <c r="F43" s="28"/>
      <c r="G43" s="29"/>
      <c r="H43" s="28"/>
      <c r="I43" s="28"/>
      <c r="J43" s="28"/>
    </row>
    <row r="44" spans="1:10" ht="24" customHeight="1" x14ac:dyDescent="1.1000000000000001">
      <c r="D44" s="28"/>
      <c r="E44" s="39"/>
      <c r="F44" s="28"/>
      <c r="G44" s="29"/>
      <c r="H44" s="28"/>
      <c r="I44" s="28"/>
      <c r="J44" s="28"/>
    </row>
    <row r="45" spans="1:10" ht="24" customHeight="1" x14ac:dyDescent="1.1000000000000001">
      <c r="D45" s="28"/>
      <c r="E45" s="39"/>
      <c r="F45" s="28"/>
      <c r="G45" s="29"/>
      <c r="H45" s="28"/>
      <c r="I45" s="28"/>
      <c r="J45" s="28"/>
    </row>
    <row r="46" spans="1:10" ht="24" customHeight="1" x14ac:dyDescent="1.1000000000000001">
      <c r="A46" s="15"/>
      <c r="D46" s="39"/>
      <c r="E46" s="39"/>
      <c r="F46" s="39"/>
      <c r="G46" s="29"/>
      <c r="H46" s="39"/>
      <c r="I46" s="39"/>
      <c r="J46" s="39"/>
    </row>
    <row r="47" spans="1:10" ht="24" customHeight="1" x14ac:dyDescent="1.1000000000000001">
      <c r="A47" s="204" t="s">
        <v>130</v>
      </c>
      <c r="B47" s="204"/>
      <c r="C47" s="204"/>
      <c r="D47" s="204"/>
      <c r="E47" s="204"/>
      <c r="F47" s="204"/>
      <c r="G47" s="204"/>
      <c r="H47" s="204"/>
      <c r="I47" s="204"/>
      <c r="J47" s="204"/>
    </row>
    <row r="48" spans="1:10" ht="24" customHeight="1" x14ac:dyDescent="1.1000000000000001">
      <c r="A48" s="204" t="s">
        <v>124</v>
      </c>
      <c r="B48" s="204"/>
      <c r="C48" s="204"/>
      <c r="D48" s="204"/>
      <c r="E48" s="204"/>
      <c r="F48" s="204"/>
      <c r="G48" s="204"/>
      <c r="H48" s="204"/>
      <c r="I48" s="204"/>
      <c r="J48" s="204"/>
    </row>
    <row r="49" spans="1:11" ht="24" customHeight="1" x14ac:dyDescent="1.1000000000000001">
      <c r="A49" s="204" t="s">
        <v>229</v>
      </c>
      <c r="B49" s="204"/>
      <c r="C49" s="204"/>
      <c r="D49" s="204"/>
      <c r="E49" s="204"/>
      <c r="F49" s="204"/>
      <c r="G49" s="204"/>
      <c r="H49" s="204"/>
      <c r="I49" s="204"/>
      <c r="J49" s="204"/>
    </row>
    <row r="50" spans="1:11" ht="24" customHeight="1" x14ac:dyDescent="1.1000000000000001">
      <c r="A50" s="204" t="s">
        <v>72</v>
      </c>
      <c r="B50" s="204"/>
      <c r="C50" s="204"/>
      <c r="D50" s="204"/>
      <c r="E50" s="204"/>
      <c r="F50" s="204"/>
      <c r="G50" s="204"/>
      <c r="H50" s="204"/>
      <c r="I50" s="204"/>
      <c r="J50" s="204"/>
    </row>
    <row r="51" spans="1:11" s="4" customFormat="1" ht="24" customHeight="1" x14ac:dyDescent="1.1000000000000001">
      <c r="A51" s="209" t="s">
        <v>16</v>
      </c>
      <c r="B51" s="209"/>
      <c r="C51" s="209"/>
      <c r="D51" s="209"/>
      <c r="E51" s="209"/>
      <c r="F51" s="209"/>
      <c r="G51" s="209"/>
      <c r="H51" s="209"/>
      <c r="I51" s="209"/>
      <c r="J51" s="209"/>
    </row>
    <row r="52" spans="1:11" ht="9" customHeight="1" x14ac:dyDescent="1.1000000000000001">
      <c r="D52" s="11"/>
      <c r="F52" s="11"/>
      <c r="H52" s="11"/>
      <c r="J52" s="11"/>
    </row>
    <row r="53" spans="1:11" ht="24" customHeight="1" x14ac:dyDescent="1.1000000000000001">
      <c r="B53" s="130"/>
      <c r="C53" s="208" t="s">
        <v>66</v>
      </c>
      <c r="D53" s="208"/>
      <c r="E53" s="208"/>
      <c r="F53" s="208"/>
      <c r="G53" s="202"/>
      <c r="H53" s="208" t="s">
        <v>69</v>
      </c>
      <c r="I53" s="208"/>
      <c r="J53" s="208"/>
    </row>
    <row r="54" spans="1:11" ht="24" customHeight="1" x14ac:dyDescent="0.95">
      <c r="B54" s="131" t="s">
        <v>27</v>
      </c>
      <c r="C54" s="132"/>
      <c r="D54" s="133">
        <v>2564</v>
      </c>
      <c r="E54" s="134"/>
      <c r="F54" s="133">
        <v>2563</v>
      </c>
      <c r="G54" s="132"/>
      <c r="H54" s="133">
        <v>2564</v>
      </c>
      <c r="I54" s="134"/>
      <c r="J54" s="133">
        <v>2563</v>
      </c>
    </row>
    <row r="55" spans="1:11" ht="24" customHeight="1" x14ac:dyDescent="0.95">
      <c r="B55" s="131"/>
      <c r="C55" s="132"/>
      <c r="D55" s="133"/>
      <c r="E55" s="134"/>
      <c r="F55" s="79" t="s">
        <v>183</v>
      </c>
      <c r="G55" s="132"/>
      <c r="H55" s="133"/>
      <c r="I55" s="134"/>
      <c r="J55" s="133"/>
    </row>
    <row r="56" spans="1:11" ht="24" customHeight="1" x14ac:dyDescent="1.1000000000000001">
      <c r="A56" s="15" t="s">
        <v>117</v>
      </c>
      <c r="D56" s="39"/>
      <c r="E56" s="39"/>
      <c r="F56" s="29"/>
      <c r="G56" s="25"/>
      <c r="H56" s="29"/>
      <c r="I56" s="25"/>
      <c r="J56" s="29"/>
    </row>
    <row r="57" spans="1:11" ht="24" customHeight="1" x14ac:dyDescent="1.1000000000000001">
      <c r="A57" s="15" t="s">
        <v>194</v>
      </c>
      <c r="D57" s="39"/>
      <c r="E57" s="39"/>
      <c r="F57" s="29"/>
      <c r="G57" s="25"/>
      <c r="H57" s="29"/>
      <c r="I57" s="25"/>
      <c r="J57" s="29"/>
    </row>
    <row r="58" spans="1:11" ht="24" customHeight="1" x14ac:dyDescent="1.1000000000000001">
      <c r="A58" s="135" t="s">
        <v>195</v>
      </c>
      <c r="D58" s="27">
        <v>189922460</v>
      </c>
      <c r="E58" s="38"/>
      <c r="F58" s="27">
        <v>39740039</v>
      </c>
      <c r="G58" s="25"/>
      <c r="H58" s="91" t="s">
        <v>82</v>
      </c>
      <c r="I58" s="27"/>
      <c r="J58" s="91" t="s">
        <v>82</v>
      </c>
    </row>
    <row r="59" spans="1:11" ht="24" customHeight="1" thickBot="1" x14ac:dyDescent="1.1499999999999999">
      <c r="A59" s="15" t="s">
        <v>116</v>
      </c>
      <c r="D59" s="66">
        <f>SUM(D34,D58)</f>
        <v>1105384810</v>
      </c>
      <c r="E59" s="38"/>
      <c r="F59" s="66">
        <f>SUM(F34,F58)</f>
        <v>437997676</v>
      </c>
      <c r="G59" s="25"/>
      <c r="H59" s="66">
        <f>SUM(H34,H58)</f>
        <v>1239386</v>
      </c>
      <c r="I59" s="39"/>
      <c r="J59" s="66">
        <f>SUM(J34,J58)</f>
        <v>9299107</v>
      </c>
    </row>
    <row r="60" spans="1:11" ht="24" customHeight="1" thickTop="1" x14ac:dyDescent="1.1000000000000001">
      <c r="F60" s="128"/>
    </row>
    <row r="61" spans="1:11" ht="24" customHeight="1" x14ac:dyDescent="1.1000000000000001">
      <c r="A61" s="15" t="s">
        <v>118</v>
      </c>
      <c r="D61" s="38"/>
      <c r="E61" s="38"/>
      <c r="F61" s="38"/>
      <c r="G61" s="25"/>
      <c r="H61" s="25"/>
      <c r="I61" s="25"/>
      <c r="J61" s="25"/>
    </row>
    <row r="62" spans="1:11" ht="24" customHeight="1" x14ac:dyDescent="1.1000000000000001">
      <c r="A62" s="135" t="s">
        <v>77</v>
      </c>
      <c r="D62" s="27">
        <f>D64-D63</f>
        <v>912508257</v>
      </c>
      <c r="E62" s="40"/>
      <c r="F62" s="27">
        <f>F64-F63</f>
        <v>395476275</v>
      </c>
      <c r="G62" s="40"/>
      <c r="H62" s="27">
        <f>H64-H63</f>
        <v>1239386</v>
      </c>
      <c r="I62" s="83"/>
      <c r="J62" s="27">
        <f>J64-J63</f>
        <v>9299107</v>
      </c>
    </row>
    <row r="63" spans="1:11" ht="24" customHeight="1" x14ac:dyDescent="1.1000000000000001">
      <c r="A63" s="135" t="s">
        <v>78</v>
      </c>
      <c r="D63" s="84">
        <v>2954093</v>
      </c>
      <c r="E63" s="40"/>
      <c r="F63" s="84">
        <v>2781362</v>
      </c>
      <c r="G63" s="40"/>
      <c r="H63" s="91">
        <v>0</v>
      </c>
      <c r="I63" s="83"/>
      <c r="J63" s="91">
        <v>0</v>
      </c>
    </row>
    <row r="64" spans="1:11" ht="24" customHeight="1" thickBot="1" x14ac:dyDescent="1.1499999999999999">
      <c r="A64" s="15" t="s">
        <v>151</v>
      </c>
      <c r="D64" s="66">
        <f>D34</f>
        <v>915462350</v>
      </c>
      <c r="E64" s="56"/>
      <c r="F64" s="66">
        <f>F34</f>
        <v>398257637</v>
      </c>
      <c r="G64" s="40"/>
      <c r="H64" s="66">
        <f>H34</f>
        <v>1239386</v>
      </c>
      <c r="I64" s="82"/>
      <c r="J64" s="66">
        <f>J34</f>
        <v>9299107</v>
      </c>
      <c r="K64" s="76"/>
    </row>
    <row r="65" spans="1:11" ht="24" customHeight="1" thickTop="1" x14ac:dyDescent="1.1000000000000001">
      <c r="B65" s="2"/>
      <c r="C65" s="2"/>
      <c r="D65" s="2"/>
      <c r="E65" s="2"/>
      <c r="F65" s="124"/>
    </row>
    <row r="66" spans="1:11" ht="24" customHeight="1" x14ac:dyDescent="1.1000000000000001">
      <c r="A66" s="15" t="s">
        <v>119</v>
      </c>
      <c r="D66" s="39"/>
      <c r="E66" s="38"/>
      <c r="F66" s="39"/>
      <c r="G66" s="25"/>
      <c r="H66" s="29"/>
      <c r="I66" s="25"/>
      <c r="J66" s="29"/>
    </row>
    <row r="67" spans="1:11" ht="24" customHeight="1" x14ac:dyDescent="1.1000000000000001">
      <c r="A67" s="135" t="s">
        <v>77</v>
      </c>
      <c r="D67" s="27">
        <f>D69-D68</f>
        <v>1102430717</v>
      </c>
      <c r="E67" s="40"/>
      <c r="F67" s="27">
        <f>F69-F68</f>
        <v>435216314</v>
      </c>
      <c r="G67" s="40"/>
      <c r="H67" s="27">
        <f>H69-H68</f>
        <v>1239386</v>
      </c>
      <c r="I67" s="83"/>
      <c r="J67" s="27">
        <f>J69-J68</f>
        <v>9299107</v>
      </c>
    </row>
    <row r="68" spans="1:11" ht="24" customHeight="1" x14ac:dyDescent="1.1000000000000001">
      <c r="A68" s="135" t="s">
        <v>78</v>
      </c>
      <c r="D68" s="40">
        <v>2954093</v>
      </c>
      <c r="E68" s="40"/>
      <c r="F68" s="40">
        <v>2781362</v>
      </c>
      <c r="G68" s="40"/>
      <c r="H68" s="91">
        <v>0</v>
      </c>
      <c r="I68" s="83"/>
      <c r="J68" s="91">
        <v>0</v>
      </c>
    </row>
    <row r="69" spans="1:11" ht="24" customHeight="1" thickBot="1" x14ac:dyDescent="1.1499999999999999">
      <c r="A69" s="15" t="s">
        <v>116</v>
      </c>
      <c r="D69" s="66">
        <f>D59</f>
        <v>1105384810</v>
      </c>
      <c r="E69" s="56"/>
      <c r="F69" s="66">
        <f>F59</f>
        <v>437997676</v>
      </c>
      <c r="G69" s="40"/>
      <c r="H69" s="66">
        <f>H59</f>
        <v>1239386</v>
      </c>
      <c r="I69" s="83"/>
      <c r="J69" s="66">
        <f>J59</f>
        <v>9299107</v>
      </c>
      <c r="K69" s="76"/>
    </row>
    <row r="70" spans="1:11" ht="24" customHeight="1" thickTop="1" x14ac:dyDescent="1.1000000000000001">
      <c r="D70" s="29"/>
      <c r="E70" s="38"/>
      <c r="F70" s="29"/>
      <c r="G70" s="25"/>
      <c r="H70" s="29"/>
      <c r="I70" s="25"/>
      <c r="J70" s="29"/>
    </row>
    <row r="71" spans="1:11" ht="24" customHeight="1" x14ac:dyDescent="1.1000000000000001">
      <c r="A71" s="15" t="s">
        <v>122</v>
      </c>
      <c r="B71" s="11">
        <v>30</v>
      </c>
      <c r="D71" s="24"/>
      <c r="E71" s="24"/>
      <c r="F71" s="24"/>
      <c r="G71" s="22"/>
      <c r="H71" s="22"/>
      <c r="I71" s="22"/>
      <c r="J71" s="22"/>
    </row>
    <row r="72" spans="1:11" ht="24" customHeight="1" x14ac:dyDescent="1.1000000000000001">
      <c r="A72" s="135" t="s">
        <v>220</v>
      </c>
      <c r="B72" s="11"/>
      <c r="C72" s="2"/>
      <c r="D72" s="184">
        <f>D62/D73</f>
        <v>7.6640116002451214E-2</v>
      </c>
      <c r="E72" s="183"/>
      <c r="F72" s="184">
        <v>1.66E-2</v>
      </c>
      <c r="G72" s="183"/>
      <c r="H72" s="184">
        <v>1.0409405732293993E-4</v>
      </c>
      <c r="I72" s="183"/>
      <c r="J72" s="184">
        <v>4.0000000000000002E-4</v>
      </c>
    </row>
    <row r="73" spans="1:11" ht="24" customHeight="1" x14ac:dyDescent="1.1000000000000001">
      <c r="A73" s="135" t="s">
        <v>221</v>
      </c>
      <c r="B73" s="11"/>
      <c r="C73" s="2"/>
      <c r="D73" s="199">
        <v>11906404956</v>
      </c>
      <c r="E73" s="119"/>
      <c r="F73" s="199">
        <v>23812809911</v>
      </c>
      <c r="G73" s="119"/>
      <c r="H73" s="199">
        <v>11906404956</v>
      </c>
      <c r="I73" s="22"/>
      <c r="J73" s="199">
        <v>23812809911</v>
      </c>
    </row>
    <row r="74" spans="1:11" ht="24" customHeight="1" x14ac:dyDescent="1.1000000000000001">
      <c r="A74" s="135"/>
      <c r="B74" s="11"/>
      <c r="C74" s="2"/>
      <c r="D74" s="119"/>
      <c r="E74" s="119"/>
      <c r="F74" s="89"/>
      <c r="G74" s="119"/>
      <c r="H74" s="120"/>
      <c r="I74" s="119"/>
      <c r="J74" s="198"/>
    </row>
    <row r="75" spans="1:11" ht="24" customHeight="1" x14ac:dyDescent="1.1000000000000001">
      <c r="F75" s="75"/>
    </row>
    <row r="76" spans="1:11" ht="24" customHeight="1" x14ac:dyDescent="1.1000000000000001">
      <c r="A76" s="15"/>
      <c r="B76" s="11"/>
      <c r="C76" s="2"/>
      <c r="D76" s="22"/>
      <c r="E76" s="22"/>
      <c r="F76" s="22"/>
      <c r="G76" s="22"/>
      <c r="H76" s="22"/>
      <c r="I76" s="22"/>
      <c r="J76" s="22"/>
    </row>
    <row r="77" spans="1:11" ht="24" customHeight="1" x14ac:dyDescent="1.1000000000000001">
      <c r="A77" s="135"/>
      <c r="C77" s="2"/>
      <c r="D77" s="95"/>
      <c r="E77" s="22"/>
      <c r="F77" s="117"/>
      <c r="G77" s="89"/>
      <c r="H77" s="95"/>
      <c r="I77" s="89"/>
      <c r="J77" s="118"/>
    </row>
    <row r="78" spans="1:11" ht="24" customHeight="1" x14ac:dyDescent="1.1000000000000001">
      <c r="A78" s="135"/>
      <c r="C78" s="2"/>
      <c r="D78" s="118"/>
      <c r="E78" s="22"/>
      <c r="F78" s="118"/>
      <c r="G78" s="22"/>
      <c r="H78" s="118"/>
      <c r="I78" s="22"/>
      <c r="J78" s="95"/>
    </row>
    <row r="79" spans="1:11" ht="24" customHeight="1" x14ac:dyDescent="1.1000000000000001">
      <c r="A79" s="135"/>
      <c r="C79" s="2"/>
      <c r="D79" s="119"/>
      <c r="E79" s="119"/>
      <c r="F79" s="119"/>
      <c r="G79" s="119"/>
      <c r="H79" s="120"/>
      <c r="I79" s="119"/>
      <c r="J79" s="120"/>
    </row>
    <row r="80" spans="1:11" ht="24" customHeight="1" x14ac:dyDescent="1.1000000000000001">
      <c r="A80" s="135"/>
      <c r="C80" s="2"/>
      <c r="D80" s="22"/>
      <c r="E80" s="22"/>
      <c r="F80" s="119"/>
      <c r="G80" s="22"/>
      <c r="H80" s="22"/>
      <c r="I80" s="22"/>
      <c r="J80" s="120"/>
    </row>
    <row r="81" spans="1:10" ht="24" customHeight="1" x14ac:dyDescent="1.1000000000000001">
      <c r="C81" s="2"/>
      <c r="D81" s="22"/>
      <c r="E81" s="22"/>
      <c r="F81" s="22"/>
      <c r="G81" s="22"/>
      <c r="H81" s="22"/>
      <c r="I81" s="22"/>
      <c r="J81" s="22"/>
    </row>
    <row r="82" spans="1:10" ht="24" customHeight="1" x14ac:dyDescent="1.1000000000000001">
      <c r="C82" s="2"/>
      <c r="D82" s="22"/>
      <c r="E82" s="22"/>
      <c r="F82" s="22"/>
      <c r="G82" s="22"/>
      <c r="H82" s="22"/>
      <c r="I82" s="22"/>
      <c r="J82" s="22"/>
    </row>
    <row r="83" spans="1:10" ht="24" customHeight="1" x14ac:dyDescent="1.1000000000000001">
      <c r="C83" s="2"/>
      <c r="D83" s="22"/>
      <c r="E83" s="22"/>
      <c r="F83" s="22"/>
      <c r="G83" s="22"/>
      <c r="H83" s="22"/>
      <c r="I83" s="22"/>
      <c r="J83" s="22"/>
    </row>
    <row r="84" spans="1:10" ht="24" customHeight="1" x14ac:dyDescent="1.1000000000000001">
      <c r="C84" s="2"/>
      <c r="D84" s="22"/>
      <c r="E84" s="22"/>
      <c r="F84" s="22"/>
      <c r="G84" s="22"/>
      <c r="H84" s="22"/>
      <c r="I84" s="22"/>
      <c r="J84" s="22"/>
    </row>
    <row r="85" spans="1:10" ht="24" customHeight="1" x14ac:dyDescent="1.1000000000000001">
      <c r="C85" s="2"/>
      <c r="D85" s="22"/>
      <c r="E85" s="22"/>
      <c r="F85" s="22"/>
      <c r="G85" s="22"/>
      <c r="H85" s="22"/>
      <c r="I85" s="22"/>
      <c r="J85" s="22"/>
    </row>
    <row r="86" spans="1:10" ht="24" customHeight="1" x14ac:dyDescent="1.1000000000000001">
      <c r="B86" s="2"/>
    </row>
    <row r="92" spans="1:10" ht="24" customHeight="1" x14ac:dyDescent="1.1000000000000001">
      <c r="A92" s="2" t="s">
        <v>121</v>
      </c>
    </row>
  </sheetData>
  <mergeCells count="14">
    <mergeCell ref="C53:F53"/>
    <mergeCell ref="H53:J53"/>
    <mergeCell ref="A5:J5"/>
    <mergeCell ref="A1:J1"/>
    <mergeCell ref="A2:J2"/>
    <mergeCell ref="A3:J3"/>
    <mergeCell ref="A4:J4"/>
    <mergeCell ref="C7:F7"/>
    <mergeCell ref="H7:J7"/>
    <mergeCell ref="A49:J49"/>
    <mergeCell ref="A50:J50"/>
    <mergeCell ref="A51:J51"/>
    <mergeCell ref="A48:J48"/>
    <mergeCell ref="A47:J47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2"/>
  <sheetViews>
    <sheetView view="pageBreakPreview" topLeftCell="A82" zoomScale="82" zoomScaleNormal="72" zoomScaleSheetLayoutView="80" workbookViewId="0">
      <selection activeCell="D12" sqref="D12"/>
    </sheetView>
  </sheetViews>
  <sheetFormatPr defaultColWidth="9.06640625" defaultRowHeight="24" customHeight="1" x14ac:dyDescent="1.1000000000000001"/>
  <cols>
    <col min="1" max="1" width="62.06640625" style="2" customWidth="1"/>
    <col min="2" max="2" width="12.6640625" style="75" customWidth="1"/>
    <col min="3" max="3" width="3.06640625" style="75" customWidth="1"/>
    <col min="4" max="4" width="14.6640625" style="75" bestFit="1" customWidth="1"/>
    <col min="5" max="5" width="1.3984375" style="75" customWidth="1"/>
    <col min="6" max="6" width="14.6640625" style="2" bestFit="1" customWidth="1"/>
    <col min="7" max="7" width="1.3984375" style="2" customWidth="1"/>
    <col min="8" max="8" width="14.6640625" style="2" bestFit="1" customWidth="1"/>
    <col min="9" max="9" width="1.3984375" style="2" customWidth="1"/>
    <col min="10" max="10" width="14.6640625" style="2" bestFit="1" customWidth="1"/>
    <col min="11" max="12" width="15" style="2" bestFit="1" customWidth="1"/>
    <col min="13" max="13" width="12.19921875" style="2" bestFit="1" customWidth="1"/>
    <col min="14" max="16384" width="9.06640625" style="2"/>
  </cols>
  <sheetData>
    <row r="1" spans="1:13" s="4" customFormat="1" ht="24" customHeight="1" x14ac:dyDescent="1.1000000000000001">
      <c r="A1" s="204" t="s">
        <v>130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3" s="4" customFormat="1" ht="24" customHeight="1" x14ac:dyDescent="1.1000000000000001">
      <c r="A2" s="204" t="s">
        <v>93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3" s="4" customFormat="1" ht="24" customHeight="1" x14ac:dyDescent="1.1000000000000001">
      <c r="A3" s="204" t="s">
        <v>230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3" s="4" customFormat="1" ht="24" customHeight="1" x14ac:dyDescent="1.1000000000000001">
      <c r="A4" s="204" t="s">
        <v>72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3" ht="24" customHeight="1" x14ac:dyDescent="1.1000000000000001">
      <c r="A5" s="209" t="s">
        <v>16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3" ht="9" customHeight="1" x14ac:dyDescent="1.1000000000000001">
      <c r="D6" s="11"/>
      <c r="F6" s="11"/>
      <c r="H6" s="11"/>
      <c r="J6" s="11"/>
    </row>
    <row r="7" spans="1:13" ht="24" customHeight="1" x14ac:dyDescent="1.1000000000000001">
      <c r="B7" s="130"/>
      <c r="C7" s="208" t="s">
        <v>66</v>
      </c>
      <c r="D7" s="208"/>
      <c r="E7" s="208"/>
      <c r="F7" s="208"/>
      <c r="G7" s="202"/>
      <c r="H7" s="208" t="s">
        <v>69</v>
      </c>
      <c r="I7" s="208"/>
      <c r="J7" s="208"/>
    </row>
    <row r="8" spans="1:13" ht="24" customHeight="1" x14ac:dyDescent="0.95">
      <c r="B8" s="131" t="s">
        <v>27</v>
      </c>
      <c r="C8" s="132"/>
      <c r="D8" s="133">
        <v>2564</v>
      </c>
      <c r="E8" s="134"/>
      <c r="F8" s="133">
        <v>2563</v>
      </c>
      <c r="G8" s="132"/>
      <c r="H8" s="133">
        <v>2564</v>
      </c>
      <c r="I8" s="134"/>
      <c r="J8" s="133">
        <v>2563</v>
      </c>
    </row>
    <row r="9" spans="1:13" ht="24" customHeight="1" x14ac:dyDescent="0.95">
      <c r="B9" s="131"/>
      <c r="C9" s="132"/>
      <c r="D9" s="133"/>
      <c r="E9" s="134"/>
      <c r="F9" s="79" t="s">
        <v>183</v>
      </c>
      <c r="G9" s="132"/>
      <c r="H9" s="133"/>
      <c r="I9" s="134"/>
      <c r="J9" s="133"/>
    </row>
    <row r="10" spans="1:13" ht="24" customHeight="1" x14ac:dyDescent="1.1000000000000001">
      <c r="A10" s="15" t="s">
        <v>11</v>
      </c>
      <c r="B10" s="11"/>
      <c r="L10" s="22"/>
      <c r="M10" s="70"/>
    </row>
    <row r="11" spans="1:13" ht="24" customHeight="1" x14ac:dyDescent="1.1000000000000001">
      <c r="A11" s="3" t="s">
        <v>24</v>
      </c>
      <c r="B11" s="3"/>
      <c r="C11" s="3"/>
      <c r="D11" s="29">
        <v>18331269268</v>
      </c>
      <c r="E11" s="37"/>
      <c r="F11" s="29">
        <v>10626191757</v>
      </c>
      <c r="G11" s="29"/>
      <c r="H11" s="180">
        <v>0</v>
      </c>
      <c r="I11" s="27"/>
      <c r="J11" s="180">
        <v>0</v>
      </c>
      <c r="L11" s="22"/>
      <c r="M11" s="70"/>
    </row>
    <row r="12" spans="1:13" ht="24" customHeight="1" x14ac:dyDescent="1.1000000000000001">
      <c r="A12" s="3" t="s">
        <v>86</v>
      </c>
      <c r="B12" s="3"/>
      <c r="C12" s="3"/>
      <c r="D12" s="29">
        <v>1319042277</v>
      </c>
      <c r="E12" s="37"/>
      <c r="F12" s="29">
        <v>1258612939</v>
      </c>
      <c r="G12" s="29"/>
      <c r="H12" s="180">
        <v>0</v>
      </c>
      <c r="I12" s="27"/>
      <c r="J12" s="180">
        <v>0</v>
      </c>
      <c r="L12" s="22"/>
      <c r="M12" s="70"/>
    </row>
    <row r="13" spans="1:13" ht="24" customHeight="1" x14ac:dyDescent="1.1000000000000001">
      <c r="A13" s="3" t="s">
        <v>166</v>
      </c>
      <c r="B13" s="3"/>
      <c r="C13" s="3"/>
      <c r="D13" s="29">
        <v>34572314</v>
      </c>
      <c r="E13" s="37"/>
      <c r="F13" s="29">
        <v>31802367</v>
      </c>
      <c r="G13" s="29"/>
      <c r="H13" s="180">
        <v>0</v>
      </c>
      <c r="I13" s="27"/>
      <c r="J13" s="180">
        <v>0</v>
      </c>
      <c r="K13" s="22"/>
      <c r="L13" s="22"/>
      <c r="M13" s="70"/>
    </row>
    <row r="14" spans="1:13" ht="24" customHeight="1" x14ac:dyDescent="1.1000000000000001">
      <c r="A14" s="3" t="s">
        <v>210</v>
      </c>
      <c r="B14" s="11">
        <v>12</v>
      </c>
      <c r="C14" s="3"/>
      <c r="D14" s="28" t="s">
        <v>82</v>
      </c>
      <c r="E14" s="37"/>
      <c r="F14" s="28" t="s">
        <v>82</v>
      </c>
      <c r="G14" s="29"/>
      <c r="H14" s="29">
        <v>285010000</v>
      </c>
      <c r="I14" s="27"/>
      <c r="J14" s="180">
        <v>0</v>
      </c>
      <c r="K14" s="22"/>
      <c r="L14" s="22"/>
      <c r="M14" s="70"/>
    </row>
    <row r="15" spans="1:13" ht="24" customHeight="1" x14ac:dyDescent="1.1000000000000001">
      <c r="A15" s="3" t="s">
        <v>193</v>
      </c>
      <c r="B15" s="128"/>
      <c r="D15" s="28" t="s">
        <v>82</v>
      </c>
      <c r="E15" s="37"/>
      <c r="F15" s="29">
        <v>258104639</v>
      </c>
      <c r="G15" s="29"/>
      <c r="H15" s="180">
        <v>0</v>
      </c>
      <c r="I15" s="27"/>
      <c r="J15" s="29">
        <v>23508</v>
      </c>
      <c r="K15" s="22"/>
      <c r="L15" s="152"/>
    </row>
    <row r="16" spans="1:13" ht="24" customHeight="1" x14ac:dyDescent="1.1000000000000001">
      <c r="A16" s="3" t="s">
        <v>12</v>
      </c>
      <c r="D16" s="29">
        <v>16890969</v>
      </c>
      <c r="E16" s="37"/>
      <c r="F16" s="29">
        <v>42100398</v>
      </c>
      <c r="G16" s="29"/>
      <c r="H16" s="29">
        <v>99900000</v>
      </c>
      <c r="I16" s="27"/>
      <c r="J16" s="180">
        <v>0</v>
      </c>
      <c r="L16" s="152"/>
    </row>
    <row r="17" spans="1:13" ht="24" customHeight="1" x14ac:dyDescent="1.1000000000000001">
      <c r="A17" s="59" t="s">
        <v>13</v>
      </c>
      <c r="B17" s="11"/>
      <c r="D17" s="30">
        <f>SUM(D11:D16)</f>
        <v>19701774828</v>
      </c>
      <c r="E17" s="38"/>
      <c r="F17" s="30">
        <f>SUM(F11:F16)</f>
        <v>12216812100</v>
      </c>
      <c r="G17" s="29"/>
      <c r="H17" s="30">
        <f>SUM(H11:H16)</f>
        <v>384910000</v>
      </c>
      <c r="I17" s="38"/>
      <c r="J17" s="30">
        <f>SUM(J11:J16)</f>
        <v>23508</v>
      </c>
      <c r="L17" s="23"/>
    </row>
    <row r="18" spans="1:13" ht="24" customHeight="1" x14ac:dyDescent="1.1000000000000001">
      <c r="B18" s="128"/>
      <c r="D18" s="197"/>
      <c r="E18" s="38"/>
      <c r="F18" s="197"/>
      <c r="G18" s="25"/>
      <c r="H18" s="25"/>
      <c r="I18" s="25"/>
      <c r="J18" s="25"/>
      <c r="K18" s="151"/>
      <c r="L18" s="23"/>
      <c r="M18" s="151"/>
    </row>
    <row r="19" spans="1:13" ht="24" customHeight="1" x14ac:dyDescent="1.1000000000000001">
      <c r="A19" s="15" t="s">
        <v>14</v>
      </c>
      <c r="B19" s="11"/>
      <c r="D19" s="197"/>
      <c r="E19" s="38"/>
      <c r="F19" s="197"/>
      <c r="G19" s="25"/>
      <c r="H19" s="25"/>
      <c r="I19" s="25"/>
      <c r="J19" s="25"/>
      <c r="K19" s="151"/>
    </row>
    <row r="20" spans="1:13" ht="24" customHeight="1" x14ac:dyDescent="1.1000000000000001">
      <c r="A20" s="3" t="s">
        <v>25</v>
      </c>
      <c r="D20" s="29">
        <v>14788819360</v>
      </c>
      <c r="E20" s="37"/>
      <c r="F20" s="29">
        <v>8881678507</v>
      </c>
      <c r="G20" s="29"/>
      <c r="H20" s="180">
        <v>0</v>
      </c>
      <c r="I20" s="27"/>
      <c r="J20" s="180">
        <v>0</v>
      </c>
      <c r="K20" s="151"/>
    </row>
    <row r="21" spans="1:13" ht="24" customHeight="1" x14ac:dyDescent="1.1000000000000001">
      <c r="A21" s="3" t="s">
        <v>87</v>
      </c>
      <c r="D21" s="29">
        <v>1053014173</v>
      </c>
      <c r="E21" s="37"/>
      <c r="F21" s="29">
        <v>975627732</v>
      </c>
      <c r="G21" s="29"/>
      <c r="H21" s="180">
        <v>0</v>
      </c>
      <c r="I21" s="27"/>
      <c r="J21" s="180">
        <v>0</v>
      </c>
      <c r="L21" s="152"/>
    </row>
    <row r="22" spans="1:13" ht="24" customHeight="1" x14ac:dyDescent="1.1000000000000001">
      <c r="A22" s="3" t="s">
        <v>167</v>
      </c>
      <c r="D22" s="29">
        <v>24168122</v>
      </c>
      <c r="E22" s="37"/>
      <c r="F22" s="29">
        <v>33580705</v>
      </c>
      <c r="G22" s="29"/>
      <c r="H22" s="180">
        <v>0</v>
      </c>
      <c r="I22" s="27"/>
      <c r="J22" s="180">
        <v>0</v>
      </c>
      <c r="K22" s="70"/>
      <c r="L22" s="152"/>
    </row>
    <row r="23" spans="1:13" ht="24" customHeight="1" x14ac:dyDescent="1.1000000000000001">
      <c r="A23" s="3" t="s">
        <v>114</v>
      </c>
      <c r="B23" s="11"/>
      <c r="D23" s="29">
        <v>367548504</v>
      </c>
      <c r="E23" s="37"/>
      <c r="F23" s="29">
        <v>274693191</v>
      </c>
      <c r="G23" s="29"/>
      <c r="H23" s="180">
        <v>0</v>
      </c>
      <c r="I23" s="27"/>
      <c r="J23" s="180">
        <v>0</v>
      </c>
      <c r="K23" s="70"/>
      <c r="L23" s="152"/>
      <c r="M23" s="70"/>
    </row>
    <row r="24" spans="1:13" ht="24" customHeight="1" x14ac:dyDescent="1.1000000000000001">
      <c r="A24" s="3" t="s">
        <v>31</v>
      </c>
      <c r="B24" s="129"/>
      <c r="D24" s="29">
        <v>423030991</v>
      </c>
      <c r="E24" s="37"/>
      <c r="F24" s="29">
        <v>276159273</v>
      </c>
      <c r="G24" s="29"/>
      <c r="H24" s="27">
        <v>47803577</v>
      </c>
      <c r="I24" s="27"/>
      <c r="J24" s="27">
        <v>22545549</v>
      </c>
      <c r="K24" s="70"/>
    </row>
    <row r="25" spans="1:13" ht="24" customHeight="1" x14ac:dyDescent="1.1000000000000001">
      <c r="A25" s="3" t="s">
        <v>155</v>
      </c>
      <c r="B25" s="129"/>
      <c r="D25" s="29">
        <v>814786030</v>
      </c>
      <c r="E25" s="37"/>
      <c r="F25" s="180">
        <v>0</v>
      </c>
      <c r="G25" s="29"/>
      <c r="H25" s="27">
        <v>17806</v>
      </c>
      <c r="I25" s="27"/>
      <c r="J25" s="180">
        <v>0</v>
      </c>
      <c r="K25" s="70"/>
    </row>
    <row r="26" spans="1:13" ht="24" customHeight="1" x14ac:dyDescent="1.1000000000000001">
      <c r="A26" s="3" t="s">
        <v>251</v>
      </c>
      <c r="D26" s="29">
        <v>-659166289</v>
      </c>
      <c r="E26" s="37"/>
      <c r="F26" s="29">
        <v>-62716978</v>
      </c>
      <c r="G26" s="29"/>
      <c r="H26" s="180">
        <v>0</v>
      </c>
      <c r="I26" s="27"/>
      <c r="J26" s="180">
        <v>0</v>
      </c>
    </row>
    <row r="27" spans="1:13" ht="24" customHeight="1" x14ac:dyDescent="1.1000000000000001">
      <c r="A27" s="59" t="s">
        <v>15</v>
      </c>
      <c r="B27" s="11"/>
      <c r="D27" s="30">
        <f>SUM(D20:D26)</f>
        <v>16812200891</v>
      </c>
      <c r="E27" s="38"/>
      <c r="F27" s="30">
        <f>SUM(F20:F26)</f>
        <v>10379022430</v>
      </c>
      <c r="G27" s="29"/>
      <c r="H27" s="30">
        <f>SUM(H20:H26)</f>
        <v>47821383</v>
      </c>
      <c r="I27" s="38"/>
      <c r="J27" s="30">
        <f>SUM(J20:J26)</f>
        <v>22545549</v>
      </c>
    </row>
    <row r="28" spans="1:13" ht="24" customHeight="1" x14ac:dyDescent="1.1000000000000001">
      <c r="A28" s="15" t="s">
        <v>216</v>
      </c>
      <c r="D28" s="29">
        <f>D17-D27</f>
        <v>2889573937</v>
      </c>
      <c r="E28" s="38"/>
      <c r="F28" s="29">
        <f>F17-F27</f>
        <v>1837789670</v>
      </c>
      <c r="G28" s="29"/>
      <c r="H28" s="29">
        <f>H17-H27</f>
        <v>337088617</v>
      </c>
      <c r="I28" s="38"/>
      <c r="J28" s="29">
        <f>J17-J27</f>
        <v>-22522041</v>
      </c>
    </row>
    <row r="29" spans="1:13" ht="24" customHeight="1" x14ac:dyDescent="1.1000000000000001">
      <c r="A29" s="2" t="s">
        <v>168</v>
      </c>
      <c r="D29" s="29">
        <v>27368934</v>
      </c>
      <c r="E29" s="37"/>
      <c r="F29" s="29">
        <v>14354587</v>
      </c>
      <c r="G29" s="29"/>
      <c r="H29" s="29">
        <v>7329552</v>
      </c>
      <c r="I29" s="27"/>
      <c r="J29" s="29">
        <v>694426</v>
      </c>
    </row>
    <row r="30" spans="1:13" ht="24" customHeight="1" x14ac:dyDescent="1.1000000000000001">
      <c r="A30" s="2" t="s">
        <v>32</v>
      </c>
      <c r="D30" s="29">
        <v>675137787</v>
      </c>
      <c r="E30" s="38"/>
      <c r="F30" s="29">
        <v>473504008</v>
      </c>
      <c r="G30" s="29"/>
      <c r="H30" s="27">
        <v>63222347</v>
      </c>
      <c r="I30" s="38"/>
      <c r="J30" s="27">
        <v>57477334</v>
      </c>
    </row>
    <row r="31" spans="1:13" ht="24" customHeight="1" x14ac:dyDescent="1.1000000000000001">
      <c r="A31" s="2" t="s">
        <v>215</v>
      </c>
      <c r="D31" s="29">
        <v>-158949986</v>
      </c>
      <c r="E31" s="38"/>
      <c r="F31" s="29">
        <v>12231158</v>
      </c>
      <c r="G31" s="29"/>
      <c r="H31" s="180" t="s">
        <v>82</v>
      </c>
      <c r="I31" s="38"/>
      <c r="J31" s="180" t="s">
        <v>82</v>
      </c>
    </row>
    <row r="32" spans="1:13" ht="24" customHeight="1" x14ac:dyDescent="1.1000000000000001">
      <c r="A32" s="75" t="s">
        <v>214</v>
      </c>
      <c r="B32" s="11">
        <v>11</v>
      </c>
      <c r="D32" s="74">
        <v>-915830</v>
      </c>
      <c r="E32" s="37"/>
      <c r="F32" s="74">
        <v>2112742</v>
      </c>
      <c r="G32" s="29"/>
      <c r="H32" s="180" t="s">
        <v>82</v>
      </c>
      <c r="I32" s="90"/>
      <c r="J32" s="180" t="s">
        <v>82</v>
      </c>
      <c r="L32" s="124"/>
    </row>
    <row r="33" spans="1:12" ht="24" customHeight="1" x14ac:dyDescent="1.1000000000000001">
      <c r="A33" s="15" t="s">
        <v>115</v>
      </c>
      <c r="B33" s="2"/>
      <c r="C33" s="2"/>
      <c r="D33" s="69">
        <f>D28+D29-D30-D31+D32</f>
        <v>2399839240</v>
      </c>
      <c r="E33" s="36"/>
      <c r="F33" s="69">
        <f>F28+F29-F30-F31+F32</f>
        <v>1368521833</v>
      </c>
      <c r="G33" s="36"/>
      <c r="H33" s="69">
        <f>H28+H29-H30</f>
        <v>281195822</v>
      </c>
      <c r="I33" s="29">
        <v>0</v>
      </c>
      <c r="J33" s="69">
        <f>J28+J29-J30</f>
        <v>-79304949</v>
      </c>
      <c r="L33" s="124"/>
    </row>
    <row r="34" spans="1:12" ht="24" customHeight="1" x14ac:dyDescent="1.1000000000000001">
      <c r="A34" s="2" t="s">
        <v>211</v>
      </c>
      <c r="B34" s="11">
        <v>27</v>
      </c>
      <c r="C34" s="2"/>
      <c r="D34" s="29">
        <v>515385128</v>
      </c>
      <c r="E34" s="37"/>
      <c r="F34" s="29">
        <v>277418658</v>
      </c>
      <c r="G34" s="29"/>
      <c r="H34" s="29">
        <v>-388314</v>
      </c>
      <c r="I34" s="90"/>
      <c r="J34" s="27">
        <v>-37517341</v>
      </c>
    </row>
    <row r="35" spans="1:12" ht="24" customHeight="1" x14ac:dyDescent="1.1000000000000001">
      <c r="A35" s="15" t="s">
        <v>151</v>
      </c>
      <c r="B35" s="11"/>
      <c r="C35" s="2"/>
      <c r="D35" s="30">
        <f>D33-D34</f>
        <v>1884454112</v>
      </c>
      <c r="E35" s="2"/>
      <c r="F35" s="30">
        <f>F33-F34</f>
        <v>1091103175</v>
      </c>
      <c r="H35" s="30">
        <f>H33-H34</f>
        <v>281584136</v>
      </c>
      <c r="J35" s="30">
        <f>J33-J34</f>
        <v>-41787608</v>
      </c>
    </row>
    <row r="36" spans="1:12" ht="24" customHeight="1" x14ac:dyDescent="1.1000000000000001">
      <c r="D36" s="28"/>
      <c r="E36" s="39"/>
      <c r="F36" s="28"/>
      <c r="G36" s="29"/>
      <c r="H36" s="28"/>
      <c r="I36" s="28"/>
      <c r="J36" s="28"/>
    </row>
    <row r="37" spans="1:12" ht="24" customHeight="1" x14ac:dyDescent="1.1000000000000001">
      <c r="A37" s="15"/>
      <c r="D37" s="39"/>
      <c r="E37" s="39"/>
      <c r="F37" s="39"/>
      <c r="G37" s="29"/>
      <c r="H37" s="39"/>
      <c r="I37" s="39"/>
      <c r="J37" s="39"/>
    </row>
    <row r="38" spans="1:12" ht="24" customHeight="1" x14ac:dyDescent="1.1000000000000001">
      <c r="A38" s="15"/>
      <c r="D38" s="39"/>
      <c r="E38" s="39"/>
      <c r="F38" s="39"/>
      <c r="G38" s="29"/>
      <c r="H38" s="39"/>
      <c r="I38" s="39"/>
      <c r="J38" s="39"/>
    </row>
    <row r="39" spans="1:12" ht="24" customHeight="1" x14ac:dyDescent="1.1000000000000001">
      <c r="A39" s="15"/>
      <c r="D39" s="39"/>
      <c r="E39" s="39"/>
      <c r="F39" s="39"/>
      <c r="G39" s="29"/>
      <c r="H39" s="39"/>
      <c r="I39" s="39"/>
      <c r="J39" s="39"/>
    </row>
    <row r="40" spans="1:12" ht="24" customHeight="1" x14ac:dyDescent="1.1000000000000001">
      <c r="D40" s="128"/>
      <c r="F40" s="128"/>
      <c r="H40" s="128"/>
    </row>
    <row r="42" spans="1:12" ht="24" customHeight="1" x14ac:dyDescent="1.1000000000000001">
      <c r="A42" s="3"/>
      <c r="D42" s="34"/>
      <c r="E42" s="24"/>
      <c r="F42" s="23"/>
      <c r="G42" s="22"/>
      <c r="H42" s="23"/>
      <c r="I42" s="22"/>
      <c r="J42" s="23"/>
    </row>
    <row r="43" spans="1:12" ht="24" customHeight="1" x14ac:dyDescent="1.1000000000000001">
      <c r="A43" s="3"/>
      <c r="D43" s="34"/>
      <c r="E43" s="24"/>
      <c r="F43" s="23"/>
      <c r="G43" s="22"/>
      <c r="H43" s="23"/>
      <c r="I43" s="22"/>
      <c r="J43" s="23"/>
    </row>
    <row r="44" spans="1:12" ht="24" customHeight="1" x14ac:dyDescent="1.1000000000000001">
      <c r="A44" s="3"/>
      <c r="D44" s="34"/>
      <c r="E44" s="24"/>
      <c r="F44" s="23"/>
      <c r="G44" s="22"/>
      <c r="H44" s="23"/>
      <c r="I44" s="22"/>
      <c r="J44" s="23"/>
    </row>
    <row r="45" spans="1:12" ht="24" customHeight="1" x14ac:dyDescent="1.1000000000000001">
      <c r="A45" s="3"/>
      <c r="D45" s="34"/>
      <c r="E45" s="24"/>
      <c r="F45" s="23"/>
      <c r="G45" s="22"/>
      <c r="H45" s="23"/>
      <c r="I45" s="22"/>
      <c r="J45" s="23"/>
    </row>
    <row r="46" spans="1:12" ht="24" customHeight="1" x14ac:dyDescent="1.1000000000000001">
      <c r="A46" s="3"/>
      <c r="D46" s="34"/>
      <c r="E46" s="24"/>
      <c r="F46" s="23"/>
      <c r="G46" s="22"/>
      <c r="H46" s="23"/>
      <c r="I46" s="22"/>
      <c r="J46" s="23"/>
    </row>
    <row r="47" spans="1:12" ht="24" customHeight="1" x14ac:dyDescent="1.1000000000000001">
      <c r="A47" s="204" t="s">
        <v>130</v>
      </c>
      <c r="B47" s="204"/>
      <c r="C47" s="204"/>
      <c r="D47" s="204"/>
      <c r="E47" s="204"/>
      <c r="F47" s="204"/>
      <c r="G47" s="204"/>
      <c r="H47" s="204"/>
      <c r="I47" s="204"/>
      <c r="J47" s="204"/>
    </row>
    <row r="48" spans="1:12" ht="24" customHeight="1" x14ac:dyDescent="1.1000000000000001">
      <c r="A48" s="204" t="s">
        <v>124</v>
      </c>
      <c r="B48" s="204"/>
      <c r="C48" s="204"/>
      <c r="D48" s="204"/>
      <c r="E48" s="204"/>
      <c r="F48" s="204"/>
      <c r="G48" s="204"/>
      <c r="H48" s="204"/>
      <c r="I48" s="204"/>
      <c r="J48" s="204"/>
    </row>
    <row r="49" spans="1:10" ht="24" customHeight="1" x14ac:dyDescent="1.1000000000000001">
      <c r="A49" s="204" t="s">
        <v>230</v>
      </c>
      <c r="B49" s="204"/>
      <c r="C49" s="204"/>
      <c r="D49" s="204"/>
      <c r="E49" s="204"/>
      <c r="F49" s="204"/>
      <c r="G49" s="204"/>
      <c r="H49" s="204"/>
      <c r="I49" s="204"/>
      <c r="J49" s="204"/>
    </row>
    <row r="50" spans="1:10" ht="24" customHeight="1" x14ac:dyDescent="1.1000000000000001">
      <c r="A50" s="204" t="s">
        <v>72</v>
      </c>
      <c r="B50" s="204"/>
      <c r="C50" s="204"/>
      <c r="D50" s="204"/>
      <c r="E50" s="204"/>
      <c r="F50" s="204"/>
      <c r="G50" s="204"/>
      <c r="H50" s="204"/>
      <c r="I50" s="204"/>
      <c r="J50" s="204"/>
    </row>
    <row r="51" spans="1:10" ht="24" customHeight="1" x14ac:dyDescent="1.1000000000000001">
      <c r="A51" s="209" t="s">
        <v>16</v>
      </c>
      <c r="B51" s="209"/>
      <c r="C51" s="209"/>
      <c r="D51" s="209"/>
      <c r="E51" s="209"/>
      <c r="F51" s="209"/>
      <c r="G51" s="209"/>
      <c r="H51" s="209"/>
      <c r="I51" s="209"/>
      <c r="J51" s="209"/>
    </row>
    <row r="52" spans="1:10" ht="9" customHeight="1" x14ac:dyDescent="1.1000000000000001">
      <c r="D52" s="11"/>
      <c r="F52" s="11"/>
      <c r="H52" s="11"/>
      <c r="J52" s="11"/>
    </row>
    <row r="53" spans="1:10" ht="24" customHeight="1" x14ac:dyDescent="1.1000000000000001">
      <c r="B53" s="130"/>
      <c r="C53" s="208" t="s">
        <v>66</v>
      </c>
      <c r="D53" s="208"/>
      <c r="E53" s="208"/>
      <c r="F53" s="208"/>
      <c r="G53" s="202"/>
      <c r="H53" s="208" t="s">
        <v>69</v>
      </c>
      <c r="I53" s="208"/>
      <c r="J53" s="208"/>
    </row>
    <row r="54" spans="1:10" s="4" customFormat="1" ht="24" customHeight="1" x14ac:dyDescent="0.95">
      <c r="A54" s="2"/>
      <c r="B54" s="131" t="s">
        <v>27</v>
      </c>
      <c r="C54" s="132"/>
      <c r="D54" s="133">
        <v>2564</v>
      </c>
      <c r="E54" s="134"/>
      <c r="F54" s="133">
        <v>2563</v>
      </c>
      <c r="G54" s="132"/>
      <c r="H54" s="133">
        <v>2564</v>
      </c>
      <c r="I54" s="134"/>
      <c r="J54" s="133">
        <v>2563</v>
      </c>
    </row>
    <row r="55" spans="1:10" s="4" customFormat="1" ht="24" customHeight="1" x14ac:dyDescent="0.95">
      <c r="A55" s="2"/>
      <c r="B55" s="131"/>
      <c r="C55" s="132"/>
      <c r="D55" s="133"/>
      <c r="E55" s="134"/>
      <c r="F55" s="79" t="s">
        <v>183</v>
      </c>
      <c r="G55" s="132"/>
      <c r="H55" s="133"/>
      <c r="I55" s="134"/>
      <c r="J55" s="133"/>
    </row>
    <row r="56" spans="1:10" ht="24" customHeight="1" x14ac:dyDescent="1.1000000000000001">
      <c r="A56" s="15" t="s">
        <v>117</v>
      </c>
      <c r="D56" s="39"/>
      <c r="E56" s="39"/>
      <c r="F56" s="39"/>
      <c r="G56" s="25"/>
      <c r="H56" s="29"/>
      <c r="I56" s="25"/>
      <c r="J56" s="29"/>
    </row>
    <row r="57" spans="1:10" ht="24" customHeight="1" x14ac:dyDescent="1.1000000000000001">
      <c r="A57" s="15" t="s">
        <v>194</v>
      </c>
      <c r="D57" s="39"/>
      <c r="E57" s="39"/>
      <c r="F57" s="39"/>
      <c r="G57" s="25"/>
      <c r="H57" s="29"/>
      <c r="I57" s="25"/>
      <c r="J57" s="29"/>
    </row>
    <row r="58" spans="1:10" ht="24" customHeight="1" x14ac:dyDescent="1.1000000000000001">
      <c r="A58" s="135" t="s">
        <v>195</v>
      </c>
      <c r="D58" s="27">
        <v>311469781</v>
      </c>
      <c r="E58" s="38"/>
      <c r="F58" s="27">
        <v>-16424971</v>
      </c>
      <c r="G58" s="25"/>
      <c r="H58" s="111">
        <v>0</v>
      </c>
      <c r="I58" s="27"/>
      <c r="J58" s="111">
        <v>0</v>
      </c>
    </row>
    <row r="59" spans="1:10" ht="24" customHeight="1" thickBot="1" x14ac:dyDescent="1.1499999999999999">
      <c r="A59" s="15" t="s">
        <v>116</v>
      </c>
      <c r="D59" s="66">
        <f>SUM(D35,D58)</f>
        <v>2195923893</v>
      </c>
      <c r="E59" s="38"/>
      <c r="F59" s="66">
        <f>SUM(F35,F58)</f>
        <v>1074678204</v>
      </c>
      <c r="G59" s="25"/>
      <c r="H59" s="66">
        <f>SUM(H35,H58)</f>
        <v>281584136</v>
      </c>
      <c r="I59" s="39"/>
      <c r="J59" s="66">
        <f>SUM(J35,J58)</f>
        <v>-41787608</v>
      </c>
    </row>
    <row r="60" spans="1:10" ht="24" customHeight="1" thickTop="1" x14ac:dyDescent="1.1000000000000001">
      <c r="F60" s="128"/>
    </row>
    <row r="61" spans="1:10" ht="24" customHeight="1" x14ac:dyDescent="1.1000000000000001">
      <c r="A61" s="15" t="s">
        <v>118</v>
      </c>
      <c r="D61" s="38"/>
      <c r="E61" s="38"/>
      <c r="F61" s="38"/>
      <c r="G61" s="25"/>
      <c r="H61" s="25"/>
      <c r="I61" s="25"/>
      <c r="J61" s="25"/>
    </row>
    <row r="62" spans="1:10" ht="24" customHeight="1" x14ac:dyDescent="1.1000000000000001">
      <c r="A62" s="135" t="s">
        <v>77</v>
      </c>
      <c r="D62" s="27">
        <f>D64-D63</f>
        <v>1875029824</v>
      </c>
      <c r="E62" s="40"/>
      <c r="F62" s="27">
        <f>F64-F63</f>
        <v>1083351425</v>
      </c>
      <c r="G62" s="40"/>
      <c r="H62" s="27">
        <f>H64-H63</f>
        <v>281584136</v>
      </c>
      <c r="I62" s="40"/>
      <c r="J62" s="27">
        <f>J64-J63</f>
        <v>-41787608</v>
      </c>
    </row>
    <row r="63" spans="1:10" ht="24" customHeight="1" x14ac:dyDescent="1.1000000000000001">
      <c r="A63" s="135" t="s">
        <v>78</v>
      </c>
      <c r="D63" s="84">
        <v>9424288</v>
      </c>
      <c r="E63" s="40"/>
      <c r="F63" s="84">
        <v>7751750</v>
      </c>
      <c r="G63" s="40"/>
      <c r="H63" s="111">
        <v>0</v>
      </c>
      <c r="I63" s="83"/>
      <c r="J63" s="111">
        <v>0</v>
      </c>
    </row>
    <row r="64" spans="1:10" ht="24" customHeight="1" thickBot="1" x14ac:dyDescent="1.1499999999999999">
      <c r="A64" s="15" t="s">
        <v>151</v>
      </c>
      <c r="D64" s="66">
        <f>D35</f>
        <v>1884454112</v>
      </c>
      <c r="E64" s="56"/>
      <c r="F64" s="66">
        <f>F35</f>
        <v>1091103175</v>
      </c>
      <c r="G64" s="40"/>
      <c r="H64" s="66">
        <f>H35</f>
        <v>281584136</v>
      </c>
      <c r="I64" s="82"/>
      <c r="J64" s="66">
        <f>J35</f>
        <v>-41787608</v>
      </c>
    </row>
    <row r="65" spans="1:11" ht="24" customHeight="1" thickTop="1" x14ac:dyDescent="1.1000000000000001">
      <c r="B65" s="2"/>
      <c r="C65" s="2"/>
      <c r="D65" s="2"/>
      <c r="E65" s="2"/>
    </row>
    <row r="66" spans="1:11" ht="24" customHeight="1" x14ac:dyDescent="1.1000000000000001">
      <c r="A66" s="15" t="s">
        <v>119</v>
      </c>
      <c r="D66" s="39"/>
      <c r="E66" s="38"/>
      <c r="F66" s="39"/>
      <c r="G66" s="25"/>
      <c r="H66" s="29"/>
      <c r="I66" s="25"/>
      <c r="J66" s="29"/>
      <c r="K66" s="76"/>
    </row>
    <row r="67" spans="1:11" ht="24" customHeight="1" x14ac:dyDescent="1.1000000000000001">
      <c r="A67" s="135" t="s">
        <v>77</v>
      </c>
      <c r="D67" s="27">
        <f>D69-D68</f>
        <v>2186499605</v>
      </c>
      <c r="E67" s="40"/>
      <c r="F67" s="27">
        <f>F69-F68</f>
        <v>1066926454</v>
      </c>
      <c r="G67" s="40"/>
      <c r="H67" s="27">
        <f>H69-H68</f>
        <v>281584136</v>
      </c>
      <c r="I67" s="40"/>
      <c r="J67" s="27">
        <f>J69-J68</f>
        <v>-41787608</v>
      </c>
    </row>
    <row r="68" spans="1:11" ht="24" customHeight="1" x14ac:dyDescent="1.1000000000000001">
      <c r="A68" s="135" t="s">
        <v>78</v>
      </c>
      <c r="D68" s="40">
        <v>9424288</v>
      </c>
      <c r="E68" s="40"/>
      <c r="F68" s="40">
        <v>7751750</v>
      </c>
      <c r="G68" s="40"/>
      <c r="H68" s="111">
        <v>0</v>
      </c>
      <c r="I68" s="83"/>
      <c r="J68" s="111">
        <v>0</v>
      </c>
    </row>
    <row r="69" spans="1:11" ht="24" customHeight="1" thickBot="1" x14ac:dyDescent="1.1499999999999999">
      <c r="A69" s="15" t="s">
        <v>116</v>
      </c>
      <c r="D69" s="66">
        <f>D59</f>
        <v>2195923893</v>
      </c>
      <c r="E69" s="56"/>
      <c r="F69" s="66">
        <f>F59</f>
        <v>1074678204</v>
      </c>
      <c r="G69" s="40"/>
      <c r="H69" s="66">
        <f>H59</f>
        <v>281584136</v>
      </c>
      <c r="I69" s="83"/>
      <c r="J69" s="66">
        <f>J59</f>
        <v>-41787608</v>
      </c>
    </row>
    <row r="70" spans="1:11" ht="24" customHeight="1" thickTop="1" x14ac:dyDescent="1.1000000000000001">
      <c r="D70" s="29"/>
      <c r="E70" s="38"/>
      <c r="F70" s="29"/>
      <c r="G70" s="25"/>
      <c r="H70" s="29"/>
      <c r="I70" s="25"/>
      <c r="J70" s="29"/>
    </row>
    <row r="71" spans="1:11" ht="24" customHeight="1" x14ac:dyDescent="1.1000000000000001">
      <c r="A71" s="15" t="s">
        <v>122</v>
      </c>
      <c r="B71" s="11">
        <v>30</v>
      </c>
      <c r="D71" s="24"/>
      <c r="E71" s="24"/>
      <c r="F71" s="24"/>
      <c r="G71" s="22"/>
      <c r="H71" s="22"/>
      <c r="I71" s="22"/>
      <c r="J71" s="22"/>
      <c r="K71" s="76"/>
    </row>
    <row r="72" spans="1:11" ht="24" customHeight="1" x14ac:dyDescent="1.1000000000000001">
      <c r="A72" s="135" t="s">
        <v>220</v>
      </c>
      <c r="B72" s="11"/>
      <c r="C72" s="2"/>
      <c r="D72" s="184">
        <f>D62/D73</f>
        <v>0.15748077030213184</v>
      </c>
      <c r="E72" s="185"/>
      <c r="F72" s="184">
        <v>4.5499999999999999E-2</v>
      </c>
      <c r="G72" s="185"/>
      <c r="H72" s="184">
        <v>2.3649803365549161E-2</v>
      </c>
      <c r="I72" s="185"/>
      <c r="J72" s="184">
        <v>-1.8E-3</v>
      </c>
    </row>
    <row r="73" spans="1:11" ht="24" customHeight="1" x14ac:dyDescent="1.1000000000000001">
      <c r="A73" s="135" t="s">
        <v>221</v>
      </c>
      <c r="B73" s="11"/>
      <c r="C73" s="2"/>
      <c r="D73" s="199">
        <v>11906404956</v>
      </c>
      <c r="E73" s="119"/>
      <c r="F73" s="199">
        <v>23812809911</v>
      </c>
      <c r="G73" s="119"/>
      <c r="H73" s="199">
        <v>11906404956</v>
      </c>
      <c r="I73" s="119"/>
      <c r="J73" s="199">
        <v>23812809911</v>
      </c>
    </row>
    <row r="74" spans="1:11" ht="24" customHeight="1" x14ac:dyDescent="1.1000000000000001">
      <c r="F74" s="75"/>
    </row>
    <row r="75" spans="1:11" ht="24" customHeight="1" x14ac:dyDescent="1.1000000000000001">
      <c r="F75" s="75"/>
    </row>
    <row r="76" spans="1:11" ht="24" customHeight="1" x14ac:dyDescent="1.1000000000000001">
      <c r="F76" s="75"/>
    </row>
    <row r="77" spans="1:11" ht="24" customHeight="1" x14ac:dyDescent="1.1000000000000001">
      <c r="A77" s="135"/>
      <c r="C77" s="2"/>
      <c r="D77" s="119"/>
      <c r="E77" s="119"/>
      <c r="F77" s="119"/>
      <c r="G77" s="119"/>
      <c r="H77" s="120"/>
      <c r="I77" s="119"/>
      <c r="J77" s="120"/>
    </row>
    <row r="78" spans="1:11" ht="24" customHeight="1" x14ac:dyDescent="1.1000000000000001">
      <c r="A78" s="135"/>
      <c r="C78" s="2"/>
      <c r="D78" s="22"/>
      <c r="E78" s="22"/>
      <c r="F78" s="22"/>
      <c r="G78" s="22"/>
      <c r="H78" s="22"/>
      <c r="I78" s="22"/>
      <c r="J78" s="22"/>
    </row>
    <row r="79" spans="1:11" ht="24" customHeight="1" x14ac:dyDescent="1.1000000000000001">
      <c r="C79" s="2"/>
      <c r="D79" s="22"/>
      <c r="E79" s="22"/>
      <c r="F79" s="22"/>
      <c r="G79" s="22"/>
      <c r="H79" s="22"/>
      <c r="I79" s="22"/>
      <c r="J79" s="22"/>
    </row>
    <row r="80" spans="1:11" ht="24" customHeight="1" x14ac:dyDescent="1.1000000000000001">
      <c r="C80" s="2"/>
      <c r="D80" s="22"/>
      <c r="E80" s="22"/>
      <c r="F80" s="22"/>
      <c r="G80" s="22"/>
      <c r="H80" s="22"/>
      <c r="I80" s="22"/>
      <c r="J80" s="22"/>
    </row>
    <row r="81" spans="1:10" ht="24" customHeight="1" x14ac:dyDescent="1.1000000000000001">
      <c r="C81" s="2"/>
      <c r="D81" s="22"/>
      <c r="E81" s="22"/>
      <c r="F81" s="22"/>
      <c r="G81" s="22"/>
      <c r="H81" s="22"/>
      <c r="I81" s="22"/>
      <c r="J81" s="22"/>
    </row>
    <row r="82" spans="1:10" ht="24" customHeight="1" x14ac:dyDescent="1.1000000000000001">
      <c r="C82" s="2"/>
      <c r="D82" s="22"/>
      <c r="E82" s="22"/>
      <c r="F82" s="22"/>
      <c r="G82" s="22"/>
      <c r="H82" s="22"/>
      <c r="I82" s="22"/>
      <c r="J82" s="22"/>
    </row>
    <row r="83" spans="1:10" ht="24" customHeight="1" x14ac:dyDescent="1.1000000000000001">
      <c r="C83" s="2"/>
      <c r="D83" s="22"/>
      <c r="E83" s="22"/>
      <c r="F83" s="22"/>
      <c r="G83" s="22"/>
      <c r="H83" s="22"/>
      <c r="I83" s="22"/>
      <c r="J83" s="22"/>
    </row>
    <row r="84" spans="1:10" ht="24" customHeight="1" x14ac:dyDescent="1.1000000000000001">
      <c r="B84" s="2"/>
    </row>
    <row r="92" spans="1:10" ht="24" customHeight="1" x14ac:dyDescent="1.1000000000000001">
      <c r="A92" s="2" t="s">
        <v>121</v>
      </c>
    </row>
  </sheetData>
  <mergeCells count="14">
    <mergeCell ref="C7:F7"/>
    <mergeCell ref="H7:J7"/>
    <mergeCell ref="A1:J1"/>
    <mergeCell ref="A2:J2"/>
    <mergeCell ref="A3:J3"/>
    <mergeCell ref="A4:J4"/>
    <mergeCell ref="A5:J5"/>
    <mergeCell ref="A47:J47"/>
    <mergeCell ref="A48:J48"/>
    <mergeCell ref="A49:J49"/>
    <mergeCell ref="C53:F53"/>
    <mergeCell ref="H53:J53"/>
    <mergeCell ref="A50:J50"/>
    <mergeCell ref="A51:J51"/>
  </mergeCells>
  <pageMargins left="0.8" right="0.3" top="1" bottom="0.5" header="0.6" footer="0.3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0"/>
  <sheetViews>
    <sheetView view="pageBreakPreview" topLeftCell="A25" zoomScale="70" zoomScaleNormal="86" zoomScaleSheetLayoutView="70" workbookViewId="0">
      <selection activeCell="A35" sqref="A35:XFD35"/>
    </sheetView>
  </sheetViews>
  <sheetFormatPr defaultColWidth="8.6640625" defaultRowHeight="21.35" x14ac:dyDescent="1.1000000000000001"/>
  <cols>
    <col min="1" max="1" width="50.265625" style="144" customWidth="1"/>
    <col min="2" max="2" width="8.265625" style="144" customWidth="1"/>
    <col min="3" max="3" width="14.19921875" style="144" customWidth="1"/>
    <col min="4" max="4" width="1.6640625" style="144" customWidth="1"/>
    <col min="5" max="5" width="14.06640625" style="144" bestFit="1" customWidth="1"/>
    <col min="6" max="6" width="1.6640625" style="144" customWidth="1"/>
    <col min="7" max="7" width="16.06640625" style="144" customWidth="1"/>
    <col min="8" max="8" width="1.6640625" style="144" customWidth="1"/>
    <col min="9" max="9" width="15" style="144" bestFit="1" customWidth="1"/>
    <col min="10" max="10" width="1.6640625" style="144" customWidth="1"/>
    <col min="11" max="11" width="15" style="144" bestFit="1" customWidth="1"/>
    <col min="12" max="12" width="1.6640625" style="144" customWidth="1"/>
    <col min="13" max="13" width="13.19921875" style="144" customWidth="1"/>
    <col min="14" max="14" width="1.6640625" style="144" customWidth="1"/>
    <col min="15" max="15" width="14" style="144" bestFit="1" customWidth="1"/>
    <col min="16" max="16" width="1.6640625" style="144" customWidth="1"/>
    <col min="17" max="17" width="13.46484375" style="144" customWidth="1"/>
    <col min="18" max="18" width="1.6640625" style="144" customWidth="1"/>
    <col min="19" max="19" width="15.3984375" style="144" bestFit="1" customWidth="1"/>
    <col min="20" max="20" width="1.6640625" style="144" customWidth="1"/>
    <col min="21" max="21" width="14.46484375" style="144" bestFit="1" customWidth="1"/>
    <col min="22" max="16384" width="8.6640625" style="144"/>
  </cols>
  <sheetData>
    <row r="1" spans="1:21" ht="24" customHeight="1" x14ac:dyDescent="1.1000000000000001">
      <c r="A1" s="212" t="s">
        <v>130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</row>
    <row r="2" spans="1:21" ht="24" customHeight="1" x14ac:dyDescent="1.1000000000000001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24" customHeight="1" x14ac:dyDescent="1.1000000000000001">
      <c r="A3" s="213" t="s">
        <v>230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4" customHeight="1" x14ac:dyDescent="1.1000000000000001">
      <c r="A4" s="213" t="s">
        <v>72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1" ht="24" customHeight="1" x14ac:dyDescent="1.1000000000000001">
      <c r="A5" s="214" t="s">
        <v>16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ht="6" customHeight="1" x14ac:dyDescent="1.1000000000000001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5"/>
      <c r="R6" s="164"/>
      <c r="S6" s="165"/>
      <c r="T6" s="164"/>
      <c r="U6" s="165"/>
    </row>
    <row r="7" spans="1:21" ht="21" customHeight="1" x14ac:dyDescent="1.1000000000000001">
      <c r="A7" s="153"/>
      <c r="B7" s="154"/>
      <c r="C7" s="215" t="s">
        <v>66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</row>
    <row r="8" spans="1:21" ht="21" customHeight="1" x14ac:dyDescent="1.1000000000000001">
      <c r="A8" s="153"/>
      <c r="B8" s="154"/>
      <c r="C8" s="210" t="s">
        <v>88</v>
      </c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166"/>
      <c r="S8" s="166"/>
      <c r="T8" s="166"/>
      <c r="U8" s="166"/>
    </row>
    <row r="9" spans="1:21" ht="21" customHeight="1" x14ac:dyDescent="1.1000000000000001">
      <c r="A9" s="153"/>
      <c r="B9" s="154"/>
      <c r="C9" s="167"/>
      <c r="D9" s="167"/>
      <c r="E9" s="167"/>
      <c r="F9" s="167"/>
      <c r="G9" s="167"/>
      <c r="H9" s="167"/>
      <c r="I9" s="211" t="s">
        <v>108</v>
      </c>
      <c r="J9" s="211"/>
      <c r="K9" s="211"/>
      <c r="L9" s="167"/>
      <c r="M9" s="181" t="s">
        <v>223</v>
      </c>
      <c r="N9" s="168"/>
      <c r="O9" s="168"/>
      <c r="P9" s="167"/>
      <c r="Q9" s="167"/>
      <c r="R9" s="169"/>
      <c r="S9" s="169"/>
      <c r="T9" s="169"/>
      <c r="U9" s="169"/>
    </row>
    <row r="10" spans="1:21" ht="21" customHeight="1" x14ac:dyDescent="1.1000000000000001">
      <c r="A10" s="153"/>
      <c r="B10" s="154"/>
      <c r="C10" s="154"/>
      <c r="D10" s="153"/>
      <c r="E10" s="154"/>
      <c r="F10" s="153"/>
      <c r="G10" s="154"/>
      <c r="H10" s="153"/>
      <c r="I10" s="154" t="s">
        <v>162</v>
      </c>
      <c r="J10" s="154"/>
      <c r="K10" s="154" t="s">
        <v>127</v>
      </c>
      <c r="L10" s="153"/>
      <c r="M10" s="154"/>
      <c r="N10" s="170"/>
      <c r="O10" s="154" t="s">
        <v>189</v>
      </c>
      <c r="P10" s="142"/>
      <c r="Q10" s="154"/>
      <c r="R10" s="154"/>
      <c r="S10" s="154"/>
      <c r="T10" s="154"/>
      <c r="U10" s="154"/>
    </row>
    <row r="11" spans="1:21" ht="21" customHeight="1" x14ac:dyDescent="1.1000000000000001">
      <c r="A11" s="153"/>
      <c r="B11" s="153"/>
      <c r="C11" s="154"/>
      <c r="D11" s="142"/>
      <c r="E11" s="154"/>
      <c r="F11" s="142"/>
      <c r="G11" s="154" t="s">
        <v>142</v>
      </c>
      <c r="H11" s="142"/>
      <c r="I11" s="154" t="s">
        <v>163</v>
      </c>
      <c r="J11" s="154"/>
      <c r="K11" s="154" t="s">
        <v>92</v>
      </c>
      <c r="L11" s="142"/>
      <c r="M11" s="154"/>
      <c r="N11" s="154"/>
      <c r="O11" s="154" t="s">
        <v>190</v>
      </c>
      <c r="P11" s="154"/>
      <c r="Q11" s="154" t="s">
        <v>19</v>
      </c>
      <c r="R11" s="154"/>
      <c r="S11" s="154"/>
      <c r="T11" s="154"/>
      <c r="U11" s="154" t="s">
        <v>19</v>
      </c>
    </row>
    <row r="12" spans="1:21" ht="21" customHeight="1" x14ac:dyDescent="1.1000000000000001">
      <c r="A12" s="153"/>
      <c r="B12" s="153"/>
      <c r="C12" s="154" t="s">
        <v>128</v>
      </c>
      <c r="D12" s="142"/>
      <c r="E12" s="154" t="s">
        <v>141</v>
      </c>
      <c r="F12" s="142"/>
      <c r="G12" s="171" t="s">
        <v>143</v>
      </c>
      <c r="H12" s="142"/>
      <c r="I12" s="154" t="s">
        <v>164</v>
      </c>
      <c r="J12" s="154"/>
      <c r="K12" s="154" t="s">
        <v>80</v>
      </c>
      <c r="L12" s="142"/>
      <c r="M12" s="154" t="s">
        <v>101</v>
      </c>
      <c r="N12" s="154"/>
      <c r="O12" s="154" t="s">
        <v>191</v>
      </c>
      <c r="P12" s="154"/>
      <c r="Q12" s="154" t="s">
        <v>91</v>
      </c>
      <c r="R12" s="154"/>
      <c r="S12" s="154" t="s">
        <v>89</v>
      </c>
      <c r="T12" s="154"/>
      <c r="U12" s="154" t="s">
        <v>91</v>
      </c>
    </row>
    <row r="13" spans="1:21" ht="21" customHeight="1" x14ac:dyDescent="1.1000000000000001">
      <c r="A13" s="142"/>
      <c r="B13" s="154" t="s">
        <v>27</v>
      </c>
      <c r="C13" s="182" t="s">
        <v>104</v>
      </c>
      <c r="D13" s="143"/>
      <c r="E13" s="182" t="s">
        <v>140</v>
      </c>
      <c r="F13" s="143"/>
      <c r="G13" s="172" t="s">
        <v>144</v>
      </c>
      <c r="H13" s="143"/>
      <c r="I13" s="182" t="s">
        <v>165</v>
      </c>
      <c r="J13" s="154"/>
      <c r="K13" s="182" t="s">
        <v>81</v>
      </c>
      <c r="L13" s="143"/>
      <c r="M13" s="182" t="s">
        <v>102</v>
      </c>
      <c r="N13" s="154"/>
      <c r="O13" s="182" t="s">
        <v>192</v>
      </c>
      <c r="P13" s="154"/>
      <c r="Q13" s="182" t="s">
        <v>79</v>
      </c>
      <c r="R13" s="154"/>
      <c r="S13" s="182" t="s">
        <v>90</v>
      </c>
      <c r="T13" s="154"/>
      <c r="U13" s="182" t="s">
        <v>103</v>
      </c>
    </row>
    <row r="14" spans="1:21" ht="5" customHeight="1" x14ac:dyDescent="1.1000000000000001">
      <c r="A14" s="142"/>
      <c r="B14" s="154"/>
      <c r="C14" s="154"/>
      <c r="D14" s="143"/>
      <c r="E14" s="154"/>
      <c r="F14" s="143"/>
      <c r="G14" s="154"/>
      <c r="H14" s="143"/>
      <c r="I14" s="143"/>
      <c r="J14" s="143"/>
      <c r="K14" s="143"/>
      <c r="L14" s="143"/>
      <c r="M14" s="154"/>
      <c r="N14" s="154"/>
      <c r="O14" s="154"/>
      <c r="P14" s="154"/>
      <c r="Q14" s="154"/>
      <c r="R14" s="154"/>
      <c r="S14" s="154"/>
      <c r="T14" s="154"/>
      <c r="U14" s="154"/>
    </row>
    <row r="15" spans="1:21" ht="21" customHeight="1" x14ac:dyDescent="1.1000000000000001">
      <c r="A15" s="142" t="s">
        <v>217</v>
      </c>
      <c r="B15" s="143"/>
      <c r="C15" s="49">
        <v>14049557847</v>
      </c>
      <c r="D15" s="46"/>
      <c r="E15" s="20">
        <v>-1711142794</v>
      </c>
      <c r="F15" s="46"/>
      <c r="G15" s="20">
        <v>-10542176725</v>
      </c>
      <c r="H15" s="46"/>
      <c r="I15" s="20">
        <v>-640275734</v>
      </c>
      <c r="J15" s="49"/>
      <c r="K15" s="49">
        <v>147077460</v>
      </c>
      <c r="L15" s="46"/>
      <c r="M15" s="49">
        <v>891337927</v>
      </c>
      <c r="N15" s="49"/>
      <c r="O15" s="49" t="s">
        <v>82</v>
      </c>
      <c r="P15" s="48"/>
      <c r="Q15" s="46">
        <f>SUM(C15,E15,G15,M15,I15,O15,K15)</f>
        <v>2194377981</v>
      </c>
      <c r="R15" s="48"/>
      <c r="S15" s="49">
        <v>45112112</v>
      </c>
      <c r="T15" s="48"/>
      <c r="U15" s="46">
        <f>SUM(Q15,S15)</f>
        <v>2239490093</v>
      </c>
    </row>
    <row r="16" spans="1:21" ht="21" customHeight="1" x14ac:dyDescent="1.1000000000000001">
      <c r="A16" s="142" t="s">
        <v>235</v>
      </c>
      <c r="B16" s="154"/>
      <c r="C16" s="49"/>
      <c r="D16" s="46"/>
      <c r="E16" s="49"/>
      <c r="F16" s="46"/>
      <c r="G16" s="49"/>
      <c r="H16" s="46"/>
      <c r="I16" s="49"/>
      <c r="J16" s="49"/>
      <c r="K16" s="49"/>
      <c r="L16" s="46"/>
      <c r="M16" s="40"/>
      <c r="N16" s="40"/>
      <c r="O16" s="40"/>
      <c r="P16" s="48"/>
      <c r="Q16" s="46"/>
      <c r="R16" s="48"/>
      <c r="S16" s="46"/>
      <c r="T16" s="48"/>
      <c r="U16" s="46"/>
    </row>
    <row r="17" spans="1:21" ht="21" customHeight="1" x14ac:dyDescent="1.1000000000000001">
      <c r="A17" s="159" t="s">
        <v>236</v>
      </c>
      <c r="B17" s="154"/>
      <c r="C17" s="46">
        <v>-2143152891</v>
      </c>
      <c r="D17" s="46"/>
      <c r="E17" s="49">
        <v>1711142794</v>
      </c>
      <c r="F17" s="46"/>
      <c r="G17" s="173" t="s">
        <v>82</v>
      </c>
      <c r="H17" s="46"/>
      <c r="I17" s="173" t="s">
        <v>82</v>
      </c>
      <c r="J17" s="49"/>
      <c r="K17" s="173" t="s">
        <v>82</v>
      </c>
      <c r="L17" s="46"/>
      <c r="M17" s="46">
        <v>432010097</v>
      </c>
      <c r="N17" s="40"/>
      <c r="O17" s="173" t="s">
        <v>82</v>
      </c>
      <c r="P17" s="48"/>
      <c r="Q17" s="173" t="s">
        <v>82</v>
      </c>
      <c r="R17" s="48"/>
      <c r="S17" s="173" t="s">
        <v>82</v>
      </c>
      <c r="T17" s="48"/>
      <c r="U17" s="173" t="s">
        <v>82</v>
      </c>
    </row>
    <row r="18" spans="1:21" ht="21" customHeight="1" x14ac:dyDescent="1.1000000000000001">
      <c r="A18" s="142" t="s">
        <v>237</v>
      </c>
      <c r="B18" s="154"/>
      <c r="C18" s="47">
        <f>SUM(C17)</f>
        <v>-2143152891</v>
      </c>
      <c r="D18" s="46"/>
      <c r="E18" s="47">
        <f>SUM(E17)</f>
        <v>1711142794</v>
      </c>
      <c r="F18" s="46"/>
      <c r="G18" s="189" t="s">
        <v>82</v>
      </c>
      <c r="H18" s="46"/>
      <c r="I18" s="189" t="s">
        <v>82</v>
      </c>
      <c r="J18" s="49"/>
      <c r="K18" s="189" t="s">
        <v>82</v>
      </c>
      <c r="L18" s="46"/>
      <c r="M18" s="47">
        <f>SUM(M17)</f>
        <v>432010097</v>
      </c>
      <c r="N18" s="40"/>
      <c r="O18" s="189" t="s">
        <v>82</v>
      </c>
      <c r="P18" s="48"/>
      <c r="Q18" s="189" t="s">
        <v>82</v>
      </c>
      <c r="R18" s="48"/>
      <c r="S18" s="189" t="s">
        <v>82</v>
      </c>
      <c r="T18" s="48"/>
      <c r="U18" s="189" t="s">
        <v>82</v>
      </c>
    </row>
    <row r="19" spans="1:21" ht="21" customHeight="1" x14ac:dyDescent="1.1000000000000001">
      <c r="A19" s="142" t="s">
        <v>111</v>
      </c>
      <c r="B19" s="154"/>
      <c r="C19" s="20"/>
      <c r="D19" s="46"/>
      <c r="E19" s="20"/>
      <c r="F19" s="46"/>
      <c r="G19" s="20"/>
      <c r="H19" s="46"/>
      <c r="I19" s="46"/>
      <c r="J19" s="46"/>
      <c r="K19" s="46"/>
      <c r="L19" s="46"/>
      <c r="M19" s="92"/>
      <c r="N19" s="92"/>
      <c r="O19" s="92"/>
      <c r="P19" s="48"/>
      <c r="Q19" s="46"/>
      <c r="R19" s="48"/>
      <c r="S19" s="20"/>
      <c r="T19" s="48"/>
      <c r="U19" s="46"/>
    </row>
    <row r="20" spans="1:21" ht="21" customHeight="1" x14ac:dyDescent="1.1000000000000001">
      <c r="A20" s="159" t="s">
        <v>226</v>
      </c>
      <c r="B20" s="173">
        <v>4</v>
      </c>
      <c r="C20" s="173" t="s">
        <v>82</v>
      </c>
      <c r="D20" s="46"/>
      <c r="E20" s="173" t="s">
        <v>82</v>
      </c>
      <c r="F20" s="46"/>
      <c r="G20" s="173" t="s">
        <v>82</v>
      </c>
      <c r="H20" s="46"/>
      <c r="I20" s="173" t="s">
        <v>82</v>
      </c>
      <c r="J20" s="81"/>
      <c r="K20" s="173" t="s">
        <v>82</v>
      </c>
      <c r="L20" s="46"/>
      <c r="M20" s="46">
        <f>กำไรขาดทุนเก้าเดือน!F62</f>
        <v>1083351425</v>
      </c>
      <c r="N20" s="46"/>
      <c r="O20" s="173" t="s">
        <v>82</v>
      </c>
      <c r="P20" s="46"/>
      <c r="Q20" s="46">
        <f>SUM(C20,E20,G20,M20,I20,O20,K20)</f>
        <v>1083351425</v>
      </c>
      <c r="R20" s="106"/>
      <c r="S20" s="46">
        <f>กำไรขาดทุนเก้าเดือน!F63</f>
        <v>7751750</v>
      </c>
      <c r="T20" s="106"/>
      <c r="U20" s="46">
        <f>SUM(Q20,S20)</f>
        <v>1091103175</v>
      </c>
    </row>
    <row r="21" spans="1:21" ht="21" customHeight="1" x14ac:dyDescent="1.1000000000000001">
      <c r="A21" s="135" t="s">
        <v>175</v>
      </c>
      <c r="B21" s="154"/>
      <c r="C21" s="173" t="s">
        <v>82</v>
      </c>
      <c r="D21" s="46"/>
      <c r="E21" s="173" t="s">
        <v>82</v>
      </c>
      <c r="F21" s="46"/>
      <c r="G21" s="173" t="s">
        <v>82</v>
      </c>
      <c r="H21" s="46"/>
      <c r="I21" s="173" t="s">
        <v>82</v>
      </c>
      <c r="J21" s="81"/>
      <c r="K21" s="173" t="s">
        <v>82</v>
      </c>
      <c r="L21" s="46"/>
      <c r="M21" s="173" t="s">
        <v>82</v>
      </c>
      <c r="N21" s="46"/>
      <c r="O21" s="46">
        <f>กำไรขาดทุนเก้าเดือน!F58</f>
        <v>-16424971</v>
      </c>
      <c r="P21" s="48"/>
      <c r="Q21" s="46">
        <f>SUM(C21,E21,G21,M21,I21,O21,K21)</f>
        <v>-16424971</v>
      </c>
      <c r="R21" s="106"/>
      <c r="S21" s="173" t="s">
        <v>82</v>
      </c>
      <c r="T21" s="106"/>
      <c r="U21" s="46">
        <f>SUM(Q21,S21)</f>
        <v>-16424971</v>
      </c>
    </row>
    <row r="22" spans="1:21" ht="21" customHeight="1" x14ac:dyDescent="1.1000000000000001">
      <c r="A22" s="174" t="s">
        <v>112</v>
      </c>
      <c r="B22" s="143"/>
      <c r="C22" s="80">
        <v>0</v>
      </c>
      <c r="D22" s="143"/>
      <c r="E22" s="80">
        <v>0</v>
      </c>
      <c r="F22" s="143"/>
      <c r="G22" s="80">
        <v>0</v>
      </c>
      <c r="H22" s="143"/>
      <c r="I22" s="80">
        <v>0</v>
      </c>
      <c r="J22" s="81"/>
      <c r="K22" s="80">
        <v>0</v>
      </c>
      <c r="L22" s="143"/>
      <c r="M22" s="93">
        <f>SUM(M20:M21)</f>
        <v>1083351425</v>
      </c>
      <c r="N22" s="20"/>
      <c r="O22" s="93">
        <f>SUM(O20:O21)</f>
        <v>-16424971</v>
      </c>
      <c r="P22" s="143"/>
      <c r="Q22" s="93">
        <f>SUM(Q20:Q21)</f>
        <v>1066926454</v>
      </c>
      <c r="R22" s="143"/>
      <c r="S22" s="93">
        <f>SUM(S20:S21)</f>
        <v>7751750</v>
      </c>
      <c r="T22" s="143"/>
      <c r="U22" s="93">
        <f>SUM(U20:U21)</f>
        <v>1074678204</v>
      </c>
    </row>
    <row r="23" spans="1:21" ht="21" customHeight="1" thickBot="1" x14ac:dyDescent="1.1499999999999999">
      <c r="A23" s="142" t="s">
        <v>231</v>
      </c>
      <c r="B23" s="142"/>
      <c r="C23" s="94">
        <f>SUM(C15,C18,C22)</f>
        <v>11906404956</v>
      </c>
      <c r="D23" s="46"/>
      <c r="E23" s="96">
        <v>0</v>
      </c>
      <c r="F23" s="46"/>
      <c r="G23" s="94">
        <f>SUM(G15,G18,G22)</f>
        <v>-10542176725</v>
      </c>
      <c r="H23" s="46"/>
      <c r="I23" s="94">
        <f>SUM(I15,I18,I22)</f>
        <v>-640275734</v>
      </c>
      <c r="J23" s="20"/>
      <c r="K23" s="94">
        <f>SUM(K15,K18,K22)</f>
        <v>147077460</v>
      </c>
      <c r="L23" s="46"/>
      <c r="M23" s="94">
        <f>SUM(M15,M18,M22)</f>
        <v>2406699449</v>
      </c>
      <c r="N23" s="20"/>
      <c r="O23" s="94">
        <f>SUM(O15,O18,O22)</f>
        <v>-16424971</v>
      </c>
      <c r="P23" s="46"/>
      <c r="Q23" s="94">
        <f>SUM(Q15,Q18,Q22)</f>
        <v>3261304435</v>
      </c>
      <c r="R23" s="46"/>
      <c r="S23" s="94">
        <f>SUM(S15,S18,S22)</f>
        <v>52863862</v>
      </c>
      <c r="T23" s="46"/>
      <c r="U23" s="94">
        <f>SUM(U15,U18,U22)</f>
        <v>3314168297</v>
      </c>
    </row>
    <row r="24" spans="1:21" ht="21.7" thickTop="1" x14ac:dyDescent="1.1000000000000001">
      <c r="A24" s="142"/>
      <c r="B24" s="154"/>
      <c r="C24" s="20"/>
      <c r="D24" s="46"/>
      <c r="E24" s="81"/>
      <c r="F24" s="46"/>
      <c r="G24" s="81"/>
      <c r="H24" s="46"/>
      <c r="I24" s="81"/>
      <c r="J24" s="20"/>
      <c r="K24" s="20"/>
      <c r="L24" s="46"/>
      <c r="M24" s="20"/>
      <c r="N24" s="20"/>
      <c r="O24" s="81"/>
      <c r="P24" s="46"/>
      <c r="Q24" s="20"/>
      <c r="R24" s="46"/>
      <c r="S24" s="20"/>
      <c r="T24" s="46"/>
      <c r="U24" s="20"/>
    </row>
    <row r="25" spans="1:21" ht="21" customHeight="1" x14ac:dyDescent="1.1000000000000001">
      <c r="A25" s="142" t="s">
        <v>180</v>
      </c>
      <c r="B25" s="143"/>
      <c r="C25" s="20">
        <v>11906404956</v>
      </c>
      <c r="D25" s="46"/>
      <c r="E25" s="173" t="s">
        <v>82</v>
      </c>
      <c r="F25" s="46"/>
      <c r="G25" s="20">
        <v>-10542176725</v>
      </c>
      <c r="H25" s="46"/>
      <c r="I25" s="20">
        <v>-640275734</v>
      </c>
      <c r="J25" s="46"/>
      <c r="K25" s="20">
        <v>147077460</v>
      </c>
      <c r="L25" s="46"/>
      <c r="M25" s="20">
        <v>2935112816</v>
      </c>
      <c r="N25" s="48"/>
      <c r="O25" s="20">
        <v>-97639453</v>
      </c>
      <c r="P25" s="48"/>
      <c r="Q25" s="46">
        <f>SUM(C25,E25,G25,M25,I25,O25,K25)</f>
        <v>3708503320</v>
      </c>
      <c r="R25" s="48"/>
      <c r="S25" s="46">
        <v>55217571</v>
      </c>
      <c r="T25" s="48"/>
      <c r="U25" s="46">
        <f>SUM(Q25,S25)</f>
        <v>3763720891</v>
      </c>
    </row>
    <row r="26" spans="1:21" ht="21" customHeight="1" x14ac:dyDescent="1.1000000000000001">
      <c r="A26" s="159" t="s">
        <v>213</v>
      </c>
      <c r="B26" s="173">
        <v>4</v>
      </c>
      <c r="C26" s="175" t="s">
        <v>82</v>
      </c>
      <c r="D26" s="143"/>
      <c r="E26" s="175" t="s">
        <v>82</v>
      </c>
      <c r="F26" s="143"/>
      <c r="G26" s="175" t="s">
        <v>82</v>
      </c>
      <c r="H26" s="143"/>
      <c r="I26" s="175" t="s">
        <v>82</v>
      </c>
      <c r="J26" s="143"/>
      <c r="K26" s="175" t="s">
        <v>82</v>
      </c>
      <c r="L26" s="173"/>
      <c r="M26" s="73">
        <v>-87900091</v>
      </c>
      <c r="N26" s="173"/>
      <c r="O26" s="175" t="s">
        <v>82</v>
      </c>
      <c r="P26" s="173"/>
      <c r="Q26" s="57">
        <f>SUM(C26,E26,G26,M26,I26,O26,K26)</f>
        <v>-87900091</v>
      </c>
      <c r="R26" s="173"/>
      <c r="S26" s="175" t="s">
        <v>82</v>
      </c>
      <c r="T26" s="173"/>
      <c r="U26" s="57">
        <f>SUM(Q26,S26)</f>
        <v>-87900091</v>
      </c>
    </row>
    <row r="27" spans="1:21" ht="21" customHeight="1" x14ac:dyDescent="1.1000000000000001">
      <c r="A27" s="142" t="s">
        <v>181</v>
      </c>
      <c r="B27" s="143"/>
      <c r="C27" s="49">
        <f>SUM(C25:C26)</f>
        <v>11906404956</v>
      </c>
      <c r="D27" s="46"/>
      <c r="E27" s="49" t="s">
        <v>82</v>
      </c>
      <c r="F27" s="46"/>
      <c r="G27" s="20">
        <f>SUM(G25:G26)</f>
        <v>-10542176725</v>
      </c>
      <c r="H27" s="46"/>
      <c r="I27" s="20">
        <f>SUM(I25:I26)</f>
        <v>-640275734</v>
      </c>
      <c r="J27" s="46"/>
      <c r="K27" s="49">
        <f>SUM(K25:K26)</f>
        <v>147077460</v>
      </c>
      <c r="L27" s="46"/>
      <c r="M27" s="49">
        <f>SUM(M25:M26)</f>
        <v>2847212725</v>
      </c>
      <c r="N27" s="48"/>
      <c r="O27" s="20">
        <f>SUM(O25:O26)</f>
        <v>-97639453</v>
      </c>
      <c r="P27" s="48"/>
      <c r="Q27" s="49">
        <f>SUM(Q25:Q26)</f>
        <v>3620603229</v>
      </c>
      <c r="R27" s="48"/>
      <c r="S27" s="49">
        <f>SUM(S25:S26)</f>
        <v>55217571</v>
      </c>
      <c r="T27" s="48"/>
      <c r="U27" s="49">
        <f>SUM(U25:U26)</f>
        <v>3675820800</v>
      </c>
    </row>
    <row r="28" spans="1:21" ht="21" customHeight="1" x14ac:dyDescent="1.1000000000000001">
      <c r="A28" s="142" t="s">
        <v>111</v>
      </c>
      <c r="B28" s="154"/>
      <c r="C28" s="20"/>
      <c r="D28" s="46"/>
      <c r="E28" s="20"/>
      <c r="F28" s="46"/>
      <c r="G28" s="20"/>
      <c r="H28" s="46"/>
      <c r="I28" s="46"/>
      <c r="J28" s="46"/>
      <c r="K28" s="46"/>
      <c r="L28" s="46"/>
      <c r="M28" s="92"/>
      <c r="N28" s="92"/>
      <c r="O28" s="92"/>
      <c r="P28" s="48"/>
      <c r="Q28" s="46"/>
      <c r="R28" s="48"/>
      <c r="S28" s="20"/>
      <c r="T28" s="48"/>
      <c r="U28" s="46"/>
    </row>
    <row r="29" spans="1:21" ht="21" customHeight="1" x14ac:dyDescent="1.1000000000000001">
      <c r="A29" s="159" t="s">
        <v>206</v>
      </c>
      <c r="B29" s="154"/>
      <c r="C29" s="173" t="s">
        <v>82</v>
      </c>
      <c r="D29" s="46"/>
      <c r="E29" s="173" t="s">
        <v>82</v>
      </c>
      <c r="F29" s="46"/>
      <c r="G29" s="173" t="s">
        <v>82</v>
      </c>
      <c r="H29" s="46"/>
      <c r="I29" s="173" t="s">
        <v>82</v>
      </c>
      <c r="J29" s="81"/>
      <c r="K29" s="173" t="s">
        <v>82</v>
      </c>
      <c r="L29" s="46"/>
      <c r="M29" s="46">
        <f>กำไรขาดทุนเก้าเดือน!D62</f>
        <v>1875029824</v>
      </c>
      <c r="N29" s="46"/>
      <c r="O29" s="173" t="s">
        <v>82</v>
      </c>
      <c r="P29" s="46"/>
      <c r="Q29" s="46">
        <f>SUM(C29,E29,G29,M29,I29,O29,K29)</f>
        <v>1875029824</v>
      </c>
      <c r="R29" s="106"/>
      <c r="S29" s="46">
        <f>กำไรขาดทุนเก้าเดือน!D68</f>
        <v>9424288</v>
      </c>
      <c r="T29" s="48"/>
      <c r="U29" s="46">
        <f>SUM(Q29,S29)</f>
        <v>1884454112</v>
      </c>
    </row>
    <row r="30" spans="1:21" ht="21" customHeight="1" x14ac:dyDescent="1.1000000000000001">
      <c r="A30" s="135" t="s">
        <v>175</v>
      </c>
      <c r="B30" s="154"/>
      <c r="C30" s="173" t="s">
        <v>82</v>
      </c>
      <c r="D30" s="46"/>
      <c r="E30" s="173" t="s">
        <v>82</v>
      </c>
      <c r="F30" s="46"/>
      <c r="G30" s="173" t="s">
        <v>82</v>
      </c>
      <c r="H30" s="46"/>
      <c r="I30" s="173" t="s">
        <v>82</v>
      </c>
      <c r="J30" s="81"/>
      <c r="K30" s="173" t="s">
        <v>82</v>
      </c>
      <c r="L30" s="46"/>
      <c r="M30" s="173" t="s">
        <v>82</v>
      </c>
      <c r="N30" s="46"/>
      <c r="O30" s="57">
        <f>กำไรขาดทุนเก้าเดือน!D58</f>
        <v>311469781</v>
      </c>
      <c r="P30" s="48"/>
      <c r="Q30" s="57">
        <f>SUM(C30,E30,G30,M30,I30,O30,K30)</f>
        <v>311469781</v>
      </c>
      <c r="R30" s="106"/>
      <c r="S30" s="175" t="s">
        <v>82</v>
      </c>
      <c r="T30" s="173"/>
      <c r="U30" s="57">
        <f>SUM(Q30,S30)</f>
        <v>311469781</v>
      </c>
    </row>
    <row r="31" spans="1:21" ht="21" customHeight="1" x14ac:dyDescent="1.1000000000000001">
      <c r="A31" s="174" t="s">
        <v>112</v>
      </c>
      <c r="B31" s="143"/>
      <c r="C31" s="80">
        <f>SUM(C29,C30)</f>
        <v>0</v>
      </c>
      <c r="D31" s="143"/>
      <c r="E31" s="80">
        <f>SUM(E29,E30)</f>
        <v>0</v>
      </c>
      <c r="F31" s="143"/>
      <c r="G31" s="80">
        <f>SUM(G29,G30)</f>
        <v>0</v>
      </c>
      <c r="H31" s="81"/>
      <c r="I31" s="80">
        <f>SUM(I29,I30)</f>
        <v>0</v>
      </c>
      <c r="J31" s="143"/>
      <c r="K31" s="80">
        <f>SUM(K29,K30)</f>
        <v>0</v>
      </c>
      <c r="L31" s="143"/>
      <c r="M31" s="93">
        <f>SUM(M29,M30)</f>
        <v>1875029824</v>
      </c>
      <c r="N31" s="143"/>
      <c r="O31" s="93">
        <f>SUM(O29,O30)</f>
        <v>311469781</v>
      </c>
      <c r="P31" s="143"/>
      <c r="Q31" s="49">
        <f>SUM(Q29:Q30)</f>
        <v>2186499605</v>
      </c>
      <c r="R31" s="143"/>
      <c r="S31" s="49">
        <f>SUM(S29:S30)</f>
        <v>9424288</v>
      </c>
      <c r="T31" s="48"/>
      <c r="U31" s="49">
        <f>SUM(U29:U30)</f>
        <v>2195923893</v>
      </c>
    </row>
    <row r="32" spans="1:21" ht="21" customHeight="1" thickBot="1" x14ac:dyDescent="1.1499999999999999">
      <c r="A32" s="142" t="s">
        <v>232</v>
      </c>
      <c r="B32" s="142"/>
      <c r="C32" s="94">
        <f>SUM(C27,C31)</f>
        <v>11906404956</v>
      </c>
      <c r="D32" s="46"/>
      <c r="E32" s="96">
        <f>SUM(E31,E27)</f>
        <v>0</v>
      </c>
      <c r="F32" s="46"/>
      <c r="G32" s="94">
        <f>SUM(G27,G31)</f>
        <v>-10542176725</v>
      </c>
      <c r="H32" s="20"/>
      <c r="I32" s="94">
        <f>SUM(I27,I31)</f>
        <v>-640275734</v>
      </c>
      <c r="J32" s="46"/>
      <c r="K32" s="94">
        <f>SUM(K27,K31)</f>
        <v>147077460</v>
      </c>
      <c r="L32" s="46"/>
      <c r="M32" s="94">
        <f>SUM(M27,M31)</f>
        <v>4722242549</v>
      </c>
      <c r="N32" s="46"/>
      <c r="O32" s="94">
        <f>SUM(O27,O31)</f>
        <v>213830328</v>
      </c>
      <c r="P32" s="46"/>
      <c r="Q32" s="141">
        <f>SUM(Q27,Q31)</f>
        <v>5807102834</v>
      </c>
      <c r="R32" s="46"/>
      <c r="S32" s="141">
        <f>SUM(S27,S31)</f>
        <v>64641859</v>
      </c>
      <c r="T32" s="46"/>
      <c r="U32" s="141">
        <f>SUM(U27,U31)</f>
        <v>5871744693</v>
      </c>
    </row>
    <row r="33" spans="1:21" ht="21.7" thickTop="1" x14ac:dyDescent="1.1000000000000001"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1:21" x14ac:dyDescent="1.1000000000000001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</row>
    <row r="35" spans="1:21" x14ac:dyDescent="1.1000000000000001"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</row>
    <row r="36" spans="1:21" ht="25.7" x14ac:dyDescent="1.1000000000000001">
      <c r="A36" s="176" t="s">
        <v>121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1:21" x14ac:dyDescent="1.1000000000000001"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</row>
    <row r="38" spans="1:21" x14ac:dyDescent="1.1000000000000001"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1:21" x14ac:dyDescent="1.1000000000000001">
      <c r="B39" s="143"/>
      <c r="C39" s="157"/>
      <c r="D39" s="143"/>
      <c r="E39" s="143"/>
      <c r="F39" s="143"/>
      <c r="G39" s="157"/>
      <c r="H39" s="143"/>
      <c r="I39" s="157"/>
      <c r="J39" s="143"/>
      <c r="K39" s="157"/>
      <c r="L39" s="143"/>
      <c r="M39" s="157"/>
      <c r="N39" s="143"/>
      <c r="O39" s="157"/>
      <c r="P39" s="143"/>
      <c r="Q39" s="157"/>
      <c r="R39" s="143"/>
      <c r="S39" s="157"/>
      <c r="T39" s="143"/>
      <c r="U39" s="157"/>
    </row>
    <row r="40" spans="1:21" x14ac:dyDescent="1.1000000000000001"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8">
    <mergeCell ref="C8:Q8"/>
    <mergeCell ref="I9:K9"/>
    <mergeCell ref="A1:U1"/>
    <mergeCell ref="A2:U2"/>
    <mergeCell ref="A3:U3"/>
    <mergeCell ref="A4:U4"/>
    <mergeCell ref="A5:U5"/>
    <mergeCell ref="C7:U7"/>
  </mergeCells>
  <pageMargins left="0.53" right="0.43" top="0.75" bottom="0.75" header="0.3" footer="0.3"/>
  <pageSetup paperSize="9" scale="68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3"/>
  <sheetViews>
    <sheetView view="pageBreakPreview" zoomScale="70" zoomScaleNormal="83" zoomScaleSheetLayoutView="70" workbookViewId="0">
      <selection activeCell="D27" sqref="D27"/>
    </sheetView>
  </sheetViews>
  <sheetFormatPr defaultColWidth="8.6640625" defaultRowHeight="24" customHeight="1" x14ac:dyDescent="1.1000000000000001"/>
  <cols>
    <col min="1" max="1" width="63.796875" style="144" customWidth="1"/>
    <col min="2" max="2" width="18.46484375" style="144" customWidth="1"/>
    <col min="3" max="3" width="3" style="144" customWidth="1"/>
    <col min="4" max="4" width="18.46484375" style="144" customWidth="1"/>
    <col min="5" max="5" width="3" style="144" customWidth="1"/>
    <col min="6" max="6" width="18.46484375" style="144" customWidth="1"/>
    <col min="7" max="7" width="3" style="144" customWidth="1"/>
    <col min="8" max="8" width="18.46484375" style="144" customWidth="1"/>
    <col min="9" max="9" width="3" style="144" customWidth="1"/>
    <col min="10" max="10" width="18.46484375" style="144" customWidth="1"/>
    <col min="11" max="11" width="12.59765625" style="144" bestFit="1" customWidth="1"/>
    <col min="12" max="16384" width="8.6640625" style="144"/>
  </cols>
  <sheetData>
    <row r="1" spans="1:10" ht="24" customHeight="1" x14ac:dyDescent="1.1000000000000001">
      <c r="A1" s="212" t="s">
        <v>130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4" customHeight="1" x14ac:dyDescent="1.1000000000000001">
      <c r="A2" s="212" t="s">
        <v>209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4" customHeight="1" x14ac:dyDescent="1.1000000000000001">
      <c r="A3" s="212" t="s">
        <v>230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ht="24" customHeight="1" x14ac:dyDescent="1.1000000000000001">
      <c r="A4" s="212" t="s">
        <v>72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24" customHeight="1" x14ac:dyDescent="1.1000000000000001">
      <c r="A5" s="218" t="s">
        <v>16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0" ht="6" customHeight="1" x14ac:dyDescent="1.1000000000000001">
      <c r="A6" s="153"/>
      <c r="B6" s="153"/>
      <c r="C6" s="153"/>
      <c r="D6" s="153"/>
      <c r="E6" s="153"/>
      <c r="F6" s="153"/>
      <c r="G6" s="153"/>
      <c r="H6" s="153"/>
      <c r="I6" s="153"/>
      <c r="J6" s="143"/>
    </row>
    <row r="7" spans="1:10" ht="21" customHeight="1" x14ac:dyDescent="1.1000000000000001">
      <c r="A7" s="153"/>
      <c r="B7" s="215" t="s">
        <v>69</v>
      </c>
      <c r="C7" s="215"/>
      <c r="D7" s="215"/>
      <c r="E7" s="215"/>
      <c r="F7" s="215"/>
      <c r="G7" s="215"/>
      <c r="H7" s="215"/>
      <c r="I7" s="215"/>
      <c r="J7" s="215"/>
    </row>
    <row r="8" spans="1:10" ht="21" customHeight="1" x14ac:dyDescent="1.1000000000000001">
      <c r="A8" s="153"/>
      <c r="B8" s="154" t="s">
        <v>207</v>
      </c>
      <c r="C8" s="153"/>
      <c r="D8" s="154" t="s">
        <v>145</v>
      </c>
      <c r="E8" s="153"/>
      <c r="F8" s="216" t="s">
        <v>85</v>
      </c>
      <c r="G8" s="216"/>
      <c r="H8" s="216"/>
      <c r="I8" s="154"/>
      <c r="J8" s="154" t="s">
        <v>19</v>
      </c>
    </row>
    <row r="9" spans="1:10" ht="21" customHeight="1" x14ac:dyDescent="1.1000000000000001">
      <c r="A9" s="153"/>
      <c r="B9" s="154" t="s">
        <v>138</v>
      </c>
      <c r="C9" s="142"/>
      <c r="D9" s="154" t="s">
        <v>137</v>
      </c>
      <c r="E9" s="142"/>
      <c r="F9" s="154" t="s">
        <v>9</v>
      </c>
      <c r="G9" s="155"/>
      <c r="H9" s="154" t="s">
        <v>10</v>
      </c>
      <c r="I9" s="154"/>
      <c r="J9" s="154" t="s">
        <v>35</v>
      </c>
    </row>
    <row r="10" spans="1:10" ht="21" customHeight="1" x14ac:dyDescent="1.1000000000000001">
      <c r="A10" s="153"/>
      <c r="B10" s="154"/>
      <c r="C10" s="142"/>
      <c r="D10" s="142"/>
      <c r="E10" s="142"/>
      <c r="F10" s="154" t="s">
        <v>33</v>
      </c>
      <c r="G10" s="154"/>
      <c r="H10" s="154"/>
      <c r="I10" s="154"/>
      <c r="J10" s="154"/>
    </row>
    <row r="11" spans="1:10" ht="21" customHeight="1" x14ac:dyDescent="1.1000000000000001">
      <c r="A11" s="142"/>
      <c r="B11" s="156"/>
      <c r="C11" s="143"/>
      <c r="D11" s="156"/>
      <c r="E11" s="143"/>
      <c r="F11" s="182" t="s">
        <v>26</v>
      </c>
      <c r="G11" s="154"/>
      <c r="H11" s="156"/>
      <c r="I11" s="143"/>
      <c r="J11" s="156"/>
    </row>
    <row r="12" spans="1:10" ht="11.2" customHeight="1" x14ac:dyDescent="1.1000000000000001">
      <c r="A12" s="142"/>
      <c r="B12" s="143"/>
      <c r="C12" s="143"/>
      <c r="D12" s="143"/>
      <c r="E12" s="143"/>
      <c r="F12" s="154"/>
      <c r="G12" s="154"/>
      <c r="H12" s="143"/>
      <c r="I12" s="143"/>
      <c r="J12" s="143"/>
    </row>
    <row r="13" spans="1:10" ht="21" customHeight="1" x14ac:dyDescent="1.1000000000000001">
      <c r="A13" s="142" t="s">
        <v>157</v>
      </c>
      <c r="B13" s="40">
        <v>14049557847</v>
      </c>
      <c r="C13" s="40"/>
      <c r="D13" s="52">
        <v>-1711142794</v>
      </c>
      <c r="E13" s="40"/>
      <c r="F13" s="40">
        <v>5065084</v>
      </c>
      <c r="G13" s="143"/>
      <c r="H13" s="157">
        <v>-519696670</v>
      </c>
      <c r="I13" s="143"/>
      <c r="J13" s="158">
        <f>SUM(B13:H13)</f>
        <v>11823783467</v>
      </c>
    </row>
    <row r="14" spans="1:10" ht="21" customHeight="1" x14ac:dyDescent="1.1000000000000001">
      <c r="A14" s="142" t="s">
        <v>235</v>
      </c>
      <c r="B14" s="40"/>
      <c r="C14" s="40"/>
      <c r="D14" s="52"/>
      <c r="E14" s="40"/>
      <c r="F14" s="40"/>
      <c r="G14" s="143"/>
      <c r="H14" s="157"/>
      <c r="I14" s="143"/>
      <c r="J14" s="158"/>
    </row>
    <row r="15" spans="1:10" ht="21" customHeight="1" x14ac:dyDescent="1.1000000000000001">
      <c r="A15" s="159" t="s">
        <v>236</v>
      </c>
      <c r="B15" s="157">
        <v>-2143152891</v>
      </c>
      <c r="C15" s="142"/>
      <c r="D15" s="157">
        <v>1711142794</v>
      </c>
      <c r="E15" s="40"/>
      <c r="F15" s="192">
        <v>0</v>
      </c>
      <c r="G15" s="143"/>
      <c r="H15" s="157">
        <v>432010097</v>
      </c>
      <c r="I15" s="143"/>
      <c r="J15" s="192">
        <v>0</v>
      </c>
    </row>
    <row r="16" spans="1:10" ht="21" customHeight="1" x14ac:dyDescent="1.1000000000000001">
      <c r="A16" s="142" t="s">
        <v>237</v>
      </c>
      <c r="B16" s="194">
        <v>-2143152891</v>
      </c>
      <c r="C16" s="142"/>
      <c r="D16" s="194">
        <v>1711142794</v>
      </c>
      <c r="E16" s="40"/>
      <c r="F16" s="195">
        <v>0</v>
      </c>
      <c r="G16" s="143"/>
      <c r="H16" s="194">
        <v>432010097</v>
      </c>
      <c r="I16" s="143"/>
      <c r="J16" s="195">
        <v>0</v>
      </c>
    </row>
    <row r="17" spans="1:11" ht="19" customHeight="1" x14ac:dyDescent="1.1000000000000001">
      <c r="A17" s="160" t="s">
        <v>111</v>
      </c>
      <c r="B17" s="40"/>
      <c r="C17" s="40"/>
      <c r="D17" s="52"/>
      <c r="E17" s="40"/>
      <c r="F17" s="40"/>
      <c r="G17" s="143"/>
      <c r="H17" s="157"/>
      <c r="I17" s="143"/>
      <c r="J17" s="158"/>
    </row>
    <row r="18" spans="1:11" ht="21" customHeight="1" x14ac:dyDescent="1.1000000000000001">
      <c r="A18" s="159" t="s">
        <v>208</v>
      </c>
      <c r="B18" s="193">
        <v>0</v>
      </c>
      <c r="C18" s="142"/>
      <c r="D18" s="193">
        <v>0</v>
      </c>
      <c r="E18" s="142"/>
      <c r="F18" s="193">
        <v>0</v>
      </c>
      <c r="G18" s="154"/>
      <c r="H18" s="73">
        <f>กำไรขาดทุนเก้าเดือน!J62</f>
        <v>-41787608</v>
      </c>
      <c r="I18" s="157"/>
      <c r="J18" s="74">
        <f>SUM(B18:H18)</f>
        <v>-41787608</v>
      </c>
    </row>
    <row r="19" spans="1:11" ht="21" customHeight="1" x14ac:dyDescent="1.1000000000000001">
      <c r="A19" s="160" t="s">
        <v>173</v>
      </c>
      <c r="B19" s="192">
        <f>B18</f>
        <v>0</v>
      </c>
      <c r="C19" s="142"/>
      <c r="D19" s="192">
        <f>D18</f>
        <v>0</v>
      </c>
      <c r="E19" s="142"/>
      <c r="F19" s="192">
        <f>F18</f>
        <v>0</v>
      </c>
      <c r="G19" s="154"/>
      <c r="H19" s="73">
        <f>H18</f>
        <v>-41787608</v>
      </c>
      <c r="I19" s="20"/>
      <c r="J19" s="73">
        <f>J18</f>
        <v>-41787608</v>
      </c>
    </row>
    <row r="20" spans="1:11" ht="21" customHeight="1" thickBot="1" x14ac:dyDescent="1.1499999999999999">
      <c r="A20" s="142" t="s">
        <v>231</v>
      </c>
      <c r="B20" s="122">
        <f>SUM(B19,B16,B13)</f>
        <v>11906404956</v>
      </c>
      <c r="C20" s="52"/>
      <c r="D20" s="196">
        <f>D19</f>
        <v>0</v>
      </c>
      <c r="E20" s="52"/>
      <c r="F20" s="122">
        <f>SUM(F19,F16,F13)</f>
        <v>5065084</v>
      </c>
      <c r="G20" s="46"/>
      <c r="H20" s="122">
        <f>SUM(H19,H16,H13)</f>
        <v>-129474181</v>
      </c>
      <c r="I20" s="123"/>
      <c r="J20" s="122">
        <f>SUM(J19,J16,J13)</f>
        <v>11781995859</v>
      </c>
    </row>
    <row r="21" spans="1:11" ht="21" customHeight="1" thickTop="1" x14ac:dyDescent="1.1000000000000001">
      <c r="A21" s="142"/>
      <c r="B21" s="143"/>
      <c r="C21" s="143"/>
      <c r="D21" s="143"/>
      <c r="E21" s="143"/>
      <c r="F21" s="154"/>
      <c r="G21" s="154"/>
      <c r="H21" s="143"/>
      <c r="I21" s="143"/>
      <c r="J21" s="143"/>
    </row>
    <row r="22" spans="1:11" ht="21" customHeight="1" x14ac:dyDescent="1.1000000000000001">
      <c r="A22" s="142" t="s">
        <v>182</v>
      </c>
      <c r="B22" s="40">
        <v>11906404956</v>
      </c>
      <c r="C22" s="40"/>
      <c r="D22" s="192">
        <v>0</v>
      </c>
      <c r="E22" s="40"/>
      <c r="F22" s="40">
        <v>5065084</v>
      </c>
      <c r="G22" s="143"/>
      <c r="H22" s="157">
        <v>-140535044</v>
      </c>
      <c r="I22" s="143"/>
      <c r="J22" s="158">
        <f>SUM(B22:H22)</f>
        <v>11770934996</v>
      </c>
    </row>
    <row r="23" spans="1:11" ht="21" customHeight="1" x14ac:dyDescent="1.1000000000000001">
      <c r="A23" s="159" t="s">
        <v>206</v>
      </c>
      <c r="B23" s="193">
        <v>0</v>
      </c>
      <c r="C23" s="143"/>
      <c r="D23" s="193">
        <v>0</v>
      </c>
      <c r="E23" s="143"/>
      <c r="F23" s="193">
        <v>0</v>
      </c>
      <c r="G23" s="154"/>
      <c r="H23" s="73">
        <f>กำไรขาดทุนเก้าเดือน!H35</f>
        <v>281584136</v>
      </c>
      <c r="I23" s="157"/>
      <c r="J23" s="161">
        <f>SUM(B23:H23)</f>
        <v>281584136</v>
      </c>
    </row>
    <row r="24" spans="1:11" ht="21" customHeight="1" x14ac:dyDescent="1.1000000000000001">
      <c r="A24" s="160" t="s">
        <v>112</v>
      </c>
      <c r="B24" s="192">
        <f>B23</f>
        <v>0</v>
      </c>
      <c r="C24" s="143"/>
      <c r="D24" s="192">
        <f>D23</f>
        <v>0</v>
      </c>
      <c r="E24" s="143"/>
      <c r="F24" s="192">
        <f>F23</f>
        <v>0</v>
      </c>
      <c r="G24" s="154"/>
      <c r="H24" s="73">
        <f>H23</f>
        <v>281584136</v>
      </c>
      <c r="I24" s="20"/>
      <c r="J24" s="158">
        <f>SUM(B24:H24)</f>
        <v>281584136</v>
      </c>
    </row>
    <row r="25" spans="1:11" ht="21" customHeight="1" thickBot="1" x14ac:dyDescent="1.1499999999999999">
      <c r="A25" s="142" t="s">
        <v>232</v>
      </c>
      <c r="B25" s="122">
        <f>SUM(B24,B22)</f>
        <v>11906404956</v>
      </c>
      <c r="C25" s="52"/>
      <c r="D25" s="126">
        <f>SUM(D24,D22)</f>
        <v>0</v>
      </c>
      <c r="E25" s="52"/>
      <c r="F25" s="122">
        <f>SUM(F24,F22)</f>
        <v>5065084</v>
      </c>
      <c r="G25" s="46"/>
      <c r="H25" s="122">
        <f>SUM(H24,H22)</f>
        <v>141049092</v>
      </c>
      <c r="I25" s="123"/>
      <c r="J25" s="122">
        <f>SUM(J24,J22)</f>
        <v>12052519132</v>
      </c>
      <c r="K25" s="162"/>
    </row>
    <row r="26" spans="1:11" ht="21" customHeight="1" thickTop="1" x14ac:dyDescent="1.1000000000000001">
      <c r="A26" s="142"/>
      <c r="B26" s="143"/>
      <c r="C26" s="143"/>
      <c r="D26" s="143"/>
      <c r="E26" s="143"/>
      <c r="F26" s="154"/>
      <c r="G26" s="154"/>
      <c r="H26" s="143"/>
      <c r="I26" s="143"/>
      <c r="J26" s="143"/>
    </row>
    <row r="27" spans="1:11" ht="21" customHeight="1" x14ac:dyDescent="1.1000000000000001">
      <c r="A27" s="142"/>
      <c r="B27" s="143"/>
      <c r="C27" s="143"/>
      <c r="D27" s="143"/>
      <c r="E27" s="143"/>
      <c r="F27" s="143"/>
      <c r="G27" s="143"/>
      <c r="H27" s="143"/>
      <c r="I27" s="143"/>
      <c r="J27" s="157"/>
    </row>
    <row r="28" spans="1:11" ht="21" customHeight="1" x14ac:dyDescent="1.1000000000000001">
      <c r="A28" s="142"/>
      <c r="B28" s="157"/>
      <c r="C28" s="143"/>
      <c r="D28" s="143"/>
      <c r="E28" s="143"/>
      <c r="F28" s="191"/>
      <c r="G28" s="143"/>
      <c r="H28" s="157"/>
      <c r="I28" s="143"/>
      <c r="J28" s="157"/>
    </row>
    <row r="29" spans="1:11" ht="21" customHeight="1" x14ac:dyDescent="1.1000000000000001">
      <c r="A29" s="217" t="s">
        <v>121</v>
      </c>
      <c r="B29" s="217"/>
      <c r="C29" s="217"/>
      <c r="D29" s="217"/>
      <c r="E29" s="217"/>
      <c r="F29" s="217"/>
      <c r="G29" s="143"/>
      <c r="H29" s="143"/>
      <c r="I29" s="143"/>
      <c r="J29" s="143"/>
    </row>
    <row r="30" spans="1:11" ht="21" customHeight="1" x14ac:dyDescent="1.1000000000000001">
      <c r="A30" s="143"/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1" ht="21" customHeight="1" x14ac:dyDescent="1.1000000000000001">
      <c r="G31" s="154"/>
      <c r="H31" s="157"/>
      <c r="I31" s="143"/>
      <c r="J31" s="157"/>
    </row>
    <row r="32" spans="1:11" ht="21" customHeight="1" x14ac:dyDescent="1.1000000000000001">
      <c r="A32" s="163"/>
      <c r="B32" s="163"/>
      <c r="C32" s="163"/>
      <c r="D32" s="163"/>
      <c r="E32" s="163"/>
      <c r="F32" s="163"/>
      <c r="G32" s="163"/>
      <c r="H32" s="163"/>
      <c r="I32" s="163"/>
      <c r="J32" s="163"/>
    </row>
    <row r="33" spans="1:10" ht="24" customHeight="1" x14ac:dyDescent="1.1000000000000001">
      <c r="A33" s="163"/>
      <c r="B33" s="163"/>
      <c r="C33" s="163"/>
      <c r="D33" s="163"/>
      <c r="E33" s="163"/>
      <c r="F33" s="163"/>
      <c r="G33" s="163"/>
      <c r="H33" s="163"/>
      <c r="I33" s="163"/>
      <c r="J33" s="163"/>
    </row>
  </sheetData>
  <mergeCells count="8">
    <mergeCell ref="F8:H8"/>
    <mergeCell ref="A29:F29"/>
    <mergeCell ref="A1:J1"/>
    <mergeCell ref="A2:J2"/>
    <mergeCell ref="A3:J3"/>
    <mergeCell ref="A4:J4"/>
    <mergeCell ref="A5:J5"/>
    <mergeCell ref="B7:J7"/>
  </mergeCells>
  <pageMargins left="0.7" right="0.7" top="0.75" bottom="0.75" header="0.3" footer="0.3"/>
  <pageSetup paperSize="9" scale="8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23"/>
  <sheetViews>
    <sheetView view="pageBreakPreview" topLeftCell="A7" zoomScale="96" zoomScaleNormal="92" zoomScaleSheetLayoutView="70" workbookViewId="0">
      <selection activeCell="A13" sqref="A13"/>
    </sheetView>
  </sheetViews>
  <sheetFormatPr defaultColWidth="9.06640625" defaultRowHeight="24" customHeight="1" x14ac:dyDescent="1.1000000000000001"/>
  <cols>
    <col min="1" max="1" width="60.06640625" style="4" customWidth="1"/>
    <col min="2" max="2" width="9.6640625" style="99" bestFit="1" customWidth="1"/>
    <col min="3" max="3" width="1.6640625" style="98" customWidth="1"/>
    <col min="4" max="4" width="16.6640625" style="178" customWidth="1"/>
    <col min="5" max="5" width="1.6640625" style="11" customWidth="1"/>
    <col min="6" max="6" width="16.3984375" style="179" customWidth="1"/>
    <col min="7" max="7" width="1.6640625" style="2" customWidth="1"/>
    <col min="8" max="8" width="15.6640625" style="2" customWidth="1"/>
    <col min="9" max="9" width="1.6640625" style="2" customWidth="1"/>
    <col min="10" max="10" width="16.6640625" style="2" customWidth="1"/>
    <col min="11" max="11" width="29.6640625" style="4" customWidth="1"/>
    <col min="12" max="12" width="12.6640625" style="4" customWidth="1"/>
    <col min="13" max="13" width="2.06640625" style="4" customWidth="1"/>
    <col min="14" max="14" width="15.06640625" style="4" customWidth="1"/>
    <col min="15" max="15" width="1.86328125" style="4" customWidth="1"/>
    <col min="16" max="16" width="9.06640625" style="4"/>
    <col min="17" max="17" width="2.6640625" style="4" customWidth="1"/>
    <col min="18" max="16384" width="9.06640625" style="4"/>
  </cols>
  <sheetData>
    <row r="1" spans="1:14" ht="24" customHeight="1" x14ac:dyDescent="1.1000000000000001">
      <c r="A1" s="204" t="s">
        <v>130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4" ht="24" customHeight="1" x14ac:dyDescent="1.1000000000000001">
      <c r="A2" s="204" t="s">
        <v>46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4" ht="23" x14ac:dyDescent="1.1000000000000001">
      <c r="A3" s="212" t="s">
        <v>230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4" ht="23" x14ac:dyDescent="1.1000000000000001">
      <c r="A4" s="204" t="s">
        <v>72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4" ht="24" customHeight="1" x14ac:dyDescent="1.1000000000000001">
      <c r="A5" s="205" t="s">
        <v>16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4" ht="9" customHeight="1" x14ac:dyDescent="1.1000000000000001">
      <c r="D6" s="177"/>
      <c r="F6" s="177"/>
      <c r="H6" s="177"/>
      <c r="J6" s="177"/>
    </row>
    <row r="7" spans="1:14" ht="22.25" customHeight="1" x14ac:dyDescent="1.1000000000000001">
      <c r="A7" s="2"/>
      <c r="C7" s="201"/>
      <c r="D7" s="208" t="s">
        <v>66</v>
      </c>
      <c r="E7" s="208"/>
      <c r="F7" s="208"/>
      <c r="H7" s="208" t="s">
        <v>69</v>
      </c>
      <c r="I7" s="208"/>
      <c r="J7" s="208"/>
    </row>
    <row r="8" spans="1:14" ht="22.25" customHeight="1" x14ac:dyDescent="1.1000000000000001">
      <c r="A8" s="2"/>
      <c r="B8" s="100" t="s">
        <v>27</v>
      </c>
      <c r="C8" s="201"/>
      <c r="D8" s="136">
        <v>2564</v>
      </c>
      <c r="E8" s="201"/>
      <c r="F8" s="136">
        <v>2563</v>
      </c>
      <c r="H8" s="136">
        <v>2564</v>
      </c>
      <c r="I8" s="201"/>
      <c r="J8" s="136">
        <v>2563</v>
      </c>
    </row>
    <row r="9" spans="1:14" ht="22.25" customHeight="1" x14ac:dyDescent="0.95">
      <c r="A9" s="2"/>
      <c r="B9" s="100"/>
      <c r="C9" s="201"/>
      <c r="D9" s="136"/>
      <c r="E9" s="201"/>
      <c r="F9" s="79" t="s">
        <v>183</v>
      </c>
      <c r="H9" s="136"/>
      <c r="I9" s="201"/>
      <c r="J9" s="136"/>
    </row>
    <row r="10" spans="1:14" ht="22.25" customHeight="1" x14ac:dyDescent="1.1000000000000001">
      <c r="A10" s="15" t="s">
        <v>47</v>
      </c>
      <c r="B10" s="100"/>
      <c r="C10" s="201"/>
      <c r="D10" s="137"/>
      <c r="E10" s="201"/>
    </row>
    <row r="11" spans="1:14" ht="22.25" customHeight="1" x14ac:dyDescent="1.1000000000000001">
      <c r="A11" s="2" t="s">
        <v>115</v>
      </c>
      <c r="B11" s="49"/>
      <c r="C11" s="11"/>
      <c r="D11" s="42">
        <f>กำไรขาดทุนเก้าเดือน!D33</f>
        <v>2399839240</v>
      </c>
      <c r="E11" s="58"/>
      <c r="F11" s="42">
        <f>กำไรขาดทุนเก้าเดือน!F33</f>
        <v>1368521833</v>
      </c>
      <c r="G11" s="48"/>
      <c r="H11" s="48">
        <f>กำไรขาดทุนเก้าเดือน!H33</f>
        <v>281195822</v>
      </c>
      <c r="I11" s="58"/>
      <c r="J11" s="48">
        <f>กำไรขาดทุนเก้าเดือน!J33</f>
        <v>-79304949</v>
      </c>
      <c r="N11" s="116"/>
    </row>
    <row r="12" spans="1:14" ht="22.25" customHeight="1" x14ac:dyDescent="1.1000000000000001">
      <c r="A12" s="2" t="s">
        <v>48</v>
      </c>
      <c r="B12" s="104"/>
      <c r="C12" s="11"/>
      <c r="D12" s="101"/>
      <c r="E12" s="58"/>
      <c r="F12" s="101"/>
      <c r="G12" s="48"/>
      <c r="H12" s="48"/>
      <c r="I12" s="58"/>
      <c r="J12" s="48"/>
    </row>
    <row r="13" spans="1:14" ht="22.25" customHeight="1" x14ac:dyDescent="1.1000000000000001">
      <c r="A13" s="3" t="s">
        <v>49</v>
      </c>
      <c r="B13" s="11"/>
      <c r="C13" s="11"/>
      <c r="D13" s="42">
        <v>312667386</v>
      </c>
      <c r="E13" s="58"/>
      <c r="F13" s="42">
        <v>260065244</v>
      </c>
      <c r="G13" s="48"/>
      <c r="H13" s="81">
        <v>0</v>
      </c>
      <c r="I13" s="58"/>
      <c r="J13" s="81">
        <v>0</v>
      </c>
      <c r="N13" s="116"/>
    </row>
    <row r="14" spans="1:14" ht="22.25" customHeight="1" x14ac:dyDescent="1.1000000000000001">
      <c r="A14" s="3" t="s">
        <v>149</v>
      </c>
      <c r="B14" s="11"/>
      <c r="C14" s="11"/>
      <c r="D14" s="42">
        <v>103233</v>
      </c>
      <c r="E14" s="58"/>
      <c r="F14" s="42">
        <v>182797</v>
      </c>
      <c r="G14" s="48"/>
      <c r="H14" s="81">
        <v>0</v>
      </c>
      <c r="I14" s="58"/>
      <c r="J14" s="81">
        <v>0</v>
      </c>
      <c r="N14" s="116"/>
    </row>
    <row r="15" spans="1:14" ht="22.25" customHeight="1" x14ac:dyDescent="1.1000000000000001">
      <c r="A15" s="3" t="s">
        <v>150</v>
      </c>
      <c r="B15" s="115">
        <v>16</v>
      </c>
      <c r="C15" s="11"/>
      <c r="D15" s="42">
        <v>5373408</v>
      </c>
      <c r="E15" s="58"/>
      <c r="F15" s="42">
        <v>5538432</v>
      </c>
      <c r="G15" s="48"/>
      <c r="H15" s="81">
        <v>0</v>
      </c>
      <c r="I15" s="58"/>
      <c r="J15" s="81">
        <v>0</v>
      </c>
      <c r="N15" s="116"/>
    </row>
    <row r="16" spans="1:14" ht="22.25" customHeight="1" x14ac:dyDescent="1.1000000000000001">
      <c r="A16" s="3" t="s">
        <v>244</v>
      </c>
      <c r="B16" s="81"/>
      <c r="C16" s="11"/>
      <c r="D16" s="42">
        <v>6848</v>
      </c>
      <c r="E16" s="58"/>
      <c r="F16" s="81">
        <v>0</v>
      </c>
      <c r="G16" s="48"/>
      <c r="H16" s="81">
        <v>0</v>
      </c>
      <c r="I16" s="58"/>
      <c r="J16" s="81">
        <v>0</v>
      </c>
      <c r="N16" s="116"/>
    </row>
    <row r="17" spans="1:14" ht="22.25" customHeight="1" x14ac:dyDescent="1.1000000000000001">
      <c r="A17" s="3" t="s">
        <v>246</v>
      </c>
      <c r="B17" s="46"/>
      <c r="C17" s="11"/>
      <c r="D17" s="81">
        <v>0</v>
      </c>
      <c r="E17" s="58"/>
      <c r="F17" s="48">
        <v>-1102275</v>
      </c>
      <c r="G17" s="48"/>
      <c r="H17" s="81">
        <v>0</v>
      </c>
      <c r="I17" s="58"/>
      <c r="J17" s="81">
        <v>0</v>
      </c>
      <c r="N17" s="116"/>
    </row>
    <row r="18" spans="1:14" ht="22.25" customHeight="1" x14ac:dyDescent="1.1000000000000001">
      <c r="A18" s="3" t="s">
        <v>212</v>
      </c>
      <c r="B18" s="115">
        <v>11</v>
      </c>
      <c r="D18" s="48">
        <v>915830</v>
      </c>
      <c r="E18" s="58"/>
      <c r="F18" s="48">
        <v>-2112741</v>
      </c>
      <c r="G18" s="48"/>
      <c r="H18" s="81">
        <v>0</v>
      </c>
      <c r="I18" s="58"/>
      <c r="J18" s="81">
        <v>0</v>
      </c>
      <c r="N18" s="116"/>
    </row>
    <row r="19" spans="1:14" ht="22.25" customHeight="1" x14ac:dyDescent="1.1000000000000001">
      <c r="A19" s="3" t="s">
        <v>218</v>
      </c>
      <c r="B19" s="104"/>
      <c r="C19" s="11"/>
      <c r="D19" s="48">
        <f>กำไรขาดทุนเก้าเดือน!D31</f>
        <v>-158949986</v>
      </c>
      <c r="E19" s="58"/>
      <c r="F19" s="42">
        <v>12231158</v>
      </c>
      <c r="G19" s="48"/>
      <c r="H19" s="81">
        <v>0</v>
      </c>
      <c r="I19" s="58"/>
      <c r="J19" s="81">
        <v>0</v>
      </c>
      <c r="N19" s="116"/>
    </row>
    <row r="20" spans="1:14" ht="22.25" customHeight="1" x14ac:dyDescent="1.1000000000000001">
      <c r="A20" s="3" t="s">
        <v>196</v>
      </c>
      <c r="B20" s="104"/>
      <c r="C20" s="11"/>
      <c r="D20" s="48">
        <v>12520052</v>
      </c>
      <c r="E20" s="58"/>
      <c r="F20" s="48">
        <v>-265216</v>
      </c>
      <c r="G20" s="48"/>
      <c r="H20" s="81">
        <v>0</v>
      </c>
      <c r="I20" s="58"/>
      <c r="J20" s="81">
        <v>0</v>
      </c>
      <c r="N20" s="116"/>
    </row>
    <row r="21" spans="1:14" ht="22.25" customHeight="1" x14ac:dyDescent="1.1000000000000001">
      <c r="A21" s="3" t="s">
        <v>247</v>
      </c>
      <c r="B21" s="104"/>
      <c r="C21" s="11"/>
      <c r="D21" s="48">
        <v>1481745979</v>
      </c>
      <c r="E21" s="58"/>
      <c r="F21" s="48">
        <v>6755696</v>
      </c>
      <c r="G21" s="48"/>
      <c r="H21" s="81">
        <v>0</v>
      </c>
      <c r="I21" s="58"/>
      <c r="J21" s="81">
        <v>0</v>
      </c>
      <c r="N21" s="116"/>
    </row>
    <row r="22" spans="1:14" ht="22.25" customHeight="1" x14ac:dyDescent="1.1000000000000001">
      <c r="A22" s="3" t="s">
        <v>248</v>
      </c>
      <c r="B22" s="81"/>
      <c r="C22" s="11"/>
      <c r="D22" s="48">
        <v>-659166289</v>
      </c>
      <c r="E22" s="58"/>
      <c r="F22" s="48">
        <v>-62716978</v>
      </c>
      <c r="G22" s="48"/>
      <c r="H22" s="81">
        <v>0</v>
      </c>
      <c r="I22" s="58"/>
      <c r="J22" s="81">
        <v>0</v>
      </c>
    </row>
    <row r="23" spans="1:14" ht="22.25" customHeight="1" x14ac:dyDescent="1.1000000000000001">
      <c r="A23" s="3" t="s">
        <v>99</v>
      </c>
      <c r="B23" s="104"/>
      <c r="C23" s="11"/>
      <c r="D23" s="42">
        <v>20498473</v>
      </c>
      <c r="E23" s="58"/>
      <c r="F23" s="42">
        <v>18516210</v>
      </c>
      <c r="G23" s="48"/>
      <c r="H23" s="42">
        <v>1932657</v>
      </c>
      <c r="I23" s="58"/>
      <c r="J23" s="48">
        <v>206225</v>
      </c>
    </row>
    <row r="24" spans="1:14" ht="22.25" customHeight="1" x14ac:dyDescent="1.1000000000000001">
      <c r="A24" s="3" t="s">
        <v>44</v>
      </c>
      <c r="B24" s="46"/>
      <c r="C24" s="11"/>
      <c r="D24" s="48">
        <v>-27368934</v>
      </c>
      <c r="E24" s="58"/>
      <c r="F24" s="48">
        <v>-14354587</v>
      </c>
      <c r="G24" s="48"/>
      <c r="H24" s="48">
        <v>-7329552</v>
      </c>
      <c r="I24" s="58"/>
      <c r="J24" s="48">
        <v>-694426</v>
      </c>
    </row>
    <row r="25" spans="1:14" ht="22.25" customHeight="1" x14ac:dyDescent="1.1000000000000001">
      <c r="A25" s="3" t="s">
        <v>55</v>
      </c>
      <c r="B25" s="104"/>
      <c r="C25" s="11"/>
      <c r="D25" s="42">
        <v>675137787</v>
      </c>
      <c r="E25" s="58"/>
      <c r="F25" s="42">
        <v>473504008</v>
      </c>
      <c r="G25" s="48"/>
      <c r="H25" s="57">
        <v>63222347</v>
      </c>
      <c r="I25" s="58"/>
      <c r="J25" s="57">
        <v>57477334</v>
      </c>
    </row>
    <row r="26" spans="1:14" ht="22.25" customHeight="1" x14ac:dyDescent="1.1000000000000001">
      <c r="A26" s="138"/>
      <c r="B26" s="46"/>
      <c r="C26" s="11"/>
      <c r="D26" s="47">
        <f>SUM(D11:D25)</f>
        <v>4063323027</v>
      </c>
      <c r="E26" s="58"/>
      <c r="F26" s="47">
        <f>SUM(F11:F25)</f>
        <v>2064763581</v>
      </c>
      <c r="G26" s="48"/>
      <c r="H26" s="47">
        <f>SUM(H11:H25)</f>
        <v>339021274</v>
      </c>
      <c r="I26" s="58"/>
      <c r="J26" s="47">
        <f>SUM(J11:J25)</f>
        <v>-22315816</v>
      </c>
      <c r="N26" s="116"/>
    </row>
    <row r="27" spans="1:14" ht="22.25" customHeight="1" x14ac:dyDescent="1.1000000000000001">
      <c r="A27" s="75" t="s">
        <v>94</v>
      </c>
      <c r="B27" s="104"/>
      <c r="C27" s="11"/>
      <c r="D27" s="101"/>
      <c r="E27" s="58"/>
      <c r="F27" s="101"/>
      <c r="G27" s="48"/>
      <c r="H27" s="48"/>
      <c r="I27" s="58"/>
      <c r="J27" s="48"/>
      <c r="N27" s="116"/>
    </row>
    <row r="28" spans="1:14" ht="22.25" customHeight="1" x14ac:dyDescent="1.1000000000000001">
      <c r="A28" s="3" t="s">
        <v>178</v>
      </c>
      <c r="B28" s="104"/>
      <c r="C28" s="11"/>
      <c r="D28" s="48">
        <v>58455000</v>
      </c>
      <c r="E28" s="58"/>
      <c r="F28" s="81">
        <v>0</v>
      </c>
      <c r="G28" s="48"/>
      <c r="H28" s="81">
        <v>0</v>
      </c>
      <c r="I28" s="58"/>
      <c r="J28" s="81">
        <v>0</v>
      </c>
      <c r="N28" s="116"/>
    </row>
    <row r="29" spans="1:14" ht="22.25" customHeight="1" x14ac:dyDescent="1.1000000000000001">
      <c r="A29" s="3" t="s">
        <v>109</v>
      </c>
      <c r="B29" s="46"/>
      <c r="C29" s="11"/>
      <c r="D29" s="48">
        <v>-7388367647</v>
      </c>
      <c r="E29" s="58"/>
      <c r="F29" s="48">
        <v>-1144214523</v>
      </c>
      <c r="G29" s="48"/>
      <c r="H29" s="48">
        <v>-5064886</v>
      </c>
      <c r="I29" s="58"/>
      <c r="J29" s="48">
        <v>-15129652</v>
      </c>
      <c r="N29" s="116"/>
    </row>
    <row r="30" spans="1:14" ht="22.25" customHeight="1" x14ac:dyDescent="1.1000000000000001">
      <c r="A30" s="3" t="s">
        <v>156</v>
      </c>
      <c r="B30" s="104"/>
      <c r="C30" s="11"/>
      <c r="D30" s="48">
        <v>3651821</v>
      </c>
      <c r="E30" s="58"/>
      <c r="F30" s="48">
        <v>129016</v>
      </c>
      <c r="G30" s="48"/>
      <c r="H30" s="81">
        <v>0</v>
      </c>
      <c r="I30" s="58"/>
      <c r="J30" s="81">
        <v>0</v>
      </c>
      <c r="N30" s="116"/>
    </row>
    <row r="31" spans="1:14" ht="22.25" customHeight="1" x14ac:dyDescent="1.1000000000000001">
      <c r="A31" s="3" t="s">
        <v>40</v>
      </c>
      <c r="B31" s="104"/>
      <c r="C31" s="11"/>
      <c r="D31" s="48">
        <v>-2216574030</v>
      </c>
      <c r="E31" s="58"/>
      <c r="F31" s="48">
        <v>-1261647108</v>
      </c>
      <c r="G31" s="48"/>
      <c r="H31" s="81">
        <v>0</v>
      </c>
      <c r="I31" s="58"/>
      <c r="J31" s="81">
        <v>0</v>
      </c>
      <c r="N31" s="116"/>
    </row>
    <row r="32" spans="1:14" ht="22.25" customHeight="1" x14ac:dyDescent="1.1000000000000001">
      <c r="A32" s="3" t="s">
        <v>131</v>
      </c>
      <c r="B32" s="104"/>
      <c r="C32" s="11"/>
      <c r="D32" s="48">
        <v>-1118343</v>
      </c>
      <c r="E32" s="58"/>
      <c r="F32" s="42">
        <v>1567058</v>
      </c>
      <c r="G32" s="48"/>
      <c r="H32" s="48">
        <v>-1118343</v>
      </c>
      <c r="I32" s="58"/>
      <c r="J32" s="48">
        <v>1567058</v>
      </c>
    </row>
    <row r="33" spans="1:14" ht="22.25" customHeight="1" x14ac:dyDescent="1.1000000000000001">
      <c r="A33" s="3" t="s">
        <v>95</v>
      </c>
      <c r="B33" s="104"/>
      <c r="C33" s="11"/>
      <c r="D33" s="48">
        <v>-113942887</v>
      </c>
      <c r="E33" s="58"/>
      <c r="F33" s="48">
        <v>57477041</v>
      </c>
      <c r="G33" s="48"/>
      <c r="H33" s="48">
        <v>177039</v>
      </c>
      <c r="I33" s="58"/>
      <c r="J33" s="48">
        <v>-1675588</v>
      </c>
      <c r="N33" s="116"/>
    </row>
    <row r="34" spans="1:14" ht="22.25" customHeight="1" x14ac:dyDescent="1.1000000000000001">
      <c r="A34" s="3" t="s">
        <v>96</v>
      </c>
      <c r="B34" s="104"/>
      <c r="C34" s="11"/>
      <c r="D34" s="48">
        <v>-6429503</v>
      </c>
      <c r="E34" s="58"/>
      <c r="F34" s="48">
        <v>-3321211</v>
      </c>
      <c r="G34" s="48"/>
      <c r="H34" s="81">
        <v>0</v>
      </c>
      <c r="I34" s="58"/>
      <c r="J34" s="48">
        <v>-1921071</v>
      </c>
      <c r="N34" s="116"/>
    </row>
    <row r="35" spans="1:14" ht="22.25" customHeight="1" x14ac:dyDescent="1.1000000000000001">
      <c r="A35" s="2" t="s">
        <v>98</v>
      </c>
      <c r="B35" s="100"/>
      <c r="C35" s="201"/>
      <c r="D35" s="102"/>
      <c r="E35" s="201"/>
      <c r="F35" s="102"/>
      <c r="H35" s="20"/>
      <c r="J35" s="20"/>
      <c r="N35" s="116"/>
    </row>
    <row r="36" spans="1:14" ht="22.25" customHeight="1" x14ac:dyDescent="1.1000000000000001">
      <c r="A36" s="3" t="s">
        <v>110</v>
      </c>
      <c r="B36" s="104"/>
      <c r="C36" s="11"/>
      <c r="D36" s="48">
        <v>5223850535</v>
      </c>
      <c r="E36" s="58"/>
      <c r="F36" s="48">
        <v>3026300491</v>
      </c>
      <c r="G36" s="48"/>
      <c r="H36" s="48">
        <v>4362500</v>
      </c>
      <c r="I36" s="58"/>
      <c r="J36" s="48">
        <v>-6510264</v>
      </c>
    </row>
    <row r="37" spans="1:14" ht="22.25" customHeight="1" x14ac:dyDescent="1.1000000000000001">
      <c r="A37" s="3" t="s">
        <v>97</v>
      </c>
      <c r="B37" s="104"/>
      <c r="C37" s="11"/>
      <c r="D37" s="48">
        <v>-18372794</v>
      </c>
      <c r="E37" s="58"/>
      <c r="F37" s="48">
        <v>-571057</v>
      </c>
      <c r="G37" s="48"/>
      <c r="H37" s="48">
        <v>654908</v>
      </c>
      <c r="I37" s="58"/>
      <c r="J37" s="48">
        <v>49093</v>
      </c>
    </row>
    <row r="38" spans="1:14" ht="22.25" customHeight="1" x14ac:dyDescent="1.1000000000000001">
      <c r="A38" s="3" t="s">
        <v>57</v>
      </c>
      <c r="B38" s="104"/>
      <c r="C38" s="11"/>
      <c r="D38" s="57">
        <v>-452642</v>
      </c>
      <c r="E38" s="58"/>
      <c r="F38" s="57">
        <v>-263206</v>
      </c>
      <c r="G38" s="48"/>
      <c r="H38" s="81">
        <v>0</v>
      </c>
      <c r="I38" s="58"/>
      <c r="J38" s="91">
        <v>0</v>
      </c>
    </row>
    <row r="39" spans="1:14" ht="22.25" customHeight="1" x14ac:dyDescent="1.1000000000000001">
      <c r="A39" s="14" t="s">
        <v>107</v>
      </c>
      <c r="B39" s="29"/>
      <c r="C39" s="11"/>
      <c r="D39" s="25">
        <f>SUM(D26:D38)</f>
        <v>-395977463</v>
      </c>
      <c r="E39" s="26"/>
      <c r="F39" s="25">
        <f>SUM(F26:F38)</f>
        <v>2740220082</v>
      </c>
      <c r="G39" s="25"/>
      <c r="H39" s="69">
        <f>SUM(H26:H38)</f>
        <v>338032492</v>
      </c>
      <c r="I39" s="26"/>
      <c r="J39" s="25">
        <f>SUM(J26:J38)</f>
        <v>-45936240</v>
      </c>
    </row>
    <row r="40" spans="1:14" ht="22.25" customHeight="1" x14ac:dyDescent="1.1000000000000001">
      <c r="A40" s="3" t="s">
        <v>56</v>
      </c>
      <c r="B40" s="104"/>
      <c r="C40" s="11"/>
      <c r="D40" s="48">
        <v>-12097645</v>
      </c>
      <c r="E40" s="58"/>
      <c r="F40" s="48">
        <v>-5709438</v>
      </c>
      <c r="G40" s="48"/>
      <c r="H40" s="81">
        <v>0</v>
      </c>
      <c r="I40" s="85"/>
      <c r="J40" s="81">
        <v>0</v>
      </c>
    </row>
    <row r="41" spans="1:14" ht="22.25" customHeight="1" x14ac:dyDescent="1.1000000000000001">
      <c r="A41" s="3" t="s">
        <v>62</v>
      </c>
      <c r="B41" s="104"/>
      <c r="C41" s="201"/>
      <c r="D41" s="48">
        <v>17216390</v>
      </c>
      <c r="E41" s="58"/>
      <c r="F41" s="48">
        <v>6861718</v>
      </c>
      <c r="G41" s="48"/>
      <c r="H41" s="48">
        <v>40557</v>
      </c>
      <c r="I41" s="85"/>
      <c r="J41" s="48">
        <v>694426</v>
      </c>
    </row>
    <row r="42" spans="1:14" ht="22.25" customHeight="1" x14ac:dyDescent="1.1000000000000001">
      <c r="A42" s="3" t="s">
        <v>197</v>
      </c>
      <c r="B42" s="104"/>
      <c r="C42" s="11"/>
      <c r="D42" s="28">
        <v>-606991127</v>
      </c>
      <c r="E42" s="26"/>
      <c r="F42" s="28">
        <v>-565528664</v>
      </c>
      <c r="G42" s="25"/>
      <c r="H42" s="20">
        <v>-12353913</v>
      </c>
      <c r="I42" s="26"/>
      <c r="J42" s="20">
        <v>-14308407</v>
      </c>
    </row>
    <row r="43" spans="1:14" ht="22.25" customHeight="1" x14ac:dyDescent="1.1000000000000001">
      <c r="A43" s="3" t="s">
        <v>50</v>
      </c>
      <c r="B43" s="104"/>
      <c r="C43" s="11"/>
      <c r="D43" s="48">
        <v>-224641722</v>
      </c>
      <c r="E43" s="58"/>
      <c r="F43" s="48">
        <v>-182932451</v>
      </c>
      <c r="G43" s="48"/>
      <c r="H43" s="81">
        <v>0</v>
      </c>
      <c r="I43" s="58"/>
      <c r="J43" s="81">
        <v>0</v>
      </c>
    </row>
    <row r="44" spans="1:14" ht="22.25" customHeight="1" x14ac:dyDescent="1.1000000000000001">
      <c r="A44" s="59" t="s">
        <v>125</v>
      </c>
      <c r="B44" s="29"/>
      <c r="C44" s="11"/>
      <c r="D44" s="30">
        <f>SUM(D39:D43)</f>
        <v>-1222491567</v>
      </c>
      <c r="E44" s="26"/>
      <c r="F44" s="30">
        <f>SUM(F39:F43)</f>
        <v>1992911247</v>
      </c>
      <c r="G44" s="25"/>
      <c r="H44" s="30">
        <f>SUM(H39:H43)</f>
        <v>325719136</v>
      </c>
      <c r="I44" s="26"/>
      <c r="J44" s="30">
        <f>SUM(J39:J43)</f>
        <v>-59550221</v>
      </c>
    </row>
    <row r="45" spans="1:14" ht="22.25" customHeight="1" x14ac:dyDescent="1.1000000000000001"/>
    <row r="46" spans="1:14" ht="22.25" customHeight="1" x14ac:dyDescent="1.1000000000000001"/>
    <row r="47" spans="1:14" ht="22.25" customHeight="1" x14ac:dyDescent="1.1000000000000001"/>
    <row r="48" spans="1:14" ht="22.25" customHeight="1" x14ac:dyDescent="1.1000000000000001"/>
    <row r="49" spans="1:10" ht="22.25" customHeight="1" x14ac:dyDescent="1.1000000000000001"/>
    <row r="50" spans="1:10" ht="22.25" customHeight="1" x14ac:dyDescent="1.1000000000000001"/>
    <row r="51" spans="1:10" ht="22.25" customHeight="1" x14ac:dyDescent="1.1000000000000001">
      <c r="A51" s="204" t="s">
        <v>130</v>
      </c>
      <c r="B51" s="204"/>
      <c r="C51" s="204"/>
      <c r="D51" s="204"/>
      <c r="E51" s="204"/>
      <c r="F51" s="204"/>
      <c r="G51" s="204"/>
      <c r="H51" s="204"/>
      <c r="I51" s="204"/>
      <c r="J51" s="204"/>
    </row>
    <row r="52" spans="1:10" ht="22.25" customHeight="1" x14ac:dyDescent="1.1000000000000001">
      <c r="A52" s="204" t="s">
        <v>73</v>
      </c>
      <c r="B52" s="204"/>
      <c r="C52" s="204"/>
      <c r="D52" s="204"/>
      <c r="E52" s="204"/>
      <c r="F52" s="204"/>
      <c r="G52" s="204"/>
      <c r="H52" s="204"/>
      <c r="I52" s="204"/>
      <c r="J52" s="204"/>
    </row>
    <row r="53" spans="1:10" ht="22.25" customHeight="1" x14ac:dyDescent="1.1000000000000001">
      <c r="A53" s="212" t="s">
        <v>230</v>
      </c>
      <c r="B53" s="212"/>
      <c r="C53" s="212"/>
      <c r="D53" s="212"/>
      <c r="E53" s="212"/>
      <c r="F53" s="212"/>
      <c r="G53" s="212"/>
      <c r="H53" s="212"/>
      <c r="I53" s="212"/>
      <c r="J53" s="212"/>
    </row>
    <row r="54" spans="1:10" ht="24" customHeight="1" x14ac:dyDescent="1.1000000000000001">
      <c r="A54" s="204" t="s">
        <v>72</v>
      </c>
      <c r="B54" s="204"/>
      <c r="C54" s="204"/>
      <c r="D54" s="204"/>
      <c r="E54" s="204"/>
      <c r="F54" s="204"/>
      <c r="G54" s="204"/>
      <c r="H54" s="204"/>
      <c r="I54" s="204"/>
      <c r="J54" s="204"/>
    </row>
    <row r="55" spans="1:10" ht="24" customHeight="1" x14ac:dyDescent="1.1000000000000001">
      <c r="A55" s="205" t="s">
        <v>16</v>
      </c>
      <c r="B55" s="205"/>
      <c r="C55" s="205"/>
      <c r="D55" s="205"/>
      <c r="E55" s="205"/>
      <c r="F55" s="205"/>
      <c r="G55" s="205"/>
      <c r="H55" s="205"/>
      <c r="I55" s="205"/>
      <c r="J55" s="205"/>
    </row>
    <row r="56" spans="1:10" ht="6" customHeight="1" x14ac:dyDescent="1.1000000000000001"/>
    <row r="57" spans="1:10" ht="24" customHeight="1" x14ac:dyDescent="1.1000000000000001">
      <c r="C57" s="200"/>
      <c r="D57" s="208" t="s">
        <v>66</v>
      </c>
      <c r="E57" s="208"/>
      <c r="F57" s="208"/>
      <c r="H57" s="208" t="s">
        <v>69</v>
      </c>
      <c r="I57" s="208"/>
      <c r="J57" s="208"/>
    </row>
    <row r="58" spans="1:10" ht="24" customHeight="1" x14ac:dyDescent="1.1000000000000001">
      <c r="A58" s="103"/>
      <c r="B58" s="100" t="s">
        <v>27</v>
      </c>
      <c r="C58" s="200"/>
      <c r="D58" s="136">
        <v>2564</v>
      </c>
      <c r="E58" s="201"/>
      <c r="F58" s="136">
        <v>2563</v>
      </c>
      <c r="H58" s="136">
        <v>2564</v>
      </c>
      <c r="I58" s="201"/>
      <c r="J58" s="136">
        <v>2563</v>
      </c>
    </row>
    <row r="59" spans="1:10" ht="24" customHeight="1" x14ac:dyDescent="0.95">
      <c r="A59" s="15"/>
      <c r="B59" s="112"/>
      <c r="C59" s="201"/>
      <c r="E59" s="201"/>
      <c r="F59" s="133" t="s">
        <v>183</v>
      </c>
      <c r="I59" s="134"/>
      <c r="J59" s="133"/>
    </row>
    <row r="60" spans="1:10" ht="24" customHeight="1" x14ac:dyDescent="1.1000000000000001">
      <c r="A60" s="15" t="s">
        <v>51</v>
      </c>
      <c r="B60" s="102"/>
      <c r="C60" s="201"/>
      <c r="D60" s="31"/>
      <c r="E60" s="26"/>
      <c r="G60" s="25"/>
      <c r="H60" s="31"/>
      <c r="I60" s="26"/>
      <c r="J60" s="31"/>
    </row>
    <row r="61" spans="1:10" ht="22.25" customHeight="1" x14ac:dyDescent="1.1000000000000001">
      <c r="A61" s="3" t="s">
        <v>129</v>
      </c>
      <c r="B61" s="105">
        <v>1.2</v>
      </c>
      <c r="C61" s="201"/>
      <c r="D61" s="81">
        <v>0</v>
      </c>
      <c r="E61" s="26"/>
      <c r="F61" s="187">
        <v>-6526233400</v>
      </c>
      <c r="G61" s="25"/>
      <c r="H61" s="187">
        <v>-10200</v>
      </c>
      <c r="I61" s="26"/>
      <c r="J61" s="48">
        <v>-409100</v>
      </c>
    </row>
    <row r="62" spans="1:10" ht="24" customHeight="1" x14ac:dyDescent="1.1000000000000001">
      <c r="A62" s="3" t="s">
        <v>198</v>
      </c>
      <c r="B62" s="105">
        <v>1.2</v>
      </c>
      <c r="C62" s="201"/>
      <c r="D62" s="81">
        <v>0</v>
      </c>
      <c r="E62" s="26"/>
      <c r="F62" s="187">
        <v>246284356</v>
      </c>
      <c r="G62" s="25"/>
      <c r="H62" s="81">
        <v>0</v>
      </c>
      <c r="I62" s="26"/>
      <c r="J62" s="81">
        <v>0</v>
      </c>
    </row>
    <row r="63" spans="1:10" ht="24" customHeight="1" x14ac:dyDescent="1.1000000000000001">
      <c r="A63" s="3" t="s">
        <v>224</v>
      </c>
      <c r="B63" s="105"/>
      <c r="C63" s="201"/>
      <c r="D63" s="31">
        <v>-21139200</v>
      </c>
      <c r="E63" s="26"/>
      <c r="F63" s="187">
        <v>-229593000</v>
      </c>
      <c r="G63" s="25"/>
      <c r="H63" s="81">
        <v>0</v>
      </c>
      <c r="I63" s="26"/>
      <c r="J63" s="81">
        <v>0</v>
      </c>
    </row>
    <row r="64" spans="1:10" ht="24" customHeight="1" x14ac:dyDescent="1.1000000000000001">
      <c r="A64" s="3" t="s">
        <v>225</v>
      </c>
      <c r="B64" s="28"/>
      <c r="C64" s="11"/>
      <c r="D64" s="31">
        <v>-60006789</v>
      </c>
      <c r="E64" s="26"/>
      <c r="F64" s="188">
        <v>27287545</v>
      </c>
      <c r="G64" s="25"/>
      <c r="H64" s="81">
        <v>0</v>
      </c>
      <c r="I64" s="26"/>
      <c r="J64" s="180">
        <v>0</v>
      </c>
    </row>
    <row r="65" spans="1:10" ht="24" customHeight="1" x14ac:dyDescent="1.1000000000000001">
      <c r="A65" s="3" t="s">
        <v>169</v>
      </c>
      <c r="B65" s="105"/>
      <c r="C65" s="11"/>
      <c r="D65" s="31">
        <v>-109900000</v>
      </c>
      <c r="E65" s="26"/>
      <c r="F65" s="188">
        <v>-74004200</v>
      </c>
      <c r="G65" s="25"/>
      <c r="H65" s="187">
        <v>-2065000000</v>
      </c>
      <c r="I65" s="26"/>
      <c r="J65" s="180">
        <v>0</v>
      </c>
    </row>
    <row r="66" spans="1:10" ht="24" customHeight="1" x14ac:dyDescent="1.1000000000000001">
      <c r="A66" s="3" t="s">
        <v>222</v>
      </c>
      <c r="B66" s="105"/>
      <c r="C66" s="11"/>
      <c r="D66" s="31">
        <v>2000000</v>
      </c>
      <c r="E66" s="26"/>
      <c r="F66" s="187">
        <v>51290000</v>
      </c>
      <c r="G66" s="25"/>
      <c r="H66" s="81">
        <v>0</v>
      </c>
      <c r="I66" s="26"/>
      <c r="J66" s="180">
        <v>0</v>
      </c>
    </row>
    <row r="67" spans="1:10" ht="24" customHeight="1" x14ac:dyDescent="1.1000000000000001">
      <c r="A67" s="3" t="s">
        <v>233</v>
      </c>
      <c r="B67" s="105"/>
      <c r="C67" s="11"/>
      <c r="D67" s="81">
        <v>0</v>
      </c>
      <c r="E67" s="26"/>
      <c r="F67" s="187">
        <v>-31290000</v>
      </c>
      <c r="G67" s="25"/>
      <c r="H67" s="81">
        <v>0</v>
      </c>
      <c r="I67" s="26"/>
      <c r="J67" s="180">
        <v>0</v>
      </c>
    </row>
    <row r="68" spans="1:10" ht="24" customHeight="1" x14ac:dyDescent="1.1000000000000001">
      <c r="A68" s="3" t="s">
        <v>146</v>
      </c>
      <c r="B68" s="101"/>
      <c r="C68" s="11"/>
      <c r="D68" s="81">
        <v>0</v>
      </c>
      <c r="E68" s="26"/>
      <c r="F68" s="188">
        <v>5401454</v>
      </c>
      <c r="G68" s="25"/>
      <c r="H68" s="81">
        <v>0</v>
      </c>
      <c r="I68" s="26"/>
      <c r="J68" s="180">
        <v>0</v>
      </c>
    </row>
    <row r="69" spans="1:10" ht="24" customHeight="1" x14ac:dyDescent="1.1000000000000001">
      <c r="A69" s="3" t="s">
        <v>199</v>
      </c>
      <c r="B69" s="101"/>
      <c r="C69" s="11"/>
      <c r="D69" s="28">
        <v>1875000</v>
      </c>
      <c r="E69" s="26"/>
      <c r="F69" s="188">
        <v>2500000</v>
      </c>
      <c r="G69" s="25"/>
      <c r="H69" s="81">
        <v>0</v>
      </c>
      <c r="I69" s="26"/>
      <c r="J69" s="180">
        <v>0</v>
      </c>
    </row>
    <row r="70" spans="1:10" ht="24" customHeight="1" x14ac:dyDescent="1.1000000000000001">
      <c r="A70" s="3" t="s">
        <v>59</v>
      </c>
      <c r="B70" s="101"/>
      <c r="C70" s="11"/>
      <c r="D70" s="20">
        <v>-308682</v>
      </c>
      <c r="E70" s="26"/>
      <c r="F70" s="188">
        <v>-62053018</v>
      </c>
      <c r="G70" s="25"/>
      <c r="H70" s="81">
        <v>0</v>
      </c>
      <c r="I70" s="26"/>
      <c r="J70" s="180">
        <v>0</v>
      </c>
    </row>
    <row r="71" spans="1:10" ht="24" customHeight="1" x14ac:dyDescent="1.1000000000000001">
      <c r="A71" s="3" t="s">
        <v>64</v>
      </c>
      <c r="B71" s="105" t="s">
        <v>172</v>
      </c>
      <c r="C71" s="11"/>
      <c r="D71" s="20">
        <v>-171128318</v>
      </c>
      <c r="E71" s="26"/>
      <c r="F71" s="188">
        <v>-171360167</v>
      </c>
      <c r="G71" s="25"/>
      <c r="H71" s="81">
        <v>0</v>
      </c>
      <c r="I71" s="26"/>
      <c r="J71" s="180">
        <v>0</v>
      </c>
    </row>
    <row r="72" spans="1:10" ht="24" customHeight="1" x14ac:dyDescent="1.1000000000000001">
      <c r="A72" s="3" t="s">
        <v>65</v>
      </c>
      <c r="B72" s="105" t="s">
        <v>172</v>
      </c>
      <c r="C72" s="11"/>
      <c r="D72" s="81">
        <v>0</v>
      </c>
      <c r="E72" s="26"/>
      <c r="F72" s="188">
        <v>-184597</v>
      </c>
      <c r="G72" s="25"/>
      <c r="H72" s="81">
        <v>0</v>
      </c>
      <c r="I72" s="26"/>
      <c r="J72" s="180">
        <v>0</v>
      </c>
    </row>
    <row r="73" spans="1:10" ht="24" customHeight="1" x14ac:dyDescent="1.1000000000000001">
      <c r="A73" s="59" t="s">
        <v>219</v>
      </c>
      <c r="B73" s="101"/>
      <c r="C73" s="11"/>
      <c r="D73" s="30">
        <f>SUM(D61:D72)</f>
        <v>-358607989</v>
      </c>
      <c r="E73" s="26"/>
      <c r="F73" s="186">
        <f>SUM(F61:F72)</f>
        <v>-6761955027</v>
      </c>
      <c r="G73" s="25"/>
      <c r="H73" s="186">
        <f>SUM(H61:H72)</f>
        <v>-2065010200</v>
      </c>
      <c r="I73" s="26"/>
      <c r="J73" s="30">
        <f>SUM(J61:J72)</f>
        <v>-409100</v>
      </c>
    </row>
    <row r="74" spans="1:10" ht="24" customHeight="1" x14ac:dyDescent="1.1000000000000001">
      <c r="A74" s="3"/>
      <c r="B74" s="101"/>
      <c r="C74" s="11"/>
      <c r="E74" s="26"/>
      <c r="F74" s="20"/>
      <c r="G74" s="25"/>
      <c r="H74" s="20"/>
      <c r="I74" s="26"/>
      <c r="J74" s="20"/>
    </row>
    <row r="75" spans="1:10" ht="24" customHeight="1" x14ac:dyDescent="1.1000000000000001">
      <c r="A75" s="15" t="s">
        <v>52</v>
      </c>
      <c r="B75" s="101"/>
      <c r="C75" s="201"/>
      <c r="E75" s="21"/>
      <c r="F75" s="22"/>
      <c r="G75" s="22"/>
      <c r="H75" s="22"/>
      <c r="I75" s="22"/>
      <c r="J75" s="22"/>
    </row>
    <row r="76" spans="1:10" ht="24" customHeight="1" x14ac:dyDescent="1.1000000000000001">
      <c r="A76" s="3" t="s">
        <v>242</v>
      </c>
      <c r="B76" s="105"/>
      <c r="C76" s="201"/>
      <c r="D76" s="20">
        <v>4761499931</v>
      </c>
      <c r="E76" s="21"/>
      <c r="F76" s="20">
        <v>6623217467</v>
      </c>
      <c r="G76" s="22"/>
      <c r="H76" s="81">
        <v>0</v>
      </c>
      <c r="I76" s="22"/>
      <c r="J76" s="81">
        <v>0</v>
      </c>
    </row>
    <row r="77" spans="1:10" ht="24" customHeight="1" x14ac:dyDescent="1.1000000000000001">
      <c r="A77" s="3" t="s">
        <v>241</v>
      </c>
      <c r="B77" s="105"/>
      <c r="C77" s="201"/>
      <c r="D77" s="20">
        <v>-9430696755</v>
      </c>
      <c r="E77" s="21"/>
      <c r="F77" s="20">
        <v>-3265359772</v>
      </c>
      <c r="G77" s="22"/>
      <c r="H77" s="81">
        <v>0</v>
      </c>
      <c r="I77" s="22"/>
      <c r="J77" s="81">
        <v>0</v>
      </c>
    </row>
    <row r="78" spans="1:10" ht="24" customHeight="1" x14ac:dyDescent="1.1000000000000001">
      <c r="A78" s="3" t="s">
        <v>200</v>
      </c>
      <c r="B78" s="105"/>
      <c r="C78" s="11"/>
      <c r="D78" s="81">
        <v>0</v>
      </c>
      <c r="E78" s="26"/>
      <c r="F78" s="20">
        <v>151000000</v>
      </c>
      <c r="G78" s="25"/>
      <c r="H78" s="20">
        <v>18000000</v>
      </c>
      <c r="I78" s="26"/>
      <c r="J78" s="20">
        <v>41000000</v>
      </c>
    </row>
    <row r="79" spans="1:10" ht="24" customHeight="1" x14ac:dyDescent="1.1000000000000001">
      <c r="A79" s="3" t="s">
        <v>201</v>
      </c>
      <c r="B79" s="105"/>
      <c r="C79" s="11"/>
      <c r="D79" s="81">
        <v>0</v>
      </c>
      <c r="E79" s="26"/>
      <c r="F79" s="20">
        <v>-103000000</v>
      </c>
      <c r="G79" s="25"/>
      <c r="H79" s="20">
        <v>-265807041</v>
      </c>
      <c r="I79" s="26"/>
      <c r="J79" s="20">
        <v>-65000000</v>
      </c>
    </row>
    <row r="80" spans="1:10" ht="24" customHeight="1" x14ac:dyDescent="1.1000000000000001">
      <c r="A80" s="3" t="s">
        <v>147</v>
      </c>
      <c r="B80" s="105"/>
      <c r="C80" s="11"/>
      <c r="D80" s="20">
        <v>415000000</v>
      </c>
      <c r="E80" s="26"/>
      <c r="F80" s="20">
        <v>124000000</v>
      </c>
      <c r="G80" s="25"/>
      <c r="H80" s="49">
        <v>55000000</v>
      </c>
      <c r="I80" s="26"/>
      <c r="J80" s="20">
        <v>94000000</v>
      </c>
    </row>
    <row r="81" spans="1:11" ht="24" customHeight="1" x14ac:dyDescent="1.1000000000000001">
      <c r="A81" s="3" t="s">
        <v>245</v>
      </c>
      <c r="B81" s="105"/>
      <c r="C81" s="11"/>
      <c r="D81" s="20">
        <v>-309035908</v>
      </c>
      <c r="E81" s="26"/>
      <c r="F81" s="20">
        <v>-385190004</v>
      </c>
      <c r="G81" s="25"/>
      <c r="H81" s="20">
        <v>-70000000</v>
      </c>
      <c r="I81" s="26"/>
      <c r="J81" s="81">
        <v>0</v>
      </c>
    </row>
    <row r="82" spans="1:11" ht="24" customHeight="1" x14ac:dyDescent="1.1000000000000001">
      <c r="A82" s="3" t="s">
        <v>201</v>
      </c>
      <c r="B82" s="105"/>
      <c r="C82" s="11"/>
      <c r="D82" s="20">
        <v>-28000000</v>
      </c>
      <c r="E82" s="26"/>
      <c r="F82" s="81">
        <v>0</v>
      </c>
      <c r="G82" s="25"/>
      <c r="H82" s="81">
        <v>0</v>
      </c>
      <c r="I82" s="26"/>
      <c r="J82" s="81">
        <v>0</v>
      </c>
    </row>
    <row r="83" spans="1:11" ht="24" customHeight="1" x14ac:dyDescent="1.1000000000000001">
      <c r="A83" s="3" t="s">
        <v>202</v>
      </c>
      <c r="B83" s="105"/>
      <c r="C83" s="11"/>
      <c r="D83" s="20">
        <v>-24000000</v>
      </c>
      <c r="E83" s="26"/>
      <c r="F83" s="20">
        <v>-504205160</v>
      </c>
      <c r="G83" s="25"/>
      <c r="H83" s="81">
        <v>0</v>
      </c>
      <c r="I83" s="26"/>
      <c r="J83" s="81">
        <v>0</v>
      </c>
    </row>
    <row r="84" spans="1:11" ht="24" customHeight="1" x14ac:dyDescent="1.1000000000000001">
      <c r="A84" s="3" t="s">
        <v>152</v>
      </c>
      <c r="B84" s="105"/>
      <c r="C84" s="11"/>
      <c r="D84" s="20">
        <v>4634426085</v>
      </c>
      <c r="E84" s="26"/>
      <c r="F84" s="20">
        <v>1665592000</v>
      </c>
      <c r="G84" s="25"/>
      <c r="H84" s="81">
        <v>0</v>
      </c>
      <c r="I84" s="26"/>
      <c r="J84" s="81">
        <v>0</v>
      </c>
    </row>
    <row r="85" spans="1:11" ht="24" customHeight="1" x14ac:dyDescent="1.1000000000000001">
      <c r="A85" s="3" t="s">
        <v>204</v>
      </c>
      <c r="B85" s="105"/>
      <c r="C85" s="11"/>
      <c r="D85" s="20">
        <v>-1120403790</v>
      </c>
      <c r="E85" s="26"/>
      <c r="F85" s="20">
        <v>-503504523</v>
      </c>
      <c r="G85" s="25"/>
      <c r="H85" s="20">
        <v>-11250000</v>
      </c>
      <c r="I85" s="26"/>
      <c r="J85" s="20">
        <v>-11250000</v>
      </c>
    </row>
    <row r="86" spans="1:11" ht="24" customHeight="1" x14ac:dyDescent="1.1000000000000001">
      <c r="A86" s="3" t="s">
        <v>240</v>
      </c>
      <c r="B86" s="105"/>
      <c r="C86" s="11"/>
      <c r="D86" s="81">
        <v>0</v>
      </c>
      <c r="E86" s="26"/>
      <c r="F86" s="81">
        <v>0</v>
      </c>
      <c r="G86" s="25"/>
      <c r="H86" s="20">
        <v>-195000000</v>
      </c>
      <c r="I86" s="26"/>
      <c r="J86" s="81">
        <v>0</v>
      </c>
    </row>
    <row r="87" spans="1:11" ht="24" customHeight="1" x14ac:dyDescent="1.1000000000000001">
      <c r="A87" s="3" t="s">
        <v>234</v>
      </c>
      <c r="B87" s="105"/>
      <c r="C87" s="11"/>
      <c r="D87" s="20">
        <v>267000000</v>
      </c>
      <c r="E87" s="26"/>
      <c r="F87" s="20">
        <v>165000000</v>
      </c>
      <c r="G87" s="25"/>
      <c r="H87" s="81">
        <v>0</v>
      </c>
      <c r="I87" s="26"/>
      <c r="J87" s="81">
        <v>0</v>
      </c>
    </row>
    <row r="88" spans="1:11" ht="24" customHeight="1" x14ac:dyDescent="1.1000000000000001">
      <c r="A88" s="3" t="s">
        <v>203</v>
      </c>
      <c r="B88" s="105"/>
      <c r="C88" s="11"/>
      <c r="D88" s="81">
        <v>0</v>
      </c>
      <c r="E88" s="26"/>
      <c r="F88" s="20">
        <v>-135000000</v>
      </c>
      <c r="G88" s="25"/>
      <c r="H88" s="81">
        <v>0</v>
      </c>
      <c r="I88" s="26"/>
      <c r="J88" s="81">
        <v>0</v>
      </c>
    </row>
    <row r="89" spans="1:11" ht="24" customHeight="1" x14ac:dyDescent="1.1000000000000001">
      <c r="A89" s="3" t="s">
        <v>243</v>
      </c>
      <c r="B89" s="105" t="s">
        <v>253</v>
      </c>
      <c r="C89" s="11"/>
      <c r="D89" s="20">
        <v>2241000000</v>
      </c>
      <c r="E89" s="26"/>
      <c r="F89" s="81">
        <v>0</v>
      </c>
      <c r="G89" s="25"/>
      <c r="H89" s="20">
        <v>2241000000</v>
      </c>
      <c r="I89" s="26"/>
      <c r="J89" s="81">
        <v>0</v>
      </c>
    </row>
    <row r="90" spans="1:11" ht="24" customHeight="1" x14ac:dyDescent="1.1000000000000001">
      <c r="A90" s="3" t="s">
        <v>174</v>
      </c>
      <c r="B90" s="105"/>
      <c r="C90" s="11"/>
      <c r="D90" s="28">
        <v>-61770458</v>
      </c>
      <c r="E90" s="26"/>
      <c r="F90" s="28">
        <v>-44462004</v>
      </c>
      <c r="G90" s="25"/>
      <c r="H90" s="81">
        <v>0</v>
      </c>
      <c r="I90" s="26"/>
      <c r="J90" s="81">
        <v>0</v>
      </c>
    </row>
    <row r="91" spans="1:11" ht="24" customHeight="1" x14ac:dyDescent="1.1000000000000001">
      <c r="A91" s="59" t="s">
        <v>249</v>
      </c>
      <c r="B91" s="29"/>
      <c r="C91" s="11"/>
      <c r="D91" s="30">
        <f>SUM(D90:D90,D76:D89)</f>
        <v>1345019105</v>
      </c>
      <c r="E91" s="32"/>
      <c r="F91" s="30">
        <f>SUM(F90:F90,F76:F89)</f>
        <v>3788088004</v>
      </c>
      <c r="G91" s="25"/>
      <c r="H91" s="30">
        <f>SUM(H90:H90,H76:H89)</f>
        <v>1771942959</v>
      </c>
      <c r="I91" s="32"/>
      <c r="J91" s="30">
        <f>SUM(J90:J90,J76:J89)</f>
        <v>58750000</v>
      </c>
    </row>
    <row r="92" spans="1:11" ht="24" customHeight="1" x14ac:dyDescent="1.1000000000000001">
      <c r="A92" s="139" t="s">
        <v>250</v>
      </c>
      <c r="B92" s="101"/>
      <c r="C92" s="11"/>
      <c r="D92" s="25">
        <f>SUM(D91,D73,D44)</f>
        <v>-236080451</v>
      </c>
      <c r="E92" s="26"/>
      <c r="F92" s="25">
        <f>SUM(F91,F73,F44)</f>
        <v>-980955776</v>
      </c>
      <c r="G92" s="25"/>
      <c r="H92" s="25">
        <f>SUM(H91,H73,H44)</f>
        <v>32651895</v>
      </c>
      <c r="I92" s="26"/>
      <c r="J92" s="25">
        <f>SUM(J91,J73,J44)</f>
        <v>-1209321</v>
      </c>
      <c r="K92" s="127"/>
    </row>
    <row r="93" spans="1:11" ht="24" customHeight="1" x14ac:dyDescent="1.1000000000000001">
      <c r="A93" s="2" t="s">
        <v>53</v>
      </c>
      <c r="B93" s="101"/>
      <c r="C93" s="11"/>
      <c r="D93" s="25">
        <v>1156029841</v>
      </c>
      <c r="E93" s="26"/>
      <c r="F93" s="25">
        <v>1431141561</v>
      </c>
      <c r="G93" s="25"/>
      <c r="H93" s="25">
        <v>5963842</v>
      </c>
      <c r="I93" s="26"/>
      <c r="J93" s="25">
        <v>25895859</v>
      </c>
    </row>
    <row r="94" spans="1:11" ht="24" customHeight="1" x14ac:dyDescent="0.9">
      <c r="A94" s="140" t="s">
        <v>205</v>
      </c>
      <c r="B94" s="101"/>
      <c r="C94" s="11"/>
      <c r="D94" s="25">
        <v>214808883</v>
      </c>
      <c r="E94" s="26"/>
      <c r="F94" s="25">
        <v>-362475</v>
      </c>
      <c r="G94" s="26"/>
      <c r="H94" s="81">
        <v>0</v>
      </c>
      <c r="I94" s="26"/>
      <c r="J94" s="81">
        <v>0</v>
      </c>
    </row>
    <row r="95" spans="1:11" ht="24" customHeight="1" thickBot="1" x14ac:dyDescent="1.1499999999999999">
      <c r="A95" s="15" t="s">
        <v>238</v>
      </c>
      <c r="B95" s="105" t="s">
        <v>171</v>
      </c>
      <c r="C95" s="11"/>
      <c r="D95" s="33">
        <f>SUM(D92:D94)</f>
        <v>1134758273</v>
      </c>
      <c r="E95" s="32"/>
      <c r="F95" s="33">
        <f>SUM(F92:F94)</f>
        <v>449823310</v>
      </c>
      <c r="G95" s="25"/>
      <c r="H95" s="33">
        <f>SUM(H92:H94)</f>
        <v>38615737</v>
      </c>
      <c r="I95" s="32"/>
      <c r="J95" s="33">
        <f>SUM(J92:J94)</f>
        <v>24686538</v>
      </c>
    </row>
    <row r="96" spans="1:11" ht="24" customHeight="1" thickTop="1" x14ac:dyDescent="1.1000000000000001">
      <c r="A96" s="15"/>
      <c r="B96" s="105"/>
      <c r="C96" s="11"/>
      <c r="D96" s="29"/>
      <c r="E96" s="32"/>
      <c r="F96" s="29"/>
      <c r="G96" s="25"/>
      <c r="H96" s="29"/>
      <c r="I96" s="32"/>
      <c r="J96" s="29"/>
    </row>
    <row r="97" spans="1:6" ht="24" customHeight="1" x14ac:dyDescent="1.1000000000000001">
      <c r="A97" s="2" t="s">
        <v>121</v>
      </c>
      <c r="B97" s="103"/>
      <c r="C97" s="4"/>
      <c r="D97" s="2"/>
      <c r="E97" s="2"/>
      <c r="F97" s="2"/>
    </row>
    <row r="98" spans="1:6" ht="24" customHeight="1" x14ac:dyDescent="1.1000000000000001">
      <c r="B98" s="103"/>
      <c r="C98" s="4"/>
      <c r="D98" s="2"/>
      <c r="E98" s="2"/>
      <c r="F98" s="22"/>
    </row>
    <row r="99" spans="1:6" ht="24" customHeight="1" x14ac:dyDescent="1.1000000000000001">
      <c r="B99" s="103"/>
      <c r="C99" s="4"/>
      <c r="D99" s="2"/>
      <c r="E99" s="2"/>
      <c r="F99" s="70"/>
    </row>
    <row r="100" spans="1:6" ht="24" customHeight="1" x14ac:dyDescent="1.1000000000000001">
      <c r="A100" s="127"/>
      <c r="B100" s="103"/>
      <c r="C100" s="4"/>
      <c r="D100" s="2"/>
      <c r="E100" s="2"/>
      <c r="F100" s="2"/>
    </row>
    <row r="101" spans="1:6" ht="24" customHeight="1" x14ac:dyDescent="1.1000000000000001">
      <c r="B101" s="103"/>
      <c r="C101" s="4"/>
      <c r="D101" s="2"/>
      <c r="E101" s="2"/>
      <c r="F101" s="2"/>
    </row>
    <row r="102" spans="1:6" ht="24" customHeight="1" x14ac:dyDescent="1.1000000000000001">
      <c r="B102" s="103"/>
      <c r="C102" s="4"/>
      <c r="D102" s="2"/>
      <c r="E102" s="2"/>
      <c r="F102" s="2"/>
    </row>
    <row r="103" spans="1:6" ht="24" customHeight="1" x14ac:dyDescent="1.1000000000000001">
      <c r="B103" s="103"/>
      <c r="C103" s="4"/>
      <c r="D103" s="2"/>
      <c r="E103" s="2"/>
      <c r="F103" s="2"/>
    </row>
    <row r="104" spans="1:6" ht="24" customHeight="1" x14ac:dyDescent="1.1000000000000001">
      <c r="B104" s="103"/>
      <c r="C104" s="4"/>
      <c r="D104" s="2"/>
      <c r="E104" s="2"/>
      <c r="F104" s="2"/>
    </row>
    <row r="105" spans="1:6" ht="24" customHeight="1" x14ac:dyDescent="1.1000000000000001">
      <c r="B105" s="103"/>
      <c r="C105" s="4"/>
      <c r="D105" s="2"/>
      <c r="E105" s="2"/>
      <c r="F105" s="2"/>
    </row>
    <row r="106" spans="1:6" ht="24" customHeight="1" x14ac:dyDescent="1.1000000000000001">
      <c r="B106" s="103"/>
      <c r="C106" s="4"/>
      <c r="D106" s="2"/>
      <c r="E106" s="2"/>
      <c r="F106" s="2"/>
    </row>
    <row r="107" spans="1:6" ht="24" customHeight="1" x14ac:dyDescent="1.1000000000000001">
      <c r="B107" s="103"/>
      <c r="C107" s="4"/>
      <c r="D107" s="2"/>
      <c r="E107" s="2"/>
      <c r="F107" s="2"/>
    </row>
    <row r="108" spans="1:6" ht="24" customHeight="1" x14ac:dyDescent="1.1000000000000001">
      <c r="B108" s="103"/>
      <c r="C108" s="4"/>
      <c r="D108" s="2"/>
      <c r="E108" s="2"/>
      <c r="F108" s="2"/>
    </row>
    <row r="109" spans="1:6" ht="24" customHeight="1" x14ac:dyDescent="1.1000000000000001">
      <c r="B109" s="103"/>
      <c r="C109" s="4"/>
      <c r="D109" s="2"/>
      <c r="E109" s="2"/>
      <c r="F109" s="2"/>
    </row>
    <row r="110" spans="1:6" ht="24" customHeight="1" x14ac:dyDescent="1.1000000000000001">
      <c r="B110" s="103"/>
      <c r="C110" s="4"/>
      <c r="D110" s="2"/>
      <c r="E110" s="2"/>
      <c r="F110" s="2"/>
    </row>
    <row r="111" spans="1:6" ht="24" customHeight="1" x14ac:dyDescent="1.1000000000000001">
      <c r="B111" s="103"/>
      <c r="C111" s="4"/>
      <c r="D111" s="2"/>
      <c r="E111" s="2"/>
      <c r="F111" s="2"/>
    </row>
    <row r="112" spans="1:6" ht="24" customHeight="1" x14ac:dyDescent="1.1000000000000001">
      <c r="B112" s="103"/>
      <c r="C112" s="4"/>
      <c r="D112" s="2"/>
      <c r="E112" s="2"/>
      <c r="F112" s="2"/>
    </row>
    <row r="113" spans="2:10" ht="24" customHeight="1" x14ac:dyDescent="1.1000000000000001">
      <c r="B113" s="103"/>
      <c r="C113" s="4"/>
      <c r="D113" s="2"/>
      <c r="E113" s="2"/>
      <c r="F113" s="2"/>
    </row>
    <row r="114" spans="2:10" ht="24" customHeight="1" x14ac:dyDescent="1.1000000000000001">
      <c r="B114" s="103"/>
      <c r="C114" s="4"/>
      <c r="D114" s="2"/>
      <c r="E114" s="2"/>
      <c r="F114" s="2"/>
    </row>
    <row r="115" spans="2:10" ht="24" customHeight="1" x14ac:dyDescent="1.1000000000000001">
      <c r="B115" s="103"/>
      <c r="C115" s="4"/>
      <c r="D115" s="2"/>
      <c r="E115" s="2"/>
      <c r="F115" s="2"/>
    </row>
    <row r="116" spans="2:10" ht="24" customHeight="1" x14ac:dyDescent="1.1000000000000001">
      <c r="B116" s="103"/>
      <c r="C116" s="4"/>
      <c r="D116" s="2"/>
      <c r="E116" s="2"/>
      <c r="F116" s="2"/>
    </row>
    <row r="117" spans="2:10" ht="24" customHeight="1" x14ac:dyDescent="1.1000000000000001">
      <c r="B117" s="103"/>
      <c r="C117" s="4"/>
      <c r="D117" s="2"/>
      <c r="E117" s="2"/>
      <c r="F117" s="2"/>
    </row>
    <row r="118" spans="2:10" ht="24" customHeight="1" x14ac:dyDescent="1.1000000000000001">
      <c r="B118" s="103"/>
      <c r="C118" s="4"/>
      <c r="D118" s="2"/>
      <c r="E118" s="2"/>
      <c r="F118" s="2"/>
    </row>
    <row r="119" spans="2:10" ht="24" customHeight="1" x14ac:dyDescent="1.1000000000000001">
      <c r="B119" s="103"/>
      <c r="C119" s="4"/>
      <c r="D119" s="2"/>
      <c r="E119" s="2"/>
      <c r="F119" s="2"/>
    </row>
    <row r="120" spans="2:10" ht="24" customHeight="1" x14ac:dyDescent="1.1000000000000001">
      <c r="B120" s="103"/>
      <c r="C120" s="4"/>
      <c r="D120" s="22"/>
      <c r="E120" s="2"/>
      <c r="F120" s="2"/>
    </row>
    <row r="121" spans="2:10" ht="24" customHeight="1" x14ac:dyDescent="1.1000000000000001">
      <c r="B121" s="103"/>
      <c r="C121" s="4"/>
      <c r="D121" s="2"/>
      <c r="E121" s="2"/>
      <c r="F121" s="2"/>
    </row>
    <row r="122" spans="2:10" ht="24" customHeight="1" x14ac:dyDescent="1.1000000000000001">
      <c r="B122" s="101"/>
      <c r="C122" s="11"/>
      <c r="D122" s="23"/>
      <c r="E122" s="121"/>
      <c r="F122" s="23"/>
      <c r="G122" s="22"/>
      <c r="H122" s="22"/>
      <c r="I122" s="22"/>
      <c r="J122" s="22"/>
    </row>
    <row r="123" spans="2:10" ht="24" customHeight="1" x14ac:dyDescent="1.1000000000000001">
      <c r="H123" s="124"/>
    </row>
  </sheetData>
  <mergeCells count="14">
    <mergeCell ref="D57:F57"/>
    <mergeCell ref="H57:J57"/>
    <mergeCell ref="D7:F7"/>
    <mergeCell ref="H7:J7"/>
    <mergeCell ref="A53:J53"/>
    <mergeCell ref="A54:J54"/>
    <mergeCell ref="A55:J55"/>
    <mergeCell ref="A51:J51"/>
    <mergeCell ref="A52:J52"/>
    <mergeCell ref="A1:J1"/>
    <mergeCell ref="A2:J2"/>
    <mergeCell ref="A3:J3"/>
    <mergeCell ref="A4:J4"/>
    <mergeCell ref="A5:J5"/>
  </mergeCells>
  <pageMargins left="0.8" right="0.3" top="1" bottom="0.5" header="0.6" footer="0.3"/>
  <pageSetup paperSize="9" scale="7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สินทรัพย์</vt:lpstr>
      <vt:lpstr>หนี้สิน</vt:lpstr>
      <vt:lpstr>กำไรขาดทุนสามเดือน</vt:lpstr>
      <vt:lpstr>กำไรขาดทุนเก้าเดือน</vt:lpstr>
      <vt:lpstr>ผู้ถือหุ้นรวม</vt:lpstr>
      <vt:lpstr>ผู้ถือหุ้นเฉพาะ</vt:lpstr>
      <vt:lpstr>กระแสเงินสด</vt:lpstr>
      <vt:lpstr>กระแสเงินสด!Print_Area</vt:lpstr>
      <vt:lpstr>กำไรขาดทุนสามเดือน!Print_Area</vt:lpstr>
      <vt:lpstr>ผู้ถือหุ้นเฉพาะ!Print_Area</vt:lpstr>
      <vt:lpstr>หนี้สิน!Print_Area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sreungwi</cp:lastModifiedBy>
  <cp:lastPrinted>2021-11-10T15:39:34Z</cp:lastPrinted>
  <dcterms:created xsi:type="dcterms:W3CDTF">2001-08-24T04:10:58Z</dcterms:created>
  <dcterms:modified xsi:type="dcterms:W3CDTF">2021-11-11T12:10:23Z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2021-08-01T07:43:30Z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e3214bbe-faa3-414f-aa7a-a2b74eb18d6b</vt:lpwstr>
  </property>
  <property fmtid="{D5CDD505-2E9C-101B-9397-08002B2CF9AE}" pid="8" name="MSIP_Label_ea60d57e-af5b-4752-ac57-3e4f28ca11dc_ContentBits">
    <vt:lpwstr>0</vt:lpwstr>
  </property>
</Properties>
</file>