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Hemaraj Leasehold Real Estate Investment Trust\Hemaraj Leasehold Real Estate (HLREIT)_Sep21 Q3 (AKU-14)\"/>
    </mc:Choice>
  </mc:AlternateContent>
  <xr:revisionPtr revIDLastSave="0" documentId="13_ncr:1_{C6D718F9-19AE-417A-ACA2-C080583C95B0}" xr6:coauthVersionLast="46" xr6:coauthVersionMax="46" xr10:uidLastSave="{00000000-0000-0000-0000-000000000000}"/>
  <bookViews>
    <workbookView xWindow="-120" yWindow="-120" windowWidth="24240" windowHeight="13140" activeTab="1" xr2:uid="{00000000-000D-0000-FFFF-FFFF00000000}"/>
  </bookViews>
  <sheets>
    <sheet name="2" sheetId="1" r:id="rId1"/>
    <sheet name="3" sheetId="2" r:id="rId2"/>
    <sheet name="4" sheetId="3" r:id="rId3"/>
    <sheet name="5" sheetId="4" r:id="rId4"/>
    <sheet name="6" sheetId="5" r:id="rId5"/>
    <sheet name="7" sheetId="6" r:id="rId6"/>
    <sheet name="8" sheetId="7" r:id="rId7"/>
  </sheets>
  <definedNames>
    <definedName name="_xlnm.Print_Area" localSheetId="0">'2'!$A$1:$K$49</definedName>
    <definedName name="_xlnm.Print_Area" localSheetId="1">'3'!$A$1:$M$47</definedName>
    <definedName name="_xlnm.Print_Area" localSheetId="2">'4'!$A$1:$M$47</definedName>
    <definedName name="_xlnm.Print_Area" localSheetId="3">'5'!$A$1:$J$48</definedName>
    <definedName name="_xlnm.Print_Area" localSheetId="4">'6'!$A$1:$J$48</definedName>
    <definedName name="_xlnm.Print_Area" localSheetId="5">'7'!$A$1:$K$48</definedName>
    <definedName name="_xlnm.Print_Area" localSheetId="6">'8'!$A$1:$I$48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5" l="1"/>
  <c r="G37" i="7"/>
  <c r="I44" i="1"/>
  <c r="H36" i="4"/>
  <c r="H37" i="5"/>
  <c r="H16" i="5"/>
  <c r="H30" i="5" l="1"/>
  <c r="H39" i="5" s="1"/>
  <c r="I11" i="6" l="1"/>
  <c r="I14" i="6" s="1"/>
  <c r="I17" i="6" s="1"/>
  <c r="I20" i="6" s="1"/>
  <c r="J16" i="4"/>
  <c r="J28" i="4"/>
  <c r="K35" i="2"/>
  <c r="K37" i="2" s="1"/>
  <c r="I35" i="2"/>
  <c r="I37" i="2" s="1"/>
  <c r="M35" i="2" l="1"/>
  <c r="M37" i="2" s="1"/>
  <c r="I37" i="7" l="1"/>
  <c r="K14" i="6"/>
  <c r="K17" i="6" s="1"/>
  <c r="K20" i="6" s="1"/>
  <c r="J37" i="5"/>
  <c r="J28" i="5"/>
  <c r="J16" i="5"/>
  <c r="H28" i="4"/>
  <c r="H16" i="4"/>
  <c r="M41" i="3"/>
  <c r="M43" i="3" s="1"/>
  <c r="K41" i="3"/>
  <c r="K43" i="3" s="1"/>
  <c r="I41" i="3"/>
  <c r="I43" i="3" s="1"/>
  <c r="M35" i="3"/>
  <c r="K35" i="3"/>
  <c r="I35" i="3"/>
  <c r="G35" i="3"/>
  <c r="G35" i="2"/>
  <c r="C32" i="2"/>
  <c r="C29" i="2"/>
  <c r="C26" i="2"/>
  <c r="C23" i="2"/>
  <c r="C20" i="2"/>
  <c r="C17" i="2"/>
  <c r="C14" i="2"/>
  <c r="K44" i="1"/>
  <c r="K35" i="1"/>
  <c r="I35" i="1"/>
  <c r="K24" i="1"/>
  <c r="I24" i="1"/>
  <c r="K45" i="3" l="1"/>
  <c r="I45" i="3"/>
  <c r="M45" i="3"/>
  <c r="K37" i="1"/>
  <c r="I37" i="1"/>
  <c r="J30" i="4"/>
  <c r="J38" i="4" s="1"/>
  <c r="G10" i="7"/>
  <c r="G31" i="7" s="1"/>
  <c r="J30" i="5"/>
  <c r="J39" i="5" s="1"/>
  <c r="I10" i="7" s="1"/>
  <c r="I31" i="7" s="1"/>
  <c r="I39" i="7" s="1"/>
  <c r="I42" i="7" s="1"/>
  <c r="H30" i="4"/>
  <c r="H38" i="4" s="1"/>
  <c r="G39" i="7" l="1"/>
  <c r="G42" i="7" s="1"/>
</calcChain>
</file>

<file path=xl/sharedStrings.xml><?xml version="1.0" encoding="utf-8"?>
<sst xmlns="http://schemas.openxmlformats.org/spreadsheetml/2006/main" count="249" uniqueCount="141">
  <si>
    <t>Hemaraj Leasehold Real Estate Investment Trust</t>
  </si>
  <si>
    <t>Statement of Financial Position</t>
  </si>
  <si>
    <t>(Unaudited)</t>
  </si>
  <si>
    <t>(Audited)</t>
  </si>
  <si>
    <t>31 December</t>
  </si>
  <si>
    <t>2021</t>
  </si>
  <si>
    <t>2020</t>
  </si>
  <si>
    <t>Notes</t>
  </si>
  <si>
    <t xml:space="preserve"> Baht</t>
  </si>
  <si>
    <t>Assets</t>
  </si>
  <si>
    <t xml:space="preserve">Investments at fair value </t>
  </si>
  <si>
    <t>and as at 31 December 2020: Baht 11,477 million)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</si>
  <si>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</si>
  <si>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</si>
  <si>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</si>
  <si>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</si>
  <si>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</si>
  <si>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</si>
  <si>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</si>
  <si>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</si>
  <si>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</si>
  <si>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</si>
  <si>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</si>
  <si>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</si>
  <si>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</si>
  <si>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</si>
  <si>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</si>
  <si>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</si>
  <si>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</si>
  <si>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</si>
  <si>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</si>
  <si>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</si>
  <si>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</si>
  <si>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</si>
  <si>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</si>
  <si>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</si>
  <si>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</si>
  <si>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</si>
  <si>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</si>
  <si>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</si>
  <si>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</si>
  <si>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</si>
  <si>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</si>
  <si>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</si>
  <si>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</si>
  <si>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6)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</si>
  <si>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</si>
  <si>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</si>
  <si>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</si>
  <si>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</si>
  <si>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</si>
  <si>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</si>
  <si>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</si>
  <si>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</si>
  <si>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</si>
  <si>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</si>
  <si>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</si>
  <si>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</si>
  <si>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</si>
  <si>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</si>
  <si>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Investment in securities (Note 6)</t>
  </si>
  <si>
    <t>Maturity date</t>
  </si>
  <si>
    <t>Investment in mutual funds</t>
  </si>
  <si>
    <t>TMB Aggregate Bond Fund</t>
  </si>
  <si>
    <t>N/A</t>
  </si>
  <si>
    <t>Total Investment in mutual funds</t>
  </si>
  <si>
    <t>Total investment in securities</t>
  </si>
  <si>
    <t>Total investments</t>
  </si>
  <si>
    <t>Statement of Details of Investments (Audited)</t>
  </si>
  <si>
    <t>As at 31 December 2020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</si>
  <si>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</si>
  <si>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</si>
  <si>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</si>
  <si>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</si>
  <si>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</si>
  <si>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</si>
  <si>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</si>
  <si>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</si>
  <si>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</si>
  <si>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</si>
  <si>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</si>
  <si>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</si>
  <si>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</si>
  <si>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</si>
  <si>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</si>
  <si>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</si>
  <si>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</si>
  <si>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</si>
  <si>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</si>
  <si>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</si>
  <si>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</t>
  </si>
  <si>
    <t>Total expenses</t>
  </si>
  <si>
    <t>Net investment income</t>
  </si>
  <si>
    <t>Net gain from investments</t>
  </si>
  <si>
    <t>Net gain from change in fair value of investments</t>
  </si>
  <si>
    <t>Total net gain from investments</t>
  </si>
  <si>
    <t xml:space="preserve">Increase in net assets from operations </t>
  </si>
  <si>
    <t>Financial costs</t>
  </si>
  <si>
    <t>Statement of Changes in Net Assets (Unaudited)</t>
  </si>
  <si>
    <t>Increase in net assets from operations</t>
  </si>
  <si>
    <t>during the period</t>
  </si>
  <si>
    <t>Distribution payment</t>
  </si>
  <si>
    <t>Increase in net assets 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</si>
  <si>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</si>
  <si>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</si>
  <si>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</si>
  <si>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</si>
  <si>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</si>
  <si>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 xml:space="preserve">Adjustments to reconcile change in net assets </t>
  </si>
  <si>
    <t xml:space="preserve">   from operations to net cash generated from operating activities:</t>
  </si>
  <si>
    <t xml:space="preserve">   Disposal of investment in securities</t>
  </si>
  <si>
    <t xml:space="preserve">   Trade and other receivables</t>
  </si>
  <si>
    <t xml:space="preserve">   Prepaid expenses</t>
  </si>
  <si>
    <t xml:space="preserve">   Deferred expenses</t>
  </si>
  <si>
    <t xml:space="preserve">   Deferred income from operating lease agreement</t>
  </si>
  <si>
    <t xml:space="preserve">   Refundable value added tax</t>
  </si>
  <si>
    <t xml:space="preserve">   Other assets</t>
  </si>
  <si>
    <t xml:space="preserve">   Unearned rental and service income</t>
  </si>
  <si>
    <t xml:space="preserve">   Deposits received from customers</t>
  </si>
  <si>
    <t xml:space="preserve">   Accrued expenses</t>
  </si>
  <si>
    <t xml:space="preserve">   Other liabilities</t>
  </si>
  <si>
    <t xml:space="preserve">   Interest income</t>
  </si>
  <si>
    <t xml:space="preserve">   Interest received</t>
  </si>
  <si>
    <t xml:space="preserve">   Interest expenses</t>
  </si>
  <si>
    <t xml:space="preserve">   Net gain from investments</t>
  </si>
  <si>
    <t xml:space="preserve">   Net gain from change in fair value of investments</t>
  </si>
  <si>
    <t>Net cash generated from operating activities</t>
  </si>
  <si>
    <t>Cash flows from financing activities</t>
  </si>
  <si>
    <t>Interest paid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</si>
  <si>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</si>
  <si>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</si>
  <si>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</si>
  <si>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</si>
  <si>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9, 10</t>
  </si>
  <si>
    <t>As at 30 September 2021</t>
  </si>
  <si>
    <t>30 September</t>
  </si>
  <si>
    <t>For the three-month period ended 30 September 2021</t>
  </si>
  <si>
    <t>For the nine-month period ended 30 September 2021</t>
  </si>
  <si>
    <t xml:space="preserve">(at cost as at 30 September 2021: Baht 11,429 million </t>
  </si>
  <si>
    <t>Net increase (decrease) in cash and cash equivalents</t>
  </si>
  <si>
    <t xml:space="preserve">   (Reversal of) Impairment loss on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</si>
</sst>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\ ;\(#,##0.00\)"/>
    <numFmt numFmtId="167" formatCode="#,##0\ ;\(#,##0\)"/>
    <numFmt numFmtId="168" formatCode="#,##0.00;\(#,##0.00\);&quot;-&quot;;@"/>
    <numFmt numFmtId="169" formatCode="0.0000"/>
    <numFmt numFmtId="170" formatCode="#,##0.0000;\(#,##0.0000\);&quot;-&quot;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8"/>
      <name val="Arial Unicode MS"/>
      <family val="2"/>
    </font>
    <font>
      <sz val="10"/>
      <color rgb="FFFF0000"/>
      <name val="Arial"/>
      <family val="2"/>
    </font>
    <font>
      <sz val="14"/>
      <name val="Browall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</cellStyleXfs>
  <cellXfs count="212">
    <xf numFmtId="0" fontId="0" fillId="0" borderId="0" xfId="0"/>
    <xf numFmtId="0" fontId="3" fillId="0" borderId="0" xfId="2" applyFont="1" applyAlignment="1">
      <alignment horizontal="left" vertical="center"/>
    </xf>
    <xf numFmtId="165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2" quotePrefix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0" fontId="5" fillId="0" borderId="0" xfId="4" quotePrefix="1" applyFont="1" applyAlignment="1">
      <alignment horizontal="left" vertical="center"/>
    </xf>
    <xf numFmtId="0" fontId="5" fillId="0" borderId="0" xfId="4" applyFont="1" applyAlignment="1">
      <alignment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5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5" fontId="5" fillId="0" borderId="0" xfId="5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167" fontId="5" fillId="0" borderId="0" xfId="2" applyNumberFormat="1" applyFont="1" applyAlignment="1">
      <alignment vertical="center"/>
    </xf>
    <xf numFmtId="165" fontId="5" fillId="0" borderId="1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5" fillId="0" borderId="0" xfId="5" applyNumberFormat="1" applyFont="1" applyAlignment="1">
      <alignment horizontal="right" vertical="center"/>
    </xf>
    <xf numFmtId="165" fontId="5" fillId="0" borderId="2" xfId="5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46" fontId="5" fillId="0" borderId="0" xfId="2" quotePrefix="1" applyNumberFormat="1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5" fillId="0" borderId="1" xfId="2" applyNumberFormat="1" applyFont="1" applyBorder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5" fontId="3" fillId="0" borderId="3" xfId="2" applyNumberFormat="1" applyFont="1" applyBorder="1" applyAlignment="1">
      <alignment vertical="center"/>
    </xf>
    <xf numFmtId="168" fontId="3" fillId="0" borderId="3" xfId="2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8" fontId="11" fillId="0" borderId="0" xfId="2" applyNumberFormat="1" applyFont="1" applyAlignment="1">
      <alignment horizontal="right" vertical="center"/>
    </xf>
    <xf numFmtId="0" fontId="11" fillId="0" borderId="3" xfId="2" applyFont="1" applyBorder="1" applyAlignment="1">
      <alignment vertical="center"/>
    </xf>
    <xf numFmtId="0" fontId="10" fillId="0" borderId="3" xfId="2" applyFont="1" applyBorder="1" applyAlignment="1">
      <alignment vertical="center"/>
    </xf>
    <xf numFmtId="165" fontId="11" fillId="0" borderId="3" xfId="2" applyNumberFormat="1" applyFont="1" applyBorder="1" applyAlignment="1">
      <alignment horizontal="right" vertical="center"/>
    </xf>
    <xf numFmtId="168" fontId="11" fillId="0" borderId="3" xfId="2" applyNumberFormat="1" applyFont="1" applyBorder="1" applyAlignment="1">
      <alignment horizontal="right" vertical="center"/>
    </xf>
    <xf numFmtId="165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8" fontId="10" fillId="0" borderId="0" xfId="2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168" fontId="10" fillId="0" borderId="0" xfId="2" quotePrefix="1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0" fontId="10" fillId="0" borderId="0" xfId="2" quotePrefix="1" applyFont="1" applyAlignment="1">
      <alignment vertical="center"/>
    </xf>
    <xf numFmtId="0" fontId="12" fillId="0" borderId="0" xfId="2" applyFont="1" applyAlignment="1">
      <alignment vertical="center"/>
    </xf>
    <xf numFmtId="4" fontId="10" fillId="0" borderId="0" xfId="10" applyFont="1" applyFill="1" applyBorder="1" applyAlignment="1">
      <alignment vertical="center"/>
    </xf>
    <xf numFmtId="165" fontId="10" fillId="0" borderId="1" xfId="2" applyNumberFormat="1" applyFont="1" applyBorder="1" applyAlignment="1">
      <alignment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0" xfId="9" applyNumberFormat="1" applyFont="1" applyAlignment="1">
      <alignment vertical="center"/>
    </xf>
    <xf numFmtId="165" fontId="10" fillId="0" borderId="0" xfId="9" applyNumberFormat="1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3" fontId="10" fillId="0" borderId="1" xfId="2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65" fontId="5" fillId="0" borderId="0" xfId="9" applyNumberFormat="1" applyFont="1" applyAlignment="1">
      <alignment horizontal="center" vertical="center"/>
    </xf>
    <xf numFmtId="165" fontId="5" fillId="0" borderId="0" xfId="9" applyNumberFormat="1" applyFont="1" applyAlignment="1">
      <alignment vertical="center"/>
    </xf>
    <xf numFmtId="165" fontId="5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0" fontId="5" fillId="0" borderId="3" xfId="2" applyFont="1" applyBorder="1" applyAlignment="1">
      <alignment vertical="center"/>
    </xf>
    <xf numFmtId="165" fontId="5" fillId="0" borderId="3" xfId="2" applyNumberFormat="1" applyFont="1" applyBorder="1" applyAlignment="1">
      <alignment horizontal="center" vertical="center"/>
    </xf>
    <xf numFmtId="165" fontId="5" fillId="0" borderId="3" xfId="2" applyNumberFormat="1" applyFont="1" applyBorder="1" applyAlignment="1">
      <alignment vertical="center"/>
    </xf>
    <xf numFmtId="165" fontId="5" fillId="0" borderId="3" xfId="2" applyNumberFormat="1" applyFont="1" applyBorder="1" applyAlignment="1">
      <alignment horizontal="right" vertical="center"/>
    </xf>
    <xf numFmtId="168" fontId="5" fillId="0" borderId="3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8" fontId="3" fillId="0" borderId="1" xfId="2" applyNumberFormat="1" applyFont="1" applyBorder="1" applyAlignment="1">
      <alignment horizontal="right" vertical="center"/>
    </xf>
    <xf numFmtId="0" fontId="11" fillId="0" borderId="1" xfId="2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165" fontId="11" fillId="0" borderId="1" xfId="2" applyNumberFormat="1" applyFont="1" applyBorder="1" applyAlignment="1">
      <alignment horizontal="right" vertical="center"/>
    </xf>
    <xf numFmtId="168" fontId="11" fillId="0" borderId="1" xfId="2" applyNumberFormat="1" applyFont="1" applyBorder="1" applyAlignment="1">
      <alignment horizontal="right" vertical="center"/>
    </xf>
    <xf numFmtId="168" fontId="10" fillId="0" borderId="1" xfId="2" quotePrefix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right" vertical="center"/>
    </xf>
    <xf numFmtId="168" fontId="10" fillId="0" borderId="1" xfId="2" applyNumberFormat="1" applyFont="1" applyBorder="1" applyAlignment="1">
      <alignment horizontal="right" vertical="center"/>
    </xf>
    <xf numFmtId="168" fontId="15" fillId="0" borderId="3" xfId="11" applyNumberFormat="1" applyFont="1" applyFill="1" applyBorder="1" applyAlignment="1">
      <alignment horizontal="right" vertical="center"/>
    </xf>
    <xf numFmtId="165" fontId="10" fillId="0" borderId="2" xfId="2" applyNumberFormat="1" applyFont="1" applyBorder="1" applyAlignment="1">
      <alignment horizontal="right" vertical="center"/>
    </xf>
    <xf numFmtId="168" fontId="10" fillId="0" borderId="2" xfId="2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0" fontId="3" fillId="0" borderId="0" xfId="12" applyFont="1" applyAlignment="1">
      <alignment vertical="center"/>
    </xf>
    <xf numFmtId="165" fontId="3" fillId="0" borderId="0" xfId="12" applyNumberFormat="1" applyFont="1" applyAlignment="1">
      <alignment vertical="center"/>
    </xf>
    <xf numFmtId="0" fontId="3" fillId="0" borderId="5" xfId="12" applyFont="1" applyBorder="1" applyAlignment="1">
      <alignment horizontal="left" vertical="center"/>
    </xf>
    <xf numFmtId="165" fontId="3" fillId="0" borderId="5" xfId="12" applyNumberFormat="1" applyFont="1" applyBorder="1" applyAlignment="1">
      <alignment horizontal="left" vertical="center"/>
    </xf>
    <xf numFmtId="0" fontId="3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65" fontId="3" fillId="0" borderId="0" xfId="12" applyNumberFormat="1" applyFont="1" applyAlignment="1">
      <alignment horizontal="center" vertical="center"/>
    </xf>
    <xf numFmtId="165" fontId="3" fillId="0" borderId="0" xfId="12" applyNumberFormat="1" applyFont="1" applyAlignment="1">
      <alignment horizontal="left" vertical="center"/>
    </xf>
    <xf numFmtId="165" fontId="3" fillId="0" borderId="0" xfId="12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5" fontId="3" fillId="0" borderId="0" xfId="12" quotePrefix="1" applyNumberFormat="1" applyFont="1" applyAlignment="1">
      <alignment horizontal="right" vertical="center"/>
    </xf>
    <xf numFmtId="0" fontId="3" fillId="0" borderId="5" xfId="12" applyFont="1" applyBorder="1" applyAlignment="1">
      <alignment horizontal="center" vertical="center"/>
    </xf>
    <xf numFmtId="165" fontId="3" fillId="0" borderId="5" xfId="12" applyNumberFormat="1" applyFont="1" applyBorder="1" applyAlignment="1">
      <alignment horizontal="right" vertical="center"/>
    </xf>
    <xf numFmtId="165" fontId="3" fillId="2" borderId="0" xfId="12" applyNumberFormat="1" applyFont="1" applyFill="1" applyAlignment="1">
      <alignment horizontal="right" vertical="center"/>
    </xf>
    <xf numFmtId="165" fontId="5" fillId="2" borderId="0" xfId="12" applyNumberFormat="1" applyFont="1" applyFill="1" applyAlignment="1">
      <alignment vertical="center"/>
    </xf>
    <xf numFmtId="165" fontId="5" fillId="0" borderId="0" xfId="12" applyNumberFormat="1" applyFont="1" applyAlignment="1">
      <alignment vertical="center"/>
    </xf>
    <xf numFmtId="0" fontId="16" fillId="0" borderId="0" xfId="12" applyFont="1" applyAlignment="1">
      <alignment vertical="center"/>
    </xf>
    <xf numFmtId="0" fontId="16" fillId="0" borderId="0" xfId="12" applyFont="1" applyAlignment="1">
      <alignment horizontal="center" vertical="center"/>
    </xf>
    <xf numFmtId="165" fontId="5" fillId="2" borderId="1" xfId="12" applyNumberFormat="1" applyFont="1" applyFill="1" applyBorder="1" applyAlignment="1">
      <alignment vertical="center"/>
    </xf>
    <xf numFmtId="165" fontId="5" fillId="0" borderId="1" xfId="12" applyNumberFormat="1" applyFont="1" applyBorder="1" applyAlignment="1">
      <alignment vertical="center"/>
    </xf>
    <xf numFmtId="165" fontId="5" fillId="2" borderId="5" xfId="12" applyNumberFormat="1" applyFont="1" applyFill="1" applyBorder="1" applyAlignment="1">
      <alignment vertical="center"/>
    </xf>
    <xf numFmtId="165" fontId="5" fillId="0" borderId="5" xfId="12" applyNumberFormat="1" applyFont="1" applyBorder="1" applyAlignment="1">
      <alignment vertical="center"/>
    </xf>
    <xf numFmtId="165" fontId="5" fillId="0" borderId="0" xfId="12" applyNumberFormat="1" applyFont="1" applyAlignment="1">
      <alignment horizontal="center" vertical="center"/>
    </xf>
    <xf numFmtId="165" fontId="17" fillId="2" borderId="0" xfId="5" applyNumberFormat="1" applyFont="1" applyFill="1" applyAlignment="1">
      <alignment horizontal="right" vertical="center"/>
    </xf>
    <xf numFmtId="165" fontId="5" fillId="2" borderId="6" xfId="12" applyNumberFormat="1" applyFont="1" applyFill="1" applyBorder="1" applyAlignment="1">
      <alignment vertical="center"/>
    </xf>
    <xf numFmtId="165" fontId="5" fillId="0" borderId="6" xfId="12" applyNumberFormat="1" applyFont="1" applyBorder="1" applyAlignment="1">
      <alignment vertical="center"/>
    </xf>
    <xf numFmtId="0" fontId="3" fillId="0" borderId="0" xfId="13" applyFont="1" applyAlignment="1">
      <alignment horizontal="left" vertical="center"/>
    </xf>
    <xf numFmtId="0" fontId="5" fillId="0" borderId="0" xfId="13" applyFont="1" applyAlignment="1">
      <alignment horizontal="left" vertical="center"/>
    </xf>
    <xf numFmtId="165" fontId="5" fillId="2" borderId="0" xfId="12" applyNumberFormat="1" applyFont="1" applyFill="1" applyAlignment="1">
      <alignment horizontal="center" vertical="center"/>
    </xf>
    <xf numFmtId="165" fontId="5" fillId="2" borderId="7" xfId="12" applyNumberFormat="1" applyFont="1" applyFill="1" applyBorder="1" applyAlignment="1">
      <alignment vertical="center"/>
    </xf>
    <xf numFmtId="165" fontId="5" fillId="0" borderId="7" xfId="12" applyNumberFormat="1" applyFont="1" applyBorder="1" applyAlignment="1">
      <alignment vertical="center"/>
    </xf>
    <xf numFmtId="0" fontId="5" fillId="0" borderId="5" xfId="12" applyFont="1" applyBorder="1" applyAlignment="1">
      <alignment vertical="center"/>
    </xf>
    <xf numFmtId="0" fontId="5" fillId="0" borderId="0" xfId="12" applyFont="1"/>
    <xf numFmtId="0" fontId="16" fillId="0" borderId="0" xfId="12" applyFont="1" applyAlignment="1">
      <alignment horizontal="left" vertical="center"/>
    </xf>
    <xf numFmtId="165" fontId="3" fillId="0" borderId="5" xfId="12" applyNumberFormat="1" applyFont="1" applyBorder="1" applyAlignment="1">
      <alignment horizontal="center" vertical="center"/>
    </xf>
    <xf numFmtId="165" fontId="5" fillId="2" borderId="0" xfId="12" applyNumberFormat="1" applyFont="1" applyFill="1"/>
    <xf numFmtId="165" fontId="5" fillId="0" borderId="0" xfId="12" applyNumberFormat="1" applyFont="1"/>
    <xf numFmtId="0" fontId="3" fillId="0" borderId="0" xfId="12" quotePrefix="1" applyFont="1" applyAlignment="1">
      <alignment horizontal="left" vertical="center"/>
    </xf>
    <xf numFmtId="0" fontId="5" fillId="0" borderId="0" xfId="12" quotePrefix="1" applyFont="1" applyAlignment="1">
      <alignment horizontal="left" vertical="center"/>
    </xf>
    <xf numFmtId="165" fontId="5" fillId="2" borderId="0" xfId="12" applyNumberFormat="1" applyFont="1" applyFill="1" applyAlignment="1">
      <alignment horizontal="right" vertical="center"/>
    </xf>
    <xf numFmtId="165" fontId="5" fillId="0" borderId="0" xfId="12" applyNumberFormat="1" applyFont="1" applyAlignment="1">
      <alignment horizontal="right" vertical="center"/>
    </xf>
    <xf numFmtId="0" fontId="5" fillId="0" borderId="0" xfId="14" applyFont="1" applyAlignment="1">
      <alignment horizontal="center" vertical="center"/>
    </xf>
    <xf numFmtId="165" fontId="5" fillId="2" borderId="1" xfId="12" applyNumberFormat="1" applyFont="1" applyFill="1" applyBorder="1" applyAlignment="1">
      <alignment horizontal="right" vertical="center"/>
    </xf>
    <xf numFmtId="165" fontId="5" fillId="0" borderId="1" xfId="12" applyNumberFormat="1" applyFont="1" applyBorder="1" applyAlignment="1">
      <alignment horizontal="right" vertical="center"/>
    </xf>
    <xf numFmtId="165" fontId="5" fillId="2" borderId="5" xfId="12" applyNumberFormat="1" applyFont="1" applyFill="1" applyBorder="1" applyAlignment="1">
      <alignment horizontal="right" vertical="center"/>
    </xf>
    <xf numFmtId="165" fontId="5" fillId="0" borderId="5" xfId="12" applyNumberFormat="1" applyFont="1" applyBorder="1" applyAlignment="1">
      <alignment horizontal="right" vertical="center"/>
    </xf>
    <xf numFmtId="0" fontId="5" fillId="0" borderId="0" xfId="12" applyFont="1" applyAlignment="1">
      <alignment horizontal="left" vertical="center"/>
    </xf>
    <xf numFmtId="165" fontId="5" fillId="2" borderId="7" xfId="12" applyNumberFormat="1" applyFont="1" applyFill="1" applyBorder="1" applyAlignment="1">
      <alignment horizontal="right" vertical="center"/>
    </xf>
    <xf numFmtId="165" fontId="5" fillId="0" borderId="7" xfId="12" applyNumberFormat="1" applyFont="1" applyBorder="1" applyAlignment="1">
      <alignment horizontal="right" vertical="center"/>
    </xf>
    <xf numFmtId="166" fontId="3" fillId="0" borderId="5" xfId="13" applyNumberFormat="1" applyFont="1" applyBorder="1" applyAlignment="1">
      <alignment horizontal="center" vertical="center"/>
    </xf>
    <xf numFmtId="166" fontId="3" fillId="0" borderId="0" xfId="12" applyNumberFormat="1" applyFont="1" applyAlignment="1">
      <alignment horizontal="center" vertical="center"/>
    </xf>
    <xf numFmtId="166" fontId="5" fillId="0" borderId="0" xfId="12" applyNumberFormat="1" applyFont="1" applyAlignment="1">
      <alignment vertical="center"/>
    </xf>
    <xf numFmtId="165" fontId="16" fillId="0" borderId="0" xfId="12" applyNumberFormat="1" applyFont="1" applyAlignment="1">
      <alignment horizontal="center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3" xfId="12" applyNumberFormat="1" applyFont="1" applyFill="1" applyBorder="1" applyAlignment="1">
      <alignment horizontal="right" vertical="center"/>
    </xf>
    <xf numFmtId="165" fontId="5" fillId="0" borderId="3" xfId="1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5" fontId="5" fillId="2" borderId="0" xfId="5" applyNumberFormat="1" applyFont="1" applyFill="1" applyAlignment="1">
      <alignment vertical="center"/>
    </xf>
    <xf numFmtId="165" fontId="5" fillId="2" borderId="1" xfId="5" applyNumberFormat="1" applyFont="1" applyFill="1" applyBorder="1" applyAlignment="1">
      <alignment vertical="center"/>
    </xf>
    <xf numFmtId="165" fontId="3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8" fontId="3" fillId="2" borderId="0" xfId="5" applyNumberFormat="1" applyFont="1" applyFill="1" applyAlignment="1">
      <alignment horizontal="right" vertical="center"/>
    </xf>
    <xf numFmtId="168" fontId="5" fillId="2" borderId="0" xfId="5" applyNumberFormat="1" applyFont="1" applyFill="1" applyAlignment="1">
      <alignment horizontal="right" vertical="center"/>
    </xf>
    <xf numFmtId="165" fontId="5" fillId="2" borderId="2" xfId="5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Alignment="1">
      <alignment horizontal="center" vertical="center"/>
    </xf>
    <xf numFmtId="165" fontId="10" fillId="2" borderId="0" xfId="2" applyNumberFormat="1" applyFont="1" applyFill="1" applyAlignment="1">
      <alignment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1" xfId="2" applyNumberFormat="1" applyFont="1" applyFill="1" applyBorder="1" applyAlignment="1">
      <alignment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4" xfId="9" applyNumberFormat="1" applyFont="1" applyFill="1" applyBorder="1" applyAlignment="1">
      <alignment horizontal="right" vertical="center"/>
    </xf>
    <xf numFmtId="0" fontId="10" fillId="2" borderId="0" xfId="2" applyFont="1" applyFill="1" applyAlignment="1">
      <alignment vertical="center"/>
    </xf>
    <xf numFmtId="165" fontId="10" fillId="2" borderId="3" xfId="2" applyNumberFormat="1" applyFont="1" applyFill="1" applyBorder="1" applyAlignment="1">
      <alignment horizontal="right" vertical="center"/>
    </xf>
    <xf numFmtId="168" fontId="10" fillId="2" borderId="0" xfId="2" applyNumberFormat="1" applyFont="1" applyFill="1" applyAlignment="1">
      <alignment horizontal="right" vertical="center"/>
    </xf>
    <xf numFmtId="168" fontId="10" fillId="2" borderId="0" xfId="2" quotePrefix="1" applyNumberFormat="1" applyFont="1" applyFill="1" applyAlignment="1">
      <alignment horizontal="right" vertical="center"/>
    </xf>
    <xf numFmtId="170" fontId="10" fillId="2" borderId="0" xfId="2" applyNumberFormat="1" applyFont="1" applyFill="1" applyAlignment="1">
      <alignment horizontal="right" vertical="center"/>
    </xf>
    <xf numFmtId="43" fontId="10" fillId="2" borderId="0" xfId="1" applyFont="1" applyFill="1" applyAlignment="1">
      <alignment horizontal="right" vertical="center"/>
    </xf>
    <xf numFmtId="43" fontId="10" fillId="2" borderId="0" xfId="1" applyFont="1" applyFill="1" applyAlignment="1">
      <alignment vertical="center"/>
    </xf>
    <xf numFmtId="43" fontId="10" fillId="2" borderId="1" xfId="1" applyFont="1" applyFill="1" applyBorder="1" applyAlignment="1">
      <alignment horizontal="right" vertical="center"/>
    </xf>
    <xf numFmtId="43" fontId="10" fillId="2" borderId="0" xfId="1" applyFont="1" applyFill="1" applyBorder="1" applyAlignment="1">
      <alignment horizontal="right" vertical="center"/>
    </xf>
    <xf numFmtId="43" fontId="10" fillId="2" borderId="4" xfId="1" applyFont="1" applyFill="1" applyBorder="1" applyAlignment="1">
      <alignment horizontal="right" vertical="center"/>
    </xf>
    <xf numFmtId="165" fontId="5" fillId="0" borderId="5" xfId="12" applyNumberFormat="1" applyFont="1" applyFill="1" applyBorder="1" applyAlignment="1">
      <alignment vertical="center"/>
    </xf>
    <xf numFmtId="165" fontId="5" fillId="0" borderId="0" xfId="12" applyNumberFormat="1" applyFont="1" applyFill="1" applyAlignment="1">
      <alignment vertical="center"/>
    </xf>
    <xf numFmtId="0" fontId="3" fillId="0" borderId="0" xfId="12" applyFont="1" applyAlignment="1">
      <alignment horizontal="left" vertical="center"/>
    </xf>
    <xf numFmtId="0" fontId="11" fillId="0" borderId="0" xfId="2" applyFont="1" applyFill="1" applyAlignment="1">
      <alignment horizontal="right" vertical="center"/>
    </xf>
    <xf numFmtId="165" fontId="10" fillId="0" borderId="0" xfId="9" applyNumberFormat="1" applyFont="1" applyFill="1" applyAlignment="1">
      <alignment vertical="center"/>
    </xf>
    <xf numFmtId="165" fontId="10" fillId="0" borderId="0" xfId="9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0" fontId="10" fillId="0" borderId="0" xfId="2" applyFont="1" applyFill="1" applyAlignment="1">
      <alignment horizontal="right" vertical="center"/>
    </xf>
    <xf numFmtId="165" fontId="10" fillId="0" borderId="0" xfId="2" applyNumberFormat="1" applyFont="1" applyFill="1" applyAlignment="1">
      <alignment vertical="center"/>
    </xf>
    <xf numFmtId="3" fontId="10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center" vertical="center"/>
    </xf>
    <xf numFmtId="165" fontId="10" fillId="0" borderId="0" xfId="9" applyNumberFormat="1" applyFont="1" applyFill="1" applyAlignment="1">
      <alignment horizontal="center" vertical="center"/>
    </xf>
    <xf numFmtId="165" fontId="10" fillId="0" borderId="0" xfId="9" applyNumberFormat="1" applyFont="1" applyFill="1" applyBorder="1" applyAlignment="1">
      <alignment horizontal="right" vertical="center"/>
    </xf>
    <xf numFmtId="165" fontId="10" fillId="0" borderId="0" xfId="9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169" fontId="5" fillId="2" borderId="0" xfId="8" applyNumberFormat="1" applyFont="1" applyFill="1" applyAlignment="1">
      <alignment vertical="center"/>
    </xf>
    <xf numFmtId="169" fontId="5" fillId="0" borderId="0" xfId="8" applyNumberFormat="1" applyFont="1" applyAlignment="1">
      <alignment vertical="center"/>
    </xf>
    <xf numFmtId="0" fontId="18" fillId="0" borderId="0" xfId="0" applyFont="1"/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165" fontId="11" fillId="0" borderId="1" xfId="2" applyNumberFormat="1" applyFont="1" applyBorder="1" applyAlignment="1">
      <alignment horizontal="center" vertical="center"/>
    </xf>
    <xf numFmtId="0" fontId="3" fillId="0" borderId="0" xfId="12" applyFont="1" applyAlignment="1">
      <alignment horizontal="left" vertical="center"/>
    </xf>
    <xf numFmtId="0" fontId="5" fillId="0" borderId="5" xfId="12" applyFont="1" applyBorder="1" applyAlignment="1">
      <alignment horizontal="left" vertical="center" wrapText="1"/>
    </xf>
    <xf numFmtId="0" fontId="5" fillId="0" borderId="5" xfId="12" applyFont="1" applyBorder="1" applyAlignment="1">
      <alignment horizontal="justify" vertical="center" wrapText="1"/>
    </xf>
    <xf numFmtId="0" fontId="10" fillId="0" borderId="0" xfId="2" applyFont="1" applyFill="1" applyAlignment="1">
      <alignment vertical="center"/>
    </xf>
    <xf numFmtId="0" fontId="10" fillId="0" borderId="0" xfId="9" applyFont="1" applyFill="1" applyAlignment="1">
      <alignment vertical="center"/>
    </xf>
  </cellXfs>
  <cellStyles count="15">
    <cellStyle name="Comma" xfId="1" builtinId="3"/>
    <cellStyle name="Comma 2 25" xfId="11" xr:uid="{00000000-0005-0000-0000-000001000000}"/>
    <cellStyle name="Comma 3 31" xfId="10" xr:uid="{00000000-0005-0000-0000-000002000000}"/>
    <cellStyle name="Normal" xfId="0" builtinId="0"/>
    <cellStyle name="Normal 10" xfId="5" xr:uid="{00000000-0005-0000-0000-000004000000}"/>
    <cellStyle name="Normal 100" xfId="9" xr:uid="{00000000-0005-0000-0000-000005000000}"/>
    <cellStyle name="Normal 12" xfId="14" xr:uid="{00000000-0005-0000-0000-000006000000}"/>
    <cellStyle name="Normal 2 14" xfId="13" xr:uid="{00000000-0005-0000-0000-000007000000}"/>
    <cellStyle name="Normal 2 2" xfId="8" xr:uid="{00000000-0005-0000-0000-000008000000}"/>
    <cellStyle name="Normal 2 3" xfId="6" xr:uid="{00000000-0005-0000-0000-000009000000}"/>
    <cellStyle name="Normal 2 3 16" xfId="2" xr:uid="{00000000-0005-0000-0000-00000A000000}"/>
    <cellStyle name="Normal 2 4" xfId="12" xr:uid="{00000000-0005-0000-0000-00000B000000}"/>
    <cellStyle name="Normal 2 4 2" xfId="3" xr:uid="{00000000-0005-0000-0000-00000C000000}"/>
    <cellStyle name="Normal_Major Cineplex Lifestyle Property Fund_122010" xfId="4" xr:uid="{00000000-0005-0000-0000-00000D000000}"/>
    <cellStyle name="Normal_TLGF 310512" xfId="7" xr:uid="{00000000-0005-0000-0000-00000E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opLeftCell="A35" zoomScaleNormal="100" workbookViewId="0">
      <selection activeCell="E51" sqref="E51"/>
    </sheetView>
  </sheetViews>
  <sheetFormatPr defaultRowHeight="16.5" customHeight="1"/>
  <cols>
    <col min="1" max="3" width="1.7109375" style="202" customWidth="1"/>
    <col min="4" max="4" width="10.28515625" style="202" customWidth="1"/>
    <col min="5" max="5" width="26.85546875" style="202" customWidth="1"/>
    <col min="6" max="6" width="7.28515625" style="202" customWidth="1"/>
    <col min="7" max="7" width="6.7109375" style="202" customWidth="1"/>
    <col min="8" max="8" width="0.7109375" style="202" customWidth="1"/>
    <col min="9" max="9" width="13.7109375" style="202" customWidth="1"/>
    <col min="10" max="10" width="0.7109375" style="202" customWidth="1"/>
    <col min="11" max="11" width="13.7109375" style="202" customWidth="1"/>
    <col min="12" max="16384" width="9.140625" style="202"/>
  </cols>
  <sheetData>
    <row r="1" spans="1:11" ht="16.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ht="16.5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6.5" customHeight="1">
      <c r="A3" s="204" t="s">
        <v>134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6.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16.5" customHeigh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1" ht="15.95" customHeight="1">
      <c r="A6" s="199"/>
      <c r="B6" s="199"/>
      <c r="C6" s="199"/>
      <c r="D6" s="199"/>
      <c r="E6" s="199"/>
      <c r="F6" s="199"/>
      <c r="G6" s="199"/>
      <c r="H6" s="199"/>
      <c r="I6" s="2" t="s">
        <v>2</v>
      </c>
      <c r="J6" s="3"/>
      <c r="K6" s="2" t="s">
        <v>3</v>
      </c>
    </row>
    <row r="7" spans="1:11" ht="15.95" customHeight="1">
      <c r="A7" s="199"/>
      <c r="B7" s="199"/>
      <c r="C7" s="199"/>
      <c r="D7" s="199"/>
      <c r="E7" s="199"/>
      <c r="F7" s="199"/>
      <c r="G7" s="199"/>
      <c r="H7" s="199"/>
      <c r="I7" s="4" t="s">
        <v>135</v>
      </c>
      <c r="J7" s="199"/>
      <c r="K7" s="5" t="s">
        <v>4</v>
      </c>
    </row>
    <row r="8" spans="1:11" ht="15.95" customHeight="1">
      <c r="A8" s="199"/>
      <c r="B8" s="199"/>
      <c r="C8" s="199"/>
      <c r="D8" s="199"/>
      <c r="E8" s="199"/>
      <c r="F8" s="199"/>
      <c r="G8" s="199"/>
      <c r="H8" s="199"/>
      <c r="I8" s="5" t="s">
        <v>5</v>
      </c>
      <c r="J8" s="199"/>
      <c r="K8" s="5" t="s">
        <v>6</v>
      </c>
    </row>
    <row r="9" spans="1:11" ht="15.95" customHeight="1">
      <c r="A9" s="6"/>
      <c r="B9" s="6"/>
      <c r="C9" s="6"/>
      <c r="D9" s="6"/>
      <c r="E9" s="7"/>
      <c r="F9" s="8"/>
      <c r="G9" s="9" t="s">
        <v>7</v>
      </c>
      <c r="H9" s="10"/>
      <c r="I9" s="11" t="s">
        <v>8</v>
      </c>
      <c r="J9" s="10"/>
      <c r="K9" s="11" t="s">
        <v>8</v>
      </c>
    </row>
    <row r="10" spans="1:11" ht="15.95" customHeight="1">
      <c r="A10" s="6"/>
      <c r="B10" s="6"/>
      <c r="C10" s="6"/>
      <c r="D10" s="6"/>
      <c r="E10" s="7"/>
      <c r="F10" s="8"/>
      <c r="G10" s="10"/>
      <c r="H10" s="10"/>
      <c r="I10" s="153"/>
      <c r="J10" s="10"/>
      <c r="K10" s="12"/>
    </row>
    <row r="11" spans="1:11" ht="15.95" customHeight="1">
      <c r="A11" s="13" t="s">
        <v>9</v>
      </c>
      <c r="B11" s="6"/>
      <c r="C11" s="6"/>
      <c r="D11" s="6"/>
      <c r="E11" s="7"/>
      <c r="F11" s="8"/>
      <c r="G11" s="10"/>
      <c r="H11" s="10"/>
      <c r="I11" s="154"/>
      <c r="J11" s="10"/>
      <c r="K11" s="14"/>
    </row>
    <row r="12" spans="1:11" ht="15.95" customHeight="1">
      <c r="A12" s="6"/>
      <c r="B12" s="6"/>
      <c r="C12" s="6"/>
      <c r="D12" s="6"/>
      <c r="E12" s="7"/>
      <c r="F12" s="8"/>
      <c r="G12" s="10"/>
      <c r="H12" s="10"/>
      <c r="I12" s="154"/>
      <c r="J12" s="10"/>
      <c r="K12" s="14"/>
    </row>
    <row r="13" spans="1:11" ht="15.95" customHeight="1">
      <c r="A13" s="15" t="s">
        <v>10</v>
      </c>
      <c r="B13" s="16"/>
      <c r="C13" s="16"/>
      <c r="D13" s="6"/>
      <c r="E13" s="7"/>
      <c r="F13" s="6"/>
      <c r="G13" s="6"/>
      <c r="H13" s="6"/>
      <c r="I13" s="155"/>
      <c r="J13" s="6"/>
      <c r="K13" s="17"/>
    </row>
    <row r="14" spans="1:11" ht="15.95" customHeight="1">
      <c r="A14" s="15"/>
      <c r="B14" s="16" t="s">
        <v>138</v>
      </c>
      <c r="C14" s="16"/>
      <c r="D14" s="6"/>
      <c r="E14" s="7"/>
      <c r="F14" s="18"/>
      <c r="G14" s="19"/>
      <c r="H14" s="7"/>
      <c r="I14" s="156"/>
      <c r="J14" s="7"/>
      <c r="K14" s="20"/>
    </row>
    <row r="15" spans="1:11" ht="15.95" customHeight="1">
      <c r="A15" s="15"/>
      <c r="B15" s="16" t="s">
        <v>11</v>
      </c>
      <c r="C15" s="16"/>
      <c r="D15" s="6"/>
      <c r="E15" s="7"/>
      <c r="F15" s="18"/>
      <c r="G15" s="21" t="s">
        <v>12</v>
      </c>
      <c r="H15" s="7"/>
      <c r="I15" s="156">
        <v>11186690070</v>
      </c>
      <c r="J15" s="7"/>
      <c r="K15" s="20">
        <v>11053496726</v>
      </c>
    </row>
    <row r="16" spans="1:11" ht="15.95" customHeight="1">
      <c r="A16" s="6" t="s">
        <v>13</v>
      </c>
      <c r="B16" s="6"/>
      <c r="C16" s="6"/>
      <c r="D16" s="6"/>
      <c r="E16" s="7"/>
      <c r="F16" s="22"/>
      <c r="G16" s="21"/>
      <c r="H16" s="7"/>
      <c r="I16" s="156">
        <v>328894572</v>
      </c>
      <c r="J16" s="7"/>
      <c r="K16" s="20">
        <v>360336096</v>
      </c>
    </row>
    <row r="17" spans="1:11" ht="15.95" customHeight="1">
      <c r="A17" s="6" t="s">
        <v>14</v>
      </c>
      <c r="B17" s="6"/>
      <c r="C17" s="6"/>
      <c r="D17" s="6"/>
      <c r="E17" s="7"/>
      <c r="F17" s="22"/>
      <c r="G17" s="21">
        <v>7</v>
      </c>
      <c r="H17" s="7"/>
      <c r="I17" s="156">
        <v>15428504</v>
      </c>
      <c r="J17" s="7"/>
      <c r="K17" s="23">
        <v>12939100</v>
      </c>
    </row>
    <row r="18" spans="1:11" ht="15.95" customHeight="1">
      <c r="A18" s="6" t="s">
        <v>15</v>
      </c>
      <c r="B18" s="6"/>
      <c r="C18" s="6"/>
      <c r="D18" s="6"/>
      <c r="E18" s="7"/>
      <c r="F18" s="22"/>
      <c r="G18" s="21"/>
      <c r="H18" s="7"/>
      <c r="I18" s="156">
        <v>13062943</v>
      </c>
      <c r="J18" s="7"/>
      <c r="K18" s="23">
        <v>13692112</v>
      </c>
    </row>
    <row r="19" spans="1:11" ht="15.95" customHeight="1">
      <c r="A19" s="24" t="s">
        <v>16</v>
      </c>
      <c r="B19" s="6"/>
      <c r="C19" s="6"/>
      <c r="D19" s="6"/>
      <c r="E19" s="7"/>
      <c r="F19" s="22"/>
      <c r="G19" s="21"/>
      <c r="H19" s="7"/>
      <c r="I19" s="156">
        <v>16319425</v>
      </c>
      <c r="J19" s="7"/>
      <c r="K19" s="23">
        <v>25384344</v>
      </c>
    </row>
    <row r="20" spans="1:11" ht="15.95" customHeight="1">
      <c r="A20" s="6" t="s">
        <v>17</v>
      </c>
      <c r="B20" s="6"/>
      <c r="C20" s="6"/>
      <c r="D20" s="6"/>
      <c r="E20" s="7"/>
      <c r="F20" s="22"/>
      <c r="G20" s="21"/>
      <c r="H20" s="7"/>
      <c r="I20" s="156">
        <v>11401089</v>
      </c>
      <c r="J20" s="7"/>
      <c r="K20" s="23">
        <v>20282561</v>
      </c>
    </row>
    <row r="21" spans="1:11" ht="15.95" customHeight="1">
      <c r="A21" s="6" t="s">
        <v>18</v>
      </c>
      <c r="B21" s="6"/>
      <c r="C21" s="6"/>
      <c r="D21" s="6"/>
      <c r="E21" s="7"/>
      <c r="F21" s="22"/>
      <c r="G21" s="21"/>
      <c r="H21" s="7"/>
      <c r="I21" s="156">
        <v>277997</v>
      </c>
      <c r="J21" s="7"/>
      <c r="K21" s="23">
        <v>1680607</v>
      </c>
    </row>
    <row r="22" spans="1:11" ht="15.95" customHeight="1">
      <c r="A22" s="6" t="s">
        <v>19</v>
      </c>
      <c r="B22" s="6"/>
      <c r="C22" s="6"/>
      <c r="D22" s="6"/>
      <c r="E22" s="7"/>
      <c r="F22" s="25"/>
      <c r="G22" s="21"/>
      <c r="H22" s="7"/>
      <c r="I22" s="157">
        <v>1293598</v>
      </c>
      <c r="J22" s="7"/>
      <c r="K22" s="26">
        <v>782294</v>
      </c>
    </row>
    <row r="23" spans="1:11" ht="15.95" customHeight="1">
      <c r="A23" s="6"/>
      <c r="B23" s="6"/>
      <c r="C23" s="6"/>
      <c r="D23" s="6"/>
      <c r="E23" s="7"/>
      <c r="F23" s="25"/>
      <c r="G23" s="7"/>
      <c r="H23" s="7"/>
      <c r="I23" s="158"/>
      <c r="J23" s="7"/>
      <c r="K23" s="27"/>
    </row>
    <row r="24" spans="1:11" ht="15.95" customHeight="1">
      <c r="A24" s="13" t="s">
        <v>20</v>
      </c>
      <c r="B24" s="6"/>
      <c r="C24" s="13"/>
      <c r="D24" s="13"/>
      <c r="E24" s="7"/>
      <c r="F24" s="25"/>
      <c r="G24" s="7"/>
      <c r="H24" s="7"/>
      <c r="I24" s="159">
        <f>SUM(I14:I23)</f>
        <v>11573368198</v>
      </c>
      <c r="J24" s="7"/>
      <c r="K24" s="26">
        <f>SUM(K14:K23)</f>
        <v>11488593840</v>
      </c>
    </row>
    <row r="25" spans="1:11" ht="15.95" customHeight="1">
      <c r="A25" s="13"/>
      <c r="B25" s="13"/>
      <c r="C25" s="13"/>
      <c r="D25" s="13"/>
      <c r="E25" s="7"/>
      <c r="F25" s="25"/>
      <c r="G25" s="7"/>
      <c r="H25" s="7"/>
      <c r="I25" s="160"/>
      <c r="J25" s="7"/>
      <c r="K25" s="28"/>
    </row>
    <row r="26" spans="1:11" ht="15.95" customHeight="1">
      <c r="A26" s="13"/>
      <c r="B26" s="13"/>
      <c r="C26" s="13"/>
      <c r="D26" s="13"/>
      <c r="E26" s="7"/>
      <c r="F26" s="25"/>
      <c r="G26" s="7"/>
      <c r="H26" s="7"/>
      <c r="I26" s="160"/>
      <c r="J26" s="7"/>
      <c r="K26" s="28"/>
    </row>
    <row r="27" spans="1:11" ht="15.95" customHeight="1">
      <c r="A27" s="13" t="s">
        <v>21</v>
      </c>
      <c r="B27" s="13"/>
      <c r="C27" s="13"/>
      <c r="D27" s="13"/>
      <c r="E27" s="7"/>
      <c r="F27" s="25"/>
      <c r="G27" s="7"/>
      <c r="H27" s="7"/>
      <c r="I27" s="161"/>
      <c r="J27" s="7"/>
      <c r="K27" s="29"/>
    </row>
    <row r="28" spans="1:11" ht="15.95" customHeight="1">
      <c r="A28" s="6"/>
      <c r="B28" s="13"/>
      <c r="C28" s="13"/>
      <c r="D28" s="13"/>
      <c r="E28" s="7"/>
      <c r="F28" s="25"/>
      <c r="G28" s="7"/>
      <c r="H28" s="7"/>
      <c r="I28" s="160"/>
      <c r="J28" s="7"/>
      <c r="K28" s="28"/>
    </row>
    <row r="29" spans="1:11" ht="15.95" customHeight="1">
      <c r="A29" s="6" t="s">
        <v>22</v>
      </c>
      <c r="B29" s="6"/>
      <c r="C29" s="13"/>
      <c r="D29" s="13"/>
      <c r="E29" s="7"/>
      <c r="F29" s="25"/>
      <c r="G29" s="7"/>
      <c r="H29" s="7"/>
      <c r="I29" s="150">
        <v>18945386</v>
      </c>
      <c r="J29" s="7"/>
      <c r="K29" s="23">
        <v>70055955</v>
      </c>
    </row>
    <row r="30" spans="1:11" ht="15.95" customHeight="1">
      <c r="A30" s="6" t="s">
        <v>23</v>
      </c>
      <c r="B30" s="13"/>
      <c r="C30" s="13"/>
      <c r="D30" s="13"/>
      <c r="E30" s="7"/>
      <c r="F30" s="25"/>
      <c r="G30" s="7"/>
      <c r="H30" s="7"/>
      <c r="I30" s="150">
        <v>10810218</v>
      </c>
      <c r="J30" s="7"/>
      <c r="K30" s="23">
        <v>9994545</v>
      </c>
    </row>
    <row r="31" spans="1:11" ht="15.95" customHeight="1">
      <c r="A31" s="6" t="s">
        <v>24</v>
      </c>
      <c r="B31" s="13"/>
      <c r="C31" s="13"/>
      <c r="D31" s="13"/>
      <c r="E31" s="7"/>
      <c r="F31" s="25"/>
      <c r="G31" s="7"/>
      <c r="H31" s="7"/>
      <c r="I31" s="150">
        <v>196938875</v>
      </c>
      <c r="J31" s="7"/>
      <c r="K31" s="23">
        <v>197637244</v>
      </c>
    </row>
    <row r="32" spans="1:11" ht="15.95" customHeight="1">
      <c r="A32" s="6" t="s">
        <v>25</v>
      </c>
      <c r="B32" s="6"/>
      <c r="C32" s="6"/>
      <c r="D32" s="6"/>
      <c r="E32" s="7"/>
      <c r="F32" s="25"/>
      <c r="G32" s="21">
        <v>8</v>
      </c>
      <c r="H32" s="7"/>
      <c r="I32" s="150">
        <v>3727766035</v>
      </c>
      <c r="J32" s="7"/>
      <c r="K32" s="23">
        <v>3720610047</v>
      </c>
    </row>
    <row r="33" spans="1:11" ht="15.95" customHeight="1">
      <c r="A33" s="6" t="s">
        <v>26</v>
      </c>
      <c r="B33" s="6"/>
      <c r="C33" s="6"/>
      <c r="D33" s="6"/>
      <c r="E33" s="7"/>
      <c r="F33" s="25"/>
      <c r="G33" s="7"/>
      <c r="H33" s="7"/>
      <c r="I33" s="159">
        <v>13493362</v>
      </c>
      <c r="J33" s="7"/>
      <c r="K33" s="26">
        <v>80488265</v>
      </c>
    </row>
    <row r="34" spans="1:11" ht="15.95" customHeight="1">
      <c r="A34" s="6"/>
      <c r="B34" s="6"/>
      <c r="C34" s="6"/>
      <c r="D34" s="6"/>
      <c r="E34" s="7"/>
      <c r="F34" s="25"/>
      <c r="G34" s="7"/>
      <c r="H34" s="7"/>
      <c r="I34" s="158"/>
      <c r="J34" s="7"/>
      <c r="K34" s="27"/>
    </row>
    <row r="35" spans="1:11" ht="15.95" customHeight="1">
      <c r="A35" s="13" t="s">
        <v>27</v>
      </c>
      <c r="B35" s="6"/>
      <c r="C35" s="13"/>
      <c r="D35" s="13"/>
      <c r="E35" s="10"/>
      <c r="F35" s="25"/>
      <c r="G35" s="7"/>
      <c r="H35" s="7"/>
      <c r="I35" s="159">
        <f>SUM(I29:I33)</f>
        <v>3967953876</v>
      </c>
      <c r="J35" s="7"/>
      <c r="K35" s="26">
        <f>SUM(K29:K33)</f>
        <v>4078786056</v>
      </c>
    </row>
    <row r="36" spans="1:11" ht="15.95" customHeight="1">
      <c r="A36" s="6"/>
      <c r="B36" s="6"/>
      <c r="C36" s="13"/>
      <c r="D36" s="13"/>
      <c r="E36" s="10"/>
      <c r="F36" s="25"/>
      <c r="G36" s="7"/>
      <c r="H36" s="7"/>
      <c r="I36" s="158"/>
      <c r="J36" s="7"/>
      <c r="K36" s="27"/>
    </row>
    <row r="37" spans="1:11" ht="15.95" customHeight="1" thickBot="1">
      <c r="A37" s="13" t="s">
        <v>28</v>
      </c>
      <c r="B37" s="13"/>
      <c r="C37" s="13"/>
      <c r="D37" s="13"/>
      <c r="E37" s="10"/>
      <c r="F37" s="25"/>
      <c r="G37" s="7"/>
      <c r="H37" s="7"/>
      <c r="I37" s="162">
        <f>I24-I35</f>
        <v>7605414322</v>
      </c>
      <c r="J37" s="7"/>
      <c r="K37" s="30">
        <f>K24-K35</f>
        <v>7409807784</v>
      </c>
    </row>
    <row r="38" spans="1:11" ht="15.95" customHeight="1" thickTop="1">
      <c r="A38" s="13"/>
      <c r="B38" s="13"/>
      <c r="C38" s="13"/>
      <c r="D38" s="13"/>
      <c r="E38" s="10"/>
      <c r="F38" s="25"/>
      <c r="G38" s="7"/>
      <c r="H38" s="7"/>
      <c r="I38" s="160"/>
      <c r="J38" s="7"/>
      <c r="K38" s="28"/>
    </row>
    <row r="39" spans="1:11" ht="15.95" customHeight="1">
      <c r="A39" s="13" t="s">
        <v>29</v>
      </c>
      <c r="B39" s="6"/>
      <c r="C39" s="6"/>
      <c r="D39" s="6"/>
      <c r="E39" s="7"/>
      <c r="F39" s="25"/>
      <c r="G39" s="7"/>
      <c r="H39" s="7"/>
      <c r="I39" s="161"/>
      <c r="J39" s="7"/>
      <c r="K39" s="29"/>
    </row>
    <row r="40" spans="1:11" ht="15.95" customHeight="1">
      <c r="A40" s="13"/>
      <c r="B40" s="6"/>
      <c r="C40" s="6"/>
      <c r="D40" s="6"/>
      <c r="E40" s="7"/>
      <c r="F40" s="25"/>
      <c r="G40" s="7"/>
      <c r="H40" s="7"/>
      <c r="I40" s="160"/>
      <c r="J40" s="7"/>
      <c r="K40" s="28"/>
    </row>
    <row r="41" spans="1:11" ht="15.95" customHeight="1">
      <c r="A41" s="6" t="s">
        <v>30</v>
      </c>
      <c r="B41" s="6"/>
      <c r="C41" s="6"/>
      <c r="D41" s="6"/>
      <c r="E41" s="7"/>
      <c r="F41" s="25"/>
      <c r="G41" s="7"/>
      <c r="H41" s="7"/>
      <c r="I41" s="150">
        <v>7024554629</v>
      </c>
      <c r="J41" s="7"/>
      <c r="K41" s="23">
        <v>7024554629</v>
      </c>
    </row>
    <row r="42" spans="1:11" ht="15.95" customHeight="1">
      <c r="A42" s="6" t="s">
        <v>31</v>
      </c>
      <c r="B42" s="6"/>
      <c r="C42" s="6"/>
      <c r="D42" s="6"/>
      <c r="E42" s="7"/>
      <c r="F42" s="25"/>
      <c r="G42" s="7">
        <v>9</v>
      </c>
      <c r="H42" s="7"/>
      <c r="I42" s="159">
        <v>580859693</v>
      </c>
      <c r="J42" s="7"/>
      <c r="K42" s="26">
        <v>385253155</v>
      </c>
    </row>
    <row r="43" spans="1:11" ht="15.95" customHeight="1">
      <c r="A43" s="6"/>
      <c r="B43" s="6"/>
      <c r="C43" s="6"/>
      <c r="D43" s="6"/>
      <c r="E43" s="7"/>
      <c r="F43" s="25"/>
      <c r="G43" s="7"/>
      <c r="H43" s="7"/>
      <c r="I43" s="158"/>
      <c r="J43" s="7"/>
      <c r="K43" s="27"/>
    </row>
    <row r="44" spans="1:11" ht="15.95" customHeight="1" thickBot="1">
      <c r="A44" s="13" t="s">
        <v>28</v>
      </c>
      <c r="B44" s="6"/>
      <c r="C44" s="6"/>
      <c r="D44" s="6"/>
      <c r="E44" s="7"/>
      <c r="F44" s="25"/>
      <c r="G44" s="7"/>
      <c r="H44" s="7"/>
      <c r="I44" s="162">
        <f>SUM(I41:I43)</f>
        <v>7605414322</v>
      </c>
      <c r="J44" s="7"/>
      <c r="K44" s="30">
        <f>SUM(K41:K43)</f>
        <v>7409807784</v>
      </c>
    </row>
    <row r="45" spans="1:11" ht="15.95" customHeight="1" thickTop="1">
      <c r="A45" s="6"/>
      <c r="B45" s="6"/>
      <c r="C45" s="6"/>
      <c r="D45" s="6"/>
      <c r="E45" s="7"/>
      <c r="F45" s="25"/>
      <c r="G45" s="7"/>
      <c r="H45" s="7"/>
      <c r="I45" s="163"/>
      <c r="J45" s="7"/>
      <c r="K45" s="31"/>
    </row>
    <row r="46" spans="1:11" ht="15.95" customHeight="1">
      <c r="A46" s="6" t="s">
        <v>32</v>
      </c>
      <c r="B46" s="6"/>
      <c r="C46" s="6"/>
      <c r="D46" s="6"/>
      <c r="E46" s="7"/>
      <c r="F46" s="25"/>
      <c r="G46" s="7"/>
      <c r="H46" s="7"/>
      <c r="I46" s="200">
        <v>9.0526</v>
      </c>
      <c r="J46" s="7"/>
      <c r="K46" s="201">
        <v>8.8196999999999992</v>
      </c>
    </row>
    <row r="47" spans="1:11" ht="15.95" customHeight="1">
      <c r="A47" s="32" t="s">
        <v>33</v>
      </c>
      <c r="B47" s="6"/>
      <c r="C47" s="6"/>
      <c r="D47" s="6"/>
      <c r="E47" s="7"/>
      <c r="F47" s="33"/>
      <c r="G47" s="7"/>
      <c r="H47" s="7"/>
      <c r="I47" s="155">
        <v>840134116</v>
      </c>
      <c r="J47" s="7"/>
      <c r="K47" s="17">
        <v>840134116</v>
      </c>
    </row>
    <row r="48" spans="1:11" ht="19.5" customHeight="1">
      <c r="A48" s="32"/>
      <c r="B48" s="6"/>
      <c r="C48" s="6"/>
      <c r="D48" s="6"/>
      <c r="E48" s="7"/>
      <c r="F48" s="33"/>
      <c r="G48" s="7"/>
      <c r="H48" s="7"/>
      <c r="I48" s="23"/>
      <c r="J48" s="7"/>
      <c r="K48" s="17"/>
    </row>
    <row r="49" spans="1:11" ht="21.95" customHeight="1">
      <c r="A49" s="34" t="s">
        <v>34</v>
      </c>
      <c r="B49" s="35"/>
      <c r="C49" s="35"/>
      <c r="D49" s="35"/>
      <c r="E49" s="36"/>
      <c r="F49" s="37"/>
      <c r="G49" s="36"/>
      <c r="H49" s="36"/>
      <c r="I49" s="36"/>
      <c r="J49" s="36"/>
      <c r="K49" s="36"/>
    </row>
  </sheetData>
  <mergeCells count="3">
    <mergeCell ref="A1:K1"/>
    <mergeCell ref="A2:K2"/>
    <mergeCell ref="A3:K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tabSelected="1" topLeftCell="A25" zoomScaleNormal="100" zoomScaleSheetLayoutView="100" workbookViewId="0">
      <selection activeCell="P37" sqref="P35:P37"/>
    </sheetView>
  </sheetViews>
  <sheetFormatPr defaultRowHeight="16.5" customHeight="1"/>
  <cols>
    <col min="1" max="1" width="1.42578125" customWidth="1"/>
    <col min="2" max="2" width="2.7109375" customWidth="1"/>
    <col min="3" max="3" width="1.42578125" customWidth="1"/>
    <col min="4" max="4" width="6.140625" customWidth="1"/>
    <col min="5" max="5" width="61.5703125" customWidth="1"/>
    <col min="6" max="6" width="2.28515625" customWidth="1"/>
    <col min="7" max="7" width="13.42578125" customWidth="1"/>
    <col min="8" max="8" width="0.7109375" customWidth="1"/>
    <col min="9" max="9" width="13.42578125" customWidth="1"/>
    <col min="10" max="10" width="0.7109375" customWidth="1"/>
    <col min="11" max="11" width="13.42578125" customWidth="1"/>
    <col min="12" max="12" width="0.7109375" customWidth="1"/>
    <col min="13" max="13" width="13.42578125" customWidth="1"/>
  </cols>
  <sheetData>
    <row r="1" spans="1:13" ht="16.5" customHeight="1">
      <c r="A1" s="13" t="s">
        <v>0</v>
      </c>
      <c r="B1" s="6"/>
      <c r="C1" s="6"/>
      <c r="D1" s="6"/>
      <c r="E1" s="6"/>
      <c r="F1" s="6"/>
      <c r="G1" s="38"/>
      <c r="H1" s="17"/>
      <c r="I1" s="17"/>
      <c r="J1" s="17"/>
      <c r="K1" s="17"/>
      <c r="L1" s="17"/>
      <c r="M1" s="39"/>
    </row>
    <row r="2" spans="1:13" ht="16.5" customHeight="1">
      <c r="A2" s="203" t="s">
        <v>35</v>
      </c>
      <c r="B2" s="203"/>
      <c r="C2" s="203"/>
      <c r="D2" s="203"/>
      <c r="E2" s="203"/>
      <c r="F2" s="1"/>
      <c r="G2" s="40"/>
      <c r="H2" s="41"/>
      <c r="I2" s="12"/>
      <c r="J2" s="12"/>
      <c r="K2" s="42"/>
      <c r="L2" s="42"/>
      <c r="M2" s="43"/>
    </row>
    <row r="3" spans="1:13" ht="16.5" customHeight="1">
      <c r="A3" s="205" t="s">
        <v>134</v>
      </c>
      <c r="B3" s="205"/>
      <c r="C3" s="205"/>
      <c r="D3" s="205"/>
      <c r="E3" s="205"/>
      <c r="F3" s="205"/>
      <c r="G3" s="205"/>
      <c r="H3" s="205"/>
      <c r="I3" s="205"/>
      <c r="J3" s="205"/>
      <c r="K3" s="44"/>
      <c r="L3" s="44"/>
      <c r="M3" s="45"/>
    </row>
    <row r="4" spans="1:13" ht="14.45" customHeight="1">
      <c r="A4" s="13"/>
      <c r="B4" s="13"/>
      <c r="C4" s="13"/>
      <c r="D4" s="13"/>
      <c r="E4" s="13"/>
      <c r="F4" s="13"/>
      <c r="G4" s="40"/>
      <c r="H4" s="42"/>
      <c r="I4" s="12"/>
      <c r="J4" s="12"/>
      <c r="K4" s="42"/>
      <c r="L4" s="42"/>
      <c r="M4" s="43"/>
    </row>
    <row r="5" spans="1:13" ht="14.45" customHeight="1">
      <c r="A5" s="46" t="s">
        <v>36</v>
      </c>
      <c r="B5" s="47"/>
      <c r="C5" s="47"/>
      <c r="D5" s="47"/>
      <c r="E5" s="47"/>
      <c r="F5" s="47"/>
      <c r="G5" s="48"/>
      <c r="H5" s="49"/>
      <c r="I5" s="48"/>
      <c r="J5" s="48"/>
      <c r="K5" s="48"/>
      <c r="L5" s="48"/>
      <c r="M5" s="50"/>
    </row>
    <row r="6" spans="1:13" ht="14.1" customHeight="1">
      <c r="A6" s="47"/>
      <c r="B6" s="47"/>
      <c r="C6" s="47"/>
      <c r="D6" s="47"/>
      <c r="E6" s="47"/>
      <c r="F6" s="47"/>
      <c r="G6" s="206" t="s">
        <v>134</v>
      </c>
      <c r="H6" s="206"/>
      <c r="I6" s="206"/>
      <c r="J6" s="206"/>
      <c r="K6" s="206"/>
      <c r="L6" s="206"/>
      <c r="M6" s="206"/>
    </row>
    <row r="7" spans="1:13" ht="14.1" customHeight="1">
      <c r="A7" s="47"/>
      <c r="B7" s="47"/>
      <c r="C7" s="47"/>
      <c r="D7" s="47"/>
      <c r="E7" s="47"/>
      <c r="F7" s="47"/>
      <c r="G7" s="48" t="s">
        <v>37</v>
      </c>
      <c r="H7" s="49"/>
      <c r="I7" s="48" t="s">
        <v>38</v>
      </c>
      <c r="J7" s="48"/>
      <c r="K7" s="48" t="s">
        <v>39</v>
      </c>
      <c r="L7" s="48"/>
      <c r="M7" s="50" t="s">
        <v>40</v>
      </c>
    </row>
    <row r="8" spans="1:13" ht="14.1" customHeight="1">
      <c r="A8" s="51" t="s">
        <v>41</v>
      </c>
      <c r="B8" s="52"/>
      <c r="C8" s="52"/>
      <c r="D8" s="52"/>
      <c r="E8" s="52"/>
      <c r="F8" s="47"/>
      <c r="G8" s="53" t="s">
        <v>42</v>
      </c>
      <c r="H8" s="49"/>
      <c r="I8" s="53" t="s">
        <v>43</v>
      </c>
      <c r="J8" s="49"/>
      <c r="K8" s="53" t="s">
        <v>43</v>
      </c>
      <c r="L8" s="48"/>
      <c r="M8" s="54" t="s">
        <v>44</v>
      </c>
    </row>
    <row r="9" spans="1:13" ht="6" customHeight="1">
      <c r="A9" s="47"/>
      <c r="B9" s="47"/>
      <c r="C9" s="47"/>
      <c r="D9" s="47"/>
      <c r="E9" s="47"/>
      <c r="F9" s="47"/>
      <c r="G9" s="164"/>
      <c r="H9" s="49"/>
      <c r="I9" s="166"/>
      <c r="J9" s="56"/>
      <c r="K9" s="166"/>
      <c r="L9" s="49"/>
      <c r="M9" s="172"/>
    </row>
    <row r="10" spans="1:13" ht="14.1" customHeight="1">
      <c r="A10" s="58" t="s">
        <v>45</v>
      </c>
      <c r="B10" s="47"/>
      <c r="C10" s="47"/>
      <c r="D10" s="47"/>
      <c r="E10" s="47"/>
      <c r="F10" s="47"/>
      <c r="G10" s="164"/>
      <c r="H10" s="49"/>
      <c r="I10" s="166"/>
      <c r="J10" s="56"/>
      <c r="K10" s="166"/>
      <c r="L10" s="49"/>
      <c r="M10" s="172"/>
    </row>
    <row r="11" spans="1:13" ht="6" customHeight="1">
      <c r="A11" s="47"/>
      <c r="B11" s="47"/>
      <c r="C11" s="47"/>
      <c r="D11" s="47"/>
      <c r="E11" s="47"/>
      <c r="F11" s="47"/>
      <c r="G11" s="165"/>
      <c r="H11" s="49"/>
      <c r="I11" s="166"/>
      <c r="J11" s="56"/>
      <c r="K11" s="166"/>
      <c r="L11" s="49"/>
      <c r="M11" s="173"/>
    </row>
    <row r="12" spans="1:13" ht="14.1" customHeight="1">
      <c r="A12" s="47"/>
      <c r="B12" s="60" t="s">
        <v>46</v>
      </c>
      <c r="C12" s="47"/>
      <c r="D12" s="47"/>
      <c r="E12" s="47"/>
      <c r="F12" s="47"/>
      <c r="G12" s="164"/>
      <c r="H12" s="49"/>
      <c r="I12" s="166"/>
      <c r="J12" s="56"/>
      <c r="K12" s="166"/>
      <c r="L12" s="49"/>
      <c r="M12" s="174"/>
    </row>
    <row r="13" spans="1:13" ht="6" customHeight="1">
      <c r="A13" s="47"/>
      <c r="B13" s="47"/>
      <c r="C13" s="47"/>
      <c r="D13" s="47"/>
      <c r="E13" s="47"/>
      <c r="F13" s="47"/>
      <c r="G13" s="165"/>
      <c r="H13" s="49"/>
      <c r="I13" s="166"/>
      <c r="J13" s="56"/>
      <c r="K13" s="166"/>
      <c r="L13" s="49"/>
      <c r="M13" s="173"/>
    </row>
    <row r="14" spans="1:13" ht="14.1" customHeight="1">
      <c r="A14" s="58"/>
      <c r="B14" s="61" t="s">
        <v>47</v>
      </c>
      <c r="C14" s="47" t="str">
        <f>'4'!C14</f>
        <v>WHA Eastern Seaboard Industrial Estate 1 (WHA ESIE 1)</v>
      </c>
      <c r="D14" s="47"/>
      <c r="E14" s="47"/>
      <c r="F14" s="47"/>
      <c r="G14" s="166"/>
      <c r="H14" s="49"/>
      <c r="I14" s="166"/>
      <c r="J14" s="56"/>
      <c r="K14" s="166"/>
      <c r="L14" s="49"/>
      <c r="M14" s="174"/>
    </row>
    <row r="15" spans="1:13" ht="14.1" customHeight="1">
      <c r="A15" s="47"/>
      <c r="B15" s="47"/>
      <c r="C15" s="62" t="s">
        <v>48</v>
      </c>
      <c r="D15" s="47"/>
      <c r="E15" s="47" t="s">
        <v>49</v>
      </c>
      <c r="F15" s="47"/>
      <c r="G15" s="165">
        <v>150828</v>
      </c>
      <c r="H15" s="49"/>
      <c r="I15" s="166">
        <v>4967071834</v>
      </c>
      <c r="J15" s="56"/>
      <c r="K15" s="166">
        <v>4796062584</v>
      </c>
      <c r="L15" s="49"/>
      <c r="M15" s="175">
        <v>42.87</v>
      </c>
    </row>
    <row r="16" spans="1:13" ht="6" customHeight="1">
      <c r="A16" s="58"/>
      <c r="B16" s="47"/>
      <c r="C16" s="47"/>
      <c r="D16" s="47"/>
      <c r="E16" s="47"/>
      <c r="F16" s="47"/>
      <c r="G16" s="165"/>
      <c r="H16" s="49"/>
      <c r="I16" s="166"/>
      <c r="J16" s="56"/>
      <c r="K16" s="166"/>
      <c r="L16" s="56"/>
      <c r="M16" s="175"/>
    </row>
    <row r="17" spans="1:13" ht="14.1" customHeight="1">
      <c r="A17" s="58"/>
      <c r="B17" s="61" t="s">
        <v>50</v>
      </c>
      <c r="C17" s="47" t="str">
        <f>'4'!C17</f>
        <v>Eastern Seaboard Industrial Estate (Rayong) (ESIE)</v>
      </c>
      <c r="D17" s="47"/>
      <c r="E17" s="47"/>
      <c r="F17" s="47"/>
      <c r="G17" s="165"/>
      <c r="H17" s="49"/>
      <c r="I17" s="166"/>
      <c r="J17" s="56"/>
      <c r="K17" s="166"/>
      <c r="L17" s="56"/>
      <c r="M17" s="175"/>
    </row>
    <row r="18" spans="1:13" ht="14.1" customHeight="1">
      <c r="A18" s="58"/>
      <c r="B18" s="47"/>
      <c r="C18" s="62" t="s">
        <v>48</v>
      </c>
      <c r="D18" s="47"/>
      <c r="E18" s="47" t="s">
        <v>51</v>
      </c>
      <c r="F18" s="47"/>
      <c r="G18" s="165">
        <v>57752</v>
      </c>
      <c r="H18" s="49"/>
      <c r="I18" s="166">
        <v>1819943072</v>
      </c>
      <c r="J18" s="56"/>
      <c r="K18" s="166">
        <v>1770602439</v>
      </c>
      <c r="L18" s="49"/>
      <c r="M18" s="175">
        <v>15.83</v>
      </c>
    </row>
    <row r="19" spans="1:13" ht="6" customHeight="1">
      <c r="A19" s="58"/>
      <c r="B19" s="47"/>
      <c r="C19" s="47"/>
      <c r="D19" s="47"/>
      <c r="E19" s="47"/>
      <c r="F19" s="47"/>
      <c r="G19" s="165"/>
      <c r="H19" s="49"/>
      <c r="I19" s="166"/>
      <c r="J19" s="47"/>
      <c r="K19" s="170"/>
      <c r="L19" s="47"/>
      <c r="M19" s="176"/>
    </row>
    <row r="20" spans="1:13" ht="14.1" customHeight="1">
      <c r="A20" s="58"/>
      <c r="B20" s="61" t="s">
        <v>52</v>
      </c>
      <c r="C20" s="47" t="str">
        <f>'4'!C20</f>
        <v>WHA Chonburi Industrial Estate 1 (WHA CIE 1)</v>
      </c>
      <c r="D20" s="47"/>
      <c r="E20" s="47"/>
      <c r="F20" s="47"/>
      <c r="G20" s="165"/>
      <c r="H20" s="49"/>
      <c r="I20" s="166"/>
      <c r="J20" s="49"/>
      <c r="K20" s="165"/>
      <c r="L20" s="56"/>
      <c r="M20" s="176"/>
    </row>
    <row r="21" spans="1:13" ht="14.1" customHeight="1">
      <c r="A21" s="58"/>
      <c r="B21" s="47"/>
      <c r="C21" s="62" t="s">
        <v>48</v>
      </c>
      <c r="D21" s="47"/>
      <c r="E21" s="47" t="s">
        <v>53</v>
      </c>
      <c r="F21" s="47"/>
      <c r="G21" s="165">
        <v>23916</v>
      </c>
      <c r="H21" s="49"/>
      <c r="I21" s="166">
        <v>752100212</v>
      </c>
      <c r="J21" s="56"/>
      <c r="K21" s="166">
        <v>731839088</v>
      </c>
      <c r="L21" s="49"/>
      <c r="M21" s="175">
        <v>6.54</v>
      </c>
    </row>
    <row r="22" spans="1:13" ht="6" customHeight="1">
      <c r="A22" s="58"/>
      <c r="B22" s="47"/>
      <c r="C22" s="47"/>
      <c r="D22" s="47"/>
      <c r="E22" s="47"/>
      <c r="F22" s="47"/>
      <c r="G22" s="165"/>
      <c r="H22" s="49"/>
      <c r="I22" s="166"/>
      <c r="J22" s="56"/>
      <c r="K22" s="166"/>
      <c r="L22" s="56"/>
      <c r="M22" s="175"/>
    </row>
    <row r="23" spans="1:13" ht="14.1" customHeight="1">
      <c r="A23" s="58"/>
      <c r="B23" s="61" t="s">
        <v>54</v>
      </c>
      <c r="C23" s="47" t="str">
        <f>'4'!C23</f>
        <v>WHA Saraburi Industrial Land (WHA SIL)</v>
      </c>
      <c r="D23" s="47"/>
      <c r="E23" s="47"/>
      <c r="F23" s="47"/>
      <c r="G23" s="165"/>
      <c r="H23" s="49"/>
      <c r="I23" s="166"/>
      <c r="J23" s="63"/>
      <c r="K23" s="166"/>
      <c r="L23" s="49"/>
      <c r="M23" s="175"/>
    </row>
    <row r="24" spans="1:13" ht="14.1" customHeight="1">
      <c r="A24" s="58"/>
      <c r="B24" s="47"/>
      <c r="C24" s="62" t="s">
        <v>48</v>
      </c>
      <c r="D24" s="47"/>
      <c r="E24" s="47" t="s">
        <v>55</v>
      </c>
      <c r="F24" s="47"/>
      <c r="G24" s="165">
        <v>37714</v>
      </c>
      <c r="H24" s="49"/>
      <c r="I24" s="166">
        <v>1097562840</v>
      </c>
      <c r="J24" s="63"/>
      <c r="K24" s="166">
        <v>1098112923</v>
      </c>
      <c r="L24" s="49"/>
      <c r="M24" s="175">
        <v>9.82</v>
      </c>
    </row>
    <row r="25" spans="1:13" ht="6" customHeight="1">
      <c r="A25" s="58"/>
      <c r="B25" s="47"/>
      <c r="C25" s="62"/>
      <c r="D25" s="47"/>
      <c r="E25" s="47"/>
      <c r="F25" s="47"/>
      <c r="G25" s="165"/>
      <c r="H25" s="49"/>
      <c r="I25" s="166"/>
      <c r="J25" s="63"/>
      <c r="K25" s="166"/>
      <c r="L25" s="49"/>
      <c r="M25" s="175"/>
    </row>
    <row r="26" spans="1:13" ht="14.1" customHeight="1">
      <c r="A26" s="58"/>
      <c r="B26" s="61" t="s">
        <v>56</v>
      </c>
      <c r="C26" s="47" t="str">
        <f>'4'!C26</f>
        <v>WHA Logistics Park 1 (WHA LP 1)</v>
      </c>
      <c r="D26" s="47"/>
      <c r="E26" s="47"/>
      <c r="F26" s="47"/>
      <c r="G26" s="165"/>
      <c r="H26" s="49"/>
      <c r="I26" s="166"/>
      <c r="J26" s="56"/>
      <c r="K26" s="166"/>
      <c r="L26" s="49"/>
      <c r="M26" s="175"/>
    </row>
    <row r="27" spans="1:13" ht="14.1" customHeight="1">
      <c r="A27" s="47"/>
      <c r="B27" s="47"/>
      <c r="C27" s="62" t="s">
        <v>48</v>
      </c>
      <c r="D27" s="47"/>
      <c r="E27" s="47" t="s">
        <v>53</v>
      </c>
      <c r="F27" s="47"/>
      <c r="G27" s="165">
        <v>16820</v>
      </c>
      <c r="H27" s="49"/>
      <c r="I27" s="166">
        <v>425780818</v>
      </c>
      <c r="J27" s="56"/>
      <c r="K27" s="166">
        <v>425620232</v>
      </c>
      <c r="L27" s="49"/>
      <c r="M27" s="175">
        <v>3.8</v>
      </c>
    </row>
    <row r="28" spans="1:13" ht="6" customHeight="1">
      <c r="A28" s="58"/>
      <c r="B28" s="47"/>
      <c r="C28" s="47"/>
      <c r="D28" s="47"/>
      <c r="E28" s="47"/>
      <c r="F28" s="47"/>
      <c r="G28" s="165"/>
      <c r="H28" s="49"/>
      <c r="I28" s="166"/>
      <c r="J28" s="56"/>
      <c r="K28" s="166"/>
      <c r="L28" s="56"/>
      <c r="M28" s="175"/>
    </row>
    <row r="29" spans="1:13" ht="14.1" customHeight="1">
      <c r="A29" s="58"/>
      <c r="B29" s="61" t="s">
        <v>57</v>
      </c>
      <c r="C29" s="47" t="str">
        <f>'4'!C29</f>
        <v>WHA Logistics Park 2 (WHA LP 2)</v>
      </c>
      <c r="D29" s="47"/>
      <c r="E29" s="47"/>
      <c r="F29" s="47"/>
      <c r="G29" s="165"/>
      <c r="H29" s="49"/>
      <c r="I29" s="166"/>
      <c r="J29" s="56"/>
      <c r="K29" s="166"/>
      <c r="L29" s="56"/>
      <c r="M29" s="175"/>
    </row>
    <row r="30" spans="1:13" ht="14.1" customHeight="1">
      <c r="A30" s="58"/>
      <c r="B30" s="47"/>
      <c r="C30" s="62" t="s">
        <v>48</v>
      </c>
      <c r="D30" s="47"/>
      <c r="E30" s="47" t="s">
        <v>53</v>
      </c>
      <c r="F30" s="47"/>
      <c r="G30" s="165">
        <v>56120</v>
      </c>
      <c r="H30" s="49"/>
      <c r="I30" s="166">
        <v>1444792293</v>
      </c>
      <c r="J30" s="56"/>
      <c r="K30" s="166">
        <v>1422646672</v>
      </c>
      <c r="L30" s="56"/>
      <c r="M30" s="175">
        <v>12.72</v>
      </c>
    </row>
    <row r="31" spans="1:13" ht="6" customHeight="1">
      <c r="A31" s="58"/>
      <c r="B31" s="47"/>
      <c r="C31" s="47"/>
      <c r="D31" s="47"/>
      <c r="E31" s="47"/>
      <c r="F31" s="47"/>
      <c r="G31" s="165"/>
      <c r="H31" s="49"/>
      <c r="I31" s="166"/>
      <c r="J31" s="47"/>
      <c r="K31" s="170"/>
      <c r="L31" s="47"/>
      <c r="M31" s="176"/>
    </row>
    <row r="32" spans="1:13" ht="14.1" customHeight="1">
      <c r="A32" s="58"/>
      <c r="B32" s="61" t="s">
        <v>58</v>
      </c>
      <c r="C32" s="47" t="str">
        <f>'4'!C32</f>
        <v>WHA Logistics Park 4 (WHA LP 4)</v>
      </c>
      <c r="D32" s="47"/>
      <c r="E32" s="47"/>
      <c r="F32" s="47"/>
      <c r="G32" s="165"/>
      <c r="H32" s="49"/>
      <c r="I32" s="166"/>
      <c r="J32" s="56"/>
      <c r="K32" s="166"/>
      <c r="L32" s="56"/>
      <c r="M32" s="175"/>
    </row>
    <row r="33" spans="1:13" ht="14.1" customHeight="1">
      <c r="A33" s="58"/>
      <c r="B33" s="47"/>
      <c r="C33" s="62" t="s">
        <v>48</v>
      </c>
      <c r="D33" s="47"/>
      <c r="E33" s="47" t="s">
        <v>51</v>
      </c>
      <c r="F33" s="47"/>
      <c r="G33" s="167">
        <v>37482</v>
      </c>
      <c r="H33" s="49"/>
      <c r="I33" s="168">
        <v>922480840</v>
      </c>
      <c r="J33" s="63"/>
      <c r="K33" s="171">
        <v>941806132</v>
      </c>
      <c r="L33" s="49"/>
      <c r="M33" s="177">
        <v>8.42</v>
      </c>
    </row>
    <row r="34" spans="1:13" ht="6" customHeight="1">
      <c r="A34" s="58"/>
      <c r="B34" s="47"/>
      <c r="C34" s="62"/>
      <c r="D34" s="47"/>
      <c r="E34" s="47"/>
      <c r="F34" s="47"/>
      <c r="G34" s="166"/>
      <c r="H34" s="49"/>
      <c r="I34" s="166"/>
      <c r="J34" s="63"/>
      <c r="K34" s="166"/>
      <c r="L34" s="49"/>
      <c r="M34" s="178"/>
    </row>
    <row r="35" spans="1:13" ht="14.1" customHeight="1">
      <c r="A35" s="47"/>
      <c r="B35" s="47" t="s">
        <v>59</v>
      </c>
      <c r="C35" s="47"/>
      <c r="D35" s="47"/>
      <c r="E35" s="47"/>
      <c r="F35" s="47"/>
      <c r="G35" s="168">
        <f>SUM(G15:G33)</f>
        <v>380632</v>
      </c>
      <c r="H35" s="49"/>
      <c r="I35" s="168">
        <f>SUM(I15:I33)</f>
        <v>11429731909</v>
      </c>
      <c r="J35" s="56"/>
      <c r="K35" s="168">
        <f>SUM(K15:K33)</f>
        <v>11186690070</v>
      </c>
      <c r="L35" s="49"/>
      <c r="M35" s="177">
        <f>SUM(M15:M33)</f>
        <v>100</v>
      </c>
    </row>
    <row r="36" spans="1:13" ht="8.1" customHeight="1">
      <c r="A36" s="47"/>
      <c r="B36" s="47"/>
      <c r="C36" s="47"/>
      <c r="D36" s="47"/>
      <c r="E36" s="210"/>
      <c r="F36" s="210"/>
      <c r="G36" s="193"/>
      <c r="H36" s="188"/>
      <c r="I36" s="166"/>
      <c r="J36" s="56"/>
      <c r="K36" s="166"/>
      <c r="L36" s="49"/>
      <c r="M36" s="175"/>
    </row>
    <row r="37" spans="1:13" ht="14.1" customHeight="1" thickBot="1">
      <c r="A37" s="58" t="s">
        <v>67</v>
      </c>
      <c r="B37" s="47"/>
      <c r="C37" s="60"/>
      <c r="D37" s="60"/>
      <c r="E37" s="211"/>
      <c r="F37" s="211"/>
      <c r="G37" s="196"/>
      <c r="H37" s="184"/>
      <c r="I37" s="169">
        <f>I35</f>
        <v>11429731909</v>
      </c>
      <c r="J37" s="67"/>
      <c r="K37" s="169">
        <f>K35</f>
        <v>11186690070</v>
      </c>
      <c r="L37" s="66"/>
      <c r="M37" s="179">
        <f>M35</f>
        <v>100</v>
      </c>
    </row>
    <row r="38" spans="1:13" ht="14.1" customHeight="1" thickTop="1">
      <c r="A38" s="58"/>
      <c r="B38" s="47"/>
      <c r="C38" s="60"/>
      <c r="D38" s="60"/>
      <c r="E38" s="211"/>
      <c r="F38" s="211"/>
      <c r="G38" s="183"/>
      <c r="H38" s="184"/>
      <c r="I38" s="185"/>
      <c r="J38" s="185"/>
      <c r="K38" s="185"/>
      <c r="L38" s="184"/>
      <c r="M38" s="186"/>
    </row>
    <row r="39" spans="1:13" ht="14.1" customHeight="1">
      <c r="A39" s="58"/>
      <c r="B39" s="47"/>
      <c r="C39" s="47"/>
      <c r="D39" s="47"/>
      <c r="E39" s="211"/>
      <c r="F39" s="211"/>
      <c r="G39" s="187"/>
      <c r="H39" s="188"/>
      <c r="I39" s="189"/>
      <c r="J39" s="190"/>
      <c r="K39" s="189"/>
      <c r="L39" s="191"/>
      <c r="M39" s="192"/>
    </row>
    <row r="40" spans="1:13" ht="6" customHeight="1">
      <c r="A40" s="47"/>
      <c r="B40" s="47"/>
      <c r="C40" s="47"/>
      <c r="D40" s="47"/>
      <c r="E40" s="47"/>
      <c r="F40" s="47"/>
      <c r="G40" s="193"/>
      <c r="H40" s="188"/>
      <c r="I40" s="190"/>
      <c r="J40" s="190"/>
      <c r="K40" s="190"/>
      <c r="L40" s="191"/>
      <c r="M40" s="192"/>
    </row>
    <row r="41" spans="1:13" ht="14.1" customHeight="1">
      <c r="A41" s="47"/>
      <c r="B41" s="47"/>
      <c r="C41" s="47"/>
      <c r="D41" s="47"/>
      <c r="E41" s="47"/>
      <c r="F41" s="47"/>
      <c r="G41" s="187"/>
      <c r="H41" s="188"/>
      <c r="I41" s="189"/>
      <c r="J41" s="190"/>
      <c r="K41" s="189"/>
      <c r="L41" s="191"/>
      <c r="M41" s="194"/>
    </row>
    <row r="42" spans="1:13" ht="6" customHeight="1">
      <c r="A42" s="47"/>
      <c r="B42" s="47"/>
      <c r="C42" s="47"/>
      <c r="D42" s="47"/>
      <c r="E42" s="47"/>
      <c r="F42" s="47"/>
      <c r="G42" s="195"/>
      <c r="H42" s="188"/>
      <c r="I42" s="190"/>
      <c r="J42" s="190"/>
      <c r="K42" s="190"/>
      <c r="L42" s="190"/>
      <c r="M42" s="192"/>
    </row>
    <row r="43" spans="1:13" ht="14.1" customHeight="1">
      <c r="A43" s="47"/>
      <c r="B43" s="47"/>
      <c r="C43" s="47"/>
      <c r="D43" s="60"/>
      <c r="E43" s="60"/>
      <c r="F43" s="60"/>
      <c r="G43" s="196"/>
      <c r="H43" s="184"/>
      <c r="I43" s="197"/>
      <c r="J43" s="197"/>
      <c r="K43" s="197"/>
      <c r="L43" s="198"/>
      <c r="M43" s="192"/>
    </row>
    <row r="44" spans="1:13" ht="6" customHeight="1">
      <c r="A44" s="47"/>
      <c r="B44" s="47"/>
      <c r="C44" s="47"/>
      <c r="D44" s="47"/>
      <c r="E44" s="47"/>
      <c r="F44" s="47"/>
      <c r="G44" s="193"/>
      <c r="H44" s="188"/>
      <c r="I44" s="190"/>
      <c r="J44" s="190"/>
      <c r="K44" s="190"/>
      <c r="L44" s="191"/>
      <c r="M44" s="192"/>
    </row>
    <row r="45" spans="1:13" ht="14.1" customHeight="1">
      <c r="A45" s="58"/>
      <c r="B45" s="47"/>
      <c r="C45" s="60"/>
      <c r="D45" s="60"/>
      <c r="E45" s="60"/>
      <c r="F45" s="60"/>
      <c r="G45" s="196"/>
      <c r="H45" s="184"/>
      <c r="I45" s="197"/>
      <c r="J45" s="197"/>
      <c r="K45" s="197"/>
      <c r="L45" s="198"/>
      <c r="M45" s="192"/>
    </row>
    <row r="46" spans="1:13" ht="11.25" customHeight="1">
      <c r="A46" s="13"/>
      <c r="B46" s="6"/>
      <c r="C46" s="70"/>
      <c r="D46" s="70"/>
      <c r="E46" s="70"/>
      <c r="F46" s="70"/>
      <c r="G46" s="71"/>
      <c r="H46" s="72"/>
      <c r="I46" s="73"/>
      <c r="J46" s="73"/>
      <c r="K46" s="73"/>
      <c r="L46" s="72"/>
      <c r="M46" s="74"/>
    </row>
    <row r="47" spans="1:13" ht="21.95" customHeight="1">
      <c r="A47" s="75" t="s">
        <v>34</v>
      </c>
      <c r="B47" s="75"/>
      <c r="C47" s="75"/>
      <c r="D47" s="75"/>
      <c r="E47" s="75"/>
      <c r="F47" s="75"/>
      <c r="G47" s="76"/>
      <c r="H47" s="77"/>
      <c r="I47" s="77"/>
      <c r="J47" s="78"/>
      <c r="K47" s="77"/>
      <c r="L47" s="77"/>
      <c r="M47" s="79"/>
    </row>
  </sheetData>
  <mergeCells count="3">
    <mergeCell ref="A2:E2"/>
    <mergeCell ref="A3:J3"/>
    <mergeCell ref="G6:M6"/>
  </mergeCells>
  <pageMargins left="1" right="1" top="0.5" bottom="0.6" header="0.49" footer="0.4"/>
  <pageSetup paperSize="9" scale="95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topLeftCell="A4" zoomScaleNormal="100" workbookViewId="0">
      <selection activeCell="I47" sqref="I45:I47"/>
    </sheetView>
  </sheetViews>
  <sheetFormatPr defaultRowHeight="16.5" customHeight="1"/>
  <cols>
    <col min="1" max="1" width="1.42578125" customWidth="1"/>
    <col min="2" max="2" width="2.7109375" customWidth="1"/>
    <col min="3" max="3" width="1.42578125" customWidth="1"/>
    <col min="4" max="4" width="6.28515625" customWidth="1"/>
    <col min="5" max="5" width="61.42578125" customWidth="1"/>
    <col min="6" max="6" width="2.28515625" customWidth="1"/>
    <col min="7" max="7" width="13.42578125" customWidth="1"/>
    <col min="8" max="8" width="0.7109375" customWidth="1"/>
    <col min="9" max="9" width="13.42578125" customWidth="1"/>
    <col min="10" max="10" width="0.7109375" customWidth="1"/>
    <col min="11" max="11" width="13.42578125" customWidth="1"/>
    <col min="12" max="12" width="0.7109375" customWidth="1"/>
    <col min="13" max="13" width="13.42578125" customWidth="1"/>
  </cols>
  <sheetData>
    <row r="1" spans="1:13" ht="16.5" customHeight="1">
      <c r="A1" s="13" t="s">
        <v>0</v>
      </c>
      <c r="B1" s="6"/>
      <c r="C1" s="6"/>
      <c r="D1" s="6"/>
      <c r="E1" s="6"/>
      <c r="F1" s="6"/>
      <c r="G1" s="17"/>
      <c r="H1" s="17"/>
      <c r="I1" s="17"/>
      <c r="J1" s="17"/>
      <c r="K1" s="17"/>
      <c r="L1" s="17"/>
      <c r="M1" s="39"/>
    </row>
    <row r="2" spans="1:13" ht="16.5" customHeight="1">
      <c r="A2" s="203" t="s">
        <v>68</v>
      </c>
      <c r="B2" s="203"/>
      <c r="C2" s="203"/>
      <c r="D2" s="203"/>
      <c r="E2" s="203"/>
      <c r="F2" s="1"/>
      <c r="G2" s="41"/>
      <c r="H2" s="41"/>
      <c r="I2" s="12"/>
      <c r="J2" s="12"/>
      <c r="K2" s="42"/>
      <c r="L2" s="42"/>
      <c r="M2" s="43"/>
    </row>
    <row r="3" spans="1:13" ht="16.5" customHeight="1">
      <c r="A3" s="205" t="s">
        <v>134</v>
      </c>
      <c r="B3" s="205"/>
      <c r="C3" s="205"/>
      <c r="D3" s="205"/>
      <c r="E3" s="205"/>
      <c r="F3" s="205"/>
      <c r="G3" s="205"/>
      <c r="H3" s="205"/>
      <c r="I3" s="205"/>
      <c r="J3" s="205"/>
      <c r="K3" s="80"/>
      <c r="L3" s="80"/>
      <c r="M3" s="81"/>
    </row>
    <row r="4" spans="1:13" ht="14.1" customHeight="1">
      <c r="A4" s="13"/>
      <c r="B4" s="13"/>
      <c r="C4" s="13"/>
      <c r="D4" s="13"/>
      <c r="E4" s="13"/>
      <c r="F4" s="13"/>
      <c r="G4" s="42"/>
      <c r="H4" s="42"/>
      <c r="I4" s="12"/>
      <c r="J4" s="12"/>
      <c r="K4" s="42"/>
      <c r="L4" s="42"/>
      <c r="M4" s="43"/>
    </row>
    <row r="5" spans="1:13" ht="14.1" customHeight="1">
      <c r="A5" s="46" t="s">
        <v>36</v>
      </c>
      <c r="B5" s="47"/>
      <c r="C5" s="47"/>
      <c r="D5" s="47"/>
      <c r="E5" s="47"/>
      <c r="F5" s="47"/>
      <c r="G5" s="48"/>
      <c r="H5" s="49"/>
      <c r="I5" s="48"/>
      <c r="J5" s="48"/>
      <c r="K5" s="48"/>
      <c r="L5" s="48"/>
      <c r="M5" s="50"/>
    </row>
    <row r="6" spans="1:13" ht="14.1" customHeight="1">
      <c r="A6" s="47"/>
      <c r="B6" s="47"/>
      <c r="C6" s="47"/>
      <c r="D6" s="47"/>
      <c r="E6" s="47"/>
      <c r="F6" s="47"/>
      <c r="G6" s="206" t="s">
        <v>69</v>
      </c>
      <c r="H6" s="206"/>
      <c r="I6" s="206"/>
      <c r="J6" s="206"/>
      <c r="K6" s="206"/>
      <c r="L6" s="206"/>
      <c r="M6" s="206"/>
    </row>
    <row r="7" spans="1:13" ht="14.1" customHeight="1">
      <c r="A7" s="47"/>
      <c r="B7" s="47"/>
      <c r="C7" s="47"/>
      <c r="D7" s="47"/>
      <c r="E7" s="47"/>
      <c r="F7" s="47"/>
      <c r="G7" s="48" t="s">
        <v>37</v>
      </c>
      <c r="H7" s="49"/>
      <c r="I7" s="48" t="s">
        <v>38</v>
      </c>
      <c r="J7" s="48"/>
      <c r="K7" s="48" t="s">
        <v>39</v>
      </c>
      <c r="L7" s="48"/>
      <c r="M7" s="50" t="s">
        <v>40</v>
      </c>
    </row>
    <row r="8" spans="1:13" ht="14.1" customHeight="1">
      <c r="A8" s="82" t="s">
        <v>41</v>
      </c>
      <c r="B8" s="83"/>
      <c r="C8" s="83"/>
      <c r="D8" s="83"/>
      <c r="E8" s="83"/>
      <c r="F8" s="47"/>
      <c r="G8" s="84" t="s">
        <v>42</v>
      </c>
      <c r="H8" s="49"/>
      <c r="I8" s="84" t="s">
        <v>43</v>
      </c>
      <c r="J8" s="49"/>
      <c r="K8" s="84" t="s">
        <v>43</v>
      </c>
      <c r="L8" s="48"/>
      <c r="M8" s="85" t="s">
        <v>44</v>
      </c>
    </row>
    <row r="9" spans="1:13" ht="6" customHeight="1">
      <c r="A9" s="47"/>
      <c r="B9" s="47"/>
      <c r="C9" s="47"/>
      <c r="D9" s="47"/>
      <c r="E9" s="47"/>
      <c r="F9" s="47"/>
      <c r="G9" s="49"/>
      <c r="H9" s="49"/>
      <c r="I9" s="56"/>
      <c r="J9" s="56"/>
      <c r="K9" s="56"/>
      <c r="L9" s="49"/>
      <c r="M9" s="57"/>
    </row>
    <row r="10" spans="1:13" ht="14.1" customHeight="1">
      <c r="A10" s="58" t="s">
        <v>45</v>
      </c>
      <c r="B10" s="47"/>
      <c r="C10" s="47"/>
      <c r="D10" s="47"/>
      <c r="E10" s="47"/>
      <c r="F10" s="47"/>
      <c r="G10" s="49"/>
      <c r="H10" s="49"/>
      <c r="I10" s="56"/>
      <c r="J10" s="56"/>
      <c r="K10" s="56"/>
      <c r="L10" s="49"/>
      <c r="M10" s="57"/>
    </row>
    <row r="11" spans="1:13" ht="6" customHeight="1">
      <c r="A11" s="58"/>
      <c r="B11" s="47"/>
      <c r="C11" s="47"/>
      <c r="D11" s="47"/>
      <c r="E11" s="47"/>
      <c r="F11" s="47"/>
      <c r="G11" s="49"/>
      <c r="H11" s="49"/>
      <c r="I11" s="56"/>
      <c r="J11" s="56"/>
      <c r="K11" s="56"/>
      <c r="L11" s="49"/>
      <c r="M11" s="57"/>
    </row>
    <row r="12" spans="1:13" ht="14.1" customHeight="1">
      <c r="A12" s="47"/>
      <c r="B12" s="47" t="s">
        <v>46</v>
      </c>
      <c r="C12" s="47"/>
      <c r="D12" s="47"/>
      <c r="E12" s="47"/>
      <c r="F12" s="47"/>
      <c r="G12" s="49"/>
      <c r="H12" s="49"/>
      <c r="I12" s="56"/>
      <c r="J12" s="56"/>
      <c r="K12" s="56"/>
      <c r="L12" s="49"/>
      <c r="M12" s="57"/>
    </row>
    <row r="13" spans="1:13" ht="6" customHeight="1">
      <c r="A13" s="47"/>
      <c r="B13" s="47"/>
      <c r="C13" s="47"/>
      <c r="D13" s="47"/>
      <c r="E13" s="47"/>
      <c r="F13" s="47"/>
      <c r="G13" s="49"/>
      <c r="H13" s="49"/>
      <c r="I13" s="56"/>
      <c r="J13" s="56"/>
      <c r="K13" s="56"/>
      <c r="L13" s="49"/>
      <c r="M13" s="59"/>
    </row>
    <row r="14" spans="1:13" ht="14.1" customHeight="1">
      <c r="A14" s="58"/>
      <c r="B14" s="61" t="s">
        <v>47</v>
      </c>
      <c r="C14" s="47" t="s">
        <v>70</v>
      </c>
      <c r="D14" s="47"/>
      <c r="E14" s="47"/>
      <c r="F14" s="47"/>
      <c r="G14" s="49"/>
      <c r="H14" s="49"/>
      <c r="I14" s="56"/>
      <c r="J14" s="56"/>
      <c r="K14" s="56"/>
      <c r="L14" s="49"/>
      <c r="M14" s="59"/>
    </row>
    <row r="15" spans="1:13" ht="14.1" customHeight="1">
      <c r="A15" s="47"/>
      <c r="B15" s="47"/>
      <c r="C15" s="62" t="s">
        <v>48</v>
      </c>
      <c r="D15" s="47"/>
      <c r="E15" s="47" t="s">
        <v>49</v>
      </c>
      <c r="F15" s="47"/>
      <c r="G15" s="49">
        <v>150828</v>
      </c>
      <c r="H15" s="49"/>
      <c r="I15" s="56">
        <v>4967071834</v>
      </c>
      <c r="J15" s="56"/>
      <c r="K15" s="56">
        <v>4842815707</v>
      </c>
      <c r="L15" s="49"/>
      <c r="M15" s="59">
        <v>43.812522200406903</v>
      </c>
    </row>
    <row r="16" spans="1:13" ht="6" customHeight="1">
      <c r="A16" s="58"/>
      <c r="B16" s="47"/>
      <c r="C16" s="47"/>
      <c r="D16" s="47"/>
      <c r="E16" s="47"/>
      <c r="F16" s="47"/>
      <c r="G16" s="49"/>
      <c r="H16" s="49"/>
      <c r="I16" s="56"/>
      <c r="J16" s="56"/>
      <c r="K16" s="56"/>
      <c r="L16" s="49"/>
      <c r="M16" s="59"/>
    </row>
    <row r="17" spans="1:13" ht="14.1" customHeight="1">
      <c r="A17" s="58"/>
      <c r="B17" s="61" t="s">
        <v>50</v>
      </c>
      <c r="C17" s="47" t="s">
        <v>71</v>
      </c>
      <c r="D17" s="47"/>
      <c r="E17" s="47"/>
      <c r="F17" s="47"/>
      <c r="G17" s="49"/>
      <c r="H17" s="49"/>
      <c r="I17" s="56"/>
      <c r="J17" s="56"/>
      <c r="K17" s="56"/>
      <c r="L17" s="49"/>
      <c r="M17" s="59"/>
    </row>
    <row r="18" spans="1:13" ht="14.1" customHeight="1">
      <c r="A18" s="58"/>
      <c r="B18" s="47"/>
      <c r="C18" s="62" t="s">
        <v>48</v>
      </c>
      <c r="D18" s="47"/>
      <c r="E18" s="47" t="s">
        <v>51</v>
      </c>
      <c r="F18" s="47"/>
      <c r="G18" s="49">
        <v>57752</v>
      </c>
      <c r="H18" s="49"/>
      <c r="I18" s="56">
        <v>1819943072</v>
      </c>
      <c r="J18" s="56"/>
      <c r="K18" s="56">
        <v>1772948952</v>
      </c>
      <c r="L18" s="49"/>
      <c r="M18" s="59">
        <v>16.039711196816796</v>
      </c>
    </row>
    <row r="19" spans="1:13" ht="6" customHeight="1">
      <c r="A19" s="58"/>
      <c r="B19" s="47"/>
      <c r="C19" s="47"/>
      <c r="D19" s="47"/>
      <c r="E19" s="47"/>
      <c r="F19" s="47"/>
      <c r="G19" s="49"/>
      <c r="H19" s="49"/>
      <c r="I19" s="56"/>
      <c r="J19" s="56"/>
      <c r="K19" s="56"/>
      <c r="L19" s="49"/>
      <c r="M19" s="59"/>
    </row>
    <row r="20" spans="1:13" ht="14.1" customHeight="1">
      <c r="A20" s="58"/>
      <c r="B20" s="61" t="s">
        <v>52</v>
      </c>
      <c r="C20" s="47" t="s">
        <v>72</v>
      </c>
      <c r="D20" s="47"/>
      <c r="E20" s="47"/>
      <c r="F20" s="47"/>
      <c r="G20" s="49"/>
      <c r="H20" s="49"/>
      <c r="I20" s="56"/>
      <c r="J20" s="56"/>
      <c r="K20" s="56"/>
      <c r="L20" s="49"/>
      <c r="M20" s="59"/>
    </row>
    <row r="21" spans="1:13" ht="14.1" customHeight="1">
      <c r="A21" s="58"/>
      <c r="B21" s="47"/>
      <c r="C21" s="62" t="s">
        <v>48</v>
      </c>
      <c r="D21" s="47"/>
      <c r="E21" s="47" t="s">
        <v>53</v>
      </c>
      <c r="F21" s="47"/>
      <c r="G21" s="49">
        <v>23916</v>
      </c>
      <c r="H21" s="49"/>
      <c r="I21" s="56">
        <v>752100212</v>
      </c>
      <c r="J21" s="56"/>
      <c r="K21" s="56">
        <v>715566703</v>
      </c>
      <c r="L21" s="49"/>
      <c r="M21" s="59">
        <v>6.4736682041696927</v>
      </c>
    </row>
    <row r="22" spans="1:13" ht="6" customHeight="1">
      <c r="A22" s="58"/>
      <c r="B22" s="47"/>
      <c r="C22" s="47"/>
      <c r="D22" s="47"/>
      <c r="E22" s="47"/>
      <c r="F22" s="47"/>
      <c r="G22" s="49"/>
      <c r="H22" s="49"/>
      <c r="I22" s="56"/>
      <c r="J22" s="56"/>
      <c r="K22" s="56"/>
      <c r="L22" s="49"/>
      <c r="M22" s="59"/>
    </row>
    <row r="23" spans="1:13" ht="14.1" customHeight="1">
      <c r="A23" s="58"/>
      <c r="B23" s="61" t="s">
        <v>54</v>
      </c>
      <c r="C23" s="47" t="s">
        <v>73</v>
      </c>
      <c r="D23" s="47"/>
      <c r="E23" s="47"/>
      <c r="F23" s="47"/>
      <c r="G23" s="49"/>
      <c r="H23" s="49"/>
      <c r="I23" s="56"/>
      <c r="J23" s="56"/>
      <c r="K23" s="56"/>
      <c r="L23" s="49"/>
      <c r="M23" s="59"/>
    </row>
    <row r="24" spans="1:13" ht="14.1" customHeight="1">
      <c r="A24" s="47"/>
      <c r="B24" s="47"/>
      <c r="C24" s="62" t="s">
        <v>48</v>
      </c>
      <c r="D24" s="47"/>
      <c r="E24" s="47" t="s">
        <v>55</v>
      </c>
      <c r="F24" s="47"/>
      <c r="G24" s="49">
        <v>37714</v>
      </c>
      <c r="H24" s="49"/>
      <c r="I24" s="56">
        <v>1097562840</v>
      </c>
      <c r="J24" s="56"/>
      <c r="K24" s="56">
        <v>1098460057</v>
      </c>
      <c r="L24" s="49"/>
      <c r="M24" s="59">
        <v>9.9376702615400045</v>
      </c>
    </row>
    <row r="25" spans="1:13" ht="6" customHeight="1">
      <c r="A25" s="47"/>
      <c r="B25" s="47"/>
      <c r="C25" s="62"/>
      <c r="D25" s="47"/>
      <c r="E25" s="47"/>
      <c r="F25" s="47"/>
      <c r="G25" s="49"/>
      <c r="H25" s="49"/>
      <c r="I25" s="56"/>
      <c r="J25" s="56"/>
      <c r="K25" s="56"/>
      <c r="L25" s="49"/>
      <c r="M25" s="59"/>
    </row>
    <row r="26" spans="1:13" ht="14.1" customHeight="1">
      <c r="A26" s="58"/>
      <c r="B26" s="61" t="s">
        <v>56</v>
      </c>
      <c r="C26" s="47" t="s">
        <v>74</v>
      </c>
      <c r="D26" s="47"/>
      <c r="E26" s="47"/>
      <c r="F26" s="47"/>
      <c r="G26" s="49"/>
      <c r="H26" s="49"/>
      <c r="I26" s="56"/>
      <c r="J26" s="56"/>
      <c r="K26" s="56"/>
      <c r="L26" s="49"/>
      <c r="M26" s="59"/>
    </row>
    <row r="27" spans="1:13" ht="14.1" customHeight="1">
      <c r="A27" s="47"/>
      <c r="B27" s="47"/>
      <c r="C27" s="62" t="s">
        <v>48</v>
      </c>
      <c r="D27" s="47"/>
      <c r="E27" s="47" t="s">
        <v>53</v>
      </c>
      <c r="F27" s="47"/>
      <c r="G27" s="49">
        <v>16820</v>
      </c>
      <c r="H27" s="49"/>
      <c r="I27" s="56">
        <v>425780818</v>
      </c>
      <c r="J27" s="56"/>
      <c r="K27" s="56">
        <v>398932056</v>
      </c>
      <c r="L27" s="49"/>
      <c r="M27" s="59">
        <v>3.6091027652962819</v>
      </c>
    </row>
    <row r="28" spans="1:13" ht="6" customHeight="1">
      <c r="A28" s="58"/>
      <c r="B28" s="47"/>
      <c r="C28" s="47"/>
      <c r="D28" s="47"/>
      <c r="E28" s="47"/>
      <c r="F28" s="47"/>
      <c r="G28" s="49"/>
      <c r="H28" s="49"/>
      <c r="I28" s="56"/>
      <c r="J28" s="56"/>
      <c r="K28" s="56"/>
      <c r="L28" s="49"/>
      <c r="M28" s="59"/>
    </row>
    <row r="29" spans="1:13" ht="14.1" customHeight="1">
      <c r="A29" s="58"/>
      <c r="B29" s="61" t="s">
        <v>57</v>
      </c>
      <c r="C29" s="47" t="s">
        <v>75</v>
      </c>
      <c r="D29" s="47"/>
      <c r="E29" s="47"/>
      <c r="F29" s="47"/>
      <c r="G29" s="49"/>
      <c r="H29" s="49"/>
      <c r="I29" s="56"/>
      <c r="J29" s="56"/>
      <c r="K29" s="56"/>
      <c r="L29" s="49"/>
      <c r="M29" s="59"/>
    </row>
    <row r="30" spans="1:13" ht="14.1" customHeight="1">
      <c r="A30" s="58"/>
      <c r="B30" s="47"/>
      <c r="C30" s="62" t="s">
        <v>48</v>
      </c>
      <c r="D30" s="47"/>
      <c r="E30" s="47" t="s">
        <v>53</v>
      </c>
      <c r="F30" s="47"/>
      <c r="G30" s="49">
        <v>56120</v>
      </c>
      <c r="H30" s="49"/>
      <c r="I30" s="56">
        <v>1444792293</v>
      </c>
      <c r="J30" s="56"/>
      <c r="K30" s="56">
        <v>1341433313</v>
      </c>
      <c r="L30" s="49"/>
      <c r="M30" s="59">
        <v>12.135827659356742</v>
      </c>
    </row>
    <row r="31" spans="1:13" ht="6" customHeight="1">
      <c r="A31" s="58"/>
      <c r="B31" s="47"/>
      <c r="C31" s="47"/>
      <c r="D31" s="47"/>
      <c r="E31" s="47"/>
      <c r="F31" s="47"/>
      <c r="G31" s="49"/>
      <c r="H31" s="49"/>
      <c r="I31" s="56"/>
      <c r="J31" s="56"/>
      <c r="K31" s="56"/>
      <c r="L31" s="49"/>
      <c r="M31" s="59"/>
    </row>
    <row r="32" spans="1:13" ht="14.1" customHeight="1">
      <c r="A32" s="58"/>
      <c r="B32" s="61" t="s">
        <v>58</v>
      </c>
      <c r="C32" s="47" t="s">
        <v>76</v>
      </c>
      <c r="D32" s="47"/>
      <c r="E32" s="47"/>
      <c r="F32" s="47"/>
      <c r="G32" s="49"/>
      <c r="H32" s="49"/>
      <c r="I32" s="56"/>
      <c r="J32" s="56"/>
      <c r="K32" s="56"/>
      <c r="L32" s="49"/>
      <c r="M32" s="59"/>
    </row>
    <row r="33" spans="1:13" ht="14.1" customHeight="1">
      <c r="A33" s="58"/>
      <c r="B33" s="47"/>
      <c r="C33" s="62" t="s">
        <v>48</v>
      </c>
      <c r="D33" s="47"/>
      <c r="E33" s="47" t="s">
        <v>51</v>
      </c>
      <c r="F33" s="47"/>
      <c r="G33" s="64">
        <v>37482</v>
      </c>
      <c r="H33" s="49"/>
      <c r="I33" s="65">
        <v>922480840</v>
      </c>
      <c r="J33" s="56"/>
      <c r="K33" s="65">
        <v>882012899</v>
      </c>
      <c r="L33" s="49"/>
      <c r="M33" s="86">
        <v>7.9794921088213826</v>
      </c>
    </row>
    <row r="34" spans="1:13" ht="6" customHeight="1">
      <c r="A34" s="58"/>
      <c r="B34" s="47"/>
      <c r="C34" s="47"/>
      <c r="D34" s="47"/>
      <c r="E34" s="47"/>
      <c r="F34" s="47"/>
      <c r="G34" s="49"/>
      <c r="H34" s="49"/>
      <c r="I34" s="56"/>
      <c r="J34" s="56"/>
      <c r="K34" s="56"/>
      <c r="L34" s="49"/>
      <c r="M34" s="59"/>
    </row>
    <row r="35" spans="1:13" ht="14.1" customHeight="1">
      <c r="A35" s="47"/>
      <c r="B35" s="47" t="s">
        <v>59</v>
      </c>
      <c r="C35" s="47"/>
      <c r="D35" s="47"/>
      <c r="E35" s="47"/>
      <c r="F35" s="47"/>
      <c r="G35" s="64">
        <f>SUM(G15:G33)</f>
        <v>380632</v>
      </c>
      <c r="H35" s="49"/>
      <c r="I35" s="65">
        <f>SUM(I15:I34)</f>
        <v>11429731909</v>
      </c>
      <c r="J35" s="56"/>
      <c r="K35" s="65">
        <f>SUM(K15:K34)</f>
        <v>11052169687</v>
      </c>
      <c r="L35" s="49"/>
      <c r="M35" s="86">
        <f>SUM(M15:M33)</f>
        <v>99.9879943964078</v>
      </c>
    </row>
    <row r="36" spans="1:13" ht="6" customHeight="1">
      <c r="A36" s="58"/>
      <c r="B36" s="47"/>
      <c r="C36" s="47"/>
      <c r="D36" s="47"/>
      <c r="E36" s="47"/>
      <c r="F36" s="47"/>
      <c r="G36" s="49"/>
      <c r="H36" s="49"/>
      <c r="I36" s="56"/>
      <c r="J36" s="56"/>
      <c r="K36" s="57"/>
      <c r="L36" s="49"/>
      <c r="M36" s="57"/>
    </row>
    <row r="37" spans="1:13" ht="14.1" customHeight="1">
      <c r="A37" s="58" t="s">
        <v>60</v>
      </c>
      <c r="B37" s="58"/>
      <c r="C37" s="47"/>
      <c r="D37" s="47"/>
      <c r="E37" s="47"/>
      <c r="F37" s="47"/>
      <c r="G37" s="87" t="s">
        <v>61</v>
      </c>
      <c r="H37" s="49"/>
      <c r="I37" s="56"/>
      <c r="J37" s="56"/>
      <c r="K37" s="56"/>
      <c r="L37" s="49"/>
      <c r="M37" s="57"/>
    </row>
    <row r="38" spans="1:13" ht="14.1" customHeight="1">
      <c r="A38" s="58"/>
      <c r="B38" s="47" t="s">
        <v>62</v>
      </c>
      <c r="C38" s="47"/>
      <c r="D38" s="47"/>
      <c r="E38" s="47"/>
      <c r="F38" s="47"/>
      <c r="G38" s="68"/>
      <c r="H38" s="49"/>
      <c r="I38" s="56"/>
      <c r="J38" s="56"/>
      <c r="K38" s="56"/>
      <c r="L38" s="49"/>
      <c r="M38" s="57"/>
    </row>
    <row r="39" spans="1:13" ht="14.1" customHeight="1">
      <c r="A39" s="58"/>
      <c r="B39" s="58"/>
      <c r="C39" s="47" t="s">
        <v>63</v>
      </c>
      <c r="D39" s="47"/>
      <c r="E39" s="47"/>
      <c r="F39" s="47"/>
      <c r="G39" s="68" t="s">
        <v>64</v>
      </c>
      <c r="H39" s="49"/>
      <c r="I39" s="69">
        <v>48000000</v>
      </c>
      <c r="J39" s="56"/>
      <c r="K39" s="69">
        <v>1327039</v>
      </c>
      <c r="L39" s="49"/>
      <c r="M39" s="88">
        <v>1.2005603592196695E-2</v>
      </c>
    </row>
    <row r="40" spans="1:13" ht="6" customHeight="1">
      <c r="A40" s="58"/>
      <c r="B40" s="58"/>
      <c r="C40" s="47"/>
      <c r="D40" s="47"/>
      <c r="E40" s="47"/>
      <c r="F40" s="47"/>
      <c r="G40" s="55"/>
      <c r="H40" s="49"/>
      <c r="I40" s="56"/>
      <c r="J40" s="56"/>
      <c r="K40" s="56"/>
      <c r="L40" s="56"/>
      <c r="M40" s="57"/>
    </row>
    <row r="41" spans="1:13" ht="14.1" customHeight="1">
      <c r="A41" s="47"/>
      <c r="B41" s="47" t="s">
        <v>65</v>
      </c>
      <c r="C41" s="47"/>
      <c r="D41" s="47"/>
      <c r="E41" s="47"/>
      <c r="F41" s="47"/>
      <c r="G41" s="68"/>
      <c r="H41" s="49"/>
      <c r="I41" s="69">
        <f>SUM(I39:I39)</f>
        <v>48000000</v>
      </c>
      <c r="J41" s="56"/>
      <c r="K41" s="69">
        <f>SUM(K39:K39)</f>
        <v>1327039</v>
      </c>
      <c r="L41" s="49"/>
      <c r="M41" s="89">
        <f>SUM(M39:M39)</f>
        <v>1.2005603592196695E-2</v>
      </c>
    </row>
    <row r="42" spans="1:13" ht="6" customHeight="1">
      <c r="A42" s="47"/>
      <c r="B42" s="47"/>
      <c r="C42" s="47"/>
      <c r="D42" s="47"/>
      <c r="E42" s="47"/>
      <c r="F42" s="47"/>
      <c r="G42" s="55"/>
      <c r="H42" s="49"/>
      <c r="I42" s="56"/>
      <c r="J42" s="56"/>
      <c r="K42" s="56"/>
      <c r="L42" s="56"/>
      <c r="M42" s="57"/>
    </row>
    <row r="43" spans="1:13" ht="14.1" customHeight="1">
      <c r="A43" s="47" t="s">
        <v>66</v>
      </c>
      <c r="B43" s="47"/>
      <c r="C43" s="47"/>
      <c r="D43" s="47"/>
      <c r="E43" s="47"/>
      <c r="F43" s="47"/>
      <c r="G43" s="55"/>
      <c r="H43" s="49"/>
      <c r="I43" s="65">
        <f>I41</f>
        <v>48000000</v>
      </c>
      <c r="J43" s="56"/>
      <c r="K43" s="65">
        <f>K41</f>
        <v>1327039</v>
      </c>
      <c r="L43" s="49"/>
      <c r="M43" s="88">
        <f>M41</f>
        <v>1.2005603592196695E-2</v>
      </c>
    </row>
    <row r="44" spans="1:13" ht="6" customHeight="1">
      <c r="A44" s="58"/>
      <c r="B44" s="58"/>
      <c r="C44" s="47"/>
      <c r="D44" s="47"/>
      <c r="E44" s="47"/>
      <c r="F44" s="47"/>
      <c r="G44" s="55"/>
      <c r="H44" s="49"/>
      <c r="I44" s="56"/>
      <c r="J44" s="56"/>
      <c r="K44" s="56"/>
      <c r="L44" s="56"/>
      <c r="M44" s="57"/>
    </row>
    <row r="45" spans="1:13" ht="14.1" customHeight="1" thickBot="1">
      <c r="A45" s="58" t="s">
        <v>67</v>
      </c>
      <c r="B45" s="58"/>
      <c r="C45" s="47"/>
      <c r="D45" s="47"/>
      <c r="E45" s="47"/>
      <c r="F45" s="47"/>
      <c r="G45" s="55"/>
      <c r="H45" s="49"/>
      <c r="I45" s="90">
        <f>I35+I43</f>
        <v>11477731909</v>
      </c>
      <c r="J45" s="56"/>
      <c r="K45" s="90">
        <f>K35+K43</f>
        <v>11053496726</v>
      </c>
      <c r="L45" s="49"/>
      <c r="M45" s="91">
        <f>M35+M43</f>
        <v>100</v>
      </c>
    </row>
    <row r="46" spans="1:13" ht="14.25" customHeight="1" thickTop="1">
      <c r="A46" s="13"/>
      <c r="B46" s="6"/>
      <c r="C46" s="6"/>
      <c r="D46" s="6"/>
      <c r="E46" s="6"/>
      <c r="F46" s="6"/>
      <c r="G46" s="17"/>
      <c r="H46" s="17"/>
      <c r="I46" s="31"/>
      <c r="J46" s="31"/>
      <c r="K46" s="31"/>
      <c r="L46" s="17"/>
      <c r="M46" s="92"/>
    </row>
    <row r="47" spans="1:13" ht="21.95" customHeight="1">
      <c r="A47" s="35" t="s">
        <v>34</v>
      </c>
      <c r="B47" s="35"/>
      <c r="C47" s="35"/>
      <c r="D47" s="35"/>
      <c r="E47" s="35"/>
      <c r="F47" s="35"/>
      <c r="G47" s="93"/>
      <c r="H47" s="93"/>
      <c r="I47" s="93"/>
      <c r="J47" s="94"/>
      <c r="K47" s="93"/>
      <c r="L47" s="93"/>
      <c r="M47" s="95"/>
    </row>
  </sheetData>
  <mergeCells count="3">
    <mergeCell ref="A2:E2"/>
    <mergeCell ref="A3:J3"/>
    <mergeCell ref="G6:M6"/>
  </mergeCells>
  <pageMargins left="1" right="1" top="0.5" bottom="0.6" header="0.49" footer="0.4"/>
  <pageSetup paperSize="9" scale="95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topLeftCell="A32" zoomScale="85" zoomScaleNormal="85" zoomScaleSheetLayoutView="100" workbookViewId="0">
      <selection activeCell="E43" sqref="E43"/>
    </sheetView>
  </sheetViews>
  <sheetFormatPr defaultRowHeight="16.5" customHeight="1"/>
  <cols>
    <col min="4" max="4" width="8.7109375" customWidth="1"/>
    <col min="5" max="5" width="10.5703125" customWidth="1"/>
    <col min="6" max="6" width="8.28515625" customWidth="1"/>
    <col min="7" max="7" width="0.7109375" customWidth="1"/>
    <col min="8" max="8" width="13.7109375" customWidth="1"/>
    <col min="9" max="9" width="0.7109375" customWidth="1"/>
    <col min="10" max="10" width="13.7109375" customWidth="1"/>
  </cols>
  <sheetData>
    <row r="1" spans="1:10" ht="16.5" customHeight="1">
      <c r="A1" s="96" t="s">
        <v>0</v>
      </c>
      <c r="B1" s="96"/>
      <c r="C1" s="96"/>
      <c r="D1" s="96"/>
      <c r="E1" s="96"/>
      <c r="F1" s="96"/>
      <c r="G1" s="96"/>
      <c r="H1" s="97"/>
      <c r="I1" s="96"/>
      <c r="J1" s="97"/>
    </row>
    <row r="2" spans="1:10" ht="16.5" customHeight="1">
      <c r="A2" s="207" t="s">
        <v>77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16.5" customHeight="1">
      <c r="A3" s="98" t="s">
        <v>136</v>
      </c>
      <c r="B3" s="98"/>
      <c r="C3" s="98"/>
      <c r="D3" s="98"/>
      <c r="E3" s="98"/>
      <c r="F3" s="98"/>
      <c r="G3" s="98"/>
      <c r="H3" s="99"/>
      <c r="I3" s="98"/>
      <c r="J3" s="99"/>
    </row>
    <row r="4" spans="1:10" ht="16.5" customHeight="1">
      <c r="A4" s="100"/>
      <c r="B4" s="100"/>
      <c r="C4" s="100"/>
      <c r="D4" s="100"/>
      <c r="E4" s="100"/>
      <c r="F4" s="101"/>
      <c r="G4" s="101"/>
      <c r="H4" s="102"/>
      <c r="I4" s="101"/>
      <c r="J4" s="103"/>
    </row>
    <row r="5" spans="1:10" ht="16.5" customHeight="1">
      <c r="A5" s="100"/>
      <c r="B5" s="100"/>
      <c r="C5" s="100"/>
      <c r="D5" s="100"/>
      <c r="E5" s="100"/>
      <c r="F5" s="101"/>
      <c r="G5" s="101"/>
      <c r="H5" s="102"/>
      <c r="I5" s="101"/>
      <c r="J5" s="104"/>
    </row>
    <row r="6" spans="1:10" ht="16.5" customHeight="1">
      <c r="A6" s="105"/>
      <c r="B6" s="105"/>
      <c r="C6" s="105"/>
      <c r="D6" s="105"/>
      <c r="E6" s="106"/>
      <c r="F6" s="106"/>
      <c r="G6" s="106"/>
      <c r="H6" s="107" t="s">
        <v>5</v>
      </c>
      <c r="I6" s="106"/>
      <c r="J6" s="107" t="s">
        <v>6</v>
      </c>
    </row>
    <row r="7" spans="1:10" ht="16.5" customHeight="1">
      <c r="A7" s="105"/>
      <c r="B7" s="105"/>
      <c r="C7" s="105"/>
      <c r="D7" s="105"/>
      <c r="E7" s="106"/>
      <c r="F7" s="108" t="s">
        <v>7</v>
      </c>
      <c r="G7" s="101"/>
      <c r="H7" s="109" t="s">
        <v>43</v>
      </c>
      <c r="I7" s="101"/>
      <c r="J7" s="109" t="s">
        <v>43</v>
      </c>
    </row>
    <row r="8" spans="1:10" ht="16.5" customHeight="1">
      <c r="A8" s="105"/>
      <c r="B8" s="105"/>
      <c r="C8" s="105"/>
      <c r="D8" s="105"/>
      <c r="E8" s="106"/>
      <c r="F8" s="101"/>
      <c r="G8" s="101"/>
      <c r="H8" s="110"/>
      <c r="I8" s="101"/>
      <c r="J8" s="104"/>
    </row>
    <row r="9" spans="1:10" ht="16.5" customHeight="1">
      <c r="A9" s="96" t="s">
        <v>78</v>
      </c>
      <c r="B9" s="105"/>
      <c r="C9" s="105"/>
      <c r="D9" s="105"/>
      <c r="E9" s="106"/>
      <c r="F9" s="106"/>
      <c r="G9" s="106"/>
      <c r="H9" s="111"/>
      <c r="I9" s="106"/>
      <c r="J9" s="112"/>
    </row>
    <row r="10" spans="1:10" ht="16.5" customHeight="1">
      <c r="A10" s="96"/>
      <c r="B10" s="105"/>
      <c r="C10" s="105"/>
      <c r="D10" s="105"/>
      <c r="E10" s="106"/>
      <c r="F10" s="106"/>
      <c r="G10" s="106"/>
      <c r="H10" s="111"/>
      <c r="I10" s="106"/>
      <c r="J10" s="112"/>
    </row>
    <row r="11" spans="1:10" ht="16.5" customHeight="1">
      <c r="A11" s="105" t="s">
        <v>79</v>
      </c>
      <c r="B11" s="105"/>
      <c r="C11" s="105"/>
      <c r="D11" s="105"/>
      <c r="E11" s="106"/>
      <c r="F11" s="106"/>
      <c r="G11" s="106"/>
      <c r="H11" s="111">
        <v>186654418</v>
      </c>
      <c r="I11" s="106"/>
      <c r="J11" s="112">
        <v>162999623</v>
      </c>
    </row>
    <row r="12" spans="1:10" ht="16.5" customHeight="1">
      <c r="A12" s="105" t="s">
        <v>80</v>
      </c>
      <c r="B12" s="105"/>
      <c r="C12" s="113"/>
      <c r="D12" s="114"/>
      <c r="E12" s="114"/>
      <c r="F12" s="106">
        <v>11</v>
      </c>
      <c r="G12" s="106"/>
      <c r="H12" s="111">
        <v>1475409</v>
      </c>
      <c r="I12" s="106"/>
      <c r="J12" s="112">
        <v>1496998</v>
      </c>
    </row>
    <row r="13" spans="1:10" ht="16.5" customHeight="1">
      <c r="A13" s="105" t="s">
        <v>81</v>
      </c>
      <c r="B13" s="105"/>
      <c r="C13" s="105"/>
      <c r="D13" s="114"/>
      <c r="E13" s="106"/>
      <c r="F13" s="106">
        <v>11</v>
      </c>
      <c r="G13" s="106"/>
      <c r="H13" s="111">
        <v>2538433</v>
      </c>
      <c r="I13" s="106"/>
      <c r="J13" s="112">
        <v>1940776</v>
      </c>
    </row>
    <row r="14" spans="1:10" ht="16.5" customHeight="1">
      <c r="A14" s="105" t="s">
        <v>82</v>
      </c>
      <c r="B14" s="105"/>
      <c r="C14" s="105"/>
      <c r="D14" s="114"/>
      <c r="E14" s="106"/>
      <c r="F14" s="106">
        <v>11</v>
      </c>
      <c r="G14" s="106"/>
      <c r="H14" s="115">
        <v>95307</v>
      </c>
      <c r="I14" s="106"/>
      <c r="J14" s="116">
        <v>96568</v>
      </c>
    </row>
    <row r="15" spans="1:10" ht="16.5" customHeight="1">
      <c r="A15" s="105"/>
      <c r="B15" s="105"/>
      <c r="C15" s="105"/>
      <c r="D15" s="105"/>
      <c r="E15" s="106"/>
      <c r="F15" s="106"/>
      <c r="G15" s="106"/>
      <c r="H15" s="111"/>
      <c r="I15" s="106"/>
      <c r="J15" s="112"/>
    </row>
    <row r="16" spans="1:10" ht="16.5" customHeight="1">
      <c r="A16" s="96" t="s">
        <v>83</v>
      </c>
      <c r="B16" s="105"/>
      <c r="C16" s="105"/>
      <c r="D16" s="105"/>
      <c r="E16" s="106"/>
      <c r="F16" s="106"/>
      <c r="G16" s="106"/>
      <c r="H16" s="117">
        <f>SUM(H11:H15)</f>
        <v>190763567</v>
      </c>
      <c r="I16" s="106"/>
      <c r="J16" s="118">
        <f>SUM(J11:J15)</f>
        <v>166533965</v>
      </c>
    </row>
    <row r="17" spans="1:10" ht="16.5" customHeight="1">
      <c r="A17" s="96"/>
      <c r="B17" s="105"/>
      <c r="C17" s="105"/>
      <c r="D17" s="105"/>
      <c r="E17" s="106"/>
      <c r="F17" s="106"/>
      <c r="G17" s="106"/>
      <c r="H17" s="111"/>
      <c r="I17" s="106"/>
      <c r="J17" s="112"/>
    </row>
    <row r="18" spans="1:10" ht="16.5" customHeight="1">
      <c r="A18" s="96"/>
      <c r="B18" s="105"/>
      <c r="C18" s="105"/>
      <c r="D18" s="105"/>
      <c r="E18" s="106"/>
      <c r="F18" s="106"/>
      <c r="G18" s="106"/>
      <c r="H18" s="111"/>
      <c r="I18" s="106"/>
      <c r="J18" s="112"/>
    </row>
    <row r="19" spans="1:10" ht="16.5" customHeight="1">
      <c r="A19" s="96" t="s">
        <v>84</v>
      </c>
      <c r="B19" s="105"/>
      <c r="C19" s="105"/>
      <c r="D19" s="105"/>
      <c r="E19" s="106"/>
      <c r="F19" s="106"/>
      <c r="G19" s="106"/>
      <c r="H19" s="111"/>
      <c r="I19" s="106"/>
      <c r="J19" s="112"/>
    </row>
    <row r="20" spans="1:10" ht="16.5" customHeight="1">
      <c r="A20" s="96"/>
      <c r="B20" s="105"/>
      <c r="C20" s="105"/>
      <c r="D20" s="105"/>
      <c r="E20" s="106"/>
      <c r="F20" s="106"/>
      <c r="G20" s="106"/>
      <c r="H20" s="111"/>
      <c r="I20" s="106"/>
      <c r="J20" s="112"/>
    </row>
    <row r="21" spans="1:10" ht="16.5" customHeight="1">
      <c r="A21" s="105" t="s">
        <v>85</v>
      </c>
      <c r="B21" s="113"/>
      <c r="C21" s="105"/>
      <c r="D21" s="114"/>
      <c r="E21" s="106"/>
      <c r="F21" s="119">
        <v>11</v>
      </c>
      <c r="G21" s="106"/>
      <c r="H21" s="111">
        <v>-4577965</v>
      </c>
      <c r="I21" s="106"/>
      <c r="J21" s="112">
        <v>-3913735</v>
      </c>
    </row>
    <row r="22" spans="1:10" ht="16.5" customHeight="1">
      <c r="A22" s="105" t="s">
        <v>86</v>
      </c>
      <c r="B22" s="105"/>
      <c r="C22" s="105"/>
      <c r="D22" s="114"/>
      <c r="E22" s="106"/>
      <c r="F22" s="119">
        <v>11</v>
      </c>
      <c r="G22" s="106"/>
      <c r="H22" s="111">
        <v>-4577965</v>
      </c>
      <c r="I22" s="106"/>
      <c r="J22" s="112">
        <v>-3913735</v>
      </c>
    </row>
    <row r="23" spans="1:10" ht="16.5" customHeight="1">
      <c r="A23" s="105" t="s">
        <v>87</v>
      </c>
      <c r="B23" s="105"/>
      <c r="C23" s="105"/>
      <c r="D23" s="105"/>
      <c r="E23" s="106"/>
      <c r="F23" s="119"/>
      <c r="G23" s="106"/>
      <c r="H23" s="111">
        <v>-562860</v>
      </c>
      <c r="I23" s="106"/>
      <c r="J23" s="112">
        <v>-393291</v>
      </c>
    </row>
    <row r="24" spans="1:10" ht="16.5" customHeight="1">
      <c r="A24" s="105" t="s">
        <v>88</v>
      </c>
      <c r="B24" s="105"/>
      <c r="C24" s="105"/>
      <c r="D24" s="114"/>
      <c r="E24" s="106"/>
      <c r="F24" s="119">
        <v>11</v>
      </c>
      <c r="G24" s="106"/>
      <c r="H24" s="111">
        <v>-5533116</v>
      </c>
      <c r="I24" s="106"/>
      <c r="J24" s="112">
        <v>-4662966</v>
      </c>
    </row>
    <row r="25" spans="1:10" ht="16.5" customHeight="1">
      <c r="A25" s="105" t="s">
        <v>89</v>
      </c>
      <c r="B25" s="105"/>
      <c r="C25" s="113"/>
      <c r="D25" s="114"/>
      <c r="E25" s="106"/>
      <c r="F25" s="119">
        <v>12</v>
      </c>
      <c r="G25" s="106"/>
      <c r="H25" s="111">
        <v>-8072880</v>
      </c>
      <c r="I25" s="106"/>
      <c r="J25" s="112">
        <v>-8913347</v>
      </c>
    </row>
    <row r="26" spans="1:10" ht="16.5" customHeight="1">
      <c r="A26" s="105" t="s">
        <v>90</v>
      </c>
      <c r="B26" s="105"/>
      <c r="C26" s="105"/>
      <c r="D26" s="105"/>
      <c r="E26" s="106"/>
      <c r="F26" s="106"/>
      <c r="G26" s="106"/>
      <c r="H26" s="115">
        <v>-26407257</v>
      </c>
      <c r="I26" s="106"/>
      <c r="J26" s="116">
        <v>-28129991</v>
      </c>
    </row>
    <row r="27" spans="1:10" ht="16.5" customHeight="1">
      <c r="A27" s="105"/>
      <c r="B27" s="105"/>
      <c r="C27" s="105"/>
      <c r="D27" s="105"/>
      <c r="E27" s="106"/>
      <c r="F27" s="106"/>
      <c r="G27" s="106"/>
      <c r="H27" s="120"/>
      <c r="I27" s="106"/>
      <c r="J27" s="112"/>
    </row>
    <row r="28" spans="1:10" ht="16.5" customHeight="1">
      <c r="A28" s="96" t="s">
        <v>91</v>
      </c>
      <c r="B28" s="105"/>
      <c r="C28" s="105"/>
      <c r="D28" s="105"/>
      <c r="E28" s="106"/>
      <c r="F28" s="106"/>
      <c r="G28" s="106"/>
      <c r="H28" s="117">
        <f>SUM(H21:H26)</f>
        <v>-49732043</v>
      </c>
      <c r="I28" s="106"/>
      <c r="J28" s="118">
        <f>SUM(J21:J26)</f>
        <v>-49927065</v>
      </c>
    </row>
    <row r="29" spans="1:10" ht="16.5" customHeight="1">
      <c r="A29" s="96"/>
      <c r="B29" s="105"/>
      <c r="C29" s="105"/>
      <c r="D29" s="105"/>
      <c r="E29" s="106"/>
      <c r="F29" s="106"/>
      <c r="G29" s="106"/>
      <c r="H29" s="121"/>
      <c r="I29" s="106"/>
      <c r="J29" s="122"/>
    </row>
    <row r="30" spans="1:10" ht="16.5" customHeight="1">
      <c r="A30" s="96" t="s">
        <v>92</v>
      </c>
      <c r="B30" s="105"/>
      <c r="C30" s="105"/>
      <c r="D30" s="105"/>
      <c r="E30" s="106"/>
      <c r="F30" s="106"/>
      <c r="G30" s="106"/>
      <c r="H30" s="117">
        <f>H16+H28</f>
        <v>141031524</v>
      </c>
      <c r="I30" s="106"/>
      <c r="J30" s="180">
        <f>J16+J28</f>
        <v>116606900</v>
      </c>
    </row>
    <row r="31" spans="1:10" ht="16.5" customHeight="1">
      <c r="A31" s="96"/>
      <c r="B31" s="105"/>
      <c r="C31" s="105"/>
      <c r="D31" s="105"/>
      <c r="E31" s="106"/>
      <c r="F31" s="106"/>
      <c r="G31" s="106"/>
      <c r="H31" s="111"/>
      <c r="I31" s="106"/>
      <c r="J31" s="112"/>
    </row>
    <row r="32" spans="1:10" ht="16.5" customHeight="1">
      <c r="A32" s="123" t="s">
        <v>93</v>
      </c>
      <c r="B32" s="105"/>
      <c r="C32" s="105"/>
      <c r="D32" s="105"/>
      <c r="E32" s="106"/>
      <c r="F32" s="106"/>
      <c r="G32" s="106"/>
      <c r="H32" s="111"/>
      <c r="I32" s="106"/>
      <c r="J32" s="112"/>
    </row>
    <row r="33" spans="1:10" ht="16.5" customHeight="1">
      <c r="A33" s="123"/>
      <c r="B33" s="105"/>
      <c r="C33" s="105"/>
      <c r="D33" s="105"/>
      <c r="E33" s="106"/>
      <c r="F33" s="106"/>
      <c r="G33" s="106"/>
      <c r="H33" s="111"/>
      <c r="I33" s="106"/>
      <c r="J33" s="112"/>
    </row>
    <row r="34" spans="1:10" ht="16.5" customHeight="1">
      <c r="A34" s="124" t="s">
        <v>93</v>
      </c>
      <c r="B34" s="105"/>
      <c r="C34" s="105"/>
      <c r="D34" s="105"/>
      <c r="E34" s="106"/>
      <c r="F34" s="106"/>
      <c r="G34" s="106"/>
      <c r="H34" s="117">
        <v>442763</v>
      </c>
      <c r="I34" s="106"/>
      <c r="J34" s="118">
        <v>0</v>
      </c>
    </row>
    <row r="35" spans="1:10" ht="16.5" customHeight="1">
      <c r="A35" s="123"/>
      <c r="B35" s="105"/>
      <c r="C35" s="105"/>
      <c r="D35" s="105"/>
      <c r="E35" s="105"/>
      <c r="F35" s="106"/>
      <c r="G35" s="106"/>
      <c r="H35" s="125"/>
      <c r="I35" s="106"/>
      <c r="J35" s="119"/>
    </row>
    <row r="36" spans="1:10" ht="16.5" customHeight="1">
      <c r="A36" s="123" t="s">
        <v>95</v>
      </c>
      <c r="B36" s="105"/>
      <c r="C36" s="105"/>
      <c r="D36" s="105"/>
      <c r="E36" s="105"/>
      <c r="F36" s="106"/>
      <c r="G36" s="106"/>
      <c r="H36" s="117">
        <f>SUM(H34:H34)</f>
        <v>442763</v>
      </c>
      <c r="I36" s="106"/>
      <c r="J36" s="118">
        <v>0</v>
      </c>
    </row>
    <row r="37" spans="1:10" ht="16.5" customHeight="1">
      <c r="A37" s="105"/>
      <c r="B37" s="105"/>
      <c r="C37" s="105"/>
      <c r="D37" s="105"/>
      <c r="E37" s="105"/>
      <c r="F37" s="106"/>
      <c r="G37" s="106"/>
      <c r="H37" s="111"/>
      <c r="I37" s="106"/>
      <c r="J37" s="112"/>
    </row>
    <row r="38" spans="1:10" ht="16.5" customHeight="1" thickBot="1">
      <c r="A38" s="100" t="s">
        <v>96</v>
      </c>
      <c r="B38" s="105"/>
      <c r="C38" s="105"/>
      <c r="D38" s="105"/>
      <c r="E38" s="105"/>
      <c r="F38" s="106"/>
      <c r="G38" s="106"/>
      <c r="H38" s="126">
        <f>SUM(H30,H36)</f>
        <v>141474287</v>
      </c>
      <c r="I38" s="106"/>
      <c r="J38" s="127">
        <f>J30+J36</f>
        <v>116606900</v>
      </c>
    </row>
    <row r="39" spans="1:10" ht="16.5" customHeight="1" thickTop="1">
      <c r="A39" s="100"/>
      <c r="B39" s="105"/>
      <c r="C39" s="105"/>
      <c r="D39" s="105"/>
      <c r="E39" s="105"/>
      <c r="F39" s="106"/>
      <c r="G39" s="106"/>
      <c r="H39" s="119"/>
      <c r="I39" s="106"/>
      <c r="J39" s="119"/>
    </row>
    <row r="40" spans="1:10" ht="16.5" customHeight="1">
      <c r="A40" s="100"/>
      <c r="B40" s="105"/>
      <c r="C40" s="105"/>
      <c r="D40" s="105"/>
      <c r="E40" s="105"/>
      <c r="F40" s="106"/>
      <c r="G40" s="106"/>
      <c r="H40" s="119"/>
      <c r="I40" s="106"/>
      <c r="J40" s="119"/>
    </row>
    <row r="41" spans="1:10" ht="16.5" customHeight="1">
      <c r="A41" s="182"/>
      <c r="B41" s="105"/>
      <c r="C41" s="105"/>
      <c r="D41" s="105"/>
      <c r="E41" s="105"/>
      <c r="F41" s="106"/>
      <c r="G41" s="106"/>
      <c r="H41" s="119"/>
      <c r="I41" s="106"/>
      <c r="J41" s="119"/>
    </row>
    <row r="42" spans="1:10" ht="16.5" customHeight="1">
      <c r="A42" s="100"/>
      <c r="B42" s="105"/>
      <c r="C42" s="105"/>
      <c r="D42" s="105"/>
      <c r="E42" s="105"/>
      <c r="F42" s="106"/>
      <c r="G42" s="106"/>
      <c r="H42" s="119"/>
      <c r="I42" s="106"/>
      <c r="J42" s="119"/>
    </row>
    <row r="43" spans="1:10" ht="16.5" customHeight="1">
      <c r="A43" s="100"/>
      <c r="B43" s="105"/>
      <c r="C43" s="105"/>
      <c r="D43" s="105"/>
      <c r="E43" s="105"/>
      <c r="F43" s="106"/>
      <c r="G43" s="106"/>
      <c r="H43" s="119"/>
      <c r="I43" s="106"/>
      <c r="J43" s="119"/>
    </row>
    <row r="44" spans="1:10" ht="16.5" customHeight="1">
      <c r="A44" s="100"/>
      <c r="B44" s="105"/>
      <c r="C44" s="105"/>
      <c r="D44" s="105"/>
      <c r="E44" s="105"/>
      <c r="F44" s="106"/>
      <c r="G44" s="106"/>
      <c r="H44" s="119"/>
      <c r="I44" s="106"/>
      <c r="J44" s="119"/>
    </row>
    <row r="45" spans="1:10" ht="16.5" customHeight="1">
      <c r="A45" s="100"/>
      <c r="B45" s="105"/>
      <c r="C45" s="105"/>
      <c r="D45" s="105"/>
      <c r="E45" s="105"/>
      <c r="F45" s="106"/>
      <c r="G45" s="106"/>
      <c r="H45" s="119"/>
      <c r="I45" s="106"/>
      <c r="J45" s="119"/>
    </row>
    <row r="46" spans="1:10" ht="16.5" customHeight="1">
      <c r="A46" s="100"/>
      <c r="B46" s="105"/>
      <c r="C46" s="105"/>
      <c r="D46" s="105"/>
      <c r="E46" s="105"/>
      <c r="F46" s="106"/>
      <c r="G46" s="106"/>
      <c r="H46" s="119"/>
      <c r="I46" s="106"/>
      <c r="J46" s="119"/>
    </row>
    <row r="47" spans="1:10" ht="11.25" customHeight="1">
      <c r="A47" s="100"/>
      <c r="B47" s="105"/>
      <c r="C47" s="105"/>
      <c r="D47" s="105"/>
      <c r="E47" s="105"/>
      <c r="F47" s="106"/>
      <c r="G47" s="106"/>
      <c r="H47" s="119"/>
      <c r="I47" s="106"/>
      <c r="J47" s="119"/>
    </row>
    <row r="48" spans="1:10" ht="21.95" customHeight="1">
      <c r="A48" s="128" t="s">
        <v>34</v>
      </c>
      <c r="B48" s="128"/>
      <c r="C48" s="128"/>
      <c r="D48" s="128"/>
      <c r="E48" s="128"/>
      <c r="F48" s="128"/>
      <c r="G48" s="128"/>
      <c r="H48" s="128"/>
      <c r="I48" s="128"/>
      <c r="J48" s="128"/>
    </row>
  </sheetData>
  <mergeCells count="1">
    <mergeCell ref="A2:J2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topLeftCell="A31" zoomScaleNormal="100" zoomScaleSheetLayoutView="100" workbookViewId="0">
      <selection activeCell="E43" sqref="E43"/>
    </sheetView>
  </sheetViews>
  <sheetFormatPr defaultRowHeight="16.5" customHeight="1"/>
  <cols>
    <col min="2" max="2" width="10.85546875" customWidth="1"/>
    <col min="4" max="4" width="8.28515625" customWidth="1"/>
    <col min="5" max="5" width="9.28515625" customWidth="1"/>
    <col min="6" max="6" width="8.28515625" customWidth="1"/>
    <col min="7" max="7" width="0.7109375" customWidth="1"/>
    <col min="8" max="8" width="13.7109375" customWidth="1"/>
    <col min="9" max="9" width="0.7109375" customWidth="1"/>
    <col min="10" max="10" width="13.7109375" customWidth="1"/>
  </cols>
  <sheetData>
    <row r="1" spans="1:10" ht="16.5" customHeight="1">
      <c r="A1" s="96" t="s">
        <v>0</v>
      </c>
      <c r="B1" s="96"/>
      <c r="C1" s="96"/>
      <c r="D1" s="96"/>
      <c r="E1" s="96"/>
      <c r="F1" s="96"/>
      <c r="G1" s="96"/>
      <c r="H1" s="97"/>
      <c r="I1" s="96"/>
      <c r="J1" s="97"/>
    </row>
    <row r="2" spans="1:10" ht="16.5" customHeight="1">
      <c r="A2" s="207" t="s">
        <v>77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16.5" customHeight="1">
      <c r="A3" s="98" t="s">
        <v>137</v>
      </c>
      <c r="B3" s="98"/>
      <c r="C3" s="98"/>
      <c r="D3" s="98"/>
      <c r="E3" s="98"/>
      <c r="F3" s="98"/>
      <c r="G3" s="98"/>
      <c r="H3" s="99"/>
      <c r="I3" s="98"/>
      <c r="J3" s="99"/>
    </row>
    <row r="4" spans="1:10" ht="16.5" customHeight="1">
      <c r="A4" s="100"/>
      <c r="B4" s="100"/>
      <c r="C4" s="100"/>
      <c r="D4" s="100"/>
      <c r="E4" s="100"/>
      <c r="F4" s="101"/>
      <c r="G4" s="101"/>
      <c r="H4" s="102"/>
      <c r="I4" s="101"/>
      <c r="J4" s="103"/>
    </row>
    <row r="5" spans="1:10" ht="16.5" customHeight="1">
      <c r="A5" s="100"/>
      <c r="B5" s="100"/>
      <c r="C5" s="100"/>
      <c r="D5" s="100"/>
      <c r="E5" s="100"/>
      <c r="F5" s="101"/>
      <c r="G5" s="101"/>
      <c r="H5" s="102"/>
      <c r="I5" s="101"/>
      <c r="J5" s="104"/>
    </row>
    <row r="6" spans="1:10" ht="16.5" customHeight="1">
      <c r="A6" s="105"/>
      <c r="B6" s="105"/>
      <c r="C6" s="105"/>
      <c r="D6" s="105"/>
      <c r="E6" s="106"/>
      <c r="F6" s="106"/>
      <c r="G6" s="106"/>
      <c r="H6" s="107" t="s">
        <v>5</v>
      </c>
      <c r="I6" s="129"/>
      <c r="J6" s="107" t="s">
        <v>6</v>
      </c>
    </row>
    <row r="7" spans="1:10" ht="16.5" customHeight="1">
      <c r="A7" s="105"/>
      <c r="B7" s="105"/>
      <c r="C7" s="105"/>
      <c r="D7" s="105"/>
      <c r="E7" s="106"/>
      <c r="F7" s="108" t="s">
        <v>7</v>
      </c>
      <c r="G7" s="101"/>
      <c r="H7" s="109" t="s">
        <v>43</v>
      </c>
      <c r="I7" s="101"/>
      <c r="J7" s="109" t="s">
        <v>43</v>
      </c>
    </row>
    <row r="8" spans="1:10" ht="16.5" customHeight="1">
      <c r="A8" s="105"/>
      <c r="B8" s="105"/>
      <c r="C8" s="105"/>
      <c r="D8" s="105"/>
      <c r="E8" s="106"/>
      <c r="F8" s="101"/>
      <c r="G8" s="101"/>
      <c r="H8" s="110"/>
      <c r="I8" s="101"/>
      <c r="J8" s="104"/>
    </row>
    <row r="9" spans="1:10" ht="16.5" customHeight="1">
      <c r="A9" s="96" t="s">
        <v>78</v>
      </c>
      <c r="B9" s="105"/>
      <c r="C9" s="105"/>
      <c r="D9" s="105"/>
      <c r="E9" s="106"/>
      <c r="F9" s="106"/>
      <c r="G9" s="106"/>
      <c r="H9" s="111"/>
      <c r="I9" s="106"/>
      <c r="J9" s="112"/>
    </row>
    <row r="10" spans="1:10" ht="16.5" customHeight="1">
      <c r="A10" s="96"/>
      <c r="B10" s="105"/>
      <c r="C10" s="105"/>
      <c r="D10" s="105"/>
      <c r="E10" s="106"/>
      <c r="F10" s="106"/>
      <c r="G10" s="106"/>
      <c r="H10" s="111"/>
      <c r="I10" s="106"/>
      <c r="J10" s="112"/>
    </row>
    <row r="11" spans="1:10" ht="16.5" customHeight="1">
      <c r="A11" s="105" t="s">
        <v>79</v>
      </c>
      <c r="B11" s="105"/>
      <c r="C11" s="105"/>
      <c r="D11" s="105"/>
      <c r="E11" s="106"/>
      <c r="F11" s="106"/>
      <c r="G11" s="106"/>
      <c r="H11" s="111">
        <v>553917704</v>
      </c>
      <c r="I11" s="106"/>
      <c r="J11" s="112">
        <v>502710224</v>
      </c>
    </row>
    <row r="12" spans="1:10" ht="16.5" customHeight="1">
      <c r="A12" s="105" t="s">
        <v>80</v>
      </c>
      <c r="B12" s="105"/>
      <c r="C12" s="105"/>
      <c r="D12" s="114"/>
      <c r="E12" s="106"/>
      <c r="F12" s="106">
        <v>11</v>
      </c>
      <c r="G12" s="106"/>
      <c r="H12" s="111">
        <v>4426229</v>
      </c>
      <c r="I12" s="106"/>
      <c r="J12" s="112">
        <v>4447815</v>
      </c>
    </row>
    <row r="13" spans="1:10" ht="16.5" customHeight="1">
      <c r="A13" s="105" t="s">
        <v>81</v>
      </c>
      <c r="B13" s="105"/>
      <c r="C13" s="105"/>
      <c r="D13" s="114"/>
      <c r="E13" s="106"/>
      <c r="F13" s="106">
        <v>11</v>
      </c>
      <c r="G13" s="106"/>
      <c r="H13" s="111">
        <v>14025481</v>
      </c>
      <c r="I13" s="106"/>
      <c r="J13" s="112">
        <v>4272407</v>
      </c>
    </row>
    <row r="14" spans="1:10" ht="16.5" customHeight="1">
      <c r="A14" s="105" t="s">
        <v>82</v>
      </c>
      <c r="B14" s="105"/>
      <c r="C14" s="105"/>
      <c r="D14" s="114"/>
      <c r="E14" s="106"/>
      <c r="F14" s="106">
        <v>11</v>
      </c>
      <c r="G14" s="106"/>
      <c r="H14" s="115">
        <v>301621</v>
      </c>
      <c r="I14" s="106"/>
      <c r="J14" s="116">
        <v>360570</v>
      </c>
    </row>
    <row r="15" spans="1:10" ht="16.5" customHeight="1">
      <c r="A15" s="105"/>
      <c r="B15" s="105"/>
      <c r="C15" s="105"/>
      <c r="D15" s="105"/>
      <c r="E15" s="106"/>
      <c r="F15" s="106"/>
      <c r="G15" s="106"/>
      <c r="H15" s="111"/>
      <c r="I15" s="106"/>
      <c r="J15" s="112"/>
    </row>
    <row r="16" spans="1:10" ht="16.5" customHeight="1">
      <c r="A16" s="96" t="s">
        <v>83</v>
      </c>
      <c r="B16" s="105"/>
      <c r="C16" s="105"/>
      <c r="D16" s="105"/>
      <c r="E16" s="106"/>
      <c r="F16" s="106"/>
      <c r="G16" s="106"/>
      <c r="H16" s="117">
        <f>SUM(H11:H15)</f>
        <v>572671035</v>
      </c>
      <c r="I16" s="106"/>
      <c r="J16" s="118">
        <f>SUM(J11:J15)</f>
        <v>511791016</v>
      </c>
    </row>
    <row r="17" spans="1:10" ht="16.5" customHeight="1">
      <c r="A17" s="96"/>
      <c r="B17" s="105"/>
      <c r="C17" s="105"/>
      <c r="D17" s="105"/>
      <c r="E17" s="106"/>
      <c r="F17" s="106"/>
      <c r="G17" s="106"/>
      <c r="H17" s="111"/>
      <c r="I17" s="106"/>
      <c r="J17" s="112"/>
    </row>
    <row r="18" spans="1:10" ht="16.5" customHeight="1">
      <c r="A18" s="96"/>
      <c r="B18" s="105"/>
      <c r="C18" s="105"/>
      <c r="D18" s="105"/>
      <c r="E18" s="106"/>
      <c r="F18" s="106"/>
      <c r="G18" s="106"/>
      <c r="H18" s="111"/>
      <c r="I18" s="106"/>
      <c r="J18" s="112"/>
    </row>
    <row r="19" spans="1:10" ht="16.5" customHeight="1">
      <c r="A19" s="96" t="s">
        <v>84</v>
      </c>
      <c r="B19" s="105"/>
      <c r="C19" s="105"/>
      <c r="D19" s="105"/>
      <c r="E19" s="106"/>
      <c r="F19" s="106"/>
      <c r="G19" s="106"/>
      <c r="H19" s="111"/>
      <c r="I19" s="106"/>
      <c r="J19" s="112"/>
    </row>
    <row r="20" spans="1:10" ht="16.5" customHeight="1">
      <c r="A20" s="96"/>
      <c r="B20" s="105"/>
      <c r="C20" s="105"/>
      <c r="D20" s="105"/>
      <c r="E20" s="106"/>
      <c r="F20" s="106"/>
      <c r="G20" s="106"/>
      <c r="H20" s="111"/>
      <c r="I20" s="106"/>
      <c r="J20" s="112"/>
    </row>
    <row r="21" spans="1:10" ht="16.5" customHeight="1">
      <c r="A21" s="105" t="s">
        <v>85</v>
      </c>
      <c r="B21" s="105"/>
      <c r="C21" s="105"/>
      <c r="D21" s="114"/>
      <c r="E21" s="106"/>
      <c r="F21" s="119">
        <v>11</v>
      </c>
      <c r="G21" s="106"/>
      <c r="H21" s="111">
        <v>-13522809</v>
      </c>
      <c r="I21" s="106"/>
      <c r="J21" s="112">
        <v>-11657715</v>
      </c>
    </row>
    <row r="22" spans="1:10" ht="16.5" customHeight="1">
      <c r="A22" s="105" t="s">
        <v>86</v>
      </c>
      <c r="B22" s="105"/>
      <c r="C22" s="105"/>
      <c r="D22" s="114"/>
      <c r="E22" s="106"/>
      <c r="F22" s="119">
        <v>11</v>
      </c>
      <c r="G22" s="106"/>
      <c r="H22" s="111">
        <v>-13522809</v>
      </c>
      <c r="I22" s="106"/>
      <c r="J22" s="112">
        <v>-11657715</v>
      </c>
    </row>
    <row r="23" spans="1:10" ht="16.5" customHeight="1">
      <c r="A23" s="105" t="s">
        <v>87</v>
      </c>
      <c r="B23" s="105"/>
      <c r="C23" s="105"/>
      <c r="D23" s="105"/>
      <c r="E23" s="106"/>
      <c r="F23" s="119"/>
      <c r="G23" s="106"/>
      <c r="H23" s="111">
        <v>-1670226</v>
      </c>
      <c r="I23" s="106"/>
      <c r="J23" s="112">
        <v>-1286323</v>
      </c>
    </row>
    <row r="24" spans="1:10" ht="16.5" customHeight="1">
      <c r="A24" s="105" t="s">
        <v>88</v>
      </c>
      <c r="B24" s="105"/>
      <c r="C24" s="130"/>
      <c r="D24" s="130"/>
      <c r="E24" s="106"/>
      <c r="F24" s="119">
        <v>11</v>
      </c>
      <c r="G24" s="106"/>
      <c r="H24" s="111">
        <v>-16210250</v>
      </c>
      <c r="I24" s="106"/>
      <c r="J24" s="112">
        <v>-14184143</v>
      </c>
    </row>
    <row r="25" spans="1:10" ht="16.5" customHeight="1">
      <c r="A25" s="105" t="s">
        <v>89</v>
      </c>
      <c r="B25" s="105"/>
      <c r="C25" s="105"/>
      <c r="D25" s="114"/>
      <c r="E25" s="106"/>
      <c r="F25" s="119">
        <v>12</v>
      </c>
      <c r="G25" s="106"/>
      <c r="H25" s="111">
        <v>-24554489</v>
      </c>
      <c r="I25" s="106"/>
      <c r="J25" s="112">
        <v>-26604600</v>
      </c>
    </row>
    <row r="26" spans="1:10" ht="16.5" customHeight="1">
      <c r="A26" s="105" t="s">
        <v>97</v>
      </c>
      <c r="B26" s="105"/>
      <c r="C26" s="105"/>
      <c r="D26" s="105"/>
      <c r="E26" s="106"/>
      <c r="F26" s="106"/>
      <c r="G26" s="106"/>
      <c r="H26" s="115">
        <v>-78264907</v>
      </c>
      <c r="I26" s="106"/>
      <c r="J26" s="116">
        <v>-89936012</v>
      </c>
    </row>
    <row r="27" spans="1:10" ht="16.5" customHeight="1">
      <c r="A27" s="105"/>
      <c r="B27" s="105"/>
      <c r="C27" s="105"/>
      <c r="D27" s="105"/>
      <c r="E27" s="106"/>
      <c r="F27" s="106"/>
      <c r="G27" s="106"/>
      <c r="H27" s="111"/>
      <c r="I27" s="106"/>
      <c r="J27" s="112"/>
    </row>
    <row r="28" spans="1:10" ht="16.5" customHeight="1">
      <c r="A28" s="96" t="s">
        <v>91</v>
      </c>
      <c r="B28" s="105"/>
      <c r="C28" s="105"/>
      <c r="D28" s="105"/>
      <c r="E28" s="106"/>
      <c r="F28" s="106"/>
      <c r="G28" s="106"/>
      <c r="H28" s="117">
        <f>SUM(H21:H26)</f>
        <v>-147745490</v>
      </c>
      <c r="I28" s="106"/>
      <c r="J28" s="118">
        <f>SUM(J21:J26)</f>
        <v>-155326508</v>
      </c>
    </row>
    <row r="29" spans="1:10" ht="16.5" customHeight="1">
      <c r="A29" s="96"/>
      <c r="B29" s="105"/>
      <c r="C29" s="105"/>
      <c r="D29" s="105"/>
      <c r="E29" s="106"/>
      <c r="F29" s="106"/>
      <c r="G29" s="106"/>
      <c r="H29" s="121"/>
      <c r="I29" s="106"/>
      <c r="J29" s="122"/>
    </row>
    <row r="30" spans="1:10" ht="16.5" customHeight="1">
      <c r="A30" s="96" t="s">
        <v>92</v>
      </c>
      <c r="B30" s="105"/>
      <c r="C30" s="105"/>
      <c r="D30" s="105"/>
      <c r="E30" s="106"/>
      <c r="F30" s="106"/>
      <c r="G30" s="106"/>
      <c r="H30" s="117">
        <f>H16+H28</f>
        <v>424925545</v>
      </c>
      <c r="I30" s="106"/>
      <c r="J30" s="180">
        <f>J16+J28</f>
        <v>356464508</v>
      </c>
    </row>
    <row r="31" spans="1:10" ht="16.5" customHeight="1">
      <c r="A31" s="96"/>
      <c r="B31" s="105"/>
      <c r="C31" s="105"/>
      <c r="D31" s="105"/>
      <c r="E31" s="106"/>
      <c r="F31" s="106"/>
      <c r="G31" s="106"/>
      <c r="H31" s="111"/>
      <c r="I31" s="106"/>
      <c r="J31" s="112"/>
    </row>
    <row r="32" spans="1:10" ht="16.5" customHeight="1">
      <c r="A32" s="123" t="s">
        <v>93</v>
      </c>
      <c r="B32" s="105"/>
      <c r="C32" s="105"/>
      <c r="D32" s="105"/>
      <c r="E32" s="106"/>
      <c r="F32" s="106"/>
      <c r="G32" s="106"/>
      <c r="H32" s="111"/>
      <c r="I32" s="106"/>
      <c r="J32" s="112"/>
    </row>
    <row r="33" spans="1:10" ht="16.5" customHeight="1">
      <c r="A33" s="123"/>
      <c r="B33" s="105"/>
      <c r="C33" s="105"/>
      <c r="D33" s="105"/>
      <c r="E33" s="106"/>
      <c r="F33" s="106"/>
      <c r="G33" s="106"/>
      <c r="H33" s="111"/>
      <c r="I33" s="106"/>
      <c r="J33" s="112"/>
    </row>
    <row r="34" spans="1:10" ht="16.5" customHeight="1">
      <c r="A34" s="124" t="s">
        <v>93</v>
      </c>
      <c r="B34" s="105"/>
      <c r="C34" s="105"/>
      <c r="D34" s="105"/>
      <c r="E34" s="106"/>
      <c r="F34" s="106"/>
      <c r="G34" s="106"/>
      <c r="H34" s="111">
        <v>442763</v>
      </c>
      <c r="I34" s="106"/>
      <c r="J34" s="112">
        <v>319826</v>
      </c>
    </row>
    <row r="35" spans="1:10" ht="16.5" customHeight="1">
      <c r="A35" s="124" t="s">
        <v>94</v>
      </c>
      <c r="B35" s="105"/>
      <c r="C35" s="105"/>
      <c r="D35" s="105"/>
      <c r="E35" s="105"/>
      <c r="F35" s="119"/>
      <c r="G35" s="106"/>
      <c r="H35" s="115">
        <v>134520383</v>
      </c>
      <c r="I35" s="106"/>
      <c r="J35" s="116">
        <v>26024544</v>
      </c>
    </row>
    <row r="36" spans="1:10" ht="16.5" customHeight="1">
      <c r="A36" s="123"/>
      <c r="B36" s="105"/>
      <c r="C36" s="105"/>
      <c r="D36" s="105"/>
      <c r="E36" s="105"/>
      <c r="F36" s="106"/>
      <c r="G36" s="106"/>
      <c r="H36" s="125"/>
      <c r="I36" s="106"/>
      <c r="J36" s="119"/>
    </row>
    <row r="37" spans="1:10" ht="16.5" customHeight="1">
      <c r="A37" s="123" t="s">
        <v>95</v>
      </c>
      <c r="B37" s="105"/>
      <c r="C37" s="105"/>
      <c r="D37" s="105"/>
      <c r="E37" s="105"/>
      <c r="F37" s="106"/>
      <c r="G37" s="106"/>
      <c r="H37" s="117">
        <f>SUM(H34:H35)</f>
        <v>134963146</v>
      </c>
      <c r="I37" s="106"/>
      <c r="J37" s="118">
        <f>SUM(J34:J35)</f>
        <v>26344370</v>
      </c>
    </row>
    <row r="38" spans="1:10" ht="16.5" customHeight="1">
      <c r="A38" s="105"/>
      <c r="B38" s="105"/>
      <c r="C38" s="105"/>
      <c r="D38" s="105"/>
      <c r="E38" s="105"/>
      <c r="F38" s="106"/>
      <c r="G38" s="106"/>
      <c r="H38" s="111"/>
      <c r="I38" s="106"/>
      <c r="J38" s="112"/>
    </row>
    <row r="39" spans="1:10" ht="16.5" customHeight="1" thickBot="1">
      <c r="A39" s="100" t="s">
        <v>96</v>
      </c>
      <c r="B39" s="105"/>
      <c r="C39" s="105"/>
      <c r="D39" s="105"/>
      <c r="E39" s="105"/>
      <c r="F39" s="106"/>
      <c r="G39" s="106"/>
      <c r="H39" s="126">
        <f>SUM(H30,H37)</f>
        <v>559888691</v>
      </c>
      <c r="I39" s="106"/>
      <c r="J39" s="127">
        <f>SUM(J30,J37)</f>
        <v>382808878</v>
      </c>
    </row>
    <row r="40" spans="1:10" ht="16.5" customHeight="1" thickTop="1">
      <c r="A40" s="100"/>
      <c r="B40" s="105"/>
      <c r="C40" s="105"/>
      <c r="D40" s="105"/>
      <c r="E40" s="105"/>
      <c r="F40" s="106"/>
      <c r="G40" s="106"/>
      <c r="H40" s="119"/>
      <c r="I40" s="106"/>
      <c r="J40" s="119"/>
    </row>
    <row r="41" spans="1:10" ht="16.5" customHeight="1">
      <c r="A41" s="100"/>
      <c r="B41" s="105"/>
      <c r="C41" s="105"/>
      <c r="D41" s="105"/>
      <c r="E41" s="105"/>
      <c r="F41" s="106"/>
      <c r="G41" s="106"/>
      <c r="H41" s="119"/>
      <c r="I41" s="106"/>
      <c r="J41" s="119"/>
    </row>
    <row r="42" spans="1:10" ht="16.5" customHeight="1">
      <c r="A42" s="100"/>
      <c r="B42" s="105"/>
      <c r="C42" s="105"/>
      <c r="D42" s="105"/>
      <c r="E42" s="105"/>
      <c r="F42" s="106"/>
      <c r="G42" s="106"/>
      <c r="H42" s="119"/>
      <c r="I42" s="106"/>
      <c r="J42" s="119"/>
    </row>
    <row r="43" spans="1:10" ht="16.5" customHeight="1">
      <c r="A43" s="100"/>
      <c r="B43" s="105"/>
      <c r="C43" s="105"/>
      <c r="D43" s="105"/>
      <c r="E43" s="105"/>
      <c r="F43" s="106"/>
      <c r="G43" s="106"/>
      <c r="H43" s="119"/>
      <c r="I43" s="106"/>
      <c r="J43" s="119"/>
    </row>
    <row r="44" spans="1:10" ht="16.5" customHeight="1">
      <c r="A44" s="100"/>
      <c r="B44" s="105"/>
      <c r="C44" s="105"/>
      <c r="D44" s="105"/>
      <c r="E44" s="105"/>
      <c r="F44" s="106"/>
      <c r="G44" s="106"/>
      <c r="H44" s="119"/>
      <c r="I44" s="106"/>
      <c r="J44" s="119"/>
    </row>
    <row r="45" spans="1:10" ht="16.5" customHeight="1">
      <c r="A45" s="100"/>
      <c r="B45" s="105"/>
      <c r="C45" s="105"/>
      <c r="D45" s="105"/>
      <c r="E45" s="105"/>
      <c r="F45" s="106"/>
      <c r="G45" s="106"/>
      <c r="H45" s="119"/>
      <c r="I45" s="106"/>
      <c r="J45" s="119"/>
    </row>
    <row r="46" spans="1:10" ht="16.5" customHeight="1">
      <c r="A46" s="100"/>
      <c r="B46" s="105"/>
      <c r="C46" s="105"/>
      <c r="D46" s="105"/>
      <c r="E46" s="105"/>
      <c r="F46" s="106"/>
      <c r="G46" s="106"/>
      <c r="H46" s="119"/>
      <c r="I46" s="106"/>
      <c r="J46" s="119"/>
    </row>
    <row r="47" spans="1:10" ht="11.25" customHeight="1">
      <c r="A47" s="100"/>
      <c r="B47" s="105"/>
      <c r="C47" s="105"/>
      <c r="D47" s="105"/>
      <c r="E47" s="105"/>
      <c r="F47" s="106"/>
      <c r="G47" s="106"/>
      <c r="H47" s="119"/>
      <c r="I47" s="106"/>
      <c r="J47" s="119"/>
    </row>
    <row r="48" spans="1:10" ht="21.95" customHeight="1">
      <c r="A48" s="208" t="s">
        <v>34</v>
      </c>
      <c r="B48" s="208"/>
      <c r="C48" s="208"/>
      <c r="D48" s="208"/>
      <c r="E48" s="208"/>
      <c r="F48" s="208"/>
      <c r="G48" s="208"/>
      <c r="H48" s="208"/>
      <c r="I48" s="208"/>
      <c r="J48" s="208"/>
    </row>
  </sheetData>
  <mergeCells count="2">
    <mergeCell ref="A2:J2"/>
    <mergeCell ref="A48:J48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8"/>
  <sheetViews>
    <sheetView topLeftCell="A31" zoomScaleNormal="100" zoomScaleSheetLayoutView="100" workbookViewId="0">
      <selection activeCell="F52" sqref="F52"/>
    </sheetView>
  </sheetViews>
  <sheetFormatPr defaultRowHeight="16.5" customHeight="1"/>
  <cols>
    <col min="1" max="1" width="1.7109375" customWidth="1"/>
    <col min="5" max="5" width="8.42578125" customWidth="1"/>
    <col min="6" max="6" width="10.7109375" customWidth="1"/>
    <col min="7" max="7" width="6.7109375" customWidth="1"/>
    <col min="8" max="8" width="0.7109375" customWidth="1"/>
    <col min="9" max="9" width="13.7109375" customWidth="1"/>
    <col min="10" max="10" width="0.7109375" customWidth="1"/>
    <col min="11" max="11" width="13.7109375" customWidth="1"/>
  </cols>
  <sheetData>
    <row r="1" spans="1:11" ht="16.5" customHeight="1">
      <c r="A1" s="96" t="s">
        <v>0</v>
      </c>
      <c r="B1" s="96"/>
      <c r="C1" s="96"/>
      <c r="D1" s="96"/>
      <c r="E1" s="96"/>
      <c r="F1" s="96"/>
      <c r="G1" s="96"/>
      <c r="H1" s="96"/>
      <c r="I1" s="97"/>
      <c r="J1" s="96"/>
      <c r="K1" s="97"/>
    </row>
    <row r="2" spans="1:11" ht="16.5" customHeight="1">
      <c r="A2" s="207" t="s">
        <v>98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16.5" customHeight="1">
      <c r="A3" s="98" t="s">
        <v>137</v>
      </c>
      <c r="B3" s="98"/>
      <c r="C3" s="98"/>
      <c r="D3" s="98"/>
      <c r="E3" s="98"/>
      <c r="F3" s="98"/>
      <c r="G3" s="98"/>
      <c r="H3" s="98"/>
      <c r="I3" s="99"/>
      <c r="J3" s="98"/>
      <c r="K3" s="99"/>
    </row>
    <row r="4" spans="1:11" ht="16.5" customHeight="1">
      <c r="A4" s="100"/>
      <c r="B4" s="100"/>
      <c r="C4" s="100"/>
      <c r="D4" s="100"/>
      <c r="E4" s="100"/>
      <c r="F4" s="100"/>
      <c r="G4" s="100"/>
      <c r="H4" s="100"/>
      <c r="I4" s="103"/>
      <c r="J4" s="100"/>
      <c r="K4" s="103"/>
    </row>
    <row r="5" spans="1:11" ht="16.5" customHeight="1">
      <c r="A5" s="100"/>
      <c r="B5" s="100"/>
      <c r="C5" s="100"/>
      <c r="D5" s="100"/>
      <c r="E5" s="100"/>
      <c r="F5" s="100"/>
      <c r="G5" s="100"/>
      <c r="H5" s="100"/>
      <c r="I5" s="103"/>
      <c r="J5" s="100"/>
      <c r="K5" s="103"/>
    </row>
    <row r="6" spans="1:11" ht="16.5" customHeight="1">
      <c r="A6" s="129"/>
      <c r="B6" s="129"/>
      <c r="C6" s="129"/>
      <c r="D6" s="129"/>
      <c r="E6" s="129"/>
      <c r="F6" s="105"/>
      <c r="G6" s="105"/>
      <c r="H6" s="129"/>
      <c r="I6" s="107" t="s">
        <v>5</v>
      </c>
      <c r="J6" s="129"/>
      <c r="K6" s="107" t="s">
        <v>6</v>
      </c>
    </row>
    <row r="7" spans="1:11" ht="16.5" customHeight="1">
      <c r="A7" s="129"/>
      <c r="B7" s="129"/>
      <c r="C7" s="129"/>
      <c r="D7" s="129"/>
      <c r="E7" s="106"/>
      <c r="F7" s="104"/>
      <c r="G7" s="131" t="s">
        <v>7</v>
      </c>
      <c r="H7" s="101"/>
      <c r="I7" s="109" t="s">
        <v>43</v>
      </c>
      <c r="J7" s="101"/>
      <c r="K7" s="109" t="s">
        <v>43</v>
      </c>
    </row>
    <row r="8" spans="1:11" ht="16.5" customHeight="1">
      <c r="A8" s="129"/>
      <c r="B8" s="129"/>
      <c r="C8" s="129"/>
      <c r="D8" s="129"/>
      <c r="E8" s="106"/>
      <c r="F8" s="101"/>
      <c r="G8" s="101"/>
      <c r="H8" s="101"/>
      <c r="I8" s="132"/>
      <c r="J8" s="101"/>
      <c r="K8" s="133"/>
    </row>
    <row r="9" spans="1:11" ht="16.5" customHeight="1">
      <c r="A9" s="134" t="s">
        <v>99</v>
      </c>
      <c r="B9" s="105"/>
      <c r="C9" s="105"/>
      <c r="D9" s="105"/>
      <c r="E9" s="105"/>
      <c r="F9" s="105"/>
      <c r="G9" s="105"/>
      <c r="H9" s="105"/>
      <c r="I9" s="111"/>
      <c r="J9" s="105"/>
      <c r="K9" s="112"/>
    </row>
    <row r="10" spans="1:11" ht="16.5" customHeight="1">
      <c r="A10" s="100"/>
      <c r="B10" s="134" t="s">
        <v>100</v>
      </c>
      <c r="C10" s="100"/>
      <c r="D10" s="105"/>
      <c r="E10" s="105"/>
      <c r="F10" s="105"/>
      <c r="G10" s="105"/>
      <c r="H10" s="105"/>
      <c r="I10" s="111"/>
      <c r="J10" s="105"/>
      <c r="K10" s="112"/>
    </row>
    <row r="11" spans="1:11" ht="16.5" customHeight="1">
      <c r="A11" s="135" t="s">
        <v>92</v>
      </c>
      <c r="B11" s="105"/>
      <c r="C11" s="105"/>
      <c r="D11" s="105"/>
      <c r="E11" s="105"/>
      <c r="F11" s="105"/>
      <c r="G11" s="105"/>
      <c r="H11" s="105"/>
      <c r="I11" s="136">
        <f>'6'!H30</f>
        <v>424925545</v>
      </c>
      <c r="J11" s="105"/>
      <c r="K11" s="137">
        <v>356464508</v>
      </c>
    </row>
    <row r="12" spans="1:11" ht="16.5" customHeight="1">
      <c r="A12" s="135" t="s">
        <v>93</v>
      </c>
      <c r="B12" s="105"/>
      <c r="C12" s="105"/>
      <c r="D12" s="105"/>
      <c r="E12" s="105"/>
      <c r="F12" s="105"/>
      <c r="G12" s="138"/>
      <c r="H12" s="105"/>
      <c r="I12" s="139">
        <v>134963146</v>
      </c>
      <c r="J12" s="105"/>
      <c r="K12" s="140">
        <v>26344370</v>
      </c>
    </row>
    <row r="13" spans="1:11" ht="16.5" customHeight="1">
      <c r="A13" s="96"/>
      <c r="B13" s="105"/>
      <c r="C13" s="105"/>
      <c r="D13" s="105"/>
      <c r="E13" s="105"/>
      <c r="F13" s="105"/>
      <c r="G13" s="105"/>
      <c r="H13" s="105"/>
      <c r="I13" s="136"/>
      <c r="J13" s="105"/>
      <c r="K13" s="137"/>
    </row>
    <row r="14" spans="1:11" ht="16.5" customHeight="1">
      <c r="A14" s="134" t="s">
        <v>99</v>
      </c>
      <c r="B14" s="100"/>
      <c r="C14" s="105"/>
      <c r="D14" s="105"/>
      <c r="E14" s="105"/>
      <c r="F14" s="105"/>
      <c r="G14" s="105"/>
      <c r="H14" s="105"/>
      <c r="I14" s="136">
        <f>SUM(I11:I13)</f>
        <v>559888691</v>
      </c>
      <c r="J14" s="105"/>
      <c r="K14" s="137">
        <f>SUM(K11:K13)</f>
        <v>382808878</v>
      </c>
    </row>
    <row r="15" spans="1:11" ht="16.5" customHeight="1">
      <c r="A15" s="135" t="s">
        <v>101</v>
      </c>
      <c r="B15" s="100"/>
      <c r="C15" s="105"/>
      <c r="D15" s="105"/>
      <c r="E15" s="105"/>
      <c r="F15" s="105"/>
      <c r="G15" s="138" t="s">
        <v>133</v>
      </c>
      <c r="H15" s="105"/>
      <c r="I15" s="139">
        <v>-364282153</v>
      </c>
      <c r="J15" s="105"/>
      <c r="K15" s="140">
        <v>-380616900</v>
      </c>
    </row>
    <row r="16" spans="1:11" ht="16.5" customHeight="1">
      <c r="A16" s="96"/>
      <c r="B16" s="105"/>
      <c r="C16" s="105"/>
      <c r="D16" s="105"/>
      <c r="E16" s="105"/>
      <c r="F16" s="105"/>
      <c r="G16" s="105"/>
      <c r="H16" s="105"/>
      <c r="I16" s="136"/>
      <c r="J16" s="105"/>
      <c r="K16" s="137"/>
    </row>
    <row r="17" spans="1:11" ht="16.5" customHeight="1">
      <c r="A17" s="100" t="s">
        <v>102</v>
      </c>
      <c r="B17" s="105"/>
      <c r="C17" s="105"/>
      <c r="D17" s="105"/>
      <c r="E17" s="105"/>
      <c r="F17" s="105"/>
      <c r="G17" s="105"/>
      <c r="H17" s="105"/>
      <c r="I17" s="136">
        <f>SUM(I14:I16)</f>
        <v>195606538</v>
      </c>
      <c r="J17" s="105"/>
      <c r="K17" s="137">
        <f>SUM(K14:K16)</f>
        <v>2191978</v>
      </c>
    </row>
    <row r="18" spans="1:11" ht="16.5" customHeight="1">
      <c r="A18" s="135" t="s">
        <v>103</v>
      </c>
      <c r="B18" s="105"/>
      <c r="C18" s="105"/>
      <c r="D18" s="105"/>
      <c r="E18" s="105"/>
      <c r="F18" s="105"/>
      <c r="G18" s="105"/>
      <c r="H18" s="105"/>
      <c r="I18" s="141">
        <v>7409807784</v>
      </c>
      <c r="J18" s="105"/>
      <c r="K18" s="142">
        <v>6384139028</v>
      </c>
    </row>
    <row r="19" spans="1:11" ht="16.5" customHeight="1">
      <c r="A19" s="143"/>
      <c r="B19" s="105"/>
      <c r="C19" s="105"/>
      <c r="D19" s="105"/>
      <c r="E19" s="105"/>
      <c r="F19" s="105"/>
      <c r="G19" s="105"/>
      <c r="H19" s="105"/>
      <c r="I19" s="136"/>
      <c r="J19" s="105"/>
      <c r="K19" s="137"/>
    </row>
    <row r="20" spans="1:11" ht="16.5" customHeight="1" thickBot="1">
      <c r="A20" s="134" t="s">
        <v>104</v>
      </c>
      <c r="B20" s="105"/>
      <c r="C20" s="105"/>
      <c r="D20" s="105"/>
      <c r="E20" s="105"/>
      <c r="F20" s="105"/>
      <c r="G20" s="105"/>
      <c r="H20" s="105"/>
      <c r="I20" s="144">
        <f>SUM(I17:I18)</f>
        <v>7605414322</v>
      </c>
      <c r="J20" s="105"/>
      <c r="K20" s="145">
        <f>SUM(K17:K18)</f>
        <v>6386331006</v>
      </c>
    </row>
    <row r="21" spans="1:11" ht="16.5" customHeight="1" thickTop="1">
      <c r="A21" s="129"/>
      <c r="B21" s="129"/>
      <c r="C21" s="129"/>
      <c r="D21" s="129"/>
      <c r="E21" s="129"/>
      <c r="F21" s="105"/>
      <c r="G21" s="105"/>
      <c r="H21" s="105"/>
      <c r="I21" s="112"/>
      <c r="J21" s="105"/>
      <c r="K21" s="112"/>
    </row>
    <row r="22" spans="1:11" ht="16.5" customHeight="1">
      <c r="A22" s="129"/>
      <c r="B22" s="129"/>
      <c r="C22" s="129"/>
      <c r="D22" s="129"/>
      <c r="E22" s="129"/>
      <c r="F22" s="105"/>
      <c r="G22" s="105"/>
      <c r="H22" s="105"/>
      <c r="I22" s="112"/>
      <c r="J22" s="105"/>
      <c r="K22" s="112"/>
    </row>
    <row r="23" spans="1:11" ht="16.5" customHeight="1">
      <c r="A23" s="129"/>
      <c r="B23" s="129"/>
      <c r="C23" s="129"/>
      <c r="D23" s="129"/>
      <c r="E23" s="129"/>
      <c r="F23" s="105"/>
      <c r="G23" s="105"/>
      <c r="H23" s="105"/>
      <c r="I23" s="112"/>
      <c r="J23" s="105"/>
      <c r="K23" s="112"/>
    </row>
    <row r="24" spans="1:11" ht="16.5" customHeight="1">
      <c r="A24" s="129"/>
      <c r="B24" s="129"/>
      <c r="C24" s="129"/>
      <c r="D24" s="129"/>
      <c r="E24" s="129"/>
      <c r="F24" s="105"/>
      <c r="G24" s="105"/>
      <c r="H24" s="105"/>
      <c r="I24" s="112"/>
      <c r="J24" s="105"/>
      <c r="K24" s="112"/>
    </row>
    <row r="25" spans="1:11" ht="16.5" customHeight="1">
      <c r="A25" s="129"/>
      <c r="B25" s="129"/>
      <c r="C25" s="129"/>
      <c r="D25" s="129"/>
      <c r="E25" s="129"/>
      <c r="F25" s="105"/>
      <c r="G25" s="105"/>
      <c r="H25" s="105"/>
      <c r="I25" s="112"/>
      <c r="J25" s="105"/>
      <c r="K25" s="112"/>
    </row>
    <row r="26" spans="1:11" ht="16.5" customHeight="1">
      <c r="A26" s="129"/>
      <c r="B26" s="129"/>
      <c r="C26" s="129"/>
      <c r="D26" s="129"/>
      <c r="E26" s="129"/>
      <c r="F26" s="105"/>
      <c r="G26" s="105"/>
      <c r="H26" s="105"/>
      <c r="I26" s="112"/>
      <c r="J26" s="105"/>
      <c r="K26" s="112"/>
    </row>
    <row r="27" spans="1:11" ht="16.5" customHeight="1">
      <c r="A27" s="129"/>
      <c r="B27" s="129"/>
      <c r="C27" s="129"/>
      <c r="D27" s="129"/>
      <c r="E27" s="129"/>
      <c r="F27" s="105"/>
      <c r="G27" s="105"/>
      <c r="H27" s="105"/>
      <c r="I27" s="112"/>
      <c r="J27" s="105"/>
      <c r="K27" s="112"/>
    </row>
    <row r="28" spans="1:11" ht="16.5" customHeight="1">
      <c r="A28" s="129"/>
      <c r="B28" s="129"/>
      <c r="C28" s="129"/>
      <c r="D28" s="129"/>
      <c r="E28" s="129"/>
      <c r="F28" s="105"/>
      <c r="G28" s="105"/>
      <c r="H28" s="105"/>
      <c r="I28" s="112"/>
      <c r="J28" s="105"/>
      <c r="K28" s="112"/>
    </row>
    <row r="29" spans="1:11" ht="16.5" customHeight="1">
      <c r="A29" s="129"/>
      <c r="B29" s="129"/>
      <c r="C29" s="129"/>
      <c r="D29" s="129"/>
      <c r="E29" s="129"/>
      <c r="F29" s="105"/>
      <c r="G29" s="105"/>
      <c r="H29" s="105"/>
      <c r="I29" s="112"/>
      <c r="J29" s="105"/>
      <c r="K29" s="112"/>
    </row>
    <row r="30" spans="1:11" ht="16.5" customHeight="1">
      <c r="A30" s="129"/>
      <c r="B30" s="129"/>
      <c r="C30" s="129"/>
      <c r="D30" s="129"/>
      <c r="E30" s="129"/>
      <c r="F30" s="105"/>
      <c r="G30" s="105"/>
      <c r="H30" s="105"/>
      <c r="I30" s="112"/>
      <c r="J30" s="105"/>
      <c r="K30" s="112"/>
    </row>
    <row r="31" spans="1:11" ht="16.5" customHeight="1">
      <c r="A31" s="129"/>
      <c r="B31" s="129"/>
      <c r="C31" s="129"/>
      <c r="D31" s="129"/>
      <c r="E31" s="129"/>
      <c r="F31" s="105"/>
      <c r="G31" s="105"/>
      <c r="H31" s="105"/>
      <c r="I31" s="112"/>
      <c r="J31" s="105"/>
      <c r="K31" s="112"/>
    </row>
    <row r="32" spans="1:11" ht="16.5" customHeight="1">
      <c r="A32" s="129"/>
      <c r="B32" s="129"/>
      <c r="C32" s="129"/>
      <c r="D32" s="129"/>
      <c r="E32" s="129"/>
      <c r="F32" s="105"/>
      <c r="G32" s="105"/>
      <c r="H32" s="105"/>
      <c r="I32" s="112"/>
      <c r="J32" s="105"/>
      <c r="K32" s="112"/>
    </row>
    <row r="33" spans="1:11" ht="16.5" customHeight="1">
      <c r="A33" s="129"/>
      <c r="B33" s="129"/>
      <c r="C33" s="129"/>
      <c r="D33" s="129"/>
      <c r="E33" s="129"/>
      <c r="F33" s="105"/>
      <c r="G33" s="105"/>
      <c r="H33" s="105"/>
      <c r="I33" s="112"/>
      <c r="J33" s="105"/>
      <c r="K33" s="112"/>
    </row>
    <row r="34" spans="1:11" ht="16.5" customHeight="1">
      <c r="A34" s="129"/>
      <c r="B34" s="129"/>
      <c r="C34" s="129"/>
      <c r="D34" s="129"/>
      <c r="E34" s="129"/>
      <c r="F34" s="129"/>
      <c r="G34" s="129"/>
      <c r="H34" s="129"/>
      <c r="I34" s="133"/>
      <c r="J34" s="129"/>
      <c r="K34" s="133"/>
    </row>
    <row r="35" spans="1:11" ht="16.5" customHeight="1">
      <c r="A35" s="129"/>
      <c r="B35" s="129"/>
      <c r="C35" s="129"/>
      <c r="D35" s="129"/>
      <c r="E35" s="129"/>
      <c r="F35" s="129"/>
      <c r="G35" s="129"/>
      <c r="H35" s="129"/>
      <c r="I35" s="133"/>
      <c r="J35" s="129"/>
      <c r="K35" s="133"/>
    </row>
    <row r="36" spans="1:11" ht="16.5" customHeight="1">
      <c r="A36" s="129"/>
      <c r="B36" s="129"/>
      <c r="C36" s="129"/>
      <c r="D36" s="129"/>
      <c r="E36" s="129"/>
      <c r="F36" s="129"/>
      <c r="G36" s="129"/>
      <c r="H36" s="129"/>
      <c r="I36" s="133"/>
      <c r="J36" s="129"/>
      <c r="K36" s="133"/>
    </row>
    <row r="37" spans="1:11" ht="16.5" customHeight="1">
      <c r="A37" s="129"/>
      <c r="B37" s="129"/>
      <c r="C37" s="129"/>
      <c r="D37" s="129"/>
      <c r="E37" s="129"/>
      <c r="F37" s="129"/>
      <c r="G37" s="129"/>
      <c r="H37" s="129"/>
      <c r="I37" s="133"/>
      <c r="J37" s="129"/>
      <c r="K37" s="133"/>
    </row>
    <row r="38" spans="1:11" ht="16.5" customHeight="1">
      <c r="A38" s="129"/>
      <c r="B38" s="129"/>
      <c r="C38" s="129"/>
      <c r="D38" s="129"/>
      <c r="E38" s="129"/>
      <c r="F38" s="129"/>
      <c r="G38" s="129"/>
      <c r="H38" s="129"/>
      <c r="I38" s="133"/>
      <c r="J38" s="129"/>
      <c r="K38" s="133"/>
    </row>
    <row r="39" spans="1:11" ht="16.5" customHeight="1">
      <c r="A39" s="129"/>
      <c r="B39" s="129"/>
      <c r="C39" s="129"/>
      <c r="D39" s="129"/>
      <c r="E39" s="129"/>
      <c r="F39" s="129"/>
      <c r="G39" s="129"/>
      <c r="H39" s="129"/>
      <c r="I39" s="133"/>
      <c r="J39" s="129"/>
      <c r="K39" s="133"/>
    </row>
    <row r="40" spans="1:11" ht="16.5" customHeight="1">
      <c r="A40" s="129"/>
      <c r="B40" s="129"/>
      <c r="C40" s="129"/>
      <c r="D40" s="129"/>
      <c r="E40" s="129"/>
      <c r="F40" s="129"/>
      <c r="G40" s="129"/>
      <c r="H40" s="129"/>
      <c r="I40" s="133"/>
      <c r="J40" s="129"/>
      <c r="K40" s="133"/>
    </row>
    <row r="41" spans="1:11" ht="16.5" customHeight="1">
      <c r="A41" s="129"/>
      <c r="B41" s="129"/>
      <c r="C41" s="129"/>
      <c r="D41" s="129"/>
      <c r="E41" s="129"/>
      <c r="F41" s="129"/>
      <c r="G41" s="129"/>
      <c r="H41" s="129"/>
      <c r="I41" s="133"/>
      <c r="J41" s="129"/>
      <c r="K41" s="133"/>
    </row>
    <row r="42" spans="1:11" ht="16.5" customHeight="1">
      <c r="A42" s="129"/>
      <c r="B42" s="129"/>
      <c r="C42" s="129"/>
      <c r="D42" s="129"/>
      <c r="E42" s="129"/>
      <c r="F42" s="129"/>
      <c r="G42" s="129"/>
      <c r="H42" s="129"/>
      <c r="I42" s="133"/>
      <c r="J42" s="129"/>
      <c r="K42" s="133"/>
    </row>
    <row r="43" spans="1:11" ht="16.5" customHeight="1">
      <c r="A43" s="129"/>
      <c r="B43" s="129"/>
      <c r="C43" s="129"/>
      <c r="D43" s="129"/>
      <c r="E43" s="129"/>
      <c r="F43" s="129"/>
      <c r="G43" s="129"/>
      <c r="H43" s="129"/>
      <c r="I43" s="133"/>
      <c r="J43" s="129"/>
      <c r="K43" s="133"/>
    </row>
    <row r="44" spans="1:11" ht="16.5" customHeight="1">
      <c r="A44" s="129"/>
      <c r="B44" s="129"/>
      <c r="C44" s="129"/>
      <c r="D44" s="129"/>
      <c r="E44" s="129"/>
      <c r="F44" s="129"/>
      <c r="G44" s="129"/>
      <c r="H44" s="129"/>
      <c r="I44" s="133"/>
      <c r="J44" s="129"/>
      <c r="K44" s="133"/>
    </row>
    <row r="45" spans="1:11" ht="16.5" customHeight="1">
      <c r="A45" s="129"/>
      <c r="B45" s="129"/>
      <c r="C45" s="129"/>
      <c r="D45" s="129"/>
      <c r="E45" s="129"/>
      <c r="F45" s="129"/>
      <c r="G45" s="129"/>
      <c r="H45" s="129"/>
      <c r="I45" s="133"/>
      <c r="J45" s="129"/>
      <c r="K45" s="133"/>
    </row>
    <row r="46" spans="1:11" ht="16.5" customHeight="1">
      <c r="A46" s="129"/>
      <c r="B46" s="129"/>
      <c r="C46" s="129"/>
      <c r="D46" s="129"/>
      <c r="E46" s="129"/>
      <c r="F46" s="129"/>
      <c r="G46" s="129"/>
      <c r="H46" s="129"/>
      <c r="I46" s="133"/>
      <c r="J46" s="129"/>
      <c r="K46" s="133"/>
    </row>
    <row r="47" spans="1:11" ht="11.25" customHeight="1">
      <c r="A47" s="129"/>
      <c r="B47" s="129"/>
      <c r="C47" s="129"/>
      <c r="D47" s="129"/>
      <c r="E47" s="129"/>
      <c r="F47" s="129"/>
      <c r="G47" s="129"/>
      <c r="H47" s="129"/>
      <c r="I47" s="133"/>
      <c r="J47" s="129"/>
      <c r="K47" s="133"/>
    </row>
    <row r="48" spans="1:11" ht="21.95" customHeight="1">
      <c r="A48" s="208" t="s">
        <v>34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</row>
  </sheetData>
  <mergeCells count="2">
    <mergeCell ref="A2:K2"/>
    <mergeCell ref="A48:K48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"/>
  <sheetViews>
    <sheetView topLeftCell="A35" zoomScaleNormal="100" zoomScaleSheetLayoutView="100" workbookViewId="0">
      <selection activeCell="D59" sqref="D59"/>
    </sheetView>
  </sheetViews>
  <sheetFormatPr defaultRowHeight="16.5" customHeight="1"/>
  <cols>
    <col min="1" max="1" width="2" customWidth="1"/>
    <col min="4" max="4" width="32.42578125" customWidth="1"/>
    <col min="5" max="5" width="5.7109375" customWidth="1"/>
    <col min="6" max="6" width="0.7109375" customWidth="1"/>
    <col min="7" max="7" width="13.28515625" customWidth="1"/>
    <col min="8" max="8" width="0.7109375" customWidth="1"/>
    <col min="9" max="9" width="13.28515625" customWidth="1"/>
  </cols>
  <sheetData>
    <row r="1" spans="1:9" ht="16.5" customHeight="1">
      <c r="A1" s="96" t="s">
        <v>0</v>
      </c>
      <c r="B1" s="96"/>
      <c r="C1" s="96"/>
      <c r="D1" s="96"/>
      <c r="E1" s="101"/>
      <c r="F1" s="96"/>
      <c r="G1" s="97"/>
      <c r="H1" s="96"/>
      <c r="I1" s="97"/>
    </row>
    <row r="2" spans="1:9" ht="16.5" customHeight="1">
      <c r="A2" s="207" t="s">
        <v>105</v>
      </c>
      <c r="B2" s="207"/>
      <c r="C2" s="207"/>
      <c r="D2" s="207"/>
      <c r="E2" s="207"/>
      <c r="F2" s="207"/>
      <c r="G2" s="207"/>
      <c r="H2" s="207"/>
      <c r="I2" s="207"/>
    </row>
    <row r="3" spans="1:9" ht="16.5" customHeight="1">
      <c r="A3" s="98" t="s">
        <v>137</v>
      </c>
      <c r="B3" s="98"/>
      <c r="C3" s="98"/>
      <c r="D3" s="98"/>
      <c r="E3" s="108"/>
      <c r="F3" s="98"/>
      <c r="G3" s="99"/>
      <c r="H3" s="98"/>
      <c r="I3" s="99"/>
    </row>
    <row r="4" spans="1:9" ht="16.5" customHeight="1">
      <c r="A4" s="100"/>
      <c r="B4" s="100"/>
      <c r="C4" s="100"/>
      <c r="D4" s="100"/>
      <c r="E4" s="101"/>
      <c r="F4" s="100"/>
      <c r="G4" s="103"/>
      <c r="H4" s="100"/>
      <c r="I4" s="103"/>
    </row>
    <row r="5" spans="1:9" ht="16.5" customHeight="1">
      <c r="A5" s="100"/>
      <c r="B5" s="100"/>
      <c r="C5" s="100"/>
      <c r="D5" s="100"/>
      <c r="E5" s="101"/>
      <c r="F5" s="100"/>
      <c r="G5" s="103"/>
      <c r="H5" s="100"/>
      <c r="I5" s="103"/>
    </row>
    <row r="6" spans="1:9" ht="16.5" customHeight="1">
      <c r="A6" s="100"/>
      <c r="B6" s="100"/>
      <c r="C6" s="100"/>
      <c r="D6" s="100"/>
      <c r="E6" s="101"/>
      <c r="F6" s="100"/>
      <c r="G6" s="107" t="s">
        <v>5</v>
      </c>
      <c r="H6" s="100"/>
      <c r="I6" s="107" t="s">
        <v>6</v>
      </c>
    </row>
    <row r="7" spans="1:9" ht="16.5" customHeight="1">
      <c r="A7" s="105"/>
      <c r="B7" s="105"/>
      <c r="C7" s="105"/>
      <c r="D7" s="105"/>
      <c r="E7" s="146" t="s">
        <v>7</v>
      </c>
      <c r="F7" s="106"/>
      <c r="G7" s="109" t="s">
        <v>43</v>
      </c>
      <c r="H7" s="147"/>
      <c r="I7" s="109" t="s">
        <v>43</v>
      </c>
    </row>
    <row r="8" spans="1:9" ht="16.5" customHeight="1">
      <c r="A8" s="105"/>
      <c r="B8" s="105"/>
      <c r="C8" s="105"/>
      <c r="D8" s="105"/>
      <c r="E8" s="106"/>
      <c r="F8" s="105"/>
      <c r="G8" s="111"/>
      <c r="H8" s="105"/>
      <c r="I8" s="112"/>
    </row>
    <row r="9" spans="1:9" ht="16.5" customHeight="1">
      <c r="A9" s="96" t="s">
        <v>106</v>
      </c>
      <c r="B9" s="105"/>
      <c r="C9" s="105"/>
      <c r="D9" s="105"/>
      <c r="E9" s="106"/>
      <c r="F9" s="106"/>
      <c r="G9" s="111"/>
      <c r="H9" s="148"/>
      <c r="I9" s="112"/>
    </row>
    <row r="10" spans="1:9" ht="16.5" customHeight="1">
      <c r="A10" s="105" t="s">
        <v>107</v>
      </c>
      <c r="B10" s="105"/>
      <c r="C10" s="105"/>
      <c r="D10" s="105"/>
      <c r="E10" s="119"/>
      <c r="F10" s="106"/>
      <c r="G10" s="111">
        <f>+'6'!H39</f>
        <v>559888691</v>
      </c>
      <c r="H10" s="148"/>
      <c r="I10" s="181">
        <f>+'6'!J39</f>
        <v>382808878</v>
      </c>
    </row>
    <row r="11" spans="1:9" ht="16.5" customHeight="1">
      <c r="A11" s="105" t="s">
        <v>108</v>
      </c>
      <c r="B11" s="105"/>
      <c r="C11" s="105"/>
      <c r="D11" s="105"/>
      <c r="E11" s="106"/>
      <c r="F11" s="106"/>
      <c r="G11" s="111"/>
      <c r="H11" s="148"/>
      <c r="I11" s="112"/>
    </row>
    <row r="12" spans="1:9" ht="16.5" customHeight="1">
      <c r="A12" s="105" t="s">
        <v>109</v>
      </c>
      <c r="B12" s="105"/>
      <c r="C12" s="105"/>
      <c r="D12" s="105"/>
      <c r="E12" s="106"/>
      <c r="F12" s="105"/>
      <c r="G12" s="111"/>
      <c r="H12" s="105"/>
      <c r="I12" s="112"/>
    </row>
    <row r="13" spans="1:9" ht="16.5" customHeight="1">
      <c r="A13" s="105" t="s">
        <v>110</v>
      </c>
      <c r="B13" s="6"/>
      <c r="C13" s="96"/>
      <c r="D13" s="105"/>
      <c r="E13" s="119">
        <v>6</v>
      </c>
      <c r="F13" s="105"/>
      <c r="G13" s="111">
        <v>1769802</v>
      </c>
      <c r="H13" s="105"/>
      <c r="I13" s="112">
        <v>82639176</v>
      </c>
    </row>
    <row r="14" spans="1:9" ht="16.5" customHeight="1">
      <c r="A14" s="6" t="s">
        <v>111</v>
      </c>
      <c r="B14" s="96"/>
      <c r="C14" s="96"/>
      <c r="D14" s="105"/>
      <c r="E14" s="149"/>
      <c r="F14" s="105"/>
      <c r="G14" s="111">
        <v>-1847535</v>
      </c>
      <c r="H14" s="105"/>
      <c r="I14" s="112">
        <v>12647962</v>
      </c>
    </row>
    <row r="15" spans="1:9" ht="16.5" customHeight="1">
      <c r="A15" s="6" t="s">
        <v>112</v>
      </c>
      <c r="B15" s="105"/>
      <c r="C15" s="105"/>
      <c r="D15" s="105"/>
      <c r="E15" s="106"/>
      <c r="F15" s="105"/>
      <c r="G15" s="111">
        <v>629169</v>
      </c>
      <c r="H15" s="105"/>
      <c r="I15" s="112">
        <v>-1862169</v>
      </c>
    </row>
    <row r="16" spans="1:9" ht="16.5" customHeight="1">
      <c r="A16" s="6" t="s">
        <v>113</v>
      </c>
      <c r="B16" s="105"/>
      <c r="C16" s="96"/>
      <c r="D16" s="105"/>
      <c r="E16" s="106"/>
      <c r="F16" s="105"/>
      <c r="G16" s="111">
        <v>9064919</v>
      </c>
      <c r="H16" s="105"/>
      <c r="I16" s="112">
        <v>8753801</v>
      </c>
    </row>
    <row r="17" spans="1:9" ht="16.5" customHeight="1">
      <c r="A17" s="6" t="s">
        <v>114</v>
      </c>
      <c r="B17" s="105"/>
      <c r="C17" s="105"/>
      <c r="D17" s="105"/>
      <c r="E17" s="106"/>
      <c r="F17" s="105"/>
      <c r="G17" s="111">
        <v>8881472</v>
      </c>
      <c r="H17" s="105"/>
      <c r="I17" s="112">
        <v>10731395</v>
      </c>
    </row>
    <row r="18" spans="1:9" ht="16.5" customHeight="1">
      <c r="A18" s="6" t="s">
        <v>115</v>
      </c>
      <c r="B18" s="105"/>
      <c r="C18" s="105"/>
      <c r="D18" s="105"/>
      <c r="E18" s="106"/>
      <c r="F18" s="105"/>
      <c r="G18" s="111">
        <v>1402610</v>
      </c>
      <c r="H18" s="105"/>
      <c r="I18" s="112">
        <v>10116</v>
      </c>
    </row>
    <row r="19" spans="1:9" ht="16.5" customHeight="1">
      <c r="A19" s="6" t="s">
        <v>116</v>
      </c>
      <c r="B19" s="105"/>
      <c r="C19" s="105"/>
      <c r="D19" s="105"/>
      <c r="E19" s="106"/>
      <c r="F19" s="105"/>
      <c r="G19" s="111">
        <v>-440110</v>
      </c>
      <c r="H19" s="105"/>
      <c r="I19" s="112">
        <v>1662182</v>
      </c>
    </row>
    <row r="20" spans="1:9" ht="16.5" customHeight="1">
      <c r="A20" s="6" t="s">
        <v>117</v>
      </c>
      <c r="B20" s="105"/>
      <c r="C20" s="105"/>
      <c r="D20" s="105"/>
      <c r="E20" s="106"/>
      <c r="F20" s="105"/>
      <c r="G20" s="111">
        <v>815673</v>
      </c>
      <c r="H20" s="105"/>
      <c r="I20" s="112">
        <v>-2304431</v>
      </c>
    </row>
    <row r="21" spans="1:9" ht="16.5" customHeight="1">
      <c r="A21" s="6" t="s">
        <v>118</v>
      </c>
      <c r="B21" s="105"/>
      <c r="C21" s="105"/>
      <c r="D21" s="105"/>
      <c r="E21" s="106"/>
      <c r="F21" s="105"/>
      <c r="G21" s="111">
        <v>-698369</v>
      </c>
      <c r="H21" s="105"/>
      <c r="I21" s="112">
        <v>-13953185</v>
      </c>
    </row>
    <row r="22" spans="1:9" ht="16.5" customHeight="1">
      <c r="A22" s="6" t="s">
        <v>119</v>
      </c>
      <c r="B22" s="105"/>
      <c r="C22" s="105"/>
      <c r="D22" s="105"/>
      <c r="E22" s="106"/>
      <c r="F22" s="105"/>
      <c r="G22" s="111">
        <v>-57332160</v>
      </c>
      <c r="H22" s="105"/>
      <c r="I22" s="112">
        <v>504880</v>
      </c>
    </row>
    <row r="23" spans="1:9" ht="16.5" customHeight="1">
      <c r="A23" s="6" t="s">
        <v>120</v>
      </c>
      <c r="B23" s="105"/>
      <c r="C23" s="105"/>
      <c r="D23" s="105"/>
      <c r="E23" s="106"/>
      <c r="F23" s="105"/>
      <c r="G23" s="111">
        <v>-66994903</v>
      </c>
      <c r="H23" s="105"/>
      <c r="I23" s="112">
        <v>-1588927</v>
      </c>
    </row>
    <row r="24" spans="1:9" ht="16.5" customHeight="1">
      <c r="A24" s="6" t="s">
        <v>121</v>
      </c>
      <c r="B24" s="105"/>
      <c r="C24" s="105"/>
      <c r="D24" s="105"/>
      <c r="E24" s="106"/>
      <c r="F24" s="105"/>
      <c r="G24" s="111">
        <v>-301621</v>
      </c>
      <c r="H24" s="105"/>
      <c r="I24" s="112">
        <v>-360570</v>
      </c>
    </row>
    <row r="25" spans="1:9" ht="16.5" customHeight="1">
      <c r="A25" s="6" t="s">
        <v>122</v>
      </c>
      <c r="B25" s="105"/>
      <c r="C25" s="105"/>
      <c r="D25" s="105"/>
      <c r="E25" s="106"/>
      <c r="F25" s="105"/>
      <c r="G25" s="111">
        <v>230427</v>
      </c>
      <c r="H25" s="105"/>
      <c r="I25" s="112">
        <v>301314</v>
      </c>
    </row>
    <row r="26" spans="1:9" ht="16.5" customHeight="1">
      <c r="A26" s="6" t="s">
        <v>123</v>
      </c>
      <c r="B26" s="105"/>
      <c r="C26" s="105"/>
      <c r="D26" s="105"/>
      <c r="E26" s="106"/>
      <c r="F26" s="105"/>
      <c r="G26" s="111">
        <v>78264907</v>
      </c>
      <c r="H26" s="105"/>
      <c r="I26" s="112">
        <v>89936012</v>
      </c>
    </row>
    <row r="27" spans="1:9" ht="16.5" customHeight="1">
      <c r="A27" s="6" t="s">
        <v>140</v>
      </c>
      <c r="B27" s="105"/>
      <c r="C27" s="105"/>
      <c r="D27" s="105"/>
      <c r="E27" s="106"/>
      <c r="F27" s="105"/>
      <c r="G27" s="111">
        <v>-641869</v>
      </c>
      <c r="H27" s="105"/>
      <c r="I27" s="112">
        <v>266498</v>
      </c>
    </row>
    <row r="28" spans="1:9" ht="16.5" customHeight="1">
      <c r="A28" s="6" t="s">
        <v>124</v>
      </c>
      <c r="B28" s="105"/>
      <c r="C28" s="105"/>
      <c r="D28" s="105"/>
      <c r="E28" s="106">
        <v>6</v>
      </c>
      <c r="F28" s="105"/>
      <c r="G28" s="111">
        <v>-442763</v>
      </c>
      <c r="H28" s="105"/>
      <c r="I28" s="112">
        <v>-319826</v>
      </c>
    </row>
    <row r="29" spans="1:9" ht="16.5" customHeight="1">
      <c r="A29" s="6" t="s">
        <v>125</v>
      </c>
      <c r="B29" s="105"/>
      <c r="C29" s="105"/>
      <c r="D29" s="105"/>
      <c r="E29" s="106"/>
      <c r="F29" s="105"/>
      <c r="G29" s="115">
        <v>-134520383</v>
      </c>
      <c r="H29" s="105"/>
      <c r="I29" s="116">
        <v>-26024544</v>
      </c>
    </row>
    <row r="30" spans="1:9" ht="16.5" customHeight="1">
      <c r="A30" s="105"/>
      <c r="B30" s="105"/>
      <c r="C30" s="105"/>
      <c r="D30" s="105"/>
      <c r="E30" s="106"/>
      <c r="F30" s="105"/>
      <c r="G30" s="111"/>
      <c r="H30" s="105"/>
      <c r="I30" s="112"/>
    </row>
    <row r="31" spans="1:9" ht="16.5" customHeight="1">
      <c r="A31" s="105" t="s">
        <v>126</v>
      </c>
      <c r="B31" s="105"/>
      <c r="C31" s="105"/>
      <c r="D31" s="105"/>
      <c r="E31" s="106"/>
      <c r="F31" s="105"/>
      <c r="G31" s="117">
        <f>SUM(G10:G30)</f>
        <v>397727957</v>
      </c>
      <c r="H31" s="105"/>
      <c r="I31" s="118">
        <f>SUM(I10:I29)</f>
        <v>543848562</v>
      </c>
    </row>
    <row r="32" spans="1:9" ht="16.5" customHeight="1">
      <c r="A32" s="96"/>
      <c r="B32" s="105"/>
      <c r="C32" s="105"/>
      <c r="D32" s="105"/>
      <c r="E32" s="106"/>
      <c r="F32" s="105"/>
      <c r="G32" s="111"/>
      <c r="H32" s="105"/>
      <c r="I32" s="112"/>
    </row>
    <row r="33" spans="1:9" ht="16.5" customHeight="1">
      <c r="A33" s="96" t="s">
        <v>127</v>
      </c>
      <c r="B33" s="105"/>
      <c r="C33" s="105"/>
      <c r="D33" s="105"/>
      <c r="E33" s="106"/>
      <c r="F33" s="105"/>
      <c r="G33" s="136"/>
      <c r="H33" s="106"/>
      <c r="I33" s="137"/>
    </row>
    <row r="34" spans="1:9" ht="16.5" customHeight="1">
      <c r="A34" s="6" t="s">
        <v>128</v>
      </c>
      <c r="B34" s="105"/>
      <c r="C34" s="105"/>
      <c r="D34" s="105"/>
      <c r="E34" s="119"/>
      <c r="F34" s="105"/>
      <c r="G34" s="136">
        <v>-64887328</v>
      </c>
      <c r="H34" s="105"/>
      <c r="I34" s="137">
        <v>-80212705</v>
      </c>
    </row>
    <row r="35" spans="1:9" ht="16.5" customHeight="1">
      <c r="A35" s="6" t="s">
        <v>129</v>
      </c>
      <c r="B35" s="105"/>
      <c r="C35" s="105"/>
      <c r="D35" s="105"/>
      <c r="E35" s="119" t="s">
        <v>133</v>
      </c>
      <c r="F35" s="105"/>
      <c r="G35" s="139">
        <v>-364282153</v>
      </c>
      <c r="H35" s="105"/>
      <c r="I35" s="140">
        <v>-380616900</v>
      </c>
    </row>
    <row r="36" spans="1:9" ht="16.5" customHeight="1">
      <c r="A36" s="105"/>
      <c r="B36" s="105"/>
      <c r="C36" s="105"/>
      <c r="D36" s="105"/>
      <c r="E36" s="119"/>
      <c r="F36" s="105"/>
      <c r="G36" s="111"/>
      <c r="H36" s="106"/>
      <c r="I36" s="112"/>
    </row>
    <row r="37" spans="1:9" ht="16.5" customHeight="1">
      <c r="A37" s="105" t="s">
        <v>130</v>
      </c>
      <c r="B37" s="105"/>
      <c r="C37" s="105"/>
      <c r="D37" s="105"/>
      <c r="E37" s="106"/>
      <c r="F37" s="105"/>
      <c r="G37" s="141">
        <f>SUM(G34:G35)</f>
        <v>-429169481</v>
      </c>
      <c r="H37" s="106"/>
      <c r="I37" s="142">
        <f>SUM(I34:I35)</f>
        <v>-460829605</v>
      </c>
    </row>
    <row r="38" spans="1:9" ht="16.5" customHeight="1">
      <c r="A38" s="105"/>
      <c r="B38" s="105"/>
      <c r="C38" s="105"/>
      <c r="D38" s="105"/>
      <c r="E38" s="106"/>
      <c r="F38" s="105"/>
      <c r="G38" s="111"/>
      <c r="H38" s="105"/>
      <c r="I38" s="112"/>
    </row>
    <row r="39" spans="1:9" ht="16.5" customHeight="1">
      <c r="A39" s="96" t="s">
        <v>139</v>
      </c>
      <c r="B39" s="105"/>
      <c r="C39" s="105"/>
      <c r="D39" s="105"/>
      <c r="E39" s="106"/>
      <c r="F39" s="105"/>
      <c r="G39" s="150">
        <f>+G31+G37</f>
        <v>-31441524</v>
      </c>
      <c r="H39" s="105"/>
      <c r="I39" s="23">
        <f>+I31+I37</f>
        <v>83018957</v>
      </c>
    </row>
    <row r="40" spans="1:9" ht="16.5" customHeight="1">
      <c r="A40" s="105" t="s">
        <v>131</v>
      </c>
      <c r="B40" s="105"/>
      <c r="C40" s="105"/>
      <c r="D40" s="105"/>
      <c r="E40" s="106"/>
      <c r="F40" s="105"/>
      <c r="G40" s="151">
        <v>360336096</v>
      </c>
      <c r="H40" s="105"/>
      <c r="I40" s="152">
        <v>162812614</v>
      </c>
    </row>
    <row r="41" spans="1:9" ht="16.5" customHeight="1">
      <c r="A41" s="105"/>
      <c r="B41" s="105"/>
      <c r="C41" s="105"/>
      <c r="D41" s="105"/>
      <c r="E41" s="106"/>
      <c r="F41" s="105"/>
      <c r="G41" s="111"/>
      <c r="H41" s="105"/>
      <c r="I41" s="112"/>
    </row>
    <row r="42" spans="1:9" ht="16.5" customHeight="1" thickBot="1">
      <c r="A42" s="96" t="s">
        <v>132</v>
      </c>
      <c r="B42" s="105"/>
      <c r="C42" s="105"/>
      <c r="D42" s="105"/>
      <c r="E42" s="106"/>
      <c r="F42" s="105"/>
      <c r="G42" s="144">
        <f>G39+G40</f>
        <v>328894572</v>
      </c>
      <c r="H42" s="105"/>
      <c r="I42" s="145">
        <f>I39+I40</f>
        <v>245831571</v>
      </c>
    </row>
    <row r="43" spans="1:9" ht="16.5" customHeight="1" thickTop="1">
      <c r="A43" s="96"/>
      <c r="B43" s="105"/>
      <c r="C43" s="105"/>
      <c r="D43" s="105"/>
      <c r="E43" s="106"/>
      <c r="F43" s="105"/>
      <c r="G43" s="119"/>
      <c r="H43" s="105"/>
      <c r="I43" s="119"/>
    </row>
    <row r="44" spans="1:9" ht="16.5" customHeight="1">
      <c r="A44" s="96"/>
      <c r="B44" s="105"/>
      <c r="C44" s="105"/>
      <c r="D44" s="105"/>
      <c r="E44" s="106"/>
      <c r="F44" s="105"/>
      <c r="G44" s="119"/>
      <c r="H44" s="105"/>
      <c r="I44" s="119"/>
    </row>
    <row r="45" spans="1:9" ht="16.5" customHeight="1">
      <c r="A45" s="96"/>
      <c r="B45" s="105"/>
      <c r="C45" s="105"/>
      <c r="D45" s="105"/>
      <c r="E45" s="106"/>
      <c r="F45" s="105"/>
      <c r="G45" s="119"/>
      <c r="H45" s="105"/>
      <c r="I45" s="119"/>
    </row>
    <row r="46" spans="1:9" ht="16.5" customHeight="1">
      <c r="A46" s="96"/>
      <c r="B46" s="105"/>
      <c r="C46" s="105"/>
      <c r="D46" s="105"/>
      <c r="E46" s="106"/>
      <c r="F46" s="105"/>
      <c r="G46" s="119"/>
      <c r="H46" s="105"/>
      <c r="I46" s="119"/>
    </row>
    <row r="47" spans="1:9" ht="11.25" customHeight="1">
      <c r="A47" s="96"/>
      <c r="B47" s="105"/>
      <c r="C47" s="105"/>
      <c r="D47" s="105"/>
      <c r="E47" s="106"/>
      <c r="F47" s="105"/>
      <c r="G47" s="119"/>
      <c r="H47" s="105"/>
      <c r="I47" s="119"/>
    </row>
    <row r="48" spans="1:9" ht="21.95" customHeight="1">
      <c r="A48" s="209" t="s">
        <v>34</v>
      </c>
      <c r="B48" s="209"/>
      <c r="C48" s="209"/>
      <c r="D48" s="209"/>
      <c r="E48" s="209"/>
      <c r="F48" s="209"/>
      <c r="G48" s="209"/>
      <c r="H48" s="209"/>
      <c r="I48" s="209"/>
    </row>
  </sheetData>
  <mergeCells count="2">
    <mergeCell ref="A2:I2"/>
    <mergeCell ref="A48:I48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</vt:lpstr>
      <vt:lpstr>8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2021-11-11T03:37:45Z</cp:lastPrinted>
  <dcterms:created xsi:type="dcterms:W3CDTF">2021-08-02T08:45:01Z</dcterms:created>
  <dcterms:modified xsi:type="dcterms:W3CDTF">2021-11-11T03:38:15Z</dcterms:modified>
</cp:coreProperties>
</file>