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0730" windowHeight="11760" tabRatio="727"/>
  </bookViews>
  <sheets>
    <sheet name="2-4" sheetId="1" r:id="rId1"/>
    <sheet name="5" sheetId="2" r:id="rId2"/>
    <sheet name="6" sheetId="6" r:id="rId3"/>
    <sheet name="7" sheetId="3" r:id="rId4"/>
    <sheet name="8" sheetId="4" r:id="rId5"/>
    <sheet name="9-10" sheetId="5" r:id="rId6"/>
  </sheets>
  <externalReferences>
    <externalReference r:id="rId7"/>
  </externalReferences>
  <definedNames>
    <definedName name="_xlnm.Print_Area" localSheetId="0">'2-4'!$A$1:$L$136</definedName>
    <definedName name="_xlnm.Print_Area" localSheetId="1">'5'!$A$1:$K$73</definedName>
    <definedName name="_xlnm.Print_Area" localSheetId="2">'6'!$A$1:$K$74</definedName>
    <definedName name="_xlnm.Print_Area" localSheetId="3">'7'!$A$1:$X$33</definedName>
    <definedName name="_xlnm.Print_Area" localSheetId="4">'8'!$A$1:$T$30</definedName>
    <definedName name="_xlnm.Print_Area" localSheetId="5">'9-10'!$A$1:$L$100</definedName>
    <definedName name="ฟ53" localSheetId="2">#REF!</definedName>
    <definedName name="ฟ53" localSheetId="4">'8'!#REF!</definedName>
    <definedName name="ฟ53" localSheetId="5">'9-10'!#REF!</definedName>
    <definedName name="ฟ53">#REF!</definedName>
    <definedName name="ฤ63" localSheetId="2">#REF!</definedName>
    <definedName name="ฤ63" localSheetId="4">'8'!#REF!</definedName>
    <definedName name="ฤ63" localSheetId="5">'9-10'!#REF!</definedName>
    <definedName name="ฤ63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" i="5" l="1"/>
  <c r="G14" i="5" l="1"/>
  <c r="K14" i="5"/>
  <c r="D35" i="2"/>
  <c r="J35" i="2"/>
  <c r="H35" i="2"/>
  <c r="F35" i="2"/>
  <c r="H36" i="6" l="1"/>
  <c r="D36" i="6"/>
  <c r="F36" i="6"/>
  <c r="J36" i="6"/>
  <c r="E14" i="5" l="1"/>
  <c r="E13" i="5"/>
  <c r="E12" i="5"/>
  <c r="Q25" i="3" l="1"/>
  <c r="S25" i="3" s="1"/>
  <c r="D66" i="6"/>
  <c r="U26" i="3" s="1"/>
  <c r="A18" i="4"/>
  <c r="A3" i="4"/>
  <c r="A3" i="3"/>
  <c r="K85" i="5"/>
  <c r="I85" i="5"/>
  <c r="G85" i="5"/>
  <c r="E85" i="5"/>
  <c r="A50" i="5"/>
  <c r="K13" i="5"/>
  <c r="I13" i="5"/>
  <c r="G13" i="5"/>
  <c r="K12" i="5"/>
  <c r="I12" i="5"/>
  <c r="G12" i="5"/>
  <c r="A3" i="5"/>
  <c r="O25" i="4"/>
  <c r="O16" i="4"/>
  <c r="Q15" i="4"/>
  <c r="Q14" i="4"/>
  <c r="S14" i="4" s="1"/>
  <c r="U17" i="3"/>
  <c r="O18" i="3"/>
  <c r="Q18" i="3" s="1"/>
  <c r="Q26" i="3"/>
  <c r="Q17" i="3"/>
  <c r="F66" i="6"/>
  <c r="D50" i="6"/>
  <c r="A74" i="6"/>
  <c r="I65" i="6"/>
  <c r="G65" i="6"/>
  <c r="E65" i="6"/>
  <c r="J52" i="6"/>
  <c r="H52" i="6"/>
  <c r="F52" i="6"/>
  <c r="J24" i="6"/>
  <c r="H24" i="6"/>
  <c r="F24" i="6"/>
  <c r="D24" i="6"/>
  <c r="J16" i="6"/>
  <c r="H16" i="6"/>
  <c r="F16" i="6"/>
  <c r="D16" i="6"/>
  <c r="A1" i="6"/>
  <c r="G57" i="2"/>
  <c r="D49" i="2"/>
  <c r="D52" i="6" l="1"/>
  <c r="O27" i="3"/>
  <c r="J26" i="6"/>
  <c r="F26" i="6"/>
  <c r="D26" i="6"/>
  <c r="H26" i="6"/>
  <c r="H29" i="6" l="1"/>
  <c r="H38" i="6" s="1"/>
  <c r="H43" i="6" s="1"/>
  <c r="H46" i="6" s="1"/>
  <c r="I10" i="5" s="1"/>
  <c r="D29" i="6"/>
  <c r="D38" i="6" s="1"/>
  <c r="D43" i="6" s="1"/>
  <c r="D46" i="6" s="1"/>
  <c r="E10" i="5" s="1"/>
  <c r="F29" i="6"/>
  <c r="F38" i="6" s="1"/>
  <c r="F43" i="6" s="1"/>
  <c r="F46" i="6" s="1"/>
  <c r="G10" i="5" s="1"/>
  <c r="G38" i="5" s="1"/>
  <c r="J29" i="6"/>
  <c r="J38" i="6" s="1"/>
  <c r="J43" i="6" s="1"/>
  <c r="J46" i="6" s="1"/>
  <c r="F54" i="6"/>
  <c r="F65" i="6" s="1"/>
  <c r="F68" i="6" s="1"/>
  <c r="J58" i="6"/>
  <c r="J72" i="6" s="1"/>
  <c r="M15" i="4"/>
  <c r="S15" i="4" s="1"/>
  <c r="K10" i="5"/>
  <c r="H58" i="6"/>
  <c r="M24" i="4" s="1"/>
  <c r="S24" i="4" s="1"/>
  <c r="D58" i="6"/>
  <c r="J54" i="6"/>
  <c r="J65" i="6" s="1"/>
  <c r="J68" i="6" s="1"/>
  <c r="F58" i="6"/>
  <c r="H54" i="6"/>
  <c r="H65" i="6" s="1"/>
  <c r="H68" i="6" s="1"/>
  <c r="D54" i="6" l="1"/>
  <c r="D65" i="6" s="1"/>
  <c r="D68" i="6" s="1"/>
  <c r="J61" i="6"/>
  <c r="H61" i="6"/>
  <c r="D61" i="6"/>
  <c r="M26" i="3"/>
  <c r="H72" i="6"/>
  <c r="F72" i="6"/>
  <c r="M17" i="3"/>
  <c r="S17" i="3" s="1"/>
  <c r="W17" i="3" s="1"/>
  <c r="F61" i="6"/>
  <c r="D72" i="6"/>
  <c r="Q21" i="4" l="1"/>
  <c r="S21" i="4" s="1"/>
  <c r="Q16" i="4"/>
  <c r="S16" i="4" s="1"/>
  <c r="Q12" i="4"/>
  <c r="Q23" i="3"/>
  <c r="S23" i="3" s="1"/>
  <c r="W23" i="3" s="1"/>
  <c r="O20" i="3"/>
  <c r="F65" i="2"/>
  <c r="A27" i="4"/>
  <c r="O18" i="4"/>
  <c r="K18" i="4"/>
  <c r="I18" i="4"/>
  <c r="G18" i="4"/>
  <c r="H20" i="3"/>
  <c r="I20" i="3"/>
  <c r="J20" i="3"/>
  <c r="K20" i="3"/>
  <c r="L20" i="3"/>
  <c r="N20" i="3"/>
  <c r="P20" i="3"/>
  <c r="R20" i="3"/>
  <c r="T20" i="3"/>
  <c r="V20" i="3"/>
  <c r="G20" i="3"/>
  <c r="U18" i="3"/>
  <c r="Q18" i="4" l="1"/>
  <c r="S12" i="4"/>
  <c r="S18" i="3"/>
  <c r="W18" i="3" s="1"/>
  <c r="K27" i="4"/>
  <c r="I27" i="4"/>
  <c r="G27" i="4"/>
  <c r="F13" i="5"/>
  <c r="H13" i="5"/>
  <c r="J13" i="5"/>
  <c r="F12" i="5"/>
  <c r="H12" i="5"/>
  <c r="J12" i="5"/>
  <c r="I64" i="2"/>
  <c r="G64" i="2"/>
  <c r="E64" i="2"/>
  <c r="J51" i="2"/>
  <c r="H51" i="2"/>
  <c r="F51" i="2"/>
  <c r="D51" i="2"/>
  <c r="E71" i="5"/>
  <c r="G71" i="5"/>
  <c r="K71" i="5"/>
  <c r="I71" i="5"/>
  <c r="Q14" i="3"/>
  <c r="U20" i="3"/>
  <c r="K44" i="1"/>
  <c r="I44" i="1"/>
  <c r="G44" i="1"/>
  <c r="E44" i="1"/>
  <c r="K76" i="1"/>
  <c r="I76" i="1"/>
  <c r="G76" i="1"/>
  <c r="K91" i="1"/>
  <c r="I91" i="1"/>
  <c r="G91" i="1"/>
  <c r="E91" i="1"/>
  <c r="G125" i="1"/>
  <c r="G122" i="1"/>
  <c r="Q16" i="3"/>
  <c r="O29" i="3"/>
  <c r="G29" i="3"/>
  <c r="K29" i="3"/>
  <c r="E76" i="1"/>
  <c r="O27" i="4"/>
  <c r="M25" i="4"/>
  <c r="D65" i="2"/>
  <c r="U29" i="3" s="1"/>
  <c r="E125" i="1" s="1"/>
  <c r="I29" i="3"/>
  <c r="A1" i="2"/>
  <c r="A1" i="3" s="1"/>
  <c r="A1" i="4" s="1"/>
  <c r="A1" i="5" s="1"/>
  <c r="A48" i="5" s="1"/>
  <c r="F16" i="2"/>
  <c r="J16" i="2"/>
  <c r="D16" i="2"/>
  <c r="H16" i="2"/>
  <c r="D24" i="2"/>
  <c r="F24" i="2"/>
  <c r="H24" i="2"/>
  <c r="J24" i="2"/>
  <c r="A73" i="2"/>
  <c r="E25" i="1"/>
  <c r="G25" i="1"/>
  <c r="I25" i="1"/>
  <c r="K25" i="1"/>
  <c r="A49" i="1"/>
  <c r="A51" i="1"/>
  <c r="A99" i="1" s="1"/>
  <c r="A95" i="1"/>
  <c r="A136" i="1" s="1"/>
  <c r="A97" i="1"/>
  <c r="G121" i="1"/>
  <c r="K122" i="1"/>
  <c r="K121" i="1"/>
  <c r="K124" i="1" l="1"/>
  <c r="K127" i="1" s="1"/>
  <c r="J26" i="2"/>
  <c r="H26" i="2"/>
  <c r="E46" i="1"/>
  <c r="E93" i="1"/>
  <c r="I93" i="1"/>
  <c r="S14" i="3"/>
  <c r="W14" i="3" s="1"/>
  <c r="Q20" i="3"/>
  <c r="G124" i="1"/>
  <c r="G127" i="1" s="1"/>
  <c r="D26" i="2"/>
  <c r="F26" i="2"/>
  <c r="Q25" i="4"/>
  <c r="Q27" i="4" s="1"/>
  <c r="I122" i="1" s="1"/>
  <c r="G93" i="1"/>
  <c r="K93" i="1"/>
  <c r="K129" i="1"/>
  <c r="I46" i="1"/>
  <c r="K46" i="1"/>
  <c r="G46" i="1"/>
  <c r="Q27" i="3"/>
  <c r="Q29" i="3" s="1"/>
  <c r="E122" i="1" s="1"/>
  <c r="F29" i="2" l="1"/>
  <c r="F37" i="2" s="1"/>
  <c r="D29" i="2"/>
  <c r="D37" i="2" s="1"/>
  <c r="H29" i="2"/>
  <c r="H37" i="2" s="1"/>
  <c r="H42" i="2" s="1"/>
  <c r="H45" i="2" s="1"/>
  <c r="H57" i="2" s="1"/>
  <c r="H71" i="2" s="1"/>
  <c r="J29" i="2"/>
  <c r="J37" i="2" s="1"/>
  <c r="G129" i="1"/>
  <c r="J42" i="2"/>
  <c r="J45" i="2" s="1"/>
  <c r="J57" i="2" s="1"/>
  <c r="F42" i="2"/>
  <c r="F45" i="2" s="1"/>
  <c r="D42" i="2"/>
  <c r="D45" i="2" s="1"/>
  <c r="D57" i="2" s="1"/>
  <c r="S26" i="3" s="1"/>
  <c r="W26" i="3" s="1"/>
  <c r="S25" i="4"/>
  <c r="M20" i="3"/>
  <c r="S27" i="3"/>
  <c r="H53" i="2" l="1"/>
  <c r="H64" i="2" s="1"/>
  <c r="H67" i="2" s="1"/>
  <c r="G42" i="5"/>
  <c r="G87" i="5" s="1"/>
  <c r="G90" i="5" s="1"/>
  <c r="F57" i="2"/>
  <c r="J53" i="2"/>
  <c r="S18" i="4"/>
  <c r="J71" i="2"/>
  <c r="K38" i="5"/>
  <c r="K42" i="5" s="1"/>
  <c r="K87" i="5" s="1"/>
  <c r="K90" i="5" s="1"/>
  <c r="F53" i="2"/>
  <c r="F64" i="2" s="1"/>
  <c r="F67" i="2" s="1"/>
  <c r="E38" i="5"/>
  <c r="D71" i="2"/>
  <c r="J60" i="2"/>
  <c r="D53" i="2"/>
  <c r="D64" i="2" s="1"/>
  <c r="I38" i="5"/>
  <c r="I42" i="5" s="1"/>
  <c r="H60" i="2"/>
  <c r="S23" i="4"/>
  <c r="S27" i="4" s="1"/>
  <c r="W27" i="3"/>
  <c r="S16" i="3"/>
  <c r="S20" i="3" s="1"/>
  <c r="F71" i="2" l="1"/>
  <c r="F60" i="2"/>
  <c r="J64" i="2"/>
  <c r="J67" i="2" s="1"/>
  <c r="M18" i="4"/>
  <c r="D60" i="2"/>
  <c r="E42" i="5"/>
  <c r="D67" i="2"/>
  <c r="W25" i="3"/>
  <c r="W29" i="3" s="1"/>
  <c r="M27" i="4"/>
  <c r="I121" i="1" s="1"/>
  <c r="I124" i="1" s="1"/>
  <c r="I127" i="1" s="1"/>
  <c r="I129" i="1" s="1"/>
  <c r="W16" i="3"/>
  <c r="W20" i="3" s="1"/>
  <c r="E87" i="5" l="1"/>
  <c r="E90" i="5" s="1"/>
  <c r="M29" i="3"/>
  <c r="E121" i="1" s="1"/>
  <c r="S29" i="3"/>
  <c r="E124" i="1" l="1"/>
  <c r="E127" i="1" s="1"/>
  <c r="E129" i="1" s="1"/>
  <c r="I87" i="5"/>
  <c r="I90" i="5" s="1"/>
</calcChain>
</file>

<file path=xl/sharedStrings.xml><?xml version="1.0" encoding="utf-8"?>
<sst xmlns="http://schemas.openxmlformats.org/spreadsheetml/2006/main" count="392" uniqueCount="228">
  <si>
    <t>PRINSIRI  PUBLIC COMPANY LIMITED</t>
  </si>
  <si>
    <t>STATEMENTS OF FINANCIAL POSITION</t>
  </si>
  <si>
    <t>AS AT SEPTEMBER 30, 2021</t>
  </si>
  <si>
    <t>Unit: Baht</t>
  </si>
  <si>
    <t>Consolidated financial statements</t>
  </si>
  <si>
    <t xml:space="preserve"> Separate financial statements</t>
  </si>
  <si>
    <t>September 30, 2021</t>
  </si>
  <si>
    <t>December 31, 2020</t>
  </si>
  <si>
    <t xml:space="preserve"> (UNAUDITED / </t>
  </si>
  <si>
    <t>(AUDITED)</t>
  </si>
  <si>
    <t>Notes</t>
  </si>
  <si>
    <t>REVIEWED ONLY)</t>
  </si>
  <si>
    <t>Assets</t>
  </si>
  <si>
    <t>Current assets</t>
  </si>
  <si>
    <t>Cash and cash equivalents</t>
  </si>
  <si>
    <t>Trade and other current receivables</t>
  </si>
  <si>
    <t xml:space="preserve">Loans to related companies </t>
  </si>
  <si>
    <t>Subsidiaries</t>
  </si>
  <si>
    <t>Associated company</t>
  </si>
  <si>
    <t xml:space="preserve">Inventories </t>
  </si>
  <si>
    <t xml:space="preserve">Deposit for land </t>
  </si>
  <si>
    <t>Current financial assets</t>
  </si>
  <si>
    <t>Other current assets</t>
  </si>
  <si>
    <t>Total current assets</t>
  </si>
  <si>
    <t>Non-current assets</t>
  </si>
  <si>
    <t>Other non-current financial assets</t>
  </si>
  <si>
    <t>Digital assets</t>
  </si>
  <si>
    <t>Investment in subsidiaries</t>
  </si>
  <si>
    <t>Investments in associates</t>
  </si>
  <si>
    <t xml:space="preserve">Investment properties </t>
  </si>
  <si>
    <t xml:space="preserve">Property, plant and equipment </t>
  </si>
  <si>
    <t>Right-of-use assets</t>
  </si>
  <si>
    <t xml:space="preserve">Other intangible assets </t>
  </si>
  <si>
    <t>Deferred tax assets</t>
  </si>
  <si>
    <t xml:space="preserve">Land held for development </t>
  </si>
  <si>
    <t>Bank deposits with obligations</t>
  </si>
  <si>
    <t>Other non-current assets</t>
  </si>
  <si>
    <t>Deposits and retentions</t>
  </si>
  <si>
    <t>Income tax deducted at source - prior year</t>
  </si>
  <si>
    <t>Total non-current assets</t>
  </si>
  <si>
    <t>Total assets</t>
  </si>
  <si>
    <t>The accompanying notes are an integral part of these interim financial statements.</t>
  </si>
  <si>
    <t>STATEMENTS OF FINANCIAL POSITION (Continued)</t>
  </si>
  <si>
    <t>Liabilities and shareholders' equity</t>
  </si>
  <si>
    <t>Current  liabilities</t>
  </si>
  <si>
    <t>Bank overdrafts and short-term borrowings</t>
  </si>
  <si>
    <t>from financial institutions</t>
  </si>
  <si>
    <t>Short-term borrowings from related party</t>
  </si>
  <si>
    <t>Trade and other current payables</t>
  </si>
  <si>
    <t>Unrealized installment income</t>
  </si>
  <si>
    <t xml:space="preserve"> Current portion of long-term liabilities</t>
  </si>
  <si>
    <t xml:space="preserve">-  Long-term borrowings from financial </t>
  </si>
  <si>
    <t xml:space="preserve">      institutions</t>
  </si>
  <si>
    <t>- Lease liabilities</t>
  </si>
  <si>
    <t xml:space="preserve">- Debentures </t>
  </si>
  <si>
    <t>Current income tax payable</t>
  </si>
  <si>
    <t>Other current liabilities</t>
  </si>
  <si>
    <t>Total current liabilities</t>
  </si>
  <si>
    <t>Non-current  liabilities</t>
  </si>
  <si>
    <t xml:space="preserve">Long-term borrowings from financial </t>
  </si>
  <si>
    <t>institutions</t>
  </si>
  <si>
    <t>Lease liabilities</t>
  </si>
  <si>
    <t>Unearned rental income</t>
  </si>
  <si>
    <t xml:space="preserve">Debentures </t>
  </si>
  <si>
    <t>Deferred tax liabilities</t>
  </si>
  <si>
    <t xml:space="preserve">Non-current provisions for </t>
  </si>
  <si>
    <t>employee benefit</t>
  </si>
  <si>
    <t>Fund payable</t>
  </si>
  <si>
    <t>Other non-current liabilities</t>
  </si>
  <si>
    <t xml:space="preserve"> Total  non-current  liabilities</t>
  </si>
  <si>
    <t>Total  liabilities</t>
  </si>
  <si>
    <r>
      <t xml:space="preserve">Liabilities and shareholders' equity </t>
    </r>
    <r>
      <rPr>
        <sz val="14"/>
        <rFont val="Angsana New"/>
        <family val="1"/>
      </rPr>
      <t>(Cont'd)</t>
    </r>
  </si>
  <si>
    <t xml:space="preserve">Shareholders' equity </t>
  </si>
  <si>
    <t>Share capital</t>
  </si>
  <si>
    <t>Authorized share capital</t>
  </si>
  <si>
    <t xml:space="preserve">   1,220,011,755 common shares</t>
  </si>
  <si>
    <t xml:space="preserve">      of Baht 1 each</t>
  </si>
  <si>
    <t xml:space="preserve">Issued and paid-up share capital </t>
  </si>
  <si>
    <t xml:space="preserve">Share premium </t>
  </si>
  <si>
    <t xml:space="preserve">Retained earnings </t>
  </si>
  <si>
    <t>Appropriated - legal reserve</t>
  </si>
  <si>
    <t>Unappropriated</t>
  </si>
  <si>
    <t>Other components of equity</t>
  </si>
  <si>
    <t>Total  owners of the Company</t>
  </si>
  <si>
    <t>Non-controlling interests</t>
  </si>
  <si>
    <t xml:space="preserve">Total shareholders' equity </t>
  </si>
  <si>
    <t xml:space="preserve">Total liabilities and shareholders' equity </t>
  </si>
  <si>
    <t xml:space="preserve">                (UNAUDITED / REVIEWED ONLY)</t>
  </si>
  <si>
    <t>STATEMENTS OF COMPREHENSIVE INCOME</t>
  </si>
  <si>
    <t>FOR THE THREE-MONTH PERIODS ENDED SEPTEMBER 30, 2021</t>
  </si>
  <si>
    <t>Separate financial statements</t>
  </si>
  <si>
    <t>September 30, 2020</t>
  </si>
  <si>
    <t>Revenues</t>
  </si>
  <si>
    <t>Sales of real estate</t>
  </si>
  <si>
    <t>Sales of vacant land</t>
  </si>
  <si>
    <t>Land rental</t>
  </si>
  <si>
    <t xml:space="preserve">Rental and services </t>
  </si>
  <si>
    <t>Total revenues</t>
  </si>
  <si>
    <t>Costs</t>
  </si>
  <si>
    <t>Cost of sales of real estate</t>
  </si>
  <si>
    <t>Cost of sales of vacant land</t>
  </si>
  <si>
    <t xml:space="preserve">Cost of rental and services </t>
  </si>
  <si>
    <t>Total costs</t>
  </si>
  <si>
    <t>Gross profit</t>
  </si>
  <si>
    <t>Other income</t>
  </si>
  <si>
    <t>Profit before expenses</t>
  </si>
  <si>
    <t>Distribution costs</t>
  </si>
  <si>
    <t>Administrative expenses</t>
  </si>
  <si>
    <t>Other expenses</t>
  </si>
  <si>
    <t>Impairment loss on digital assets</t>
  </si>
  <si>
    <t>Loss on prosecution</t>
  </si>
  <si>
    <t>Total distribution costs and administrative expenses</t>
  </si>
  <si>
    <t>Profit from operating activities</t>
  </si>
  <si>
    <t>Share of loss from investment in associates under equity method</t>
  </si>
  <si>
    <t>Finance income</t>
  </si>
  <si>
    <t>Finance costs</t>
  </si>
  <si>
    <t>Profit before income tax expenses</t>
  </si>
  <si>
    <t>Tax income (expense)</t>
  </si>
  <si>
    <t xml:space="preserve">Profit for the period </t>
  </si>
  <si>
    <t>Other comprehensive income (expense):</t>
  </si>
  <si>
    <t>Components of other comprehensive income that will not be reclassified to profit or loss:</t>
  </si>
  <si>
    <t xml:space="preserve">    Gain on changes in fair value of other non-current financial assets</t>
  </si>
  <si>
    <t xml:space="preserve">Other comprehensive income (expense) for the period - net of tax </t>
  </si>
  <si>
    <t xml:space="preserve">Total comprehensive income for the period </t>
  </si>
  <si>
    <t>Profit attributable to :</t>
  </si>
  <si>
    <t xml:space="preserve">Owners of the Company </t>
  </si>
  <si>
    <t xml:space="preserve"> Non-controlling interests </t>
  </si>
  <si>
    <t xml:space="preserve">Total comprehensive income attributable to : </t>
  </si>
  <si>
    <t>Basic earnings per share</t>
  </si>
  <si>
    <t xml:space="preserve">Earnings per share - owners of the Company </t>
  </si>
  <si>
    <t>FOR THE NINE-MONTH PERIODS ENDED SEPTEMBER 30, 2021</t>
  </si>
  <si>
    <t>Impairment loss of prepayment for goods and loss on provisions</t>
  </si>
  <si>
    <t xml:space="preserve">    Gain(Loss) on changes in fair value of other non-current financial assets</t>
  </si>
  <si>
    <t>STATEMENTS OF CHANGES IN EQUITY</t>
  </si>
  <si>
    <t>Equity owners of the Parent</t>
  </si>
  <si>
    <t>Retained earnings</t>
  </si>
  <si>
    <t>Other comprehensive income</t>
  </si>
  <si>
    <t>Issued and</t>
  </si>
  <si>
    <t>Share premium</t>
  </si>
  <si>
    <t>Appropriated</t>
  </si>
  <si>
    <t>Losses from</t>
  </si>
  <si>
    <t>Total</t>
  </si>
  <si>
    <t xml:space="preserve"> paid-up</t>
  </si>
  <si>
    <t>on ordinary</t>
  </si>
  <si>
    <t xml:space="preserve"> - legal</t>
  </si>
  <si>
    <t>investment in</t>
  </si>
  <si>
    <t xml:space="preserve">Total other </t>
  </si>
  <si>
    <t>shareholders of</t>
  </si>
  <si>
    <t>Non-controlling</t>
  </si>
  <si>
    <t>share capital</t>
  </si>
  <si>
    <t xml:space="preserve"> shares</t>
  </si>
  <si>
    <t xml:space="preserve"> reserve</t>
  </si>
  <si>
    <t>equity instrument</t>
  </si>
  <si>
    <t>components of equity</t>
  </si>
  <si>
    <t>the Company</t>
  </si>
  <si>
    <t>interests</t>
  </si>
  <si>
    <t>equity</t>
  </si>
  <si>
    <t>Balance as at January 1, 2020</t>
  </si>
  <si>
    <t>Dividends paid</t>
  </si>
  <si>
    <t>Other comprehensive income (expense)</t>
  </si>
  <si>
    <t>Balance as at September 30, 2020</t>
  </si>
  <si>
    <t>Balance as at January 1, 2021</t>
  </si>
  <si>
    <t xml:space="preserve">Other comprehensive income (expense) </t>
  </si>
  <si>
    <t>Balance as at September 30, 2021</t>
  </si>
  <si>
    <r>
      <t xml:space="preserve">STATEMENTS OF CHANGES IN EQUITY </t>
    </r>
    <r>
      <rPr>
        <sz val="14"/>
        <rFont val="Angsana New"/>
        <family val="1"/>
      </rPr>
      <t>(Continued)</t>
    </r>
  </si>
  <si>
    <t xml:space="preserve"> - legal  reserve</t>
  </si>
  <si>
    <t>STATEMENTS OF CASH FLOWS</t>
  </si>
  <si>
    <t>Note</t>
  </si>
  <si>
    <t xml:space="preserve">Cash flows from operating activities </t>
  </si>
  <si>
    <t>Adjustment to reconcile profit (loss) to cash receipt (payment)</t>
  </si>
  <si>
    <t>Tax expense</t>
  </si>
  <si>
    <t xml:space="preserve">Depreciation </t>
  </si>
  <si>
    <t>Amortization</t>
  </si>
  <si>
    <t>Share of loss from investment in associates</t>
  </si>
  <si>
    <t>(Gain) loss from sale of assets</t>
  </si>
  <si>
    <t xml:space="preserve">Gain on changes in fair value  of other </t>
  </si>
  <si>
    <t xml:space="preserve">     current financial assets</t>
  </si>
  <si>
    <t>Employee benefit expenses</t>
  </si>
  <si>
    <t>Loss on provisions</t>
  </si>
  <si>
    <t>Changes in working capital:</t>
  </si>
  <si>
    <t>Trade and other current receivables, (increase) decrease</t>
  </si>
  <si>
    <t>Inventories, (increase) decrease</t>
  </si>
  <si>
    <t>Proceeds from sales of other current financial assets</t>
  </si>
  <si>
    <t>Other current assets, (increase) decrease</t>
  </si>
  <si>
    <t>Other non-current assets, (increase) decrease</t>
  </si>
  <si>
    <t>Trade and other current payables, increase (decrease)</t>
  </si>
  <si>
    <t>Unrealized installment income, increase (decrease)</t>
  </si>
  <si>
    <t>Other current liabilities, increase (decrease)</t>
  </si>
  <si>
    <t>Other non-current liabilities, increase (decrease)</t>
  </si>
  <si>
    <t>Cash flows (used in) generated from operation</t>
  </si>
  <si>
    <t>Finance costs paid</t>
  </si>
  <si>
    <t>Income tax paid</t>
  </si>
  <si>
    <t>Net cash provided by (used in) operating activities</t>
  </si>
  <si>
    <r>
      <t xml:space="preserve">STATEMENTS OF CASH FLOWS </t>
    </r>
    <r>
      <rPr>
        <sz val="14"/>
        <rFont val="Angsana New"/>
        <family val="1"/>
      </rPr>
      <t>(Continued)</t>
    </r>
  </si>
  <si>
    <t>Cash flows from investing activities</t>
  </si>
  <si>
    <t xml:space="preserve">Proceeds from loans to related companies </t>
  </si>
  <si>
    <t xml:space="preserve">Payments for loans to related companies </t>
  </si>
  <si>
    <t>Associates</t>
  </si>
  <si>
    <t xml:space="preserve">Proceeds (Payments) from bank deposits with obligations </t>
  </si>
  <si>
    <t>Proceeds from finance income</t>
  </si>
  <si>
    <t>Proceeds from sales of other non-current financial assets</t>
  </si>
  <si>
    <t>Payments for additional investment in subsidiaries</t>
  </si>
  <si>
    <t>Payments for investments in associates</t>
  </si>
  <si>
    <t>Payments for acquire of digital assets</t>
  </si>
  <si>
    <t xml:space="preserve">Proceeds from sale of office tools and equipment </t>
  </si>
  <si>
    <t>Payments for office tools and equipment acquisition</t>
  </si>
  <si>
    <t xml:space="preserve">Payments for intangible assets acquisition </t>
  </si>
  <si>
    <t>Net cash provided by (used in) investing activities</t>
  </si>
  <si>
    <t>Cash flows from financing activities</t>
  </si>
  <si>
    <t xml:space="preserve">Proceeds from (payments) for bank overdrafts and short-term </t>
  </si>
  <si>
    <t xml:space="preserve">     borrowings from financial institution</t>
  </si>
  <si>
    <t>Proceeds from short-term borrowings from related party</t>
  </si>
  <si>
    <t>Payments for short-term borrowings from related party</t>
  </si>
  <si>
    <t xml:space="preserve">Payments for financial lease liabilities </t>
  </si>
  <si>
    <t xml:space="preserve">Proceeds from long-term borrowings </t>
  </si>
  <si>
    <t xml:space="preserve">Repayments for long-term borrowings </t>
  </si>
  <si>
    <t>Proceeds from debentures issuance</t>
  </si>
  <si>
    <t xml:space="preserve">Payments for debentures </t>
  </si>
  <si>
    <t>Net cash provided by (used in) financing activities</t>
  </si>
  <si>
    <t>Net increase in cash and cash equivalents</t>
  </si>
  <si>
    <t>Cash and cash equivalents at beginning of the period</t>
  </si>
  <si>
    <t>Cash and cash equivalents at end of the period</t>
  </si>
  <si>
    <t>Supplemental of statements of cash flows for non-cash transactions</t>
  </si>
  <si>
    <t>Depreciation of assets amount to be cost of inventories</t>
  </si>
  <si>
    <t>Interest expenses as cost of inventories</t>
  </si>
  <si>
    <t>Lease liabilities from office equipment and supplies</t>
  </si>
  <si>
    <t>Inventories transferred from land as held for development</t>
  </si>
  <si>
    <t>Land as held for development transferred from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</si>
</sst>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.00_);_(* \(#,##0.00\);_(* &quot;-&quot;??_);_(@_)"/>
    <numFmt numFmtId="188" formatCode="#,##0.0_);\(#,##0.0\)"/>
    <numFmt numFmtId="189" formatCode="#,##0.0;\-#,##0.0"/>
    <numFmt numFmtId="190" formatCode="#,##0_);\(#,##0\)"/>
    <numFmt numFmtId="191" formatCode="#,##0.00_);\(#,##0.00\)"/>
    <numFmt numFmtId="192" formatCode="#,##0;\(#,##0\)"/>
    <numFmt numFmtId="193" formatCode="#,##0\ ;\(#,##0\)"/>
  </numFmts>
  <fonts count="29" x14ac:knownFonts="1"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UPC"/>
      <family val="1"/>
    </font>
    <font>
      <sz val="10"/>
      <name val="Courier"/>
      <family val="3"/>
    </font>
    <font>
      <sz val="15"/>
      <name val="Angsana New"/>
      <family val="1"/>
    </font>
    <font>
      <b/>
      <i/>
      <sz val="15"/>
      <color theme="1"/>
      <name val="Angsana New"/>
      <family val="1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8"/>
      <name val="Cordia New"/>
      <family val="2"/>
    </font>
    <font>
      <b/>
      <i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sz val="14"/>
      <name val="AngsanaUPC"/>
      <family val="1"/>
    </font>
    <font>
      <sz val="14"/>
      <color theme="1"/>
      <name val="Angsana New"/>
      <family val="1"/>
      <charset val="222"/>
    </font>
    <font>
      <sz val="14"/>
      <color theme="1"/>
      <name val="AngsanaUPC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name val="AngsanaUPC"/>
      <family val="1"/>
      <charset val="222"/>
    </font>
    <font>
      <b/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1">
    <xf numFmtId="0" fontId="0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39" fontId="12" fillId="0" borderId="0"/>
  </cellStyleXfs>
  <cellXfs count="243">
    <xf numFmtId="0" fontId="0" fillId="0" borderId="0" xfId="0"/>
    <xf numFmtId="37" fontId="7" fillId="0" borderId="2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6" fillId="0" borderId="0" xfId="1" applyNumberFormat="1" applyFont="1" applyFill="1" applyBorder="1" applyAlignment="1">
      <alignment horizontal="right" vertical="center"/>
    </xf>
    <xf numFmtId="37" fontId="6" fillId="0" borderId="0" xfId="1" applyNumberFormat="1" applyFont="1" applyFill="1" applyBorder="1" applyAlignment="1">
      <alignment vertical="center"/>
    </xf>
    <xf numFmtId="37" fontId="11" fillId="0" borderId="0" xfId="4" applyNumberFormat="1" applyFont="1" applyAlignment="1">
      <alignment vertical="center"/>
    </xf>
    <xf numFmtId="37" fontId="7" fillId="0" borderId="0" xfId="4" applyNumberFormat="1" applyFont="1" applyAlignment="1">
      <alignment horizontal="center" vertical="center"/>
    </xf>
    <xf numFmtId="37" fontId="7" fillId="0" borderId="0" xfId="4" applyNumberFormat="1" applyFont="1" applyAlignment="1">
      <alignment horizontal="right" vertical="center"/>
    </xf>
    <xf numFmtId="37" fontId="8" fillId="0" borderId="0" xfId="4" applyNumberFormat="1" applyFont="1" applyAlignment="1">
      <alignment vertical="center"/>
    </xf>
    <xf numFmtId="37" fontId="11" fillId="0" borderId="0" xfId="0" applyNumberFormat="1" applyFont="1" applyAlignment="1">
      <alignment horizontal="left" vertical="center"/>
    </xf>
    <xf numFmtId="37" fontId="7" fillId="0" borderId="0" xfId="4" applyNumberFormat="1" applyFont="1" applyAlignment="1">
      <alignment vertical="center"/>
    </xf>
    <xf numFmtId="37" fontId="7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9" fillId="0" borderId="0" xfId="4" applyNumberFormat="1" applyFont="1" applyAlignment="1">
      <alignment horizontal="center" vertical="center"/>
    </xf>
    <xf numFmtId="37" fontId="9" fillId="0" borderId="0" xfId="4" applyNumberFormat="1" applyFont="1" applyAlignment="1">
      <alignment horizontal="right" vertical="center"/>
    </xf>
    <xf numFmtId="37" fontId="7" fillId="0" borderId="0" xfId="0" quotePrefix="1" applyNumberFormat="1" applyFont="1" applyAlignment="1">
      <alignment horizontal="center" vertical="center"/>
    </xf>
    <xf numFmtId="37" fontId="9" fillId="0" borderId="0" xfId="4" applyNumberFormat="1" applyFont="1" applyAlignment="1">
      <alignment vertical="center"/>
    </xf>
    <xf numFmtId="37" fontId="7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left" vertical="center"/>
    </xf>
    <xf numFmtId="37" fontId="9" fillId="0" borderId="0" xfId="0" quotePrefix="1" applyNumberFormat="1" applyFont="1" applyAlignment="1">
      <alignment horizontal="center" vertical="center"/>
    </xf>
    <xf numFmtId="37" fontId="9" fillId="0" borderId="0" xfId="0" quotePrefix="1" applyNumberFormat="1" applyFont="1" applyAlignment="1">
      <alignment horizontal="left" vertical="center"/>
    </xf>
    <xf numFmtId="37" fontId="9" fillId="0" borderId="0" xfId="1" applyNumberFormat="1" applyFont="1" applyFill="1" applyBorder="1" applyAlignment="1">
      <alignment horizontal="right" vertical="center"/>
    </xf>
    <xf numFmtId="37" fontId="9" fillId="0" borderId="0" xfId="0" quotePrefix="1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right" vertical="center"/>
    </xf>
    <xf numFmtId="37" fontId="15" fillId="0" borderId="0" xfId="1" applyNumberFormat="1" applyFont="1" applyFill="1" applyBorder="1" applyAlignment="1">
      <alignment horizontal="right" vertical="center"/>
    </xf>
    <xf numFmtId="37" fontId="8" fillId="0" borderId="0" xfId="0" applyNumberFormat="1" applyFont="1" applyAlignment="1">
      <alignment horizontal="right" vertical="center" wrapText="1"/>
    </xf>
    <xf numFmtId="37" fontId="6" fillId="0" borderId="0" xfId="1" applyNumberFormat="1" applyFont="1" applyFill="1" applyBorder="1" applyAlignment="1">
      <alignment horizontal="right"/>
    </xf>
    <xf numFmtId="37" fontId="5" fillId="0" borderId="1" xfId="4" applyNumberFormat="1" applyFont="1" applyBorder="1" applyAlignment="1">
      <alignment horizontal="center" vertical="center"/>
    </xf>
    <xf numFmtId="37" fontId="9" fillId="0" borderId="1" xfId="4" applyNumberFormat="1" applyFont="1" applyBorder="1" applyAlignment="1">
      <alignment horizontal="right" vertical="center"/>
    </xf>
    <xf numFmtId="37" fontId="16" fillId="0" borderId="0" xfId="0" quotePrefix="1" applyNumberFormat="1" applyFont="1" applyAlignment="1">
      <alignment horizontal="center" vertical="center"/>
    </xf>
    <xf numFmtId="189" fontId="9" fillId="0" borderId="0" xfId="0" quotePrefix="1" applyNumberFormat="1" applyFont="1" applyAlignment="1">
      <alignment horizontal="center" vertical="center"/>
    </xf>
    <xf numFmtId="190" fontId="6" fillId="0" borderId="0" xfId="1" applyNumberFormat="1" applyFont="1" applyFill="1" applyBorder="1" applyAlignment="1">
      <alignment horizontal="right" vertical="center"/>
    </xf>
    <xf numFmtId="190" fontId="6" fillId="0" borderId="1" xfId="1" applyNumberFormat="1" applyFont="1" applyFill="1" applyBorder="1" applyAlignment="1">
      <alignment horizontal="right" vertical="center"/>
    </xf>
    <xf numFmtId="190" fontId="6" fillId="0" borderId="0" xfId="1" applyNumberFormat="1" applyFont="1" applyFill="1" applyAlignment="1">
      <alignment vertical="center"/>
    </xf>
    <xf numFmtId="190" fontId="6" fillId="0" borderId="2" xfId="1" applyNumberFormat="1" applyFont="1" applyFill="1" applyBorder="1" applyAlignment="1">
      <alignment horizontal="right" vertical="center"/>
    </xf>
    <xf numFmtId="190" fontId="6" fillId="0" borderId="0" xfId="1" applyNumberFormat="1" applyFont="1" applyFill="1" applyBorder="1" applyAlignment="1">
      <alignment horizontal="right"/>
    </xf>
    <xf numFmtId="190" fontId="6" fillId="0" borderId="4" xfId="1" applyNumberFormat="1" applyFont="1" applyFill="1" applyBorder="1" applyAlignment="1">
      <alignment horizontal="right" vertical="center"/>
    </xf>
    <xf numFmtId="190" fontId="6" fillId="0" borderId="1" xfId="1" applyNumberFormat="1" applyFont="1" applyFill="1" applyBorder="1" applyAlignment="1">
      <alignment horizontal="right"/>
    </xf>
    <xf numFmtId="190" fontId="9" fillId="0" borderId="0" xfId="0" applyNumberFormat="1" applyFont="1" applyAlignment="1">
      <alignment horizontal="right" vertical="center"/>
    </xf>
    <xf numFmtId="190" fontId="9" fillId="0" borderId="0" xfId="4" applyNumberFormat="1" applyFont="1" applyAlignment="1">
      <alignment horizontal="right" vertical="center"/>
    </xf>
    <xf numFmtId="190" fontId="8" fillId="0" borderId="0" xfId="4" applyNumberFormat="1" applyFont="1" applyAlignment="1">
      <alignment vertical="center"/>
    </xf>
    <xf numFmtId="190" fontId="9" fillId="0" borderId="0" xfId="4" applyNumberFormat="1" applyFont="1" applyAlignment="1">
      <alignment vertical="center"/>
    </xf>
    <xf numFmtId="190" fontId="9" fillId="0" borderId="2" xfId="0" applyNumberFormat="1" applyFont="1" applyBorder="1" applyAlignment="1">
      <alignment horizontal="right" vertical="center"/>
    </xf>
    <xf numFmtId="190" fontId="9" fillId="0" borderId="10" xfId="4" applyNumberFormat="1" applyFont="1" applyBorder="1" applyAlignment="1">
      <alignment horizontal="right" vertical="center"/>
    </xf>
    <xf numFmtId="190" fontId="9" fillId="0" borderId="1" xfId="0" applyNumberFormat="1" applyFont="1" applyBorder="1" applyAlignment="1">
      <alignment horizontal="right" vertical="center"/>
    </xf>
    <xf numFmtId="190" fontId="9" fillId="0" borderId="0" xfId="1" applyNumberFormat="1" applyFont="1" applyFill="1" applyAlignment="1">
      <alignment horizontal="right" vertical="center"/>
    </xf>
    <xf numFmtId="190" fontId="9" fillId="0" borderId="0" xfId="1" applyNumberFormat="1" applyFont="1" applyFill="1" applyBorder="1" applyAlignment="1">
      <alignment horizontal="right" vertical="center"/>
    </xf>
    <xf numFmtId="190" fontId="9" fillId="0" borderId="1" xfId="4" applyNumberFormat="1" applyFont="1" applyBorder="1" applyAlignment="1">
      <alignment vertical="center"/>
    </xf>
    <xf numFmtId="190" fontId="9" fillId="0" borderId="5" xfId="1" applyNumberFormat="1" applyFont="1" applyFill="1" applyBorder="1" applyAlignment="1">
      <alignment horizontal="right" vertical="center"/>
    </xf>
    <xf numFmtId="190" fontId="9" fillId="0" borderId="2" xfId="1" applyNumberFormat="1" applyFont="1" applyFill="1" applyBorder="1" applyAlignment="1">
      <alignment horizontal="right" vertical="center"/>
    </xf>
    <xf numFmtId="190" fontId="9" fillId="0" borderId="6" xfId="1" applyNumberFormat="1" applyFont="1" applyFill="1" applyBorder="1" applyAlignment="1">
      <alignment horizontal="right" vertical="center"/>
    </xf>
    <xf numFmtId="190" fontId="8" fillId="0" borderId="1" xfId="4" applyNumberFormat="1" applyFont="1" applyBorder="1" applyAlignment="1">
      <alignment vertical="center"/>
    </xf>
    <xf numFmtId="190" fontId="9" fillId="0" borderId="6" xfId="0" applyNumberFormat="1" applyFont="1" applyBorder="1" applyAlignment="1">
      <alignment horizontal="right" vertical="center"/>
    </xf>
    <xf numFmtId="190" fontId="10" fillId="0" borderId="0" xfId="0" applyNumberFormat="1" applyFont="1" applyAlignment="1">
      <alignment horizontal="right" vertical="center"/>
    </xf>
    <xf numFmtId="190" fontId="9" fillId="0" borderId="5" xfId="0" applyNumberFormat="1" applyFont="1" applyBorder="1" applyAlignment="1">
      <alignment horizontal="right" vertical="center"/>
    </xf>
    <xf numFmtId="190" fontId="6" fillId="0" borderId="0" xfId="1" applyNumberFormat="1" applyFont="1" applyFill="1" applyBorder="1" applyAlignment="1"/>
    <xf numFmtId="191" fontId="6" fillId="0" borderId="4" xfId="1" applyNumberFormat="1" applyFont="1" applyFill="1" applyBorder="1" applyAlignment="1">
      <alignment horizontal="right" vertical="center"/>
    </xf>
    <xf numFmtId="191" fontId="6" fillId="0" borderId="0" xfId="1" applyNumberFormat="1" applyFont="1" applyFill="1" applyBorder="1" applyAlignment="1">
      <alignment horizontal="right" vertical="center"/>
    </xf>
    <xf numFmtId="37" fontId="6" fillId="0" borderId="1" xfId="1" applyNumberFormat="1" applyFont="1" applyFill="1" applyBorder="1" applyAlignment="1">
      <alignment horizontal="right"/>
    </xf>
    <xf numFmtId="192" fontId="6" fillId="0" borderId="0" xfId="1" applyNumberFormat="1" applyFont="1" applyFill="1" applyBorder="1" applyAlignment="1"/>
    <xf numFmtId="192" fontId="6" fillId="0" borderId="1" xfId="1" applyNumberFormat="1" applyFont="1" applyFill="1" applyBorder="1" applyAlignment="1"/>
    <xf numFmtId="192" fontId="6" fillId="0" borderId="1" xfId="1" applyNumberFormat="1" applyFont="1" applyFill="1" applyBorder="1" applyAlignment="1">
      <alignment vertical="center"/>
    </xf>
    <xf numFmtId="190" fontId="9" fillId="0" borderId="0" xfId="0" applyNumberFormat="1" applyFont="1" applyAlignment="1">
      <alignment vertical="center"/>
    </xf>
    <xf numFmtId="190" fontId="9" fillId="0" borderId="0" xfId="0" applyNumberFormat="1" applyFont="1" applyAlignment="1">
      <alignment horizontal="center" vertical="center"/>
    </xf>
    <xf numFmtId="190" fontId="9" fillId="0" borderId="0" xfId="1" applyNumberFormat="1" applyFont="1" applyFill="1" applyAlignment="1">
      <alignment vertical="center"/>
    </xf>
    <xf numFmtId="192" fontId="9" fillId="0" borderId="0" xfId="1" applyNumberFormat="1" applyFont="1" applyFill="1" applyBorder="1" applyAlignment="1">
      <alignment horizontal="right"/>
    </xf>
    <xf numFmtId="190" fontId="9" fillId="0" borderId="0" xfId="1" applyNumberFormat="1" applyFont="1" applyFill="1" applyBorder="1" applyAlignment="1">
      <alignment vertical="center"/>
    </xf>
    <xf numFmtId="192" fontId="9" fillId="0" borderId="1" xfId="1" applyNumberFormat="1" applyFont="1" applyFill="1" applyBorder="1" applyAlignment="1">
      <alignment horizontal="right"/>
    </xf>
    <xf numFmtId="190" fontId="9" fillId="0" borderId="1" xfId="1" applyNumberFormat="1" applyFont="1" applyFill="1" applyBorder="1" applyAlignment="1">
      <alignment vertical="center"/>
    </xf>
    <xf numFmtId="190" fontId="9" fillId="0" borderId="1" xfId="1" applyNumberFormat="1" applyFont="1" applyFill="1" applyBorder="1" applyAlignment="1">
      <alignment horizontal="right" vertical="center"/>
    </xf>
    <xf numFmtId="190" fontId="9" fillId="0" borderId="1" xfId="0" applyNumberFormat="1" applyFont="1" applyBorder="1" applyAlignment="1">
      <alignment vertical="center"/>
    </xf>
    <xf numFmtId="190" fontId="9" fillId="0" borderId="4" xfId="1" applyNumberFormat="1" applyFont="1" applyFill="1" applyBorder="1" applyAlignment="1">
      <alignment horizontal="right" vertical="center"/>
    </xf>
    <xf numFmtId="192" fontId="9" fillId="0" borderId="1" xfId="1" applyNumberFormat="1" applyFont="1" applyFill="1" applyBorder="1" applyAlignment="1">
      <alignment horizontal="right" vertical="center"/>
    </xf>
    <xf numFmtId="39" fontId="9" fillId="0" borderId="4" xfId="1" applyNumberFormat="1" applyFont="1" applyFill="1" applyBorder="1" applyAlignment="1">
      <alignment horizontal="right" vertical="center"/>
    </xf>
    <xf numFmtId="39" fontId="9" fillId="0" borderId="0" xfId="1" applyNumberFormat="1" applyFont="1" applyFill="1" applyBorder="1" applyAlignment="1">
      <alignment horizontal="right" vertical="center"/>
    </xf>
    <xf numFmtId="37" fontId="7" fillId="0" borderId="0" xfId="6" applyNumberFormat="1" applyFont="1" applyAlignment="1">
      <alignment vertical="center"/>
    </xf>
    <xf numFmtId="37" fontId="7" fillId="0" borderId="0" xfId="6" applyNumberFormat="1" applyFont="1" applyAlignment="1">
      <alignment horizontal="center" vertical="center"/>
    </xf>
    <xf numFmtId="37" fontId="7" fillId="0" borderId="0" xfId="6" applyNumberFormat="1" applyFont="1" applyAlignment="1">
      <alignment horizontal="right" vertical="center"/>
    </xf>
    <xf numFmtId="37" fontId="9" fillId="0" borderId="0" xfId="6" applyNumberFormat="1" applyFont="1" applyAlignment="1">
      <alignment vertical="center"/>
    </xf>
    <xf numFmtId="37" fontId="9" fillId="0" borderId="0" xfId="6" applyNumberFormat="1" applyFont="1" applyAlignment="1">
      <alignment horizontal="right" vertical="center"/>
    </xf>
    <xf numFmtId="37" fontId="20" fillId="0" borderId="0" xfId="0" applyNumberFormat="1" applyFont="1" applyAlignment="1">
      <alignment horizontal="center"/>
    </xf>
    <xf numFmtId="37" fontId="7" fillId="0" borderId="0" xfId="6" quotePrefix="1" applyNumberFormat="1" applyFont="1" applyAlignment="1">
      <alignment horizontal="center" vertical="center"/>
    </xf>
    <xf numFmtId="37" fontId="20" fillId="0" borderId="1" xfId="0" applyNumberFormat="1" applyFont="1" applyBorder="1" applyAlignment="1">
      <alignment horizontal="center"/>
    </xf>
    <xf numFmtId="190" fontId="9" fillId="0" borderId="0" xfId="6" applyNumberFormat="1" applyFont="1" applyAlignment="1">
      <alignment horizontal="right" vertical="center"/>
    </xf>
    <xf numFmtId="190" fontId="21" fillId="0" borderId="0" xfId="1" applyNumberFormat="1" applyFont="1" applyFill="1" applyAlignment="1"/>
    <xf numFmtId="190" fontId="22" fillId="0" borderId="0" xfId="1" applyNumberFormat="1" applyFont="1" applyFill="1"/>
    <xf numFmtId="37" fontId="9" fillId="0" borderId="0" xfId="6" applyNumberFormat="1" applyFont="1" applyAlignment="1">
      <alignment horizontal="center" vertical="center"/>
    </xf>
    <xf numFmtId="190" fontId="22" fillId="0" borderId="0" xfId="1" applyNumberFormat="1" applyFont="1" applyFill="1" applyBorder="1"/>
    <xf numFmtId="37" fontId="9" fillId="0" borderId="0" xfId="1" applyNumberFormat="1" applyFont="1" applyFill="1" applyBorder="1" applyAlignment="1">
      <alignment vertical="center"/>
    </xf>
    <xf numFmtId="190" fontId="22" fillId="0" borderId="1" xfId="1" applyNumberFormat="1" applyFont="1" applyFill="1" applyBorder="1"/>
    <xf numFmtId="190" fontId="9" fillId="0" borderId="0" xfId="8" applyNumberFormat="1" applyFont="1" applyAlignment="1">
      <alignment horizontal="right" vertical="center"/>
    </xf>
    <xf numFmtId="190" fontId="9" fillId="0" borderId="0" xfId="1" applyNumberFormat="1" applyFont="1" applyFill="1" applyBorder="1" applyAlignment="1">
      <alignment horizontal="right" vertical="top"/>
    </xf>
    <xf numFmtId="190" fontId="15" fillId="0" borderId="0" xfId="1" applyNumberFormat="1" applyFont="1" applyFill="1" applyBorder="1" applyAlignment="1">
      <alignment horizontal="right" vertical="center"/>
    </xf>
    <xf numFmtId="190" fontId="23" fillId="0" borderId="0" xfId="1" applyNumberFormat="1" applyFont="1" applyFill="1" applyBorder="1" applyAlignment="1">
      <alignment horizontal="right" vertical="top"/>
    </xf>
    <xf numFmtId="190" fontId="23" fillId="0" borderId="0" xfId="1" applyNumberFormat="1" applyFont="1" applyFill="1" applyBorder="1" applyAlignment="1">
      <alignment horizontal="right" vertical="center"/>
    </xf>
    <xf numFmtId="190" fontId="24" fillId="0" borderId="0" xfId="1" applyNumberFormat="1" applyFont="1" applyFill="1" applyBorder="1"/>
    <xf numFmtId="37" fontId="25" fillId="0" borderId="0" xfId="6" applyNumberFormat="1" applyFont="1" applyAlignment="1">
      <alignment horizontal="right" vertical="center"/>
    </xf>
    <xf numFmtId="190" fontId="9" fillId="0" borderId="1" xfId="6" applyNumberFormat="1" applyFont="1" applyBorder="1" applyAlignment="1">
      <alignment horizontal="right" vertical="center"/>
    </xf>
    <xf numFmtId="190" fontId="23" fillId="0" borderId="1" xfId="1" applyNumberFormat="1" applyFont="1" applyFill="1" applyBorder="1" applyAlignment="1">
      <alignment horizontal="right" vertical="top"/>
    </xf>
    <xf numFmtId="190" fontId="24" fillId="0" borderId="1" xfId="1" applyNumberFormat="1" applyFont="1" applyFill="1" applyBorder="1"/>
    <xf numFmtId="37" fontId="7" fillId="0" borderId="0" xfId="6" applyNumberFormat="1" applyFont="1" applyAlignment="1">
      <alignment horizontal="left" vertical="center"/>
    </xf>
    <xf numFmtId="190" fontId="23" fillId="0" borderId="0" xfId="6" applyNumberFormat="1" applyFont="1" applyAlignment="1">
      <alignment horizontal="right" vertical="center"/>
    </xf>
    <xf numFmtId="190" fontId="15" fillId="0" borderId="0" xfId="6" applyNumberFormat="1" applyFont="1" applyAlignment="1">
      <alignment horizontal="right" vertical="center"/>
    </xf>
    <xf numFmtId="190" fontId="23" fillId="0" borderId="4" xfId="1" applyNumberFormat="1" applyFont="1" applyFill="1" applyBorder="1" applyAlignment="1">
      <alignment horizontal="right" vertical="center"/>
    </xf>
    <xf numFmtId="37" fontId="7" fillId="0" borderId="1" xfId="6" quotePrefix="1" applyNumberFormat="1" applyFont="1" applyBorder="1" applyAlignment="1">
      <alignment horizontal="center" vertical="center"/>
    </xf>
    <xf numFmtId="190" fontId="21" fillId="0" borderId="0" xfId="3" applyNumberFormat="1" applyFont="1" applyFill="1" applyAlignment="1"/>
    <xf numFmtId="190" fontId="7" fillId="0" borderId="0" xfId="6" applyNumberFormat="1" applyFont="1" applyAlignment="1">
      <alignment horizontal="right" vertical="center"/>
    </xf>
    <xf numFmtId="190" fontId="21" fillId="0" borderId="1" xfId="3" applyNumberFormat="1" applyFont="1" applyFill="1" applyBorder="1" applyAlignment="1"/>
    <xf numFmtId="190" fontId="9" fillId="0" borderId="0" xfId="1" applyNumberFormat="1" applyFont="1" applyFill="1" applyAlignment="1">
      <alignment horizontal="center" vertical="center"/>
    </xf>
    <xf numFmtId="190" fontId="25" fillId="0" borderId="0" xfId="1" applyNumberFormat="1" applyFont="1" applyFill="1" applyBorder="1" applyAlignment="1">
      <alignment horizontal="right" vertical="center"/>
    </xf>
    <xf numFmtId="190" fontId="4" fillId="0" borderId="0" xfId="0" applyNumberFormat="1" applyFont="1"/>
    <xf numFmtId="190" fontId="4" fillId="0" borderId="0" xfId="3" applyNumberFormat="1" applyFont="1" applyFill="1" applyBorder="1" applyAlignment="1"/>
    <xf numFmtId="190" fontId="25" fillId="0" borderId="0" xfId="0" applyNumberFormat="1" applyFont="1" applyAlignment="1">
      <alignment horizontal="center" vertical="center"/>
    </xf>
    <xf numFmtId="190" fontId="26" fillId="0" borderId="0" xfId="6" applyNumberFormat="1" applyFont="1" applyAlignment="1">
      <alignment horizontal="right" vertical="center"/>
    </xf>
    <xf numFmtId="190" fontId="25" fillId="0" borderId="1" xfId="1" applyNumberFormat="1" applyFont="1" applyFill="1" applyBorder="1" applyAlignment="1">
      <alignment horizontal="right" vertical="center"/>
    </xf>
    <xf numFmtId="190" fontId="4" fillId="0" borderId="1" xfId="0" applyNumberFormat="1" applyFont="1" applyBorder="1"/>
    <xf numFmtId="190" fontId="4" fillId="0" borderId="1" xfId="3" applyNumberFormat="1" applyFont="1" applyFill="1" applyBorder="1" applyAlignment="1"/>
    <xf numFmtId="190" fontId="25" fillId="0" borderId="4" xfId="1" applyNumberFormat="1" applyFont="1" applyFill="1" applyBorder="1" applyAlignment="1">
      <alignment horizontal="right" vertical="center"/>
    </xf>
    <xf numFmtId="190" fontId="25" fillId="0" borderId="0" xfId="6" applyNumberFormat="1" applyFont="1" applyAlignment="1">
      <alignment horizontal="right" vertical="center"/>
    </xf>
    <xf numFmtId="37" fontId="9" fillId="0" borderId="0" xfId="1" applyNumberFormat="1" applyFont="1" applyFill="1" applyBorder="1" applyAlignment="1">
      <alignment horizontal="right"/>
    </xf>
    <xf numFmtId="190" fontId="9" fillId="0" borderId="0" xfId="1" applyNumberFormat="1" applyFont="1" applyFill="1" applyBorder="1" applyAlignment="1">
      <alignment horizontal="right"/>
    </xf>
    <xf numFmtId="190" fontId="9" fillId="0" borderId="0" xfId="1" applyNumberFormat="1" applyFont="1" applyFill="1" applyBorder="1" applyAlignment="1">
      <alignment horizontal="center"/>
    </xf>
    <xf numFmtId="190" fontId="25" fillId="0" borderId="0" xfId="1" applyNumberFormat="1" applyFont="1" applyFill="1" applyBorder="1" applyAlignment="1">
      <alignment horizontal="right"/>
    </xf>
    <xf numFmtId="190" fontId="25" fillId="0" borderId="0" xfId="1" applyNumberFormat="1" applyFont="1" applyFill="1" applyAlignment="1"/>
    <xf numFmtId="190" fontId="9" fillId="0" borderId="1" xfId="1" applyNumberFormat="1" applyFont="1" applyFill="1" applyBorder="1" applyAlignment="1">
      <alignment horizontal="right"/>
    </xf>
    <xf numFmtId="190" fontId="25" fillId="0" borderId="1" xfId="1" applyNumberFormat="1" applyFont="1" applyFill="1" applyBorder="1" applyAlignment="1">
      <alignment horizontal="right"/>
    </xf>
    <xf numFmtId="190" fontId="9" fillId="0" borderId="2" xfId="1" applyNumberFormat="1" applyFont="1" applyFill="1" applyBorder="1" applyAlignment="1">
      <alignment horizontal="right"/>
    </xf>
    <xf numFmtId="190" fontId="25" fillId="0" borderId="2" xfId="1" applyNumberFormat="1" applyFont="1" applyFill="1" applyBorder="1" applyAlignment="1">
      <alignment horizontal="right"/>
    </xf>
    <xf numFmtId="37" fontId="9" fillId="0" borderId="0" xfId="1" applyNumberFormat="1" applyFont="1" applyFill="1" applyAlignment="1">
      <alignment horizontal="center"/>
    </xf>
    <xf numFmtId="190" fontId="9" fillId="0" borderId="0" xfId="1" applyNumberFormat="1" applyFont="1" applyFill="1" applyAlignment="1">
      <alignment horizontal="center"/>
    </xf>
    <xf numFmtId="190" fontId="9" fillId="0" borderId="7" xfId="1" applyNumberFormat="1" applyFont="1" applyFill="1" applyBorder="1" applyAlignment="1">
      <alignment horizontal="right"/>
    </xf>
    <xf numFmtId="190" fontId="25" fillId="0" borderId="0" xfId="1" applyNumberFormat="1" applyFont="1" applyFill="1" applyAlignment="1">
      <alignment horizontal="right"/>
    </xf>
    <xf numFmtId="190" fontId="9" fillId="0" borderId="0" xfId="1" applyNumberFormat="1" applyFont="1" applyFill="1" applyAlignment="1">
      <alignment horizontal="right"/>
    </xf>
    <xf numFmtId="190" fontId="9" fillId="0" borderId="10" xfId="1" applyNumberFormat="1" applyFont="1" applyFill="1" applyBorder="1" applyAlignment="1">
      <alignment horizontal="right"/>
    </xf>
    <xf numFmtId="190" fontId="25" fillId="0" borderId="10" xfId="1" applyNumberFormat="1" applyFont="1" applyFill="1" applyBorder="1" applyAlignment="1">
      <alignment horizontal="right"/>
    </xf>
    <xf numFmtId="190" fontId="9" fillId="0" borderId="6" xfId="1" applyNumberFormat="1" applyFont="1" applyFill="1" applyBorder="1" applyAlignment="1">
      <alignment horizontal="right"/>
    </xf>
    <xf numFmtId="37" fontId="7" fillId="0" borderId="2" xfId="6" applyNumberFormat="1" applyFont="1" applyBorder="1" applyAlignment="1">
      <alignment horizontal="center" vertical="center"/>
    </xf>
    <xf numFmtId="37" fontId="7" fillId="0" borderId="1" xfId="6" applyNumberFormat="1" applyFont="1" applyBorder="1" applyAlignment="1">
      <alignment horizontal="center" vertical="center"/>
    </xf>
    <xf numFmtId="193" fontId="6" fillId="0" borderId="0" xfId="1" applyNumberFormat="1" applyFont="1" applyFill="1" applyBorder="1" applyAlignment="1">
      <alignment horizontal="right"/>
    </xf>
    <xf numFmtId="37" fontId="5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190" fontId="5" fillId="0" borderId="0" xfId="0" applyNumberFormat="1" applyFont="1" applyAlignment="1">
      <alignment horizontal="centerContinuous" vertical="center"/>
    </xf>
    <xf numFmtId="190" fontId="6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vertical="center"/>
    </xf>
    <xf numFmtId="190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190" fontId="6" fillId="0" borderId="0" xfId="0" applyNumberFormat="1" applyFont="1" applyAlignment="1">
      <alignment horizontal="right" vertical="center"/>
    </xf>
    <xf numFmtId="190" fontId="9" fillId="0" borderId="1" xfId="0" applyNumberFormat="1" applyFont="1" applyBorder="1"/>
    <xf numFmtId="37" fontId="7" fillId="0" borderId="1" xfId="10" applyNumberFormat="1" applyFont="1" applyBorder="1" applyAlignment="1">
      <alignment horizontal="center"/>
    </xf>
    <xf numFmtId="190" fontId="7" fillId="0" borderId="1" xfId="10" applyNumberFormat="1" applyFont="1" applyBorder="1" applyAlignment="1">
      <alignment horizontal="center"/>
    </xf>
    <xf numFmtId="37" fontId="7" fillId="0" borderId="0" xfId="10" quotePrefix="1" applyNumberFormat="1" applyFont="1" applyAlignment="1">
      <alignment horizontal="center"/>
    </xf>
    <xf numFmtId="190" fontId="9" fillId="0" borderId="1" xfId="0" quotePrefix="1" applyNumberFormat="1" applyFont="1" applyBorder="1" applyAlignment="1">
      <alignment horizontal="center"/>
    </xf>
    <xf numFmtId="37" fontId="7" fillId="0" borderId="1" xfId="0" applyNumberFormat="1" applyFont="1" applyBorder="1" applyAlignment="1">
      <alignment horizontal="center"/>
    </xf>
    <xf numFmtId="190" fontId="7" fillId="0" borderId="10" xfId="0" quotePrefix="1" applyNumberFormat="1" applyFont="1" applyBorder="1" applyAlignment="1">
      <alignment horizontal="center" vertical="center"/>
    </xf>
    <xf numFmtId="37" fontId="14" fillId="0" borderId="0" xfId="0" quotePrefix="1" applyNumberFormat="1" applyFont="1" applyAlignment="1">
      <alignment horizontal="center"/>
    </xf>
    <xf numFmtId="37" fontId="13" fillId="0" borderId="0" xfId="0" applyNumberFormat="1" applyFont="1"/>
    <xf numFmtId="37" fontId="5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horizontal="left" vertical="center"/>
    </xf>
    <xf numFmtId="192" fontId="6" fillId="0" borderId="0" xfId="0" applyNumberFormat="1" applyFont="1"/>
    <xf numFmtId="190" fontId="5" fillId="0" borderId="0" xfId="0" applyNumberFormat="1" applyFont="1" applyAlignment="1">
      <alignment horizontal="right"/>
    </xf>
    <xf numFmtId="190" fontId="6" fillId="0" borderId="0" xfId="0" applyNumberFormat="1" applyFont="1"/>
    <xf numFmtId="190" fontId="6" fillId="0" borderId="0" xfId="0" applyNumberFormat="1" applyFont="1" applyAlignment="1">
      <alignment horizontal="left" vertical="center"/>
    </xf>
    <xf numFmtId="37" fontId="6" fillId="0" borderId="0" xfId="0" quotePrefix="1" applyNumberFormat="1" applyFont="1" applyAlignment="1">
      <alignment horizontal="center" vertical="center"/>
    </xf>
    <xf numFmtId="37" fontId="6" fillId="0" borderId="0" xfId="0" applyNumberFormat="1" applyFont="1"/>
    <xf numFmtId="190" fontId="6" fillId="0" borderId="0" xfId="0" applyNumberFormat="1" applyFont="1" applyAlignment="1">
      <alignment vertical="center"/>
    </xf>
    <xf numFmtId="190" fontId="5" fillId="0" borderId="0" xfId="0" applyNumberFormat="1" applyFont="1" applyAlignment="1">
      <alignment horizontal="center" vertical="center"/>
    </xf>
    <xf numFmtId="37" fontId="5" fillId="0" borderId="0" xfId="0" applyNumberFormat="1" applyFont="1"/>
    <xf numFmtId="37" fontId="6" fillId="0" borderId="0" xfId="7" applyNumberFormat="1" applyFont="1" applyAlignment="1">
      <alignment vertical="center"/>
    </xf>
    <xf numFmtId="190" fontId="6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left" vertical="center" indent="2"/>
    </xf>
    <xf numFmtId="190" fontId="6" fillId="0" borderId="1" xfId="0" applyNumberFormat="1" applyFont="1" applyBorder="1"/>
    <xf numFmtId="190" fontId="6" fillId="0" borderId="1" xfId="0" applyNumberFormat="1" applyFont="1" applyBorder="1" applyAlignment="1">
      <alignment horizontal="right"/>
    </xf>
    <xf numFmtId="37" fontId="6" fillId="0" borderId="0" xfId="0" applyNumberFormat="1" applyFont="1" applyAlignment="1">
      <alignment vertical="center" wrapText="1"/>
    </xf>
    <xf numFmtId="190" fontId="7" fillId="0" borderId="0" xfId="0" applyNumberFormat="1" applyFont="1" applyAlignment="1">
      <alignment vertical="center"/>
    </xf>
    <xf numFmtId="190" fontId="9" fillId="0" borderId="0" xfId="0" applyNumberFormat="1" applyFont="1" applyAlignment="1">
      <alignment horizontal="centerContinuous" vertical="center"/>
    </xf>
    <xf numFmtId="190" fontId="7" fillId="0" borderId="0" xfId="0" applyNumberFormat="1" applyFont="1" applyAlignment="1">
      <alignment horizontal="centerContinuous" vertical="center"/>
    </xf>
    <xf numFmtId="190" fontId="7" fillId="0" borderId="0" xfId="0" applyNumberFormat="1" applyFont="1" applyAlignment="1">
      <alignment horizontal="right" vertical="center"/>
    </xf>
    <xf numFmtId="190" fontId="7" fillId="0" borderId="0" xfId="0" applyNumberFormat="1" applyFont="1" applyAlignment="1">
      <alignment horizontal="left" vertical="center"/>
    </xf>
    <xf numFmtId="190" fontId="7" fillId="0" borderId="0" xfId="10" quotePrefix="1" applyNumberFormat="1" applyFont="1" applyAlignment="1">
      <alignment horizontal="center"/>
    </xf>
    <xf numFmtId="190" fontId="7" fillId="0" borderId="1" xfId="0" applyNumberFormat="1" applyFont="1" applyBorder="1" applyAlignment="1">
      <alignment horizontal="center"/>
    </xf>
    <xf numFmtId="190" fontId="7" fillId="0" borderId="2" xfId="0" applyNumberFormat="1" applyFont="1" applyBorder="1" applyAlignment="1">
      <alignment horizontal="center" vertical="center"/>
    </xf>
    <xf numFmtId="190" fontId="7" fillId="0" borderId="0" xfId="0" applyNumberFormat="1" applyFont="1" applyAlignment="1">
      <alignment horizontal="center" vertical="center"/>
    </xf>
    <xf numFmtId="190" fontId="9" fillId="0" borderId="0" xfId="0" applyNumberFormat="1" applyFont="1" applyAlignment="1">
      <alignment horizontal="left" vertical="center"/>
    </xf>
    <xf numFmtId="192" fontId="9" fillId="0" borderId="0" xfId="0" applyNumberFormat="1" applyFont="1"/>
    <xf numFmtId="190" fontId="9" fillId="0" borderId="0" xfId="0" quotePrefix="1" applyNumberFormat="1" applyFont="1" applyAlignment="1">
      <alignment horizontal="center" vertical="center"/>
    </xf>
    <xf numFmtId="190" fontId="7" fillId="0" borderId="0" xfId="0" applyNumberFormat="1" applyFont="1"/>
    <xf numFmtId="190" fontId="9" fillId="0" borderId="0" xfId="7" applyNumberFormat="1" applyFont="1" applyAlignment="1">
      <alignment vertical="center"/>
    </xf>
    <xf numFmtId="190" fontId="9" fillId="0" borderId="0" xfId="0" applyNumberFormat="1" applyFont="1" applyAlignment="1">
      <alignment horizontal="left" vertical="center" indent="2"/>
    </xf>
    <xf numFmtId="192" fontId="19" fillId="0" borderId="0" xfId="0" applyNumberFormat="1" applyFont="1"/>
    <xf numFmtId="37" fontId="9" fillId="0" borderId="0" xfId="0" applyNumberFormat="1" applyFont="1" applyAlignment="1">
      <alignment horizontal="left" vertical="center" indent="2"/>
    </xf>
    <xf numFmtId="192" fontId="19" fillId="0" borderId="1" xfId="0" applyNumberFormat="1" applyFont="1" applyBorder="1"/>
    <xf numFmtId="190" fontId="9" fillId="0" borderId="0" xfId="0" applyNumberFormat="1" applyFont="1" applyAlignment="1">
      <alignment vertical="center" wrapText="1"/>
    </xf>
    <xf numFmtId="37" fontId="7" fillId="0" borderId="0" xfId="0" applyNumberFormat="1" applyFont="1"/>
    <xf numFmtId="37" fontId="7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centerContinuous"/>
    </xf>
    <xf numFmtId="37" fontId="9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37" fontId="9" fillId="0" borderId="1" xfId="0" applyNumberFormat="1" applyFont="1" applyBorder="1"/>
    <xf numFmtId="37" fontId="27" fillId="0" borderId="1" xfId="10" applyNumberFormat="1" applyFont="1" applyBorder="1" applyAlignment="1">
      <alignment horizontal="center"/>
    </xf>
    <xf numFmtId="37" fontId="9" fillId="0" borderId="1" xfId="0" quotePrefix="1" applyNumberFormat="1" applyFont="1" applyBorder="1" applyAlignment="1">
      <alignment horizontal="center"/>
    </xf>
    <xf numFmtId="37" fontId="27" fillId="0" borderId="1" xfId="0" applyNumberFormat="1" applyFont="1" applyBorder="1" applyAlignment="1">
      <alignment horizontal="center"/>
    </xf>
    <xf numFmtId="37" fontId="16" fillId="0" borderId="3" xfId="0" quotePrefix="1" applyNumberFormat="1" applyFont="1" applyBorder="1" applyAlignment="1">
      <alignment horizontal="center"/>
    </xf>
    <xf numFmtId="37" fontId="18" fillId="0" borderId="0" xfId="0" quotePrefix="1" applyNumberFormat="1" applyFont="1" applyAlignment="1">
      <alignment horizontal="center"/>
    </xf>
    <xf numFmtId="37" fontId="9" fillId="0" borderId="0" xfId="0" applyNumberFormat="1" applyFont="1"/>
    <xf numFmtId="37" fontId="7" fillId="0" borderId="0" xfId="0" applyNumberFormat="1" applyFont="1" applyAlignment="1">
      <alignment horizontal="center"/>
    </xf>
    <xf numFmtId="37" fontId="7" fillId="0" borderId="0" xfId="0" applyNumberFormat="1" applyFont="1" applyProtection="1">
      <protection locked="0"/>
    </xf>
    <xf numFmtId="37" fontId="9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justify" wrapText="1"/>
    </xf>
    <xf numFmtId="37" fontId="9" fillId="0" borderId="0" xfId="0" applyNumberFormat="1" applyFont="1" applyAlignment="1">
      <alignment horizontal="center" wrapText="1"/>
    </xf>
    <xf numFmtId="190" fontId="4" fillId="0" borderId="0" xfId="5" applyNumberFormat="1" applyFont="1"/>
    <xf numFmtId="190" fontId="9" fillId="0" borderId="0" xfId="0" applyNumberFormat="1" applyFont="1" applyAlignment="1">
      <alignment horizontal="center"/>
    </xf>
    <xf numFmtId="190" fontId="21" fillId="0" borderId="0" xfId="5" applyNumberFormat="1" applyFont="1"/>
    <xf numFmtId="190" fontId="9" fillId="0" borderId="0" xfId="0" applyNumberFormat="1" applyFont="1"/>
    <xf numFmtId="37" fontId="9" fillId="0" borderId="0" xfId="0" quotePrefix="1" applyNumberFormat="1" applyFont="1" applyAlignment="1">
      <alignment horizontal="left"/>
    </xf>
    <xf numFmtId="190" fontId="21" fillId="0" borderId="1" xfId="5" applyNumberFormat="1" applyFont="1" applyBorder="1"/>
    <xf numFmtId="190" fontId="4" fillId="0" borderId="1" xfId="5" applyNumberFormat="1" applyFont="1" applyBorder="1"/>
    <xf numFmtId="37" fontId="9" fillId="0" borderId="0" xfId="9" applyNumberFormat="1" applyFont="1"/>
    <xf numFmtId="37" fontId="9" fillId="0" borderId="0" xfId="0" quotePrefix="1" applyNumberFormat="1" applyFont="1" applyAlignment="1">
      <alignment horizontal="center"/>
    </xf>
    <xf numFmtId="37" fontId="21" fillId="0" borderId="0" xfId="5" applyNumberFormat="1" applyFont="1"/>
    <xf numFmtId="188" fontId="9" fillId="0" borderId="0" xfId="0" quotePrefix="1" applyNumberFormat="1" applyFont="1" applyAlignment="1">
      <alignment horizontal="center"/>
    </xf>
    <xf numFmtId="190" fontId="22" fillId="0" borderId="0" xfId="5" applyNumberFormat="1" applyFont="1"/>
    <xf numFmtId="0" fontId="9" fillId="0" borderId="0" xfId="0" applyFont="1" applyAlignment="1">
      <alignment horizontal="left"/>
    </xf>
    <xf numFmtId="190" fontId="9" fillId="0" borderId="0" xfId="0" applyNumberFormat="1" applyFont="1" applyAlignment="1">
      <alignment horizontal="right"/>
    </xf>
    <xf numFmtId="37" fontId="28" fillId="0" borderId="0" xfId="8" quotePrefix="1" applyNumberFormat="1" applyFont="1" applyAlignment="1">
      <alignment horizontal="left" vertical="center"/>
    </xf>
    <xf numFmtId="37" fontId="8" fillId="0" borderId="0" xfId="8" quotePrefix="1" applyNumberFormat="1" applyFont="1" applyAlignment="1">
      <alignment horizontal="left" vertical="center"/>
    </xf>
    <xf numFmtId="37" fontId="9" fillId="0" borderId="0" xfId="5" applyNumberFormat="1" applyFont="1"/>
    <xf numFmtId="37" fontId="7" fillId="0" borderId="1" xfId="0" applyNumberFormat="1" applyFont="1" applyBorder="1" applyAlignment="1">
      <alignment horizontal="center" vertical="center"/>
    </xf>
    <xf numFmtId="37" fontId="7" fillId="0" borderId="2" xfId="6" applyNumberFormat="1" applyFont="1" applyBorder="1" applyAlignment="1">
      <alignment horizontal="center" vertical="center"/>
    </xf>
    <xf numFmtId="37" fontId="7" fillId="0" borderId="8" xfId="6" applyNumberFormat="1" applyFont="1" applyBorder="1" applyAlignment="1">
      <alignment horizontal="center" vertical="center"/>
    </xf>
    <xf numFmtId="37" fontId="7" fillId="0" borderId="7" xfId="6" applyNumberFormat="1" applyFont="1" applyBorder="1" applyAlignment="1">
      <alignment horizontal="center" vertical="center"/>
    </xf>
    <xf numFmtId="37" fontId="7" fillId="0" borderId="1" xfId="6" applyNumberFormat="1" applyFont="1" applyBorder="1" applyAlignment="1">
      <alignment horizontal="center" vertical="center"/>
    </xf>
    <xf numFmtId="37" fontId="7" fillId="0" borderId="9" xfId="6" applyNumberFormat="1" applyFont="1" applyBorder="1" applyAlignment="1">
      <alignment horizontal="center" vertical="center"/>
    </xf>
  </cellXfs>
  <cellStyles count="11">
    <cellStyle name="Comma" xfId="1" builtinId="3"/>
    <cellStyle name="Comma 2 2" xfId="2"/>
    <cellStyle name="Comma 3" xfId="3"/>
    <cellStyle name="Normal" xfId="0" builtinId="0"/>
    <cellStyle name="Normal 18 2" xfId="4"/>
    <cellStyle name="Normal 2" xfId="5"/>
    <cellStyle name="Normal 4 2" xfId="6"/>
    <cellStyle name="Normal 6" xfId="7"/>
    <cellStyle name="Normal 6 2" xfId="8"/>
    <cellStyle name="Normal_Copy of ASTC-Q1_'54 T2" xfId="9"/>
    <cellStyle name="ปกติ_Sheet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US/Desktop/&#3611;&#3619;&#3636;&#3597;&#3626;&#3636;&#3619;&#3636;%20Q2.2564/PRIN_Q2'63_E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4"/>
      <sheetName val="5"/>
      <sheetName val="6"/>
      <sheetName val="7"/>
      <sheetName val="8"/>
      <sheetName val="9-10"/>
    </sheetNames>
    <sheetDataSet>
      <sheetData sheetId="0">
        <row r="1">
          <cell r="A1" t="str">
            <v>PRINSIRI  PUBLIC COMPANY LIMITED</v>
          </cell>
        </row>
        <row r="45">
          <cell r="A45" t="str">
            <v>The accompanying notes are an integral part of these interim financial statements.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H141"/>
  <sheetViews>
    <sheetView tabSelected="1" view="pageBreakPreview" zoomScale="80" zoomScaleNormal="60" zoomScaleSheetLayoutView="80" workbookViewId="0"/>
  </sheetViews>
  <sheetFormatPr defaultColWidth="9.140625" defaultRowHeight="21.75" customHeight="1" x14ac:dyDescent="0.5"/>
  <cols>
    <col min="1" max="1" width="3.85546875" style="21" customWidth="1"/>
    <col min="2" max="2" width="30.140625" style="21" customWidth="1"/>
    <col min="3" max="3" width="8.140625" style="18" bestFit="1" customWidth="1"/>
    <col min="4" max="4" width="0.85546875" style="19" customWidth="1"/>
    <col min="5" max="5" width="15.7109375" style="19" customWidth="1"/>
    <col min="6" max="6" width="0.85546875" style="19" customWidth="1"/>
    <col min="7" max="7" width="15.7109375" style="19" customWidth="1"/>
    <col min="8" max="8" width="0.85546875" style="19" customWidth="1"/>
    <col min="9" max="9" width="15.7109375" style="19" customWidth="1"/>
    <col min="10" max="10" width="0.85546875" style="19" customWidth="1"/>
    <col min="11" max="11" width="15.7109375" style="19" customWidth="1"/>
    <col min="12" max="12" width="1.42578125" style="8" customWidth="1"/>
    <col min="13" max="137" width="9.140625" style="8"/>
    <col min="138" max="138" width="1.7109375" style="8" customWidth="1"/>
    <col min="139" max="139" width="29" style="8" customWidth="1"/>
    <col min="140" max="140" width="7.7109375" style="8" customWidth="1"/>
    <col min="141" max="141" width="0.7109375" style="8" customWidth="1"/>
    <col min="142" max="142" width="11.7109375" style="8" customWidth="1"/>
    <col min="143" max="143" width="0.7109375" style="8" customWidth="1"/>
    <col min="144" max="144" width="12.85546875" style="8" bestFit="1" customWidth="1"/>
    <col min="145" max="145" width="0.7109375" style="8" customWidth="1"/>
    <col min="146" max="146" width="11.7109375" style="8" customWidth="1"/>
    <col min="147" max="147" width="0.7109375" style="8" customWidth="1"/>
    <col min="148" max="148" width="11.7109375" style="8" customWidth="1"/>
    <col min="149" max="153" width="9.140625" style="8" hidden="1" customWidth="1"/>
    <col min="154" max="16384" width="9.140625" style="8"/>
  </cols>
  <sheetData>
    <row r="1" spans="1:216" ht="22.35" customHeight="1" x14ac:dyDescent="0.5">
      <c r="A1" s="5" t="s">
        <v>0</v>
      </c>
      <c r="B1" s="5"/>
      <c r="C1" s="6"/>
      <c r="D1" s="7"/>
      <c r="E1" s="7"/>
      <c r="F1" s="7"/>
      <c r="G1" s="7"/>
      <c r="H1" s="7"/>
      <c r="I1" s="7"/>
      <c r="J1" s="7"/>
      <c r="K1" s="7"/>
    </row>
    <row r="2" spans="1:216" ht="22.35" customHeight="1" x14ac:dyDescent="0.5">
      <c r="A2" s="9" t="s">
        <v>1</v>
      </c>
      <c r="B2" s="5"/>
      <c r="C2" s="6"/>
      <c r="D2" s="7"/>
      <c r="E2" s="7"/>
      <c r="F2" s="7"/>
      <c r="G2" s="7"/>
      <c r="H2" s="7"/>
      <c r="I2" s="7"/>
      <c r="J2" s="7"/>
      <c r="K2" s="7"/>
    </row>
    <row r="3" spans="1:216" ht="22.35" customHeight="1" x14ac:dyDescent="0.5">
      <c r="A3" s="9" t="s">
        <v>2</v>
      </c>
      <c r="B3" s="5"/>
      <c r="C3" s="6"/>
      <c r="D3" s="7"/>
      <c r="E3" s="7"/>
      <c r="F3" s="7"/>
      <c r="G3" s="7"/>
      <c r="H3" s="7"/>
      <c r="I3" s="7"/>
      <c r="J3" s="7"/>
      <c r="K3" s="7"/>
    </row>
    <row r="4" spans="1:216" ht="7.9" customHeight="1" x14ac:dyDescent="0.5">
      <c r="A4" s="9"/>
      <c r="B4" s="5"/>
      <c r="C4" s="6"/>
      <c r="D4" s="7"/>
      <c r="E4" s="7"/>
      <c r="F4" s="7"/>
      <c r="G4" s="7"/>
      <c r="H4" s="7"/>
      <c r="I4" s="7"/>
      <c r="J4" s="7"/>
      <c r="K4" s="7"/>
    </row>
    <row r="5" spans="1:216" ht="22.35" customHeight="1" x14ac:dyDescent="0.5">
      <c r="A5" s="10"/>
      <c r="B5" s="10"/>
      <c r="C5" s="6"/>
      <c r="D5" s="7"/>
      <c r="E5" s="7"/>
      <c r="F5" s="7"/>
      <c r="G5" s="7"/>
      <c r="H5" s="7"/>
      <c r="I5" s="7"/>
      <c r="J5" s="7"/>
      <c r="K5" s="7" t="s">
        <v>3</v>
      </c>
    </row>
    <row r="6" spans="1:216" ht="22.35" customHeight="1" x14ac:dyDescent="0.5">
      <c r="A6" s="11"/>
      <c r="B6" s="11"/>
      <c r="C6" s="12"/>
      <c r="D6" s="12"/>
      <c r="E6" s="237" t="s">
        <v>4</v>
      </c>
      <c r="F6" s="237"/>
      <c r="G6" s="237"/>
      <c r="H6" s="13"/>
      <c r="I6" s="237" t="s">
        <v>5</v>
      </c>
      <c r="J6" s="237"/>
      <c r="K6" s="237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</row>
    <row r="7" spans="1:216" ht="22.35" customHeight="1" x14ac:dyDescent="0.5">
      <c r="A7" s="11"/>
      <c r="B7" s="11"/>
      <c r="C7" s="12"/>
      <c r="D7" s="12"/>
      <c r="E7" s="20" t="s">
        <v>6</v>
      </c>
      <c r="F7" s="16"/>
      <c r="G7" s="36" t="s">
        <v>7</v>
      </c>
      <c r="H7" s="20"/>
      <c r="I7" s="20" t="s">
        <v>6</v>
      </c>
      <c r="J7" s="16"/>
      <c r="K7" s="36" t="s">
        <v>7</v>
      </c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</row>
    <row r="8" spans="1:216" ht="22.35" customHeight="1" x14ac:dyDescent="0.5">
      <c r="A8" s="15"/>
      <c r="B8" s="15"/>
      <c r="C8" s="15"/>
      <c r="D8" s="15"/>
      <c r="E8" s="2" t="s">
        <v>8</v>
      </c>
      <c r="F8" s="16"/>
      <c r="G8" s="17" t="s">
        <v>9</v>
      </c>
      <c r="H8" s="17"/>
      <c r="I8" s="2" t="s">
        <v>8</v>
      </c>
      <c r="J8" s="16"/>
      <c r="K8" s="17" t="s">
        <v>9</v>
      </c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</row>
    <row r="9" spans="1:216" ht="22.35" customHeight="1" x14ac:dyDescent="0.5">
      <c r="A9" s="15"/>
      <c r="B9" s="15"/>
      <c r="C9" s="1" t="s">
        <v>10</v>
      </c>
      <c r="D9" s="15"/>
      <c r="E9" s="34" t="s">
        <v>11</v>
      </c>
      <c r="G9" s="35"/>
      <c r="I9" s="34" t="s">
        <v>11</v>
      </c>
      <c r="K9" s="35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</row>
    <row r="10" spans="1:216" ht="8.25" customHeight="1" x14ac:dyDescent="0.5"/>
    <row r="11" spans="1:216" ht="20.25" customHeight="1" x14ac:dyDescent="0.5">
      <c r="A11" s="13" t="s">
        <v>12</v>
      </c>
      <c r="B11" s="13"/>
      <c r="C11" s="17"/>
      <c r="D11" s="22"/>
      <c r="E11" s="22"/>
      <c r="F11" s="22"/>
      <c r="G11" s="22"/>
      <c r="H11" s="22"/>
      <c r="I11" s="22"/>
      <c r="J11" s="22"/>
      <c r="K11" s="22"/>
    </row>
    <row r="12" spans="1:216" ht="8.25" customHeight="1" x14ac:dyDescent="0.5">
      <c r="A12" s="15"/>
      <c r="B12" s="15"/>
      <c r="C12" s="16"/>
      <c r="D12" s="23"/>
      <c r="E12" s="23"/>
      <c r="F12" s="23"/>
      <c r="G12" s="23"/>
      <c r="H12" s="23"/>
      <c r="I12" s="23"/>
      <c r="J12" s="23"/>
      <c r="K12" s="23"/>
    </row>
    <row r="13" spans="1:216" ht="20.25" customHeight="1" x14ac:dyDescent="0.5">
      <c r="A13" s="13" t="s">
        <v>13</v>
      </c>
      <c r="B13" s="13"/>
      <c r="C13" s="16"/>
      <c r="D13" s="23"/>
      <c r="E13" s="23"/>
      <c r="F13" s="23"/>
      <c r="G13" s="23"/>
      <c r="H13" s="23"/>
      <c r="I13" s="23"/>
      <c r="J13" s="23"/>
      <c r="K13" s="23"/>
    </row>
    <row r="14" spans="1:216" ht="8.25" customHeight="1" x14ac:dyDescent="0.5">
      <c r="A14" s="15"/>
      <c r="B14" s="15"/>
      <c r="C14" s="16"/>
      <c r="D14" s="23"/>
      <c r="E14" s="23"/>
      <c r="F14" s="23"/>
      <c r="G14" s="23"/>
      <c r="H14" s="23"/>
      <c r="I14" s="23"/>
      <c r="J14" s="23"/>
      <c r="K14" s="23"/>
    </row>
    <row r="15" spans="1:216" ht="20.25" customHeight="1" x14ac:dyDescent="0.5">
      <c r="A15" s="24" t="s">
        <v>14</v>
      </c>
      <c r="B15" s="15"/>
      <c r="C15" s="16"/>
      <c r="D15" s="23"/>
      <c r="E15" s="45">
        <v>150639210</v>
      </c>
      <c r="F15" s="45"/>
      <c r="G15" s="45">
        <v>159413003</v>
      </c>
      <c r="H15" s="45"/>
      <c r="I15" s="46">
        <v>44307697</v>
      </c>
      <c r="J15" s="45"/>
      <c r="K15" s="45">
        <v>60637416</v>
      </c>
    </row>
    <row r="16" spans="1:216" ht="20.25" customHeight="1" x14ac:dyDescent="0.5">
      <c r="A16" s="24" t="s">
        <v>15</v>
      </c>
      <c r="B16" s="15"/>
      <c r="C16" s="16">
        <v>5</v>
      </c>
      <c r="D16" s="23"/>
      <c r="E16" s="45">
        <v>62065222</v>
      </c>
      <c r="F16" s="45"/>
      <c r="G16" s="45">
        <v>52664115</v>
      </c>
      <c r="H16" s="45"/>
      <c r="I16" s="46">
        <v>435071803</v>
      </c>
      <c r="J16" s="45"/>
      <c r="K16" s="45">
        <v>457787347</v>
      </c>
    </row>
    <row r="17" spans="1:11" ht="20.25" customHeight="1" x14ac:dyDescent="0.5">
      <c r="A17" s="24" t="s">
        <v>16</v>
      </c>
      <c r="B17" s="15"/>
      <c r="C17" s="25"/>
      <c r="D17" s="23"/>
      <c r="E17" s="47"/>
      <c r="F17" s="45"/>
      <c r="G17" s="47"/>
      <c r="H17" s="45"/>
      <c r="I17" s="46"/>
      <c r="J17" s="45"/>
      <c r="K17" s="45"/>
    </row>
    <row r="18" spans="1:11" ht="20.25" customHeight="1" x14ac:dyDescent="0.5">
      <c r="A18" s="24"/>
      <c r="B18" s="15" t="s">
        <v>17</v>
      </c>
      <c r="C18" s="37">
        <v>23.4</v>
      </c>
      <c r="D18" s="23"/>
      <c r="E18" s="47">
        <v>0</v>
      </c>
      <c r="F18" s="45"/>
      <c r="G18" s="48">
        <v>0</v>
      </c>
      <c r="H18" s="45"/>
      <c r="I18" s="46">
        <v>1857271559</v>
      </c>
      <c r="J18" s="45"/>
      <c r="K18" s="45">
        <v>2149345804</v>
      </c>
    </row>
    <row r="19" spans="1:11" ht="20.25" customHeight="1" x14ac:dyDescent="0.5">
      <c r="A19" s="24"/>
      <c r="B19" s="15" t="s">
        <v>18</v>
      </c>
      <c r="C19" s="37">
        <v>23.4</v>
      </c>
      <c r="D19" s="23"/>
      <c r="E19" s="47">
        <v>74805964</v>
      </c>
      <c r="F19" s="45"/>
      <c r="G19" s="48">
        <v>74805964</v>
      </c>
      <c r="H19" s="45"/>
      <c r="I19" s="46">
        <v>70132055</v>
      </c>
      <c r="J19" s="45"/>
      <c r="K19" s="45">
        <v>70132055</v>
      </c>
    </row>
    <row r="20" spans="1:11" ht="20.25" customHeight="1" x14ac:dyDescent="0.5">
      <c r="A20" s="15" t="s">
        <v>19</v>
      </c>
      <c r="B20" s="15"/>
      <c r="C20" s="16">
        <v>6</v>
      </c>
      <c r="D20" s="23"/>
      <c r="E20" s="45">
        <v>5718403252</v>
      </c>
      <c r="F20" s="45"/>
      <c r="G20" s="45">
        <v>4620093049</v>
      </c>
      <c r="H20" s="45"/>
      <c r="I20" s="46">
        <v>2355410981</v>
      </c>
      <c r="J20" s="45"/>
      <c r="K20" s="45">
        <v>2543829792</v>
      </c>
    </row>
    <row r="21" spans="1:11" ht="20.25" customHeight="1" x14ac:dyDescent="0.5">
      <c r="A21" s="15" t="s">
        <v>20</v>
      </c>
      <c r="B21" s="15"/>
      <c r="C21" s="16"/>
      <c r="D21" s="23"/>
      <c r="E21" s="45">
        <v>46067750</v>
      </c>
      <c r="F21" s="45"/>
      <c r="G21" s="45">
        <v>263843572</v>
      </c>
      <c r="H21" s="45"/>
      <c r="I21" s="46">
        <v>0</v>
      </c>
      <c r="J21" s="45"/>
      <c r="K21" s="48">
        <v>0</v>
      </c>
    </row>
    <row r="22" spans="1:11" ht="20.25" customHeight="1" x14ac:dyDescent="0.5">
      <c r="A22" s="15" t="s">
        <v>21</v>
      </c>
      <c r="B22" s="15"/>
      <c r="C22" s="16">
        <v>7</v>
      </c>
      <c r="D22" s="23"/>
      <c r="E22" s="45">
        <v>200250950</v>
      </c>
      <c r="F22" s="45"/>
      <c r="G22" s="45">
        <v>0</v>
      </c>
      <c r="H22" s="45"/>
      <c r="I22" s="46">
        <v>200250950</v>
      </c>
      <c r="J22" s="45"/>
      <c r="K22" s="48">
        <v>0</v>
      </c>
    </row>
    <row r="23" spans="1:11" ht="20.25" customHeight="1" x14ac:dyDescent="0.5">
      <c r="A23" s="15" t="s">
        <v>22</v>
      </c>
      <c r="B23" s="15"/>
      <c r="C23" s="16"/>
      <c r="D23" s="23"/>
      <c r="E23" s="49">
        <v>3601088</v>
      </c>
      <c r="F23" s="45"/>
      <c r="G23" s="49">
        <v>2087308</v>
      </c>
      <c r="H23" s="45"/>
      <c r="I23" s="50">
        <v>259487</v>
      </c>
      <c r="J23" s="45"/>
      <c r="K23" s="51">
        <v>180879</v>
      </c>
    </row>
    <row r="24" spans="1:11" ht="8.25" customHeight="1" x14ac:dyDescent="0.5">
      <c r="A24" s="13"/>
      <c r="B24" s="13"/>
      <c r="C24" s="16"/>
      <c r="D24" s="23"/>
      <c r="E24" s="45"/>
      <c r="F24" s="45"/>
      <c r="G24" s="45"/>
      <c r="H24" s="45"/>
      <c r="I24" s="45"/>
      <c r="J24" s="45"/>
      <c r="K24" s="45"/>
    </row>
    <row r="25" spans="1:11" ht="22.35" customHeight="1" x14ac:dyDescent="0.5">
      <c r="A25" s="13" t="s">
        <v>23</v>
      </c>
      <c r="B25" s="15"/>
      <c r="C25" s="16"/>
      <c r="D25" s="23"/>
      <c r="E25" s="49">
        <f>SUM(E15:E24)</f>
        <v>6255833436</v>
      </c>
      <c r="F25" s="45"/>
      <c r="G25" s="49">
        <f>SUM(G15:G24)</f>
        <v>5172907011</v>
      </c>
      <c r="H25" s="45"/>
      <c r="I25" s="49">
        <f>SUM(I15:I24)</f>
        <v>4962704532</v>
      </c>
      <c r="J25" s="45"/>
      <c r="K25" s="49">
        <f>SUM(K15:K24)</f>
        <v>5281913293</v>
      </c>
    </row>
    <row r="26" spans="1:11" ht="8.25" customHeight="1" x14ac:dyDescent="0.5">
      <c r="A26" s="13"/>
      <c r="B26" s="13"/>
      <c r="C26" s="16"/>
      <c r="D26" s="23"/>
      <c r="E26" s="45"/>
      <c r="F26" s="45"/>
      <c r="G26" s="45"/>
      <c r="H26" s="45"/>
      <c r="I26" s="45"/>
      <c r="J26" s="45"/>
      <c r="K26" s="45"/>
    </row>
    <row r="27" spans="1:11" ht="22.35" customHeight="1" x14ac:dyDescent="0.5">
      <c r="A27" s="13" t="s">
        <v>24</v>
      </c>
      <c r="B27" s="13"/>
      <c r="C27" s="16"/>
      <c r="D27" s="23"/>
      <c r="E27" s="45"/>
      <c r="F27" s="45"/>
      <c r="G27" s="45"/>
      <c r="H27" s="45"/>
      <c r="I27" s="45"/>
      <c r="J27" s="45"/>
      <c r="K27" s="45"/>
    </row>
    <row r="28" spans="1:11" ht="8.25" customHeight="1" x14ac:dyDescent="0.5">
      <c r="A28" s="13"/>
      <c r="B28" s="13"/>
      <c r="C28" s="16"/>
      <c r="D28" s="23"/>
      <c r="E28" s="45"/>
      <c r="F28" s="45"/>
      <c r="G28" s="45"/>
      <c r="H28" s="45"/>
      <c r="I28" s="45"/>
      <c r="J28" s="45"/>
      <c r="K28" s="45"/>
    </row>
    <row r="29" spans="1:11" ht="21" customHeight="1" x14ac:dyDescent="0.5">
      <c r="A29" s="24" t="s">
        <v>25</v>
      </c>
      <c r="B29" s="24"/>
      <c r="C29" s="16">
        <v>8</v>
      </c>
      <c r="D29" s="23"/>
      <c r="E29" s="52">
        <v>50312730</v>
      </c>
      <c r="F29" s="52"/>
      <c r="G29" s="52">
        <v>43750200</v>
      </c>
      <c r="H29" s="52"/>
      <c r="I29" s="52">
        <v>50312730</v>
      </c>
      <c r="J29" s="52"/>
      <c r="K29" s="52">
        <v>43750200</v>
      </c>
    </row>
    <row r="30" spans="1:11" ht="21" customHeight="1" x14ac:dyDescent="0.5">
      <c r="A30" s="24" t="s">
        <v>26</v>
      </c>
      <c r="B30" s="24"/>
      <c r="C30" s="16">
        <v>9</v>
      </c>
      <c r="D30" s="23"/>
      <c r="E30" s="52">
        <v>17024603</v>
      </c>
      <c r="F30" s="52"/>
      <c r="G30" s="52">
        <v>0</v>
      </c>
      <c r="H30" s="52"/>
      <c r="I30" s="52">
        <v>17024603</v>
      </c>
      <c r="J30" s="52"/>
      <c r="K30" s="52">
        <v>0</v>
      </c>
    </row>
    <row r="31" spans="1:11" ht="21" customHeight="1" x14ac:dyDescent="0.5">
      <c r="A31" s="24" t="s">
        <v>27</v>
      </c>
      <c r="B31" s="24"/>
      <c r="C31" s="16">
        <v>10</v>
      </c>
      <c r="D31" s="23"/>
      <c r="E31" s="52">
        <v>0</v>
      </c>
      <c r="F31" s="52"/>
      <c r="G31" s="47">
        <v>0</v>
      </c>
      <c r="H31" s="52"/>
      <c r="I31" s="52">
        <v>1074199700</v>
      </c>
      <c r="J31" s="52"/>
      <c r="K31" s="52">
        <v>644199700</v>
      </c>
    </row>
    <row r="32" spans="1:11" ht="21" customHeight="1" x14ac:dyDescent="0.5">
      <c r="A32" s="24" t="s">
        <v>28</v>
      </c>
      <c r="B32" s="24"/>
      <c r="C32" s="16">
        <v>11</v>
      </c>
      <c r="D32" s="23"/>
      <c r="E32" s="52">
        <v>1965164</v>
      </c>
      <c r="F32" s="52"/>
      <c r="G32" s="47">
        <v>3550002</v>
      </c>
      <c r="H32" s="52"/>
      <c r="I32" s="52">
        <v>2500000</v>
      </c>
      <c r="J32" s="52"/>
      <c r="K32" s="52">
        <v>2500000</v>
      </c>
    </row>
    <row r="33" spans="1:11" ht="21" customHeight="1" x14ac:dyDescent="0.5">
      <c r="A33" s="24" t="s">
        <v>29</v>
      </c>
      <c r="B33" s="24"/>
      <c r="C33" s="16">
        <v>12</v>
      </c>
      <c r="D33" s="23"/>
      <c r="E33" s="52">
        <v>793444907</v>
      </c>
      <c r="F33" s="52"/>
      <c r="G33" s="52">
        <v>818531604</v>
      </c>
      <c r="H33" s="52"/>
      <c r="I33" s="52">
        <v>228731255</v>
      </c>
      <c r="J33" s="52"/>
      <c r="K33" s="52">
        <v>229315435</v>
      </c>
    </row>
    <row r="34" spans="1:11" ht="21" customHeight="1" x14ac:dyDescent="0.5">
      <c r="A34" s="26" t="s">
        <v>30</v>
      </c>
      <c r="B34" s="24"/>
      <c r="C34" s="16">
        <v>13</v>
      </c>
      <c r="D34" s="23"/>
      <c r="E34" s="52">
        <v>128963302</v>
      </c>
      <c r="F34" s="52"/>
      <c r="G34" s="52">
        <v>139862337</v>
      </c>
      <c r="H34" s="52"/>
      <c r="I34" s="52">
        <v>22287863</v>
      </c>
      <c r="J34" s="52"/>
      <c r="K34" s="52">
        <v>25790439</v>
      </c>
    </row>
    <row r="35" spans="1:11" ht="21" customHeight="1" x14ac:dyDescent="0.5">
      <c r="A35" s="26" t="s">
        <v>31</v>
      </c>
      <c r="B35" s="24"/>
      <c r="C35" s="16">
        <v>14</v>
      </c>
      <c r="D35" s="23"/>
      <c r="E35" s="52">
        <v>28514426</v>
      </c>
      <c r="F35" s="52"/>
      <c r="G35" s="47">
        <v>27206099</v>
      </c>
      <c r="H35" s="52"/>
      <c r="I35" s="52">
        <v>20641092</v>
      </c>
      <c r="J35" s="52"/>
      <c r="K35" s="52">
        <v>24832811</v>
      </c>
    </row>
    <row r="36" spans="1:11" ht="21" customHeight="1" x14ac:dyDescent="0.5">
      <c r="A36" s="26" t="s">
        <v>32</v>
      </c>
      <c r="B36" s="24"/>
      <c r="C36" s="16"/>
      <c r="D36" s="23"/>
      <c r="E36" s="52">
        <v>15688358</v>
      </c>
      <c r="F36" s="52"/>
      <c r="G36" s="52">
        <v>19206336</v>
      </c>
      <c r="H36" s="52"/>
      <c r="I36" s="52">
        <v>14364350</v>
      </c>
      <c r="J36" s="52"/>
      <c r="K36" s="52">
        <v>18087522</v>
      </c>
    </row>
    <row r="37" spans="1:11" ht="21" customHeight="1" x14ac:dyDescent="0.5">
      <c r="A37" s="21" t="s">
        <v>33</v>
      </c>
      <c r="C37" s="18">
        <v>18</v>
      </c>
      <c r="E37" s="46">
        <v>33439865</v>
      </c>
      <c r="F37" s="46"/>
      <c r="G37" s="46">
        <v>17052122</v>
      </c>
      <c r="H37" s="46"/>
      <c r="I37" s="52">
        <v>13741409</v>
      </c>
      <c r="J37" s="46"/>
      <c r="K37" s="52">
        <v>9703018</v>
      </c>
    </row>
    <row r="38" spans="1:11" ht="21" customHeight="1" x14ac:dyDescent="0.5">
      <c r="A38" s="15" t="s">
        <v>34</v>
      </c>
      <c r="B38" s="24"/>
      <c r="C38" s="16"/>
      <c r="D38" s="23"/>
      <c r="E38" s="52">
        <v>2822155105</v>
      </c>
      <c r="F38" s="52"/>
      <c r="G38" s="52">
        <v>2837932448</v>
      </c>
      <c r="H38" s="52"/>
      <c r="I38" s="52">
        <v>1741659612</v>
      </c>
      <c r="J38" s="52"/>
      <c r="K38" s="52">
        <v>1741659612</v>
      </c>
    </row>
    <row r="39" spans="1:11" ht="21" customHeight="1" x14ac:dyDescent="0.5">
      <c r="A39" s="15" t="s">
        <v>35</v>
      </c>
      <c r="B39" s="24"/>
      <c r="C39" s="16"/>
      <c r="D39" s="23"/>
      <c r="E39" s="52">
        <v>119543310</v>
      </c>
      <c r="F39" s="52"/>
      <c r="G39" s="52">
        <v>120131448</v>
      </c>
      <c r="H39" s="52"/>
      <c r="I39" s="52">
        <v>88566037</v>
      </c>
      <c r="J39" s="52"/>
      <c r="K39" s="52">
        <v>93787989</v>
      </c>
    </row>
    <row r="40" spans="1:11" ht="21" customHeight="1" x14ac:dyDescent="0.5">
      <c r="A40" s="15" t="s">
        <v>36</v>
      </c>
      <c r="B40" s="15"/>
      <c r="C40" s="16"/>
      <c r="D40" s="23"/>
      <c r="E40" s="53"/>
      <c r="F40" s="53"/>
      <c r="G40" s="53"/>
      <c r="H40" s="53"/>
      <c r="I40" s="53"/>
      <c r="J40" s="53"/>
      <c r="K40" s="53"/>
    </row>
    <row r="41" spans="1:11" ht="21" customHeight="1" x14ac:dyDescent="0.5">
      <c r="B41" s="15" t="s">
        <v>37</v>
      </c>
      <c r="E41" s="46">
        <v>796901</v>
      </c>
      <c r="F41" s="46"/>
      <c r="G41" s="46">
        <v>968628</v>
      </c>
      <c r="H41" s="46"/>
      <c r="I41" s="46">
        <v>551320</v>
      </c>
      <c r="J41" s="46"/>
      <c r="K41" s="46">
        <v>789978</v>
      </c>
    </row>
    <row r="42" spans="1:11" ht="21" customHeight="1" x14ac:dyDescent="0.5">
      <c r="B42" s="15" t="s">
        <v>38</v>
      </c>
      <c r="E42" s="46">
        <v>41008318</v>
      </c>
      <c r="F42" s="46"/>
      <c r="G42" s="46">
        <v>41976374</v>
      </c>
      <c r="H42" s="46"/>
      <c r="I42" s="54">
        <v>0</v>
      </c>
      <c r="J42" s="48"/>
      <c r="K42" s="54">
        <v>0</v>
      </c>
    </row>
    <row r="43" spans="1:11" ht="8.25" customHeight="1" x14ac:dyDescent="0.5">
      <c r="A43" s="13"/>
      <c r="B43" s="13"/>
      <c r="C43" s="16"/>
      <c r="D43" s="23"/>
      <c r="E43" s="55"/>
      <c r="F43" s="53"/>
      <c r="G43" s="55"/>
      <c r="H43" s="53"/>
      <c r="I43" s="55"/>
      <c r="J43" s="53"/>
      <c r="K43" s="55"/>
    </row>
    <row r="44" spans="1:11" ht="21" customHeight="1" x14ac:dyDescent="0.5">
      <c r="A44" s="13" t="s">
        <v>39</v>
      </c>
      <c r="B44" s="15"/>
      <c r="C44" s="16"/>
      <c r="D44" s="23"/>
      <c r="E44" s="56">
        <f>SUM(E29:E42)</f>
        <v>4052856989</v>
      </c>
      <c r="F44" s="52"/>
      <c r="G44" s="56">
        <f>SUM(G29:G42)</f>
        <v>4070167598</v>
      </c>
      <c r="H44" s="53"/>
      <c r="I44" s="56">
        <f>SUM(I29:I42)</f>
        <v>3274579971</v>
      </c>
      <c r="J44" s="52"/>
      <c r="K44" s="56">
        <f>SUM(K29:K42)</f>
        <v>2834416704</v>
      </c>
    </row>
    <row r="45" spans="1:11" ht="8.25" customHeight="1" x14ac:dyDescent="0.5">
      <c r="A45" s="13"/>
      <c r="B45" s="13"/>
      <c r="C45" s="16"/>
      <c r="D45" s="23"/>
      <c r="E45" s="53"/>
      <c r="F45" s="53"/>
      <c r="G45" s="53"/>
      <c r="H45" s="53"/>
      <c r="I45" s="53"/>
      <c r="J45" s="53"/>
      <c r="K45" s="53"/>
    </row>
    <row r="46" spans="1:11" ht="20.25" customHeight="1" thickBot="1" x14ac:dyDescent="0.55000000000000004">
      <c r="A46" s="13" t="s">
        <v>40</v>
      </c>
      <c r="B46" s="13"/>
      <c r="C46" s="16"/>
      <c r="D46" s="23"/>
      <c r="E46" s="57">
        <f>SUM(E25+E44)</f>
        <v>10308690425</v>
      </c>
      <c r="F46" s="52"/>
      <c r="G46" s="57">
        <f>SUM(G25+G44)</f>
        <v>9243074609</v>
      </c>
      <c r="H46" s="53"/>
      <c r="I46" s="57">
        <f>SUM(I25+I44)</f>
        <v>8237284503</v>
      </c>
      <c r="J46" s="52"/>
      <c r="K46" s="57">
        <f>SUM(K25+K44)</f>
        <v>8116329997</v>
      </c>
    </row>
    <row r="47" spans="1:11" ht="15" customHeight="1" thickTop="1" x14ac:dyDescent="0.5">
      <c r="A47" s="13"/>
      <c r="B47" s="13"/>
      <c r="C47" s="16"/>
      <c r="D47" s="23"/>
      <c r="E47" s="23"/>
      <c r="F47" s="23"/>
      <c r="G47" s="23"/>
      <c r="H47" s="23"/>
      <c r="I47" s="23"/>
      <c r="J47" s="23"/>
      <c r="K47" s="23"/>
    </row>
    <row r="48" spans="1:11" ht="22.35" customHeight="1" x14ac:dyDescent="0.5">
      <c r="A48" s="15" t="s">
        <v>41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</row>
    <row r="49" spans="1:216" ht="22.15" customHeight="1" x14ac:dyDescent="0.5">
      <c r="A49" s="10" t="str">
        <f>A1</f>
        <v>PRINSIRI  PUBLIC COMPANY LIMITED</v>
      </c>
      <c r="B49" s="10"/>
      <c r="C49" s="6"/>
      <c r="D49" s="7"/>
      <c r="E49" s="7"/>
      <c r="F49" s="7"/>
      <c r="G49" s="7"/>
      <c r="H49" s="7"/>
      <c r="I49" s="7"/>
      <c r="J49" s="7"/>
      <c r="K49" s="7"/>
    </row>
    <row r="50" spans="1:216" ht="22.15" customHeight="1" x14ac:dyDescent="0.5">
      <c r="A50" s="10" t="s">
        <v>42</v>
      </c>
      <c r="B50" s="10"/>
      <c r="C50" s="6"/>
      <c r="D50" s="7"/>
      <c r="E50" s="7"/>
      <c r="F50" s="7"/>
      <c r="G50" s="7"/>
      <c r="H50" s="7"/>
      <c r="I50" s="7"/>
      <c r="J50" s="7"/>
      <c r="K50" s="7"/>
    </row>
    <row r="51" spans="1:216" ht="22.15" customHeight="1" x14ac:dyDescent="0.5">
      <c r="A51" s="10" t="str">
        <f>A3</f>
        <v>AS AT SEPTEMBER 30, 2021</v>
      </c>
      <c r="B51" s="10"/>
      <c r="C51" s="6"/>
      <c r="D51" s="7"/>
      <c r="E51" s="7"/>
      <c r="F51" s="7"/>
      <c r="G51" s="7"/>
      <c r="H51" s="7"/>
      <c r="I51" s="7"/>
      <c r="J51" s="7"/>
      <c r="K51" s="7"/>
    </row>
    <row r="52" spans="1:216" ht="7.5" customHeight="1" x14ac:dyDescent="0.5">
      <c r="A52" s="10"/>
      <c r="B52" s="10"/>
      <c r="C52" s="6"/>
      <c r="D52" s="7"/>
      <c r="E52" s="7"/>
      <c r="F52" s="7"/>
      <c r="G52" s="7"/>
      <c r="H52" s="7"/>
      <c r="I52" s="7"/>
      <c r="J52" s="7"/>
      <c r="K52" s="7"/>
    </row>
    <row r="53" spans="1:216" ht="22.15" customHeight="1" x14ac:dyDescent="0.5">
      <c r="A53" s="10"/>
      <c r="B53" s="10"/>
      <c r="C53" s="6"/>
      <c r="D53" s="7"/>
      <c r="E53" s="7"/>
      <c r="F53" s="7"/>
      <c r="G53" s="7"/>
      <c r="H53" s="7"/>
      <c r="I53" s="7"/>
      <c r="J53" s="7"/>
      <c r="K53" s="7" t="s">
        <v>3</v>
      </c>
    </row>
    <row r="54" spans="1:216" ht="22.15" customHeight="1" x14ac:dyDescent="0.5">
      <c r="A54" s="11"/>
      <c r="B54" s="11"/>
      <c r="C54" s="12"/>
      <c r="D54" s="12"/>
      <c r="E54" s="237" t="s">
        <v>4</v>
      </c>
      <c r="F54" s="237"/>
      <c r="G54" s="237"/>
      <c r="H54" s="13"/>
      <c r="I54" s="237" t="s">
        <v>5</v>
      </c>
      <c r="J54" s="237"/>
      <c r="K54" s="237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4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4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</row>
    <row r="55" spans="1:216" ht="22.15" customHeight="1" x14ac:dyDescent="0.5">
      <c r="A55" s="11"/>
      <c r="B55" s="11"/>
      <c r="C55" s="12"/>
      <c r="D55" s="12"/>
      <c r="E55" s="20" t="s">
        <v>6</v>
      </c>
      <c r="F55" s="16"/>
      <c r="G55" s="36" t="s">
        <v>7</v>
      </c>
      <c r="H55" s="20"/>
      <c r="I55" s="20" t="s">
        <v>6</v>
      </c>
      <c r="J55" s="16"/>
      <c r="K55" s="36" t="s">
        <v>7</v>
      </c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4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4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</row>
    <row r="56" spans="1:216" ht="22.15" customHeight="1" x14ac:dyDescent="0.5">
      <c r="A56" s="15"/>
      <c r="B56" s="15"/>
      <c r="C56" s="15"/>
      <c r="D56" s="15"/>
      <c r="E56" s="2" t="s">
        <v>8</v>
      </c>
      <c r="F56" s="16"/>
      <c r="G56" s="17" t="s">
        <v>9</v>
      </c>
      <c r="H56" s="17"/>
      <c r="I56" s="2" t="s">
        <v>8</v>
      </c>
      <c r="J56" s="16"/>
      <c r="K56" s="17" t="s">
        <v>9</v>
      </c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4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4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</row>
    <row r="57" spans="1:216" ht="22.15" customHeight="1" x14ac:dyDescent="0.5">
      <c r="A57" s="15"/>
      <c r="B57" s="15"/>
      <c r="C57" s="1" t="s">
        <v>10</v>
      </c>
      <c r="D57" s="15"/>
      <c r="E57" s="34" t="s">
        <v>11</v>
      </c>
      <c r="G57" s="35"/>
      <c r="I57" s="34" t="s">
        <v>11</v>
      </c>
      <c r="K57" s="35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4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4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</row>
    <row r="58" spans="1:216" ht="7.5" customHeight="1" x14ac:dyDescent="0.5"/>
    <row r="59" spans="1:216" ht="22.15" customHeight="1" x14ac:dyDescent="0.5">
      <c r="A59" s="13" t="s">
        <v>43</v>
      </c>
      <c r="B59" s="13"/>
      <c r="C59" s="17"/>
      <c r="D59" s="22"/>
      <c r="E59" s="22"/>
      <c r="F59" s="22"/>
      <c r="G59" s="22"/>
      <c r="H59" s="22"/>
      <c r="I59" s="22"/>
      <c r="J59" s="22"/>
      <c r="K59" s="22"/>
    </row>
    <row r="60" spans="1:216" ht="7.5" customHeight="1" x14ac:dyDescent="0.5">
      <c r="A60" s="15"/>
      <c r="B60" s="15"/>
      <c r="C60" s="16"/>
      <c r="D60" s="23"/>
      <c r="E60" s="23"/>
      <c r="F60" s="23"/>
      <c r="G60" s="23"/>
      <c r="H60" s="23"/>
      <c r="I60" s="23"/>
      <c r="J60" s="23"/>
      <c r="K60" s="23"/>
    </row>
    <row r="61" spans="1:216" ht="22.15" customHeight="1" x14ac:dyDescent="0.5">
      <c r="A61" s="13" t="s">
        <v>44</v>
      </c>
      <c r="B61" s="13"/>
      <c r="C61" s="16"/>
      <c r="D61" s="23"/>
      <c r="E61" s="23"/>
      <c r="F61" s="23"/>
      <c r="G61" s="23"/>
      <c r="H61" s="23"/>
      <c r="I61" s="23"/>
      <c r="J61" s="23"/>
      <c r="K61" s="23"/>
    </row>
    <row r="62" spans="1:216" ht="7.5" customHeight="1" x14ac:dyDescent="0.5">
      <c r="A62" s="13"/>
      <c r="B62" s="13"/>
      <c r="C62" s="16"/>
      <c r="D62" s="23"/>
      <c r="E62" s="23"/>
      <c r="F62" s="23"/>
      <c r="G62" s="23"/>
      <c r="H62" s="23"/>
      <c r="I62" s="23"/>
      <c r="J62" s="23"/>
      <c r="K62" s="23"/>
    </row>
    <row r="63" spans="1:216" ht="20.25" customHeight="1" x14ac:dyDescent="0.5">
      <c r="A63" s="24" t="s">
        <v>45</v>
      </c>
      <c r="B63" s="15"/>
      <c r="C63" s="16"/>
      <c r="D63" s="23"/>
      <c r="F63" s="23"/>
    </row>
    <row r="64" spans="1:216" ht="20.25" customHeight="1" x14ac:dyDescent="0.5">
      <c r="A64" s="24"/>
      <c r="B64" s="15" t="s">
        <v>46</v>
      </c>
      <c r="C64" s="25">
        <v>15</v>
      </c>
      <c r="D64" s="23"/>
      <c r="E64" s="45">
        <v>247235184</v>
      </c>
      <c r="F64" s="45"/>
      <c r="G64" s="45">
        <v>117543925</v>
      </c>
      <c r="H64" s="45"/>
      <c r="I64" s="45">
        <v>247235184</v>
      </c>
      <c r="J64" s="45"/>
      <c r="K64" s="45">
        <v>59873183</v>
      </c>
    </row>
    <row r="65" spans="1:11" ht="20.25" customHeight="1" x14ac:dyDescent="0.5">
      <c r="A65" s="24" t="s">
        <v>47</v>
      </c>
      <c r="B65" s="15"/>
      <c r="C65" s="25">
        <v>15</v>
      </c>
      <c r="D65" s="23"/>
      <c r="E65" s="45">
        <v>0</v>
      </c>
      <c r="F65" s="45"/>
      <c r="G65" s="45">
        <v>101000000</v>
      </c>
      <c r="H65" s="45"/>
      <c r="I65" s="45">
        <v>0</v>
      </c>
      <c r="J65" s="45"/>
      <c r="K65" s="45">
        <v>101000000</v>
      </c>
    </row>
    <row r="66" spans="1:11" ht="20.25" customHeight="1" x14ac:dyDescent="0.5">
      <c r="A66" s="15" t="s">
        <v>48</v>
      </c>
      <c r="B66" s="15"/>
      <c r="C66" s="25">
        <v>16</v>
      </c>
      <c r="D66" s="23"/>
      <c r="E66" s="45">
        <v>394533763</v>
      </c>
      <c r="F66" s="45"/>
      <c r="G66" s="45">
        <v>349329032</v>
      </c>
      <c r="H66" s="45"/>
      <c r="I66" s="45">
        <v>292107692</v>
      </c>
      <c r="J66" s="45"/>
      <c r="K66" s="45">
        <v>302670855</v>
      </c>
    </row>
    <row r="67" spans="1:11" ht="20.25" customHeight="1" x14ac:dyDescent="0.5">
      <c r="A67" s="15" t="s">
        <v>49</v>
      </c>
      <c r="B67" s="15"/>
      <c r="C67" s="16"/>
      <c r="D67" s="23"/>
      <c r="E67" s="45">
        <v>1535575</v>
      </c>
      <c r="F67" s="45"/>
      <c r="G67" s="45">
        <v>24020</v>
      </c>
      <c r="H67" s="45"/>
      <c r="I67" s="45">
        <v>831766</v>
      </c>
      <c r="J67" s="45"/>
      <c r="K67" s="45">
        <v>15000</v>
      </c>
    </row>
    <row r="68" spans="1:11" ht="20.25" customHeight="1" x14ac:dyDescent="0.5">
      <c r="A68" s="15" t="s">
        <v>50</v>
      </c>
      <c r="B68" s="15"/>
      <c r="C68" s="16"/>
      <c r="D68" s="23"/>
      <c r="E68" s="46"/>
      <c r="F68" s="45"/>
      <c r="G68" s="45"/>
      <c r="H68" s="45"/>
      <c r="I68" s="45"/>
      <c r="J68" s="45"/>
      <c r="K68" s="45"/>
    </row>
    <row r="69" spans="1:11" ht="20.25" customHeight="1" x14ac:dyDescent="0.5">
      <c r="A69" s="15"/>
      <c r="B69" s="28" t="s">
        <v>51</v>
      </c>
      <c r="C69" s="16"/>
      <c r="D69" s="23"/>
      <c r="E69" s="46"/>
      <c r="F69" s="45"/>
      <c r="G69" s="45"/>
      <c r="H69" s="45"/>
      <c r="I69" s="45"/>
      <c r="J69" s="45"/>
      <c r="K69" s="45"/>
    </row>
    <row r="70" spans="1:11" ht="20.25" customHeight="1" x14ac:dyDescent="0.5">
      <c r="A70" s="15"/>
      <c r="B70" s="21" t="s">
        <v>52</v>
      </c>
      <c r="C70" s="25">
        <v>15</v>
      </c>
      <c r="D70" s="23"/>
      <c r="E70" s="46">
        <v>116250000</v>
      </c>
      <c r="F70" s="45"/>
      <c r="G70" s="45">
        <v>411107515</v>
      </c>
      <c r="H70" s="45"/>
      <c r="I70" s="45">
        <v>0</v>
      </c>
      <c r="J70" s="45"/>
      <c r="K70" s="45">
        <v>271387000</v>
      </c>
    </row>
    <row r="71" spans="1:11" ht="20.25" customHeight="1" x14ac:dyDescent="0.5">
      <c r="A71" s="15"/>
      <c r="B71" s="28" t="s">
        <v>53</v>
      </c>
      <c r="C71" s="25">
        <v>15</v>
      </c>
      <c r="D71" s="23"/>
      <c r="E71" s="46">
        <v>7246483</v>
      </c>
      <c r="F71" s="45"/>
      <c r="G71" s="45">
        <v>6511291</v>
      </c>
      <c r="H71" s="45"/>
      <c r="I71" s="46">
        <v>4380708</v>
      </c>
      <c r="J71" s="45"/>
      <c r="K71" s="45">
        <v>6049609</v>
      </c>
    </row>
    <row r="72" spans="1:11" ht="20.25" customHeight="1" x14ac:dyDescent="0.5">
      <c r="A72" s="15"/>
      <c r="B72" s="28" t="s">
        <v>54</v>
      </c>
      <c r="C72" s="25">
        <v>15</v>
      </c>
      <c r="D72" s="23"/>
      <c r="E72" s="46">
        <v>820600000</v>
      </c>
      <c r="F72" s="45"/>
      <c r="G72" s="45">
        <v>759400000</v>
      </c>
      <c r="H72" s="45"/>
      <c r="I72" s="46">
        <v>820600000</v>
      </c>
      <c r="J72" s="45"/>
      <c r="K72" s="45">
        <v>759400000</v>
      </c>
    </row>
    <row r="73" spans="1:11" ht="20.25" customHeight="1" x14ac:dyDescent="0.5">
      <c r="A73" s="15" t="s">
        <v>55</v>
      </c>
      <c r="B73" s="15"/>
      <c r="C73" s="16"/>
      <c r="D73" s="23"/>
      <c r="E73" s="46">
        <v>5445699</v>
      </c>
      <c r="F73" s="45"/>
      <c r="G73" s="45">
        <v>43410705</v>
      </c>
      <c r="H73" s="45"/>
      <c r="I73" s="45">
        <v>2005256</v>
      </c>
      <c r="J73" s="45"/>
      <c r="K73" s="45">
        <v>36624209</v>
      </c>
    </row>
    <row r="74" spans="1:11" ht="20.25" customHeight="1" x14ac:dyDescent="0.5">
      <c r="A74" s="15" t="s">
        <v>56</v>
      </c>
      <c r="B74" s="15"/>
      <c r="C74" s="16"/>
      <c r="D74" s="23"/>
      <c r="E74" s="49">
        <v>11584434</v>
      </c>
      <c r="F74" s="45"/>
      <c r="G74" s="49">
        <v>11253748</v>
      </c>
      <c r="H74" s="45"/>
      <c r="I74" s="49">
        <v>3507617</v>
      </c>
      <c r="J74" s="45"/>
      <c r="K74" s="49">
        <v>3193857</v>
      </c>
    </row>
    <row r="75" spans="1:11" ht="7.5" customHeight="1" x14ac:dyDescent="0.5">
      <c r="A75" s="13"/>
      <c r="B75" s="13"/>
      <c r="C75" s="16"/>
      <c r="D75" s="23"/>
      <c r="E75" s="45"/>
      <c r="F75" s="45"/>
      <c r="G75" s="45"/>
      <c r="H75" s="45"/>
      <c r="I75" s="45"/>
      <c r="J75" s="45"/>
      <c r="K75" s="45"/>
    </row>
    <row r="76" spans="1:11" ht="22.15" customHeight="1" x14ac:dyDescent="0.5">
      <c r="A76" s="13" t="s">
        <v>57</v>
      </c>
      <c r="B76" s="15"/>
      <c r="C76" s="16"/>
      <c r="D76" s="23"/>
      <c r="E76" s="49">
        <f>SUM(E63:E74)</f>
        <v>1604431138</v>
      </c>
      <c r="F76" s="45"/>
      <c r="G76" s="49">
        <f>SUM(G64:G74)</f>
        <v>1799580236</v>
      </c>
      <c r="H76" s="45"/>
      <c r="I76" s="49">
        <f>SUM(I64:I74)</f>
        <v>1370668223</v>
      </c>
      <c r="J76" s="45"/>
      <c r="K76" s="49">
        <f>SUM(K64:K74)</f>
        <v>1540213713</v>
      </c>
    </row>
    <row r="77" spans="1:11" ht="7.5" customHeight="1" x14ac:dyDescent="0.5">
      <c r="A77" s="15"/>
      <c r="B77" s="15"/>
      <c r="C77" s="16"/>
      <c r="D77" s="23"/>
      <c r="E77" s="45"/>
      <c r="F77" s="45"/>
      <c r="G77" s="45"/>
      <c r="H77" s="45"/>
      <c r="I77" s="45"/>
      <c r="J77" s="45"/>
      <c r="K77" s="45"/>
    </row>
    <row r="78" spans="1:11" ht="22.15" customHeight="1" x14ac:dyDescent="0.5">
      <c r="A78" s="13" t="s">
        <v>58</v>
      </c>
      <c r="B78" s="13"/>
      <c r="C78" s="16"/>
      <c r="D78" s="23"/>
      <c r="E78" s="45"/>
      <c r="F78" s="45"/>
      <c r="G78" s="45"/>
      <c r="H78" s="45"/>
      <c r="I78" s="45"/>
      <c r="J78" s="45"/>
      <c r="K78" s="45"/>
    </row>
    <row r="79" spans="1:11" ht="7.5" customHeight="1" x14ac:dyDescent="0.5">
      <c r="A79" s="15"/>
      <c r="B79" s="15"/>
      <c r="C79" s="16"/>
      <c r="D79" s="23"/>
      <c r="E79" s="45"/>
      <c r="F79" s="45"/>
      <c r="G79" s="45"/>
      <c r="H79" s="45"/>
      <c r="I79" s="45"/>
      <c r="J79" s="45"/>
      <c r="K79" s="45"/>
    </row>
    <row r="80" spans="1:11" ht="20.25" customHeight="1" x14ac:dyDescent="0.5">
      <c r="A80" s="15" t="s">
        <v>59</v>
      </c>
      <c r="B80" s="15"/>
      <c r="C80" s="16"/>
      <c r="D80" s="23"/>
      <c r="E80" s="45"/>
      <c r="F80" s="45"/>
      <c r="G80" s="45"/>
      <c r="H80" s="45"/>
      <c r="I80" s="45"/>
      <c r="J80" s="45"/>
      <c r="K80" s="45"/>
    </row>
    <row r="81" spans="1:11" ht="20.25" customHeight="1" x14ac:dyDescent="0.5">
      <c r="A81" s="15"/>
      <c r="B81" s="15" t="s">
        <v>60</v>
      </c>
      <c r="C81" s="25">
        <v>15</v>
      </c>
      <c r="D81" s="23"/>
      <c r="E81" s="45">
        <v>1681095899</v>
      </c>
      <c r="F81" s="45"/>
      <c r="G81" s="45">
        <v>887335868</v>
      </c>
      <c r="H81" s="45"/>
      <c r="I81" s="45">
        <v>401473419</v>
      </c>
      <c r="J81" s="45"/>
      <c r="K81" s="45">
        <v>483198868</v>
      </c>
    </row>
    <row r="82" spans="1:11" ht="20.25" customHeight="1" x14ac:dyDescent="0.5">
      <c r="A82" s="15" t="s">
        <v>61</v>
      </c>
      <c r="B82" s="15"/>
      <c r="C82" s="25">
        <v>15</v>
      </c>
      <c r="D82" s="23"/>
      <c r="E82" s="45">
        <v>25496878</v>
      </c>
      <c r="F82" s="45"/>
      <c r="G82" s="45">
        <v>23983677</v>
      </c>
      <c r="H82" s="45"/>
      <c r="I82" s="45">
        <v>18769648</v>
      </c>
      <c r="J82" s="45"/>
      <c r="K82" s="45">
        <v>22037560</v>
      </c>
    </row>
    <row r="83" spans="1:11" ht="20.25" customHeight="1" x14ac:dyDescent="0.5">
      <c r="A83" s="8" t="s">
        <v>62</v>
      </c>
      <c r="B83" s="15"/>
      <c r="C83" s="25">
        <v>12</v>
      </c>
      <c r="D83" s="23"/>
      <c r="E83" s="45">
        <v>633171237</v>
      </c>
      <c r="F83" s="45"/>
      <c r="G83" s="45">
        <v>650646237</v>
      </c>
      <c r="H83" s="45"/>
      <c r="I83" s="47">
        <v>0</v>
      </c>
      <c r="J83" s="45"/>
      <c r="K83" s="47">
        <v>0</v>
      </c>
    </row>
    <row r="84" spans="1:11" ht="20.25" customHeight="1" x14ac:dyDescent="0.5">
      <c r="A84" s="15" t="s">
        <v>63</v>
      </c>
      <c r="B84" s="15"/>
      <c r="C84" s="25">
        <v>15</v>
      </c>
      <c r="D84" s="23"/>
      <c r="E84" s="45">
        <v>1522272462</v>
      </c>
      <c r="F84" s="45"/>
      <c r="G84" s="45">
        <v>1147719366</v>
      </c>
      <c r="H84" s="45"/>
      <c r="I84" s="45">
        <v>1522272462</v>
      </c>
      <c r="J84" s="45"/>
      <c r="K84" s="45">
        <v>1147719366</v>
      </c>
    </row>
    <row r="85" spans="1:11" ht="20.25" customHeight="1" x14ac:dyDescent="0.5">
      <c r="A85" s="15" t="s">
        <v>64</v>
      </c>
      <c r="B85" s="15"/>
      <c r="C85" s="16"/>
      <c r="D85" s="23"/>
      <c r="E85" s="45">
        <v>0</v>
      </c>
      <c r="F85" s="45"/>
      <c r="G85" s="45">
        <v>701064</v>
      </c>
      <c r="H85" s="45"/>
      <c r="I85" s="45">
        <v>0</v>
      </c>
      <c r="J85" s="45"/>
      <c r="K85" s="45">
        <v>701064</v>
      </c>
    </row>
    <row r="86" spans="1:11" ht="20.25" customHeight="1" x14ac:dyDescent="0.5">
      <c r="A86" s="15" t="s">
        <v>65</v>
      </c>
      <c r="B86" s="15"/>
      <c r="C86" s="16"/>
      <c r="D86" s="23"/>
      <c r="E86" s="45"/>
      <c r="F86" s="45"/>
      <c r="G86" s="45"/>
      <c r="H86" s="45"/>
      <c r="J86" s="45"/>
      <c r="K86" s="45"/>
    </row>
    <row r="87" spans="1:11" ht="20.25" customHeight="1" x14ac:dyDescent="0.5">
      <c r="A87" s="15"/>
      <c r="B87" s="15" t="s">
        <v>66</v>
      </c>
      <c r="C87" s="16"/>
      <c r="D87" s="23"/>
      <c r="E87" s="45">
        <v>16259199</v>
      </c>
      <c r="F87" s="45"/>
      <c r="G87" s="45">
        <v>17948625</v>
      </c>
      <c r="H87" s="45"/>
      <c r="I87" s="45">
        <v>7992276</v>
      </c>
      <c r="J87" s="45"/>
      <c r="K87" s="45">
        <v>9792594</v>
      </c>
    </row>
    <row r="88" spans="1:11" ht="20.25" customHeight="1" x14ac:dyDescent="0.5">
      <c r="A88" s="15" t="s">
        <v>67</v>
      </c>
      <c r="B88" s="15"/>
      <c r="C88" s="16"/>
      <c r="D88" s="23"/>
      <c r="E88" s="45">
        <v>82320636</v>
      </c>
      <c r="F88" s="45"/>
      <c r="G88" s="45">
        <v>80236688</v>
      </c>
      <c r="H88" s="45"/>
      <c r="I88" s="45">
        <v>63962326</v>
      </c>
      <c r="J88" s="45"/>
      <c r="K88" s="45">
        <v>65724200</v>
      </c>
    </row>
    <row r="89" spans="1:11" ht="20.25" customHeight="1" x14ac:dyDescent="0.5">
      <c r="A89" s="15" t="s">
        <v>68</v>
      </c>
      <c r="B89" s="15"/>
      <c r="C89" s="16"/>
      <c r="D89" s="23"/>
      <c r="E89" s="49">
        <v>860145</v>
      </c>
      <c r="F89" s="45"/>
      <c r="G89" s="49">
        <v>1016635</v>
      </c>
      <c r="H89" s="45"/>
      <c r="I89" s="58">
        <v>0</v>
      </c>
      <c r="J89" s="48"/>
      <c r="K89" s="58">
        <v>0</v>
      </c>
    </row>
    <row r="90" spans="1:11" ht="7.5" customHeight="1" x14ac:dyDescent="0.5">
      <c r="A90" s="15"/>
      <c r="B90" s="15"/>
      <c r="C90" s="16"/>
      <c r="D90" s="23"/>
      <c r="E90" s="45"/>
      <c r="F90" s="45"/>
      <c r="G90" s="45"/>
      <c r="H90" s="45"/>
      <c r="I90" s="45"/>
      <c r="J90" s="45"/>
      <c r="K90" s="45"/>
    </row>
    <row r="91" spans="1:11" ht="22.15" customHeight="1" x14ac:dyDescent="0.5">
      <c r="A91" s="13" t="s">
        <v>69</v>
      </c>
      <c r="B91" s="15"/>
      <c r="C91" s="16"/>
      <c r="D91" s="23"/>
      <c r="E91" s="49">
        <f>SUM(E81:E89)</f>
        <v>3961476456</v>
      </c>
      <c r="F91" s="45"/>
      <c r="G91" s="49">
        <f>SUM(G81:G89)</f>
        <v>2809588160</v>
      </c>
      <c r="H91" s="45"/>
      <c r="I91" s="49">
        <f>SUM(I81:I89)</f>
        <v>2014470131</v>
      </c>
      <c r="J91" s="45"/>
      <c r="K91" s="49">
        <f>SUM(K81:K89)</f>
        <v>1729173652</v>
      </c>
    </row>
    <row r="92" spans="1:11" ht="7.5" customHeight="1" x14ac:dyDescent="0.5">
      <c r="A92" s="15"/>
      <c r="B92" s="15"/>
      <c r="C92" s="16"/>
      <c r="D92" s="23"/>
      <c r="E92" s="45"/>
      <c r="F92" s="45"/>
      <c r="G92" s="45"/>
      <c r="H92" s="45"/>
      <c r="I92" s="45"/>
      <c r="J92" s="45"/>
      <c r="K92" s="45"/>
    </row>
    <row r="93" spans="1:11" ht="22.15" customHeight="1" x14ac:dyDescent="0.5">
      <c r="A93" s="13" t="s">
        <v>70</v>
      </c>
      <c r="B93" s="13"/>
      <c r="C93" s="16"/>
      <c r="D93" s="23"/>
      <c r="E93" s="49">
        <f>E76+E91</f>
        <v>5565907594</v>
      </c>
      <c r="F93" s="45"/>
      <c r="G93" s="49">
        <f>G76+G91</f>
        <v>4609168396</v>
      </c>
      <c r="H93" s="45"/>
      <c r="I93" s="49">
        <f>I76+I91</f>
        <v>3385138354</v>
      </c>
      <c r="J93" s="45"/>
      <c r="K93" s="49">
        <f>K76+K91</f>
        <v>3269387365</v>
      </c>
    </row>
    <row r="94" spans="1:11" ht="15" customHeight="1" x14ac:dyDescent="0.5">
      <c r="A94" s="13"/>
      <c r="B94" s="13"/>
      <c r="C94" s="16"/>
      <c r="D94" s="23"/>
      <c r="E94" s="23"/>
      <c r="F94" s="23"/>
      <c r="G94" s="23"/>
      <c r="H94" s="23"/>
      <c r="I94" s="23"/>
      <c r="J94" s="23"/>
      <c r="K94" s="23"/>
    </row>
    <row r="95" spans="1:11" ht="22.15" customHeight="1" x14ac:dyDescent="0.5">
      <c r="A95" s="21" t="str">
        <f>+A48</f>
        <v>The accompanying notes are an integral part of these interim financial statements.</v>
      </c>
    </row>
    <row r="96" spans="1:11" ht="22.15" customHeight="1" x14ac:dyDescent="0.5"/>
    <row r="97" spans="1:216" ht="22.5" customHeight="1" x14ac:dyDescent="0.5">
      <c r="A97" s="10" t="str">
        <f>A1</f>
        <v>PRINSIRI  PUBLIC COMPANY LIMITED</v>
      </c>
      <c r="B97" s="10"/>
      <c r="C97" s="6"/>
      <c r="D97" s="7"/>
      <c r="E97" s="7"/>
      <c r="F97" s="7"/>
      <c r="G97" s="7"/>
      <c r="H97" s="7"/>
      <c r="I97" s="7"/>
      <c r="J97" s="7"/>
      <c r="K97" s="7"/>
    </row>
    <row r="98" spans="1:216" ht="22.5" customHeight="1" x14ac:dyDescent="0.5">
      <c r="A98" s="10" t="s">
        <v>42</v>
      </c>
      <c r="B98" s="10"/>
      <c r="C98" s="6"/>
      <c r="D98" s="7"/>
      <c r="E98" s="7"/>
      <c r="F98" s="7"/>
      <c r="G98" s="7"/>
      <c r="H98" s="7"/>
      <c r="I98" s="7"/>
      <c r="J98" s="7"/>
      <c r="K98" s="7"/>
    </row>
    <row r="99" spans="1:216" ht="22.5" customHeight="1" x14ac:dyDescent="0.5">
      <c r="A99" s="10" t="str">
        <f>A51</f>
        <v>AS AT SEPTEMBER 30, 2021</v>
      </c>
      <c r="B99" s="10"/>
      <c r="C99" s="6"/>
      <c r="D99" s="7"/>
      <c r="E99" s="7"/>
      <c r="F99" s="7"/>
      <c r="G99" s="7"/>
      <c r="H99" s="7"/>
      <c r="I99" s="7"/>
      <c r="J99" s="7"/>
      <c r="K99" s="7"/>
    </row>
    <row r="100" spans="1:216" ht="22.5" customHeight="1" x14ac:dyDescent="0.5">
      <c r="A100" s="10"/>
      <c r="B100" s="10"/>
      <c r="C100" s="6"/>
      <c r="D100" s="7"/>
      <c r="E100" s="7"/>
      <c r="F100" s="7"/>
      <c r="G100" s="7"/>
      <c r="H100" s="7"/>
      <c r="I100" s="7"/>
      <c r="J100" s="7"/>
      <c r="K100" s="7" t="s">
        <v>3</v>
      </c>
    </row>
    <row r="101" spans="1:216" ht="22.5" customHeight="1" x14ac:dyDescent="0.5">
      <c r="A101" s="11"/>
      <c r="B101" s="11"/>
      <c r="C101" s="12"/>
      <c r="D101" s="12"/>
      <c r="E101" s="237" t="s">
        <v>4</v>
      </c>
      <c r="F101" s="237"/>
      <c r="G101" s="237"/>
      <c r="H101" s="13"/>
      <c r="I101" s="237" t="s">
        <v>5</v>
      </c>
      <c r="J101" s="237"/>
      <c r="K101" s="237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14"/>
      <c r="CP101" s="14"/>
      <c r="CQ101" s="14"/>
      <c r="CR101" s="14"/>
      <c r="CS101" s="14"/>
      <c r="CT101" s="14"/>
      <c r="CU101" s="14"/>
      <c r="CV101" s="14"/>
      <c r="CW101" s="14"/>
      <c r="CX101" s="14"/>
      <c r="CY101" s="14"/>
      <c r="CZ101" s="14"/>
      <c r="DA101" s="14"/>
      <c r="DB101" s="14"/>
      <c r="DC101" s="14"/>
      <c r="DD101" s="14"/>
      <c r="DE101" s="14"/>
      <c r="DF101" s="14"/>
      <c r="DG101" s="14"/>
      <c r="DH101" s="14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14"/>
      <c r="DU101" s="14"/>
      <c r="DV101" s="14"/>
      <c r="DW101" s="14"/>
      <c r="DX101" s="14"/>
      <c r="DY101" s="14"/>
      <c r="DZ101" s="14"/>
      <c r="EA101" s="14"/>
      <c r="EB101" s="14"/>
      <c r="EC101" s="14"/>
      <c r="ED101" s="14"/>
      <c r="EE101" s="14"/>
      <c r="EF101" s="14"/>
      <c r="EG101" s="14"/>
      <c r="EH101" s="14"/>
      <c r="EI101" s="14"/>
      <c r="EJ101" s="14"/>
      <c r="EK101" s="14"/>
      <c r="EL101" s="14"/>
      <c r="EM101" s="14"/>
      <c r="EN101" s="14"/>
      <c r="EO101" s="14"/>
      <c r="EP101" s="14"/>
      <c r="EQ101" s="14"/>
      <c r="ER101" s="14"/>
      <c r="ES101" s="14"/>
      <c r="ET101" s="14"/>
      <c r="EU101" s="14"/>
      <c r="EV101" s="14"/>
      <c r="EW101" s="14"/>
      <c r="EX101" s="14"/>
      <c r="EY101" s="14"/>
      <c r="EZ101" s="14"/>
      <c r="FA101" s="14"/>
      <c r="FB101" s="14"/>
      <c r="FC101" s="14"/>
      <c r="FD101" s="14"/>
      <c r="FE101" s="14"/>
      <c r="FF101" s="14"/>
      <c r="FG101" s="14"/>
      <c r="FH101" s="14"/>
      <c r="FI101" s="14"/>
      <c r="FJ101" s="14"/>
      <c r="FK101" s="14"/>
      <c r="FL101" s="14"/>
      <c r="FM101" s="14"/>
      <c r="FN101" s="14"/>
      <c r="FO101" s="14"/>
      <c r="FP101" s="14"/>
      <c r="FQ101" s="14"/>
      <c r="FR101" s="14"/>
      <c r="FS101" s="14"/>
      <c r="FT101" s="14"/>
      <c r="FU101" s="14"/>
      <c r="FV101" s="14"/>
      <c r="FW101" s="14"/>
      <c r="FX101" s="14"/>
      <c r="FY101" s="14"/>
      <c r="FZ101" s="14"/>
      <c r="GA101" s="14"/>
      <c r="GB101" s="14"/>
      <c r="GC101" s="14"/>
      <c r="GD101" s="14"/>
      <c r="GE101" s="14"/>
      <c r="GF101" s="14"/>
      <c r="GG101" s="14"/>
      <c r="GH101" s="14"/>
      <c r="GI101" s="14"/>
      <c r="GJ101" s="14"/>
      <c r="GK101" s="14"/>
      <c r="GL101" s="14"/>
      <c r="GM101" s="14"/>
      <c r="GN101" s="14"/>
      <c r="GO101" s="14"/>
      <c r="GP101" s="14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"/>
      <c r="HB101" s="14"/>
      <c r="HC101" s="14"/>
      <c r="HD101" s="14"/>
      <c r="HE101" s="14"/>
      <c r="HF101" s="14"/>
      <c r="HG101" s="14"/>
      <c r="HH101" s="14"/>
    </row>
    <row r="102" spans="1:216" ht="22.5" customHeight="1" x14ac:dyDescent="0.5">
      <c r="A102" s="11"/>
      <c r="B102" s="11"/>
      <c r="C102" s="12"/>
      <c r="D102" s="12"/>
      <c r="E102" s="20" t="s">
        <v>6</v>
      </c>
      <c r="F102" s="16"/>
      <c r="G102" s="36" t="s">
        <v>7</v>
      </c>
      <c r="H102" s="20"/>
      <c r="I102" s="20" t="s">
        <v>6</v>
      </c>
      <c r="J102" s="16"/>
      <c r="K102" s="36" t="s">
        <v>7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4"/>
      <c r="ER102" s="14"/>
      <c r="ES102" s="14"/>
      <c r="ET102" s="14"/>
      <c r="EU102" s="14"/>
      <c r="EV102" s="14"/>
      <c r="EW102" s="14"/>
      <c r="EX102" s="14"/>
      <c r="EY102" s="14"/>
      <c r="EZ102" s="14"/>
      <c r="FA102" s="14"/>
      <c r="FB102" s="14"/>
      <c r="FC102" s="14"/>
      <c r="FD102" s="14"/>
      <c r="FE102" s="14"/>
      <c r="FF102" s="14"/>
      <c r="FG102" s="14"/>
      <c r="FH102" s="14"/>
      <c r="FI102" s="14"/>
      <c r="FJ102" s="14"/>
      <c r="FK102" s="14"/>
      <c r="FL102" s="14"/>
      <c r="FM102" s="14"/>
      <c r="FN102" s="14"/>
      <c r="FO102" s="14"/>
      <c r="FP102" s="14"/>
      <c r="FQ102" s="14"/>
      <c r="FR102" s="14"/>
      <c r="FS102" s="14"/>
      <c r="FT102" s="14"/>
      <c r="FU102" s="14"/>
      <c r="FV102" s="14"/>
      <c r="FW102" s="14"/>
      <c r="FX102" s="14"/>
      <c r="FY102" s="14"/>
      <c r="FZ102" s="14"/>
      <c r="GA102" s="14"/>
      <c r="GB102" s="14"/>
      <c r="GC102" s="14"/>
      <c r="GD102" s="14"/>
      <c r="GE102" s="14"/>
      <c r="GF102" s="14"/>
      <c r="GG102" s="14"/>
      <c r="GH102" s="14"/>
      <c r="GI102" s="14"/>
      <c r="GJ102" s="14"/>
      <c r="GK102" s="14"/>
      <c r="GL102" s="14"/>
      <c r="GM102" s="14"/>
      <c r="GN102" s="14"/>
      <c r="GO102" s="14"/>
      <c r="GP102" s="14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"/>
      <c r="HB102" s="14"/>
      <c r="HC102" s="14"/>
      <c r="HD102" s="14"/>
      <c r="HE102" s="14"/>
      <c r="HF102" s="14"/>
      <c r="HG102" s="14"/>
      <c r="HH102" s="14"/>
    </row>
    <row r="103" spans="1:216" ht="22.5" customHeight="1" x14ac:dyDescent="0.5">
      <c r="A103" s="15"/>
      <c r="B103" s="15"/>
      <c r="C103" s="15"/>
      <c r="D103" s="15"/>
      <c r="E103" s="2" t="s">
        <v>8</v>
      </c>
      <c r="F103" s="16"/>
      <c r="G103" s="17" t="s">
        <v>9</v>
      </c>
      <c r="H103" s="17"/>
      <c r="I103" s="2" t="s">
        <v>8</v>
      </c>
      <c r="J103" s="16"/>
      <c r="K103" s="17" t="s">
        <v>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14"/>
      <c r="CP103" s="14"/>
      <c r="CQ103" s="14"/>
      <c r="CR103" s="14"/>
      <c r="CS103" s="14"/>
      <c r="CT103" s="14"/>
      <c r="CU103" s="14"/>
      <c r="CV103" s="14"/>
      <c r="CW103" s="14"/>
      <c r="CX103" s="14"/>
      <c r="CY103" s="14"/>
      <c r="CZ103" s="14"/>
      <c r="DA103" s="14"/>
      <c r="DB103" s="14"/>
      <c r="DC103" s="14"/>
      <c r="DD103" s="14"/>
      <c r="DE103" s="14"/>
      <c r="DF103" s="14"/>
      <c r="DG103" s="14"/>
      <c r="DH103" s="14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14"/>
      <c r="DU103" s="14"/>
      <c r="DV103" s="14"/>
      <c r="DW103" s="14"/>
      <c r="DX103" s="14"/>
      <c r="DY103" s="14"/>
      <c r="DZ103" s="14"/>
      <c r="EA103" s="14"/>
      <c r="EB103" s="14"/>
      <c r="EC103" s="14"/>
      <c r="ED103" s="14"/>
      <c r="EE103" s="14"/>
      <c r="EF103" s="14"/>
      <c r="EG103" s="14"/>
      <c r="EH103" s="14"/>
      <c r="EI103" s="14"/>
      <c r="EJ103" s="14"/>
      <c r="EK103" s="14"/>
      <c r="EL103" s="14"/>
      <c r="EM103" s="14"/>
      <c r="EN103" s="14"/>
      <c r="EO103" s="14"/>
      <c r="EP103" s="14"/>
      <c r="EQ103" s="14"/>
      <c r="ER103" s="14"/>
      <c r="ES103" s="14"/>
      <c r="ET103" s="14"/>
      <c r="EU103" s="14"/>
      <c r="EV103" s="14"/>
      <c r="EW103" s="14"/>
      <c r="EX103" s="14"/>
      <c r="EY103" s="14"/>
      <c r="EZ103" s="14"/>
      <c r="FA103" s="14"/>
      <c r="FB103" s="14"/>
      <c r="FC103" s="14"/>
      <c r="FD103" s="14"/>
      <c r="FE103" s="14"/>
      <c r="FF103" s="14"/>
      <c r="FG103" s="14"/>
      <c r="FH103" s="14"/>
      <c r="FI103" s="14"/>
      <c r="FJ103" s="14"/>
      <c r="FK103" s="14"/>
      <c r="FL103" s="14"/>
      <c r="FM103" s="14"/>
      <c r="FN103" s="14"/>
      <c r="FO103" s="14"/>
      <c r="FP103" s="14"/>
      <c r="FQ103" s="14"/>
      <c r="FR103" s="14"/>
      <c r="FS103" s="14"/>
      <c r="FT103" s="14"/>
      <c r="FU103" s="14"/>
      <c r="FV103" s="14"/>
      <c r="FW103" s="14"/>
      <c r="FX103" s="14"/>
      <c r="FY103" s="14"/>
      <c r="FZ103" s="14"/>
      <c r="GA103" s="14"/>
      <c r="GB103" s="14"/>
      <c r="GC103" s="14"/>
      <c r="GD103" s="14"/>
      <c r="GE103" s="14"/>
      <c r="GF103" s="14"/>
      <c r="GG103" s="14"/>
      <c r="GH103" s="14"/>
      <c r="GI103" s="14"/>
      <c r="GJ103" s="14"/>
      <c r="GK103" s="14"/>
      <c r="GL103" s="14"/>
      <c r="GM103" s="14"/>
      <c r="GN103" s="14"/>
      <c r="GO103" s="14"/>
      <c r="GP103" s="14"/>
      <c r="GQ103" s="14"/>
      <c r="GR103" s="14"/>
      <c r="GS103" s="14"/>
      <c r="GT103" s="14"/>
      <c r="GU103" s="14"/>
      <c r="GV103" s="14"/>
      <c r="GW103" s="14"/>
      <c r="GX103" s="14"/>
      <c r="GY103" s="14"/>
      <c r="GZ103" s="14"/>
      <c r="HA103" s="14"/>
      <c r="HB103" s="14"/>
      <c r="HC103" s="14"/>
      <c r="HD103" s="14"/>
      <c r="HE103" s="14"/>
      <c r="HF103" s="14"/>
      <c r="HG103" s="14"/>
      <c r="HH103" s="14"/>
    </row>
    <row r="104" spans="1:216" ht="22.5" customHeight="1" x14ac:dyDescent="0.5">
      <c r="A104" s="15"/>
      <c r="B104" s="15"/>
      <c r="C104" s="1" t="s">
        <v>10</v>
      </c>
      <c r="D104" s="15"/>
      <c r="E104" s="34" t="s">
        <v>11</v>
      </c>
      <c r="G104" s="35"/>
      <c r="I104" s="34" t="s">
        <v>11</v>
      </c>
      <c r="K104" s="35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4"/>
      <c r="ER104" s="14"/>
      <c r="ES104" s="14"/>
      <c r="ET104" s="14"/>
      <c r="EU104" s="14"/>
      <c r="EV104" s="14"/>
      <c r="EW104" s="14"/>
      <c r="EX104" s="14"/>
      <c r="EY104" s="14"/>
      <c r="EZ104" s="14"/>
      <c r="FA104" s="14"/>
      <c r="FB104" s="14"/>
      <c r="FC104" s="14"/>
      <c r="FD104" s="14"/>
      <c r="FE104" s="14"/>
      <c r="FF104" s="14"/>
      <c r="FG104" s="14"/>
      <c r="FH104" s="14"/>
      <c r="FI104" s="14"/>
      <c r="FJ104" s="14"/>
      <c r="FK104" s="14"/>
      <c r="FL104" s="14"/>
      <c r="FM104" s="14"/>
      <c r="FN104" s="14"/>
      <c r="FO104" s="14"/>
      <c r="FP104" s="14"/>
      <c r="FQ104" s="14"/>
      <c r="FR104" s="14"/>
      <c r="FS104" s="14"/>
      <c r="FT104" s="14"/>
      <c r="FU104" s="14"/>
      <c r="FV104" s="14"/>
      <c r="FW104" s="14"/>
      <c r="FX104" s="14"/>
      <c r="FY104" s="14"/>
      <c r="FZ104" s="14"/>
      <c r="GA104" s="14"/>
      <c r="GB104" s="14"/>
      <c r="GC104" s="14"/>
      <c r="GD104" s="14"/>
      <c r="GE104" s="14"/>
      <c r="GF104" s="14"/>
      <c r="GG104" s="14"/>
      <c r="GH104" s="14"/>
      <c r="GI104" s="14"/>
      <c r="GJ104" s="14"/>
      <c r="GK104" s="14"/>
      <c r="GL104" s="14"/>
      <c r="GM104" s="14"/>
      <c r="GN104" s="14"/>
      <c r="GO104" s="14"/>
      <c r="GP104" s="14"/>
      <c r="GQ104" s="14"/>
      <c r="GR104" s="14"/>
      <c r="GS104" s="14"/>
      <c r="GT104" s="14"/>
      <c r="GU104" s="14"/>
      <c r="GV104" s="14"/>
      <c r="GW104" s="14"/>
      <c r="GX104" s="14"/>
      <c r="GY104" s="14"/>
      <c r="GZ104" s="14"/>
      <c r="HA104" s="14"/>
      <c r="HB104" s="14"/>
      <c r="HC104" s="14"/>
      <c r="HD104" s="14"/>
      <c r="HE104" s="14"/>
      <c r="HF104" s="14"/>
      <c r="HG104" s="14"/>
      <c r="HH104" s="14"/>
    </row>
    <row r="105" spans="1:216" ht="7.5" customHeight="1" x14ac:dyDescent="0.5">
      <c r="C105" s="6"/>
      <c r="D105" s="7"/>
      <c r="E105" s="7"/>
      <c r="F105" s="7"/>
      <c r="G105" s="7"/>
      <c r="H105" s="7"/>
      <c r="I105" s="7"/>
      <c r="J105" s="7"/>
      <c r="K105" s="7"/>
    </row>
    <row r="106" spans="1:216" ht="22.5" customHeight="1" x14ac:dyDescent="0.5">
      <c r="A106" s="13" t="s">
        <v>71</v>
      </c>
      <c r="B106" s="13"/>
      <c r="C106" s="17"/>
      <c r="D106" s="22"/>
      <c r="E106" s="22"/>
      <c r="F106" s="22"/>
      <c r="G106" s="22"/>
      <c r="H106" s="22"/>
      <c r="I106" s="22"/>
      <c r="J106" s="22"/>
      <c r="K106" s="22"/>
    </row>
    <row r="107" spans="1:216" ht="7.5" customHeight="1" x14ac:dyDescent="0.5">
      <c r="A107" s="13"/>
      <c r="B107" s="13"/>
      <c r="C107" s="16"/>
      <c r="D107" s="23"/>
      <c r="E107" s="23"/>
      <c r="F107" s="23"/>
      <c r="G107" s="23"/>
      <c r="H107" s="23"/>
      <c r="I107" s="23"/>
      <c r="J107" s="23"/>
      <c r="K107" s="23"/>
    </row>
    <row r="108" spans="1:216" ht="22.5" customHeight="1" x14ac:dyDescent="0.5">
      <c r="A108" s="13" t="s">
        <v>72</v>
      </c>
      <c r="B108" s="13"/>
      <c r="C108" s="16"/>
      <c r="D108" s="23"/>
      <c r="E108" s="23"/>
      <c r="F108" s="23"/>
      <c r="G108" s="23"/>
      <c r="H108" s="23"/>
      <c r="I108" s="23"/>
      <c r="J108" s="23"/>
      <c r="K108" s="23"/>
    </row>
    <row r="109" spans="1:216" ht="7.5" customHeight="1" x14ac:dyDescent="0.5">
      <c r="A109" s="13"/>
      <c r="B109" s="13"/>
      <c r="C109" s="16"/>
      <c r="D109" s="23"/>
      <c r="E109" s="23"/>
      <c r="F109" s="23"/>
      <c r="G109" s="23"/>
      <c r="H109" s="23"/>
      <c r="I109" s="23"/>
      <c r="J109" s="23"/>
      <c r="K109" s="23"/>
    </row>
    <row r="110" spans="1:216" ht="22.5" customHeight="1" x14ac:dyDescent="0.5">
      <c r="A110" s="15" t="s">
        <v>73</v>
      </c>
      <c r="B110" s="15"/>
      <c r="C110" s="16"/>
      <c r="D110" s="15"/>
      <c r="E110" s="23"/>
      <c r="F110" s="23"/>
      <c r="G110" s="23"/>
      <c r="H110" s="23"/>
      <c r="I110" s="23"/>
      <c r="J110" s="23"/>
      <c r="K110" s="23"/>
    </row>
    <row r="111" spans="1:216" ht="22.5" customHeight="1" x14ac:dyDescent="0.5">
      <c r="A111" s="15"/>
      <c r="B111" s="15" t="s">
        <v>74</v>
      </c>
      <c r="C111" s="16"/>
      <c r="D111" s="15"/>
      <c r="E111" s="23"/>
      <c r="F111" s="23"/>
      <c r="G111" s="23"/>
      <c r="H111" s="23"/>
      <c r="I111" s="23"/>
      <c r="J111" s="23"/>
      <c r="K111" s="23"/>
    </row>
    <row r="112" spans="1:216" ht="22.5" customHeight="1" x14ac:dyDescent="0.5">
      <c r="A112" s="15"/>
      <c r="B112" s="15" t="s">
        <v>75</v>
      </c>
      <c r="C112" s="16"/>
      <c r="D112" s="29"/>
      <c r="E112" s="30"/>
      <c r="F112" s="30"/>
      <c r="G112" s="30"/>
      <c r="H112" s="30"/>
      <c r="I112" s="23"/>
      <c r="J112" s="30"/>
      <c r="K112" s="23"/>
    </row>
    <row r="113" spans="1:11" ht="22.5" customHeight="1" thickBot="1" x14ac:dyDescent="0.55000000000000004">
      <c r="A113" s="15"/>
      <c r="B113" s="24" t="s">
        <v>76</v>
      </c>
      <c r="C113" s="16"/>
      <c r="D113" s="29"/>
      <c r="E113" s="59">
        <v>1220011755</v>
      </c>
      <c r="F113" s="60"/>
      <c r="G113" s="59">
        <v>1220011755</v>
      </c>
      <c r="H113" s="45"/>
      <c r="I113" s="59">
        <v>1220011755</v>
      </c>
      <c r="J113" s="60"/>
      <c r="K113" s="59">
        <v>1220011755</v>
      </c>
    </row>
    <row r="114" spans="1:11" ht="7.5" customHeight="1" thickTop="1" x14ac:dyDescent="0.5">
      <c r="A114" s="13"/>
      <c r="B114" s="13"/>
      <c r="C114" s="16"/>
      <c r="D114" s="23"/>
      <c r="E114" s="45"/>
      <c r="F114" s="45"/>
      <c r="G114" s="45"/>
      <c r="H114" s="45"/>
      <c r="I114" s="45"/>
      <c r="J114" s="45"/>
      <c r="K114" s="45"/>
    </row>
    <row r="115" spans="1:11" ht="22.5" customHeight="1" x14ac:dyDescent="0.5">
      <c r="A115" s="13"/>
      <c r="B115" s="15" t="s">
        <v>77</v>
      </c>
      <c r="C115" s="16"/>
      <c r="D115" s="23"/>
      <c r="E115" s="45"/>
      <c r="F115" s="45"/>
      <c r="G115" s="45"/>
      <c r="H115" s="45"/>
      <c r="I115" s="45"/>
      <c r="J115" s="45"/>
      <c r="K115" s="45"/>
    </row>
    <row r="116" spans="1:11" ht="22.5" customHeight="1" x14ac:dyDescent="0.5">
      <c r="A116" s="13"/>
      <c r="B116" s="15" t="s">
        <v>75</v>
      </c>
      <c r="C116" s="16"/>
      <c r="D116" s="23"/>
      <c r="E116" s="48"/>
      <c r="F116" s="45"/>
      <c r="G116" s="45"/>
      <c r="H116" s="45"/>
      <c r="I116" s="45"/>
      <c r="J116" s="45"/>
      <c r="K116" s="45"/>
    </row>
    <row r="117" spans="1:11" ht="22.5" customHeight="1" x14ac:dyDescent="0.5">
      <c r="A117" s="13"/>
      <c r="B117" s="24" t="s">
        <v>76</v>
      </c>
      <c r="C117" s="16"/>
      <c r="D117" s="23"/>
      <c r="E117" s="45">
        <v>1220011755</v>
      </c>
      <c r="F117" s="45"/>
      <c r="G117" s="45">
        <v>1220011755</v>
      </c>
      <c r="H117" s="45"/>
      <c r="I117" s="45">
        <v>1220011755</v>
      </c>
      <c r="J117" s="45"/>
      <c r="K117" s="45">
        <v>1220011755</v>
      </c>
    </row>
    <row r="118" spans="1:11" ht="22.5" customHeight="1" x14ac:dyDescent="0.5">
      <c r="A118" s="15" t="s">
        <v>78</v>
      </c>
      <c r="B118" s="15"/>
      <c r="C118" s="16"/>
      <c r="D118" s="23"/>
      <c r="E118" s="45">
        <v>451455221.82999998</v>
      </c>
      <c r="F118" s="45"/>
      <c r="G118" s="45">
        <v>451455221.82999998</v>
      </c>
      <c r="H118" s="45"/>
      <c r="I118" s="45">
        <v>451455221.82999998</v>
      </c>
      <c r="J118" s="45"/>
      <c r="K118" s="45">
        <v>451455221.82999998</v>
      </c>
    </row>
    <row r="119" spans="1:11" ht="22.5" customHeight="1" x14ac:dyDescent="0.5">
      <c r="A119" s="15" t="s">
        <v>79</v>
      </c>
      <c r="B119" s="15"/>
      <c r="C119" s="16"/>
      <c r="D119" s="23"/>
      <c r="E119" s="45"/>
      <c r="F119" s="45"/>
      <c r="G119" s="45"/>
      <c r="H119" s="45"/>
      <c r="I119" s="45"/>
      <c r="J119" s="45"/>
      <c r="K119" s="45"/>
    </row>
    <row r="120" spans="1:11" ht="22.5" customHeight="1" x14ac:dyDescent="0.5">
      <c r="A120" s="15"/>
      <c r="B120" s="15" t="s">
        <v>80</v>
      </c>
      <c r="C120" s="16">
        <v>19</v>
      </c>
      <c r="D120" s="23"/>
      <c r="E120" s="45">
        <v>127604940.09999999</v>
      </c>
      <c r="F120" s="45"/>
      <c r="G120" s="45">
        <v>127604940.09999999</v>
      </c>
      <c r="H120" s="45"/>
      <c r="I120" s="45">
        <v>127604940.09999999</v>
      </c>
      <c r="J120" s="45"/>
      <c r="K120" s="45">
        <v>127604940.09999999</v>
      </c>
    </row>
    <row r="121" spans="1:11" ht="22.5" customHeight="1" x14ac:dyDescent="0.5">
      <c r="A121" s="15"/>
      <c r="B121" s="15" t="s">
        <v>81</v>
      </c>
      <c r="C121" s="16"/>
      <c r="D121" s="23"/>
      <c r="E121" s="45">
        <f>+'7'!M29</f>
        <v>2957277447.8099999</v>
      </c>
      <c r="F121" s="45"/>
      <c r="G121" s="45">
        <f>+'7'!M23</f>
        <v>2853750133</v>
      </c>
      <c r="H121" s="45"/>
      <c r="I121" s="45">
        <f>+'8'!M27</f>
        <v>3066607627.3600001</v>
      </c>
      <c r="J121" s="45"/>
      <c r="K121" s="45">
        <f>+'8'!M21</f>
        <v>3066756218</v>
      </c>
    </row>
    <row r="122" spans="1:11" ht="22.5" customHeight="1" x14ac:dyDescent="0.5">
      <c r="A122" s="15" t="s">
        <v>82</v>
      </c>
      <c r="B122" s="15"/>
      <c r="C122" s="16"/>
      <c r="D122" s="23"/>
      <c r="E122" s="45">
        <f>'7'!Q29</f>
        <v>-13533395</v>
      </c>
      <c r="F122" s="45"/>
      <c r="G122" s="45">
        <f>'7'!Q23</f>
        <v>-18885503</v>
      </c>
      <c r="H122" s="45"/>
      <c r="I122" s="45">
        <f>'8'!Q27</f>
        <v>-13533395</v>
      </c>
      <c r="J122" s="45"/>
      <c r="K122" s="45">
        <f>'8'!Q21</f>
        <v>-18885503</v>
      </c>
    </row>
    <row r="123" spans="1:11" ht="7.5" customHeight="1" x14ac:dyDescent="0.5">
      <c r="A123" s="13"/>
      <c r="B123" s="13"/>
      <c r="C123" s="16"/>
      <c r="D123" s="23"/>
      <c r="E123" s="61"/>
      <c r="F123" s="45"/>
      <c r="G123" s="61"/>
      <c r="H123" s="45"/>
      <c r="I123" s="61"/>
      <c r="J123" s="45"/>
      <c r="K123" s="61"/>
    </row>
    <row r="124" spans="1:11" ht="22.5" customHeight="1" x14ac:dyDescent="0.5">
      <c r="A124" s="13"/>
      <c r="B124" s="15" t="s">
        <v>83</v>
      </c>
      <c r="C124" s="16"/>
      <c r="D124" s="23"/>
      <c r="E124" s="45">
        <f>SUM(E117:E122)</f>
        <v>4742815969.7399998</v>
      </c>
      <c r="F124" s="45"/>
      <c r="G124" s="45">
        <f>SUM(G117:G122)</f>
        <v>4633936546.9300003</v>
      </c>
      <c r="H124" s="45"/>
      <c r="I124" s="45">
        <f>SUM(I117:I122)</f>
        <v>4852146149.29</v>
      </c>
      <c r="J124" s="45"/>
      <c r="K124" s="45">
        <f>SUM(K117:K122)</f>
        <v>4846942631.9300003</v>
      </c>
    </row>
    <row r="125" spans="1:11" ht="22.5" customHeight="1" x14ac:dyDescent="0.5">
      <c r="A125" s="15" t="s">
        <v>84</v>
      </c>
      <c r="B125" s="13"/>
      <c r="C125" s="16"/>
      <c r="D125" s="23"/>
      <c r="E125" s="49">
        <f>'7'!U29</f>
        <v>-33139</v>
      </c>
      <c r="F125" s="45"/>
      <c r="G125" s="49">
        <f>'7'!U23</f>
        <v>-30334</v>
      </c>
      <c r="H125" s="45"/>
      <c r="I125" s="58">
        <v>0</v>
      </c>
      <c r="J125" s="47"/>
      <c r="K125" s="58">
        <v>0</v>
      </c>
    </row>
    <row r="126" spans="1:11" ht="7.5" customHeight="1" x14ac:dyDescent="0.5">
      <c r="A126" s="13"/>
      <c r="B126" s="13"/>
      <c r="C126" s="16"/>
      <c r="D126" s="23"/>
      <c r="E126" s="45"/>
      <c r="F126" s="45"/>
      <c r="G126" s="45"/>
      <c r="H126" s="45"/>
      <c r="I126" s="45"/>
      <c r="J126" s="45"/>
      <c r="K126" s="45"/>
    </row>
    <row r="127" spans="1:11" ht="22.5" customHeight="1" x14ac:dyDescent="0.5">
      <c r="A127" s="13" t="s">
        <v>85</v>
      </c>
      <c r="B127" s="13"/>
      <c r="C127" s="16"/>
      <c r="D127" s="23"/>
      <c r="E127" s="49">
        <f>SUM(E124:E125)</f>
        <v>4742782830.7399998</v>
      </c>
      <c r="F127" s="45"/>
      <c r="G127" s="49">
        <f>SUM(G124:G125)</f>
        <v>4633906212.9300003</v>
      </c>
      <c r="H127" s="45"/>
      <c r="I127" s="49">
        <f>SUM(I124:I125)</f>
        <v>4852146149.29</v>
      </c>
      <c r="J127" s="45"/>
      <c r="K127" s="49">
        <f>SUM(K124:K125)</f>
        <v>4846942631.9300003</v>
      </c>
    </row>
    <row r="128" spans="1:11" ht="7.5" customHeight="1" x14ac:dyDescent="0.5">
      <c r="A128" s="13"/>
      <c r="B128" s="13"/>
      <c r="C128" s="16"/>
      <c r="D128" s="23"/>
      <c r="E128" s="45"/>
      <c r="F128" s="45"/>
      <c r="G128" s="45"/>
      <c r="H128" s="45"/>
      <c r="I128" s="45"/>
      <c r="J128" s="45"/>
      <c r="K128" s="45"/>
    </row>
    <row r="129" spans="1:11" ht="22.5" customHeight="1" thickBot="1" x14ac:dyDescent="0.55000000000000004">
      <c r="A129" s="13" t="s">
        <v>86</v>
      </c>
      <c r="B129" s="13"/>
      <c r="C129" s="16"/>
      <c r="D129" s="23"/>
      <c r="E129" s="59">
        <f>SUM(E127,E93)</f>
        <v>10308690424.74</v>
      </c>
      <c r="F129" s="45"/>
      <c r="G129" s="59">
        <f>SUM(G127,G93)</f>
        <v>9243074608.9300003</v>
      </c>
      <c r="H129" s="45"/>
      <c r="I129" s="59">
        <f>SUM(I127,I93)</f>
        <v>8237284503.29</v>
      </c>
      <c r="J129" s="45"/>
      <c r="K129" s="59">
        <f>SUM(K127,K93)</f>
        <v>8116329996.9300003</v>
      </c>
    </row>
    <row r="130" spans="1:11" ht="22.5" customHeight="1" thickTop="1" x14ac:dyDescent="0.5">
      <c r="A130" s="10"/>
      <c r="B130" s="10"/>
    </row>
    <row r="131" spans="1:11" ht="22.5" customHeight="1" x14ac:dyDescent="0.5">
      <c r="A131" s="10"/>
      <c r="B131" s="10"/>
      <c r="E131" s="31"/>
      <c r="F131" s="31"/>
      <c r="G131" s="31"/>
      <c r="H131" s="31"/>
      <c r="I131" s="31"/>
      <c r="J131" s="31"/>
      <c r="K131" s="31"/>
    </row>
    <row r="132" spans="1:11" ht="22.5" customHeight="1" x14ac:dyDescent="0.5">
      <c r="A132" s="10"/>
      <c r="B132" s="10"/>
      <c r="E132" s="27"/>
      <c r="F132" s="27"/>
      <c r="G132" s="27"/>
      <c r="H132" s="27"/>
      <c r="I132" s="27"/>
      <c r="J132" s="27"/>
      <c r="K132" s="27"/>
    </row>
    <row r="133" spans="1:11" ht="22.5" customHeight="1" x14ac:dyDescent="0.5">
      <c r="A133" s="10"/>
      <c r="B133" s="10"/>
      <c r="E133" s="27"/>
      <c r="F133" s="27"/>
      <c r="G133" s="27"/>
      <c r="H133" s="27"/>
      <c r="I133" s="27"/>
      <c r="J133" s="27"/>
      <c r="K133" s="27"/>
    </row>
    <row r="134" spans="1:11" ht="22.5" customHeight="1" x14ac:dyDescent="0.5">
      <c r="A134" s="10"/>
      <c r="B134" s="10"/>
      <c r="E134" s="27"/>
      <c r="F134" s="27"/>
      <c r="G134" s="27"/>
      <c r="H134" s="27"/>
      <c r="I134" s="27"/>
      <c r="J134" s="27"/>
      <c r="K134" s="27"/>
    </row>
    <row r="135" spans="1:11" ht="22.5" customHeight="1" x14ac:dyDescent="0.5">
      <c r="A135" s="10"/>
      <c r="B135" s="10"/>
    </row>
    <row r="136" spans="1:11" ht="22.5" customHeight="1" x14ac:dyDescent="0.5">
      <c r="A136" s="21" t="str">
        <f>+A95</f>
        <v>The accompanying notes are an integral part of these interim financial statements.</v>
      </c>
      <c r="G136" s="32"/>
      <c r="H136" s="32"/>
    </row>
    <row r="137" spans="1:11" ht="22.5" customHeight="1" x14ac:dyDescent="0.5"/>
    <row r="138" spans="1:11" ht="22.5" customHeight="1" x14ac:dyDescent="0.5"/>
    <row r="139" spans="1:11" ht="22.5" customHeight="1" x14ac:dyDescent="0.5"/>
    <row r="140" spans="1:11" ht="22.5" customHeight="1" x14ac:dyDescent="0.5"/>
    <row r="141" spans="1:11" ht="22.5" customHeight="1" x14ac:dyDescent="0.5"/>
  </sheetData>
  <mergeCells count="6">
    <mergeCell ref="I54:K54"/>
    <mergeCell ref="I101:K101"/>
    <mergeCell ref="I6:K6"/>
    <mergeCell ref="E101:G101"/>
    <mergeCell ref="E54:G54"/>
    <mergeCell ref="E6:G6"/>
  </mergeCells>
  <pageMargins left="0.91" right="0.27559055118110237" top="0.61" bottom="0.7" header="0.34" footer="0.39370078740157483"/>
  <pageSetup paperSize="9" scale="89" firstPageNumber="2" orientation="portrait" useFirstPageNumber="1" horizontalDpi="1200" verticalDpi="1200" r:id="rId1"/>
  <headerFooter>
    <oddFooter>&amp;R&amp;"Angsana New,Regular"&amp;13&amp;P</oddFooter>
  </headerFooter>
  <rowBreaks count="1" manualBreakCount="1">
    <brk id="4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topLeftCell="A43" zoomScale="70" zoomScaleNormal="70" zoomScaleSheetLayoutView="80" workbookViewId="0">
      <selection activeCell="O23" sqref="O23"/>
    </sheetView>
  </sheetViews>
  <sheetFormatPr defaultColWidth="9.140625" defaultRowHeight="20.25" customHeight="1" x14ac:dyDescent="0.5"/>
  <cols>
    <col min="1" max="1" width="59.7109375" style="151" customWidth="1"/>
    <col min="2" max="2" width="8.85546875" style="151" customWidth="1"/>
    <col min="3" max="3" width="0.85546875" style="151" customWidth="1"/>
    <col min="4" max="4" width="16" style="174" customWidth="1"/>
    <col min="5" max="5" width="0.85546875" style="151" customWidth="1"/>
    <col min="6" max="6" width="16" style="174" customWidth="1"/>
    <col min="7" max="7" width="0.85546875" style="151" customWidth="1"/>
    <col min="8" max="8" width="16" style="174" customWidth="1"/>
    <col min="9" max="9" width="0.85546875" style="151" customWidth="1"/>
    <col min="10" max="10" width="16" style="174" customWidth="1"/>
    <col min="11" max="11" width="2.5703125" style="151" customWidth="1"/>
    <col min="12" max="12" width="11.7109375" style="151" bestFit="1" customWidth="1"/>
    <col min="13" max="16384" width="9.140625" style="151"/>
  </cols>
  <sheetData>
    <row r="1" spans="1:10" ht="21.4" customHeight="1" x14ac:dyDescent="0.5">
      <c r="A1" s="146" t="str">
        <f>'2-4'!A1</f>
        <v>PRINSIRI  PUBLIC COMPANY LIMITED</v>
      </c>
      <c r="B1" s="147"/>
      <c r="C1" s="148"/>
      <c r="D1" s="149"/>
      <c r="E1" s="148"/>
      <c r="F1" s="149"/>
      <c r="G1" s="148"/>
      <c r="H1" s="150"/>
      <c r="J1" s="152" t="s">
        <v>87</v>
      </c>
    </row>
    <row r="2" spans="1:10" ht="21.4" customHeight="1" x14ac:dyDescent="0.5">
      <c r="A2" s="153" t="s">
        <v>88</v>
      </c>
      <c r="B2" s="147"/>
      <c r="C2" s="147"/>
      <c r="D2" s="150"/>
      <c r="E2" s="147"/>
      <c r="F2" s="150"/>
      <c r="G2" s="147"/>
      <c r="H2" s="150"/>
      <c r="J2" s="150"/>
    </row>
    <row r="3" spans="1:10" ht="21.4" customHeight="1" x14ac:dyDescent="0.5">
      <c r="A3" s="153" t="s">
        <v>89</v>
      </c>
      <c r="B3" s="147"/>
      <c r="C3" s="147"/>
      <c r="D3" s="150"/>
      <c r="E3" s="147"/>
      <c r="F3" s="150"/>
      <c r="G3" s="147"/>
      <c r="H3" s="150"/>
      <c r="J3" s="150"/>
    </row>
    <row r="4" spans="1:10" ht="5.0999999999999996" customHeight="1" x14ac:dyDescent="0.5">
      <c r="B4" s="154"/>
      <c r="C4" s="155"/>
      <c r="D4" s="156"/>
      <c r="E4" s="155"/>
      <c r="F4" s="156"/>
      <c r="G4" s="155"/>
      <c r="H4" s="156"/>
      <c r="J4" s="156"/>
    </row>
    <row r="5" spans="1:10" ht="19.899999999999999" customHeight="1" x14ac:dyDescent="0.5">
      <c r="B5" s="154"/>
      <c r="C5" s="155"/>
      <c r="D5" s="156"/>
      <c r="E5" s="155"/>
      <c r="F5" s="156"/>
      <c r="G5" s="155"/>
      <c r="H5" s="156"/>
      <c r="J5" s="7" t="s">
        <v>3</v>
      </c>
    </row>
    <row r="6" spans="1:10" ht="19.899999999999999" customHeight="1" x14ac:dyDescent="0.45">
      <c r="B6" s="154"/>
      <c r="C6" s="155"/>
      <c r="D6" s="157"/>
      <c r="E6" s="158" t="s">
        <v>4</v>
      </c>
      <c r="F6" s="159"/>
      <c r="G6" s="160"/>
      <c r="H6" s="161"/>
      <c r="I6" s="162" t="s">
        <v>90</v>
      </c>
      <c r="J6" s="157"/>
    </row>
    <row r="7" spans="1:10" ht="19.899999999999999" customHeight="1" x14ac:dyDescent="0.45">
      <c r="B7" s="1" t="s">
        <v>10</v>
      </c>
      <c r="C7" s="155"/>
      <c r="D7" s="163" t="s">
        <v>6</v>
      </c>
      <c r="E7" s="164"/>
      <c r="F7" s="163" t="s">
        <v>91</v>
      </c>
      <c r="G7" s="165"/>
      <c r="H7" s="163" t="s">
        <v>6</v>
      </c>
      <c r="I7" s="164"/>
      <c r="J7" s="163" t="s">
        <v>91</v>
      </c>
    </row>
    <row r="8" spans="1:10" ht="5.0999999999999996" customHeight="1" x14ac:dyDescent="0.5">
      <c r="B8" s="2"/>
      <c r="D8" s="152"/>
      <c r="E8" s="166"/>
      <c r="F8" s="152"/>
      <c r="G8" s="2"/>
      <c r="H8" s="152"/>
      <c r="I8" s="166"/>
      <c r="J8" s="152"/>
    </row>
    <row r="9" spans="1:10" ht="22.15" customHeight="1" x14ac:dyDescent="0.5">
      <c r="A9" s="146" t="s">
        <v>92</v>
      </c>
      <c r="B9" s="2"/>
      <c r="C9" s="166"/>
      <c r="D9" s="152"/>
      <c r="E9" s="166"/>
      <c r="F9" s="152"/>
      <c r="G9" s="166"/>
      <c r="H9" s="152"/>
      <c r="J9" s="152"/>
    </row>
    <row r="10" spans="1:10" ht="5.0999999999999996" customHeight="1" x14ac:dyDescent="0.5">
      <c r="B10" s="2"/>
      <c r="C10" s="166"/>
      <c r="D10" s="152"/>
      <c r="E10" s="166"/>
      <c r="F10" s="152"/>
      <c r="G10" s="166"/>
      <c r="H10" s="40"/>
      <c r="J10" s="40"/>
    </row>
    <row r="11" spans="1:10" ht="21" customHeight="1" x14ac:dyDescent="0.4">
      <c r="A11" s="167" t="s">
        <v>93</v>
      </c>
      <c r="C11" s="166"/>
      <c r="D11" s="168">
        <v>473365009</v>
      </c>
      <c r="E11" s="38"/>
      <c r="F11" s="33">
        <v>695771119.30999994</v>
      </c>
      <c r="G11" s="169"/>
      <c r="H11" s="42">
        <v>164631328</v>
      </c>
      <c r="I11" s="169"/>
      <c r="J11" s="170">
        <v>457345396</v>
      </c>
    </row>
    <row r="12" spans="1:10" ht="21" customHeight="1" x14ac:dyDescent="0.4">
      <c r="A12" s="171" t="s">
        <v>94</v>
      </c>
      <c r="C12" s="166"/>
      <c r="D12" s="168">
        <v>0</v>
      </c>
      <c r="E12" s="38"/>
      <c r="F12" s="33">
        <v>0</v>
      </c>
      <c r="G12" s="169"/>
      <c r="H12" s="42">
        <v>0</v>
      </c>
      <c r="I12" s="169"/>
      <c r="J12" s="170">
        <v>129225500</v>
      </c>
    </row>
    <row r="13" spans="1:10" ht="21" customHeight="1" x14ac:dyDescent="0.4">
      <c r="A13" s="167" t="s">
        <v>95</v>
      </c>
      <c r="B13" s="172"/>
      <c r="C13" s="166"/>
      <c r="D13" s="66">
        <v>0</v>
      </c>
      <c r="E13" s="38"/>
      <c r="F13" s="173">
        <v>0</v>
      </c>
      <c r="G13" s="169"/>
      <c r="H13" s="42">
        <v>3366667</v>
      </c>
      <c r="I13" s="169"/>
      <c r="J13" s="170">
        <v>3366667</v>
      </c>
    </row>
    <row r="14" spans="1:10" ht="21" customHeight="1" x14ac:dyDescent="0.4">
      <c r="A14" s="151" t="s">
        <v>96</v>
      </c>
      <c r="B14" s="154"/>
      <c r="C14" s="4"/>
      <c r="D14" s="67">
        <v>9191666</v>
      </c>
      <c r="E14" s="38"/>
      <c r="F14" s="65">
        <v>9313213</v>
      </c>
      <c r="G14" s="62"/>
      <c r="H14" s="44">
        <v>0</v>
      </c>
      <c r="I14" s="62"/>
      <c r="J14" s="44">
        <v>0</v>
      </c>
    </row>
    <row r="15" spans="1:10" ht="5.0999999999999996" customHeight="1" x14ac:dyDescent="0.5">
      <c r="B15" s="2"/>
      <c r="C15" s="166"/>
      <c r="D15" s="40"/>
      <c r="E15" s="174"/>
      <c r="F15" s="40"/>
      <c r="G15" s="152"/>
      <c r="H15" s="40"/>
      <c r="I15" s="174"/>
      <c r="J15" s="40"/>
    </row>
    <row r="16" spans="1:10" ht="22.15" customHeight="1" x14ac:dyDescent="0.5">
      <c r="A16" s="153" t="s">
        <v>97</v>
      </c>
      <c r="B16" s="154"/>
      <c r="C16" s="3"/>
      <c r="D16" s="41">
        <f>+SUM(D11:D14)</f>
        <v>482556675</v>
      </c>
      <c r="E16" s="38"/>
      <c r="F16" s="41">
        <f>+SUM(F11:F14)</f>
        <v>705084332.30999994</v>
      </c>
      <c r="G16" s="38"/>
      <c r="H16" s="41">
        <f>+SUM(H11:H14)</f>
        <v>167997995</v>
      </c>
      <c r="I16" s="38"/>
      <c r="J16" s="41">
        <f>+SUM(J11:J14)</f>
        <v>589937563</v>
      </c>
    </row>
    <row r="17" spans="1:10" ht="5.0999999999999996" customHeight="1" x14ac:dyDescent="0.5">
      <c r="B17" s="2"/>
      <c r="D17" s="152"/>
      <c r="E17" s="152"/>
      <c r="F17" s="152"/>
      <c r="G17" s="175"/>
      <c r="H17" s="152"/>
      <c r="I17" s="152"/>
      <c r="J17" s="152"/>
    </row>
    <row r="18" spans="1:10" ht="22.15" customHeight="1" x14ac:dyDescent="0.5">
      <c r="A18" s="146" t="s">
        <v>98</v>
      </c>
      <c r="B18" s="154"/>
      <c r="C18" s="3"/>
      <c r="D18" s="38"/>
      <c r="E18" s="38"/>
      <c r="F18" s="38"/>
      <c r="G18" s="38"/>
      <c r="H18" s="38"/>
      <c r="I18" s="174"/>
      <c r="J18" s="38"/>
    </row>
    <row r="19" spans="1:10" ht="5.0999999999999996" customHeight="1" x14ac:dyDescent="0.5">
      <c r="B19" s="2"/>
      <c r="C19" s="166"/>
      <c r="D19" s="152"/>
      <c r="E19" s="152"/>
      <c r="F19" s="152"/>
      <c r="G19" s="152"/>
      <c r="H19" s="152"/>
      <c r="I19" s="174"/>
      <c r="J19" s="152"/>
    </row>
    <row r="20" spans="1:10" ht="21" customHeight="1" x14ac:dyDescent="0.4">
      <c r="A20" s="151" t="s">
        <v>99</v>
      </c>
      <c r="B20" s="154"/>
      <c r="C20" s="3"/>
      <c r="D20" s="66">
        <v>291263356</v>
      </c>
      <c r="E20" s="38"/>
      <c r="F20" s="33">
        <v>457228660</v>
      </c>
      <c r="G20" s="42"/>
      <c r="H20" s="42">
        <v>111632359</v>
      </c>
      <c r="I20" s="42"/>
      <c r="J20" s="42">
        <v>297329969</v>
      </c>
    </row>
    <row r="21" spans="1:10" ht="21" customHeight="1" x14ac:dyDescent="0.4">
      <c r="A21" s="151" t="s">
        <v>100</v>
      </c>
      <c r="B21" s="154"/>
      <c r="C21" s="3"/>
      <c r="D21" s="66">
        <v>0</v>
      </c>
      <c r="E21" s="38"/>
      <c r="F21" s="33">
        <v>0</v>
      </c>
      <c r="G21" s="42"/>
      <c r="H21" s="42">
        <v>0</v>
      </c>
      <c r="I21" s="42"/>
      <c r="J21" s="42">
        <v>117670589</v>
      </c>
    </row>
    <row r="22" spans="1:10" ht="21" customHeight="1" x14ac:dyDescent="0.4">
      <c r="A22" s="151" t="s">
        <v>101</v>
      </c>
      <c r="B22" s="154"/>
      <c r="C22" s="3"/>
      <c r="D22" s="67">
        <v>8273998</v>
      </c>
      <c r="E22" s="38"/>
      <c r="F22" s="65">
        <v>7559806</v>
      </c>
      <c r="G22" s="38"/>
      <c r="H22" s="41">
        <v>0</v>
      </c>
      <c r="I22" s="38"/>
      <c r="J22" s="41">
        <v>0</v>
      </c>
    </row>
    <row r="23" spans="1:10" ht="5.0999999999999996" customHeight="1" x14ac:dyDescent="0.5">
      <c r="B23" s="2"/>
      <c r="C23" s="166"/>
      <c r="E23" s="174"/>
      <c r="G23" s="152"/>
      <c r="I23" s="174"/>
    </row>
    <row r="24" spans="1:10" ht="22.15" customHeight="1" x14ac:dyDescent="0.5">
      <c r="A24" s="146" t="s">
        <v>102</v>
      </c>
      <c r="B24" s="154"/>
      <c r="C24" s="3"/>
      <c r="D24" s="41">
        <f>SUM(D20:D23)</f>
        <v>299537354</v>
      </c>
      <c r="E24" s="38"/>
      <c r="F24" s="41">
        <f>SUM(F20:F23)</f>
        <v>464788466</v>
      </c>
      <c r="G24" s="38"/>
      <c r="H24" s="41">
        <f>SUM(H20:H23)</f>
        <v>111632359</v>
      </c>
      <c r="I24" s="38"/>
      <c r="J24" s="41">
        <f>SUM(J20:J23)</f>
        <v>415000558</v>
      </c>
    </row>
    <row r="25" spans="1:10" ht="5.0999999999999996" customHeight="1" x14ac:dyDescent="0.5">
      <c r="B25" s="2"/>
      <c r="D25" s="152"/>
      <c r="E25" s="152"/>
      <c r="F25" s="152"/>
      <c r="G25" s="175"/>
      <c r="H25" s="152"/>
      <c r="I25" s="152"/>
      <c r="J25" s="152"/>
    </row>
    <row r="26" spans="1:10" ht="22.15" customHeight="1" x14ac:dyDescent="0.4">
      <c r="A26" s="176" t="s">
        <v>103</v>
      </c>
      <c r="B26" s="146"/>
      <c r="C26" s="146"/>
      <c r="D26" s="38">
        <f>D16-D24</f>
        <v>183019321</v>
      </c>
      <c r="E26" s="38"/>
      <c r="F26" s="38">
        <f>F16-F24</f>
        <v>240295866.30999994</v>
      </c>
      <c r="G26" s="38"/>
      <c r="H26" s="38">
        <f>H16-H24</f>
        <v>56365636</v>
      </c>
      <c r="I26" s="38"/>
      <c r="J26" s="38">
        <f>J16-J24</f>
        <v>174937005</v>
      </c>
    </row>
    <row r="27" spans="1:10" ht="22.15" customHeight="1" x14ac:dyDescent="0.5">
      <c r="A27" s="151" t="s">
        <v>104</v>
      </c>
      <c r="B27" s="154">
        <v>17</v>
      </c>
      <c r="D27" s="38">
        <v>11631629.199999999</v>
      </c>
      <c r="E27" s="38"/>
      <c r="F27" s="174">
        <v>5842222</v>
      </c>
      <c r="G27" s="174"/>
      <c r="H27" s="174">
        <v>7969751.2000000002</v>
      </c>
      <c r="I27" s="174"/>
      <c r="J27" s="156">
        <v>3547104</v>
      </c>
    </row>
    <row r="28" spans="1:10" ht="5.0999999999999996" customHeight="1" x14ac:dyDescent="0.5">
      <c r="B28" s="2"/>
      <c r="C28" s="166"/>
      <c r="E28" s="174"/>
      <c r="G28" s="152"/>
      <c r="I28" s="174"/>
    </row>
    <row r="29" spans="1:10" ht="19.5" customHeight="1" x14ac:dyDescent="0.5">
      <c r="A29" s="177" t="s">
        <v>105</v>
      </c>
      <c r="D29" s="174">
        <f>D26+D27</f>
        <v>194650950.19999999</v>
      </c>
      <c r="E29" s="38"/>
      <c r="F29" s="174">
        <f>F26+F27</f>
        <v>246138088.30999994</v>
      </c>
      <c r="G29" s="174"/>
      <c r="H29" s="174">
        <f>H26+H27</f>
        <v>64335387.200000003</v>
      </c>
      <c r="I29" s="174"/>
      <c r="J29" s="174">
        <f>J26+J27</f>
        <v>178484109</v>
      </c>
    </row>
    <row r="30" spans="1:10" ht="19.5" customHeight="1" x14ac:dyDescent="0.4">
      <c r="A30" s="177" t="s">
        <v>106</v>
      </c>
      <c r="B30" s="154"/>
      <c r="D30" s="66">
        <v>-14968816</v>
      </c>
      <c r="E30" s="38"/>
      <c r="F30" s="170">
        <v>-19380707</v>
      </c>
      <c r="G30" s="170"/>
      <c r="H30" s="170">
        <v>-6306132</v>
      </c>
      <c r="I30" s="170"/>
      <c r="J30" s="178">
        <v>-12321098</v>
      </c>
    </row>
    <row r="31" spans="1:10" ht="19.5" customHeight="1" x14ac:dyDescent="0.4">
      <c r="A31" s="151" t="s">
        <v>107</v>
      </c>
      <c r="C31" s="146"/>
      <c r="D31" s="66">
        <v>-78294801</v>
      </c>
      <c r="E31" s="38"/>
      <c r="F31" s="170">
        <v>-90326299</v>
      </c>
      <c r="G31" s="170"/>
      <c r="H31" s="170">
        <v>-35476306</v>
      </c>
      <c r="I31" s="170"/>
      <c r="J31" s="178">
        <v>-56209148</v>
      </c>
    </row>
    <row r="32" spans="1:10" ht="19.5" customHeight="1" x14ac:dyDescent="0.4">
      <c r="A32" s="174" t="s">
        <v>108</v>
      </c>
      <c r="C32" s="146"/>
      <c r="D32" s="66"/>
      <c r="E32" s="38"/>
      <c r="F32" s="170"/>
      <c r="G32" s="170"/>
      <c r="H32" s="170"/>
      <c r="I32" s="170"/>
      <c r="J32" s="178"/>
    </row>
    <row r="33" spans="1:10" ht="19.5" customHeight="1" x14ac:dyDescent="0.4">
      <c r="A33" s="179" t="s">
        <v>109</v>
      </c>
      <c r="B33" s="154">
        <v>9</v>
      </c>
      <c r="C33" s="146"/>
      <c r="D33" s="66">
        <v>-2975397</v>
      </c>
      <c r="E33" s="38"/>
      <c r="F33" s="170">
        <v>0</v>
      </c>
      <c r="G33" s="170"/>
      <c r="H33" s="170">
        <v>-2975397</v>
      </c>
      <c r="I33" s="170"/>
      <c r="J33" s="178">
        <v>0</v>
      </c>
    </row>
    <row r="34" spans="1:10" ht="19.5" customHeight="1" x14ac:dyDescent="0.4">
      <c r="A34" s="179" t="s">
        <v>110</v>
      </c>
      <c r="C34" s="146"/>
      <c r="D34" s="67">
        <v>0</v>
      </c>
      <c r="E34" s="38"/>
      <c r="F34" s="180">
        <v>-3128250</v>
      </c>
      <c r="G34" s="170"/>
      <c r="H34" s="180">
        <v>0</v>
      </c>
      <c r="I34" s="170"/>
      <c r="J34" s="181">
        <v>-3128250</v>
      </c>
    </row>
    <row r="35" spans="1:10" ht="20.65" customHeight="1" x14ac:dyDescent="0.5">
      <c r="A35" s="151" t="s">
        <v>111</v>
      </c>
      <c r="B35" s="2"/>
      <c r="C35" s="3"/>
      <c r="D35" s="39">
        <f>SUM(D30:D34)</f>
        <v>-96239014</v>
      </c>
      <c r="E35" s="174"/>
      <c r="F35" s="39">
        <f>SUM(F30:F34)</f>
        <v>-112835256</v>
      </c>
      <c r="G35" s="38"/>
      <c r="H35" s="39">
        <f>SUM(H30:H34)</f>
        <v>-44757835</v>
      </c>
      <c r="I35" s="174"/>
      <c r="J35" s="39">
        <f>SUM(J30:J34)</f>
        <v>-71658496</v>
      </c>
    </row>
    <row r="36" spans="1:10" ht="5.0999999999999996" customHeight="1" x14ac:dyDescent="0.5">
      <c r="B36" s="2"/>
      <c r="C36" s="3"/>
      <c r="D36" s="38"/>
      <c r="E36" s="174"/>
      <c r="F36" s="38"/>
      <c r="G36" s="38"/>
      <c r="H36" s="38"/>
      <c r="I36" s="174"/>
      <c r="J36" s="38"/>
    </row>
    <row r="37" spans="1:10" ht="22.15" customHeight="1" x14ac:dyDescent="0.4">
      <c r="A37" s="151" t="s">
        <v>112</v>
      </c>
      <c r="B37" s="2"/>
      <c r="C37" s="3"/>
      <c r="D37" s="145">
        <f>D29+D35</f>
        <v>98411936.199999988</v>
      </c>
      <c r="E37" s="174"/>
      <c r="F37" s="145">
        <f>F29+F35</f>
        <v>133302832.30999994</v>
      </c>
      <c r="G37" s="38"/>
      <c r="H37" s="145">
        <f>H29+H35</f>
        <v>19577552.200000003</v>
      </c>
      <c r="I37" s="174"/>
      <c r="J37" s="145">
        <f>J29+J35</f>
        <v>106825613</v>
      </c>
    </row>
    <row r="38" spans="1:10" ht="22.15" customHeight="1" x14ac:dyDescent="0.4">
      <c r="A38" s="182" t="s">
        <v>113</v>
      </c>
      <c r="B38" s="154"/>
      <c r="C38" s="3"/>
      <c r="D38" s="66">
        <v>-525331</v>
      </c>
      <c r="E38" s="174"/>
      <c r="F38" s="38">
        <v>-520392</v>
      </c>
      <c r="G38" s="38"/>
      <c r="H38" s="38">
        <v>0</v>
      </c>
      <c r="I38" s="174"/>
      <c r="J38" s="38">
        <v>0</v>
      </c>
    </row>
    <row r="39" spans="1:10" ht="22.15" customHeight="1" x14ac:dyDescent="0.4">
      <c r="A39" s="151" t="s">
        <v>114</v>
      </c>
      <c r="B39" s="172"/>
      <c r="C39" s="3"/>
      <c r="D39" s="66">
        <v>1558298</v>
      </c>
      <c r="E39" s="174"/>
      <c r="F39" s="42">
        <v>1343696</v>
      </c>
      <c r="G39" s="42"/>
      <c r="H39" s="42">
        <v>22822273</v>
      </c>
      <c r="I39" s="170"/>
      <c r="J39" s="42">
        <v>23713898</v>
      </c>
    </row>
    <row r="40" spans="1:10" ht="22.15" customHeight="1" x14ac:dyDescent="0.4">
      <c r="A40" s="151" t="s">
        <v>115</v>
      </c>
      <c r="B40" s="2"/>
      <c r="C40" s="3"/>
      <c r="D40" s="67">
        <v>-17588091</v>
      </c>
      <c r="E40" s="174"/>
      <c r="F40" s="44">
        <v>-11897411</v>
      </c>
      <c r="G40" s="42"/>
      <c r="H40" s="44">
        <v>-28701272</v>
      </c>
      <c r="I40" s="170"/>
      <c r="J40" s="44">
        <v>-29090254</v>
      </c>
    </row>
    <row r="41" spans="1:10" ht="5.0999999999999996" customHeight="1" x14ac:dyDescent="0.5">
      <c r="B41" s="2"/>
      <c r="C41" s="3"/>
      <c r="D41" s="38"/>
      <c r="E41" s="174"/>
      <c r="F41" s="38"/>
      <c r="G41" s="38"/>
      <c r="H41" s="38"/>
      <c r="I41" s="174"/>
      <c r="J41" s="38"/>
    </row>
    <row r="42" spans="1:10" ht="22.15" customHeight="1" x14ac:dyDescent="0.5">
      <c r="A42" s="151" t="s">
        <v>116</v>
      </c>
      <c r="B42" s="2"/>
      <c r="C42" s="3"/>
      <c r="D42" s="38">
        <f>SUM(D37:D40)</f>
        <v>81856812.199999988</v>
      </c>
      <c r="E42" s="174"/>
      <c r="F42" s="38">
        <f>SUM(F37:F40)</f>
        <v>122228725.30999994</v>
      </c>
      <c r="G42" s="38"/>
      <c r="H42" s="38">
        <f>SUM(H37:H40)</f>
        <v>13698553.200000003</v>
      </c>
      <c r="I42" s="174"/>
      <c r="J42" s="38">
        <f>SUM(J37:J40)</f>
        <v>101449257</v>
      </c>
    </row>
    <row r="43" spans="1:10" ht="22.15" customHeight="1" x14ac:dyDescent="0.4">
      <c r="A43" s="151" t="s">
        <v>117</v>
      </c>
      <c r="B43" s="172">
        <v>18</v>
      </c>
      <c r="C43" s="3"/>
      <c r="D43" s="67">
        <v>7806790</v>
      </c>
      <c r="E43" s="174"/>
      <c r="F43" s="44">
        <v>-27532077</v>
      </c>
      <c r="G43" s="42"/>
      <c r="H43" s="44">
        <v>-2584222</v>
      </c>
      <c r="I43" s="170"/>
      <c r="J43" s="44">
        <v>-21112962</v>
      </c>
    </row>
    <row r="44" spans="1:10" ht="5.0999999999999996" customHeight="1" x14ac:dyDescent="0.5">
      <c r="B44" s="2"/>
      <c r="C44" s="3"/>
      <c r="D44" s="38"/>
      <c r="E44" s="174"/>
      <c r="F44" s="38"/>
      <c r="G44" s="38"/>
      <c r="H44" s="38"/>
      <c r="I44" s="174"/>
      <c r="J44" s="38"/>
    </row>
    <row r="45" spans="1:10" ht="22.15" customHeight="1" x14ac:dyDescent="0.5">
      <c r="A45" s="151" t="s">
        <v>118</v>
      </c>
      <c r="B45" s="2"/>
      <c r="C45" s="3"/>
      <c r="D45" s="39">
        <f>SUM(D42:D43)</f>
        <v>89663602.199999988</v>
      </c>
      <c r="E45" s="174"/>
      <c r="F45" s="39">
        <f>SUM(F42:F43)</f>
        <v>94696648.309999943</v>
      </c>
      <c r="G45" s="38"/>
      <c r="H45" s="39">
        <f>SUM(H42:H43)</f>
        <v>11114331.200000003</v>
      </c>
      <c r="I45" s="174"/>
      <c r="J45" s="39">
        <f>SUM(J42:J43)</f>
        <v>80336295</v>
      </c>
    </row>
    <row r="46" spans="1:10" ht="5.0999999999999996" customHeight="1" x14ac:dyDescent="0.5">
      <c r="B46" s="2"/>
      <c r="C46" s="3"/>
      <c r="D46" s="38"/>
      <c r="E46" s="174"/>
      <c r="F46" s="38"/>
      <c r="G46" s="38"/>
      <c r="H46" s="38"/>
      <c r="I46" s="174"/>
      <c r="J46" s="38"/>
    </row>
    <row r="47" spans="1:10" ht="22.15" customHeight="1" x14ac:dyDescent="0.5">
      <c r="A47" s="151" t="s">
        <v>119</v>
      </c>
      <c r="B47" s="2"/>
      <c r="C47" s="3"/>
      <c r="D47" s="38"/>
      <c r="E47" s="174"/>
      <c r="F47" s="38"/>
      <c r="G47" s="38"/>
      <c r="H47" s="38"/>
      <c r="I47" s="174"/>
      <c r="J47" s="38"/>
    </row>
    <row r="48" spans="1:10" ht="22.15" customHeight="1" x14ac:dyDescent="0.5">
      <c r="A48" s="151" t="s">
        <v>120</v>
      </c>
      <c r="B48" s="2"/>
      <c r="C48" s="3"/>
      <c r="D48" s="38"/>
      <c r="E48" s="174"/>
      <c r="F48" s="38"/>
      <c r="G48" s="38"/>
      <c r="H48" s="38"/>
      <c r="I48" s="174"/>
      <c r="J48" s="38"/>
    </row>
    <row r="49" spans="1:10" ht="22.15" customHeight="1" x14ac:dyDescent="0.5">
      <c r="A49" s="151" t="s">
        <v>121</v>
      </c>
      <c r="B49" s="2"/>
      <c r="C49" s="3"/>
      <c r="D49" s="39">
        <f>H49</f>
        <v>-875004.19999999925</v>
      </c>
      <c r="E49" s="174"/>
      <c r="F49" s="39">
        <v>-6125028</v>
      </c>
      <c r="G49" s="38"/>
      <c r="H49" s="39">
        <v>-875004.19999999925</v>
      </c>
      <c r="I49" s="174"/>
      <c r="J49" s="39">
        <v>-6125028</v>
      </c>
    </row>
    <row r="50" spans="1:10" ht="5.0999999999999996" customHeight="1" x14ac:dyDescent="0.5">
      <c r="B50" s="2"/>
      <c r="C50" s="3"/>
      <c r="D50" s="38"/>
      <c r="E50" s="174"/>
      <c r="F50" s="38"/>
      <c r="G50" s="38"/>
      <c r="H50" s="38"/>
      <c r="I50" s="174"/>
      <c r="J50" s="38"/>
    </row>
    <row r="51" spans="1:10" ht="22.15" customHeight="1" x14ac:dyDescent="0.5">
      <c r="A51" s="151" t="s">
        <v>122</v>
      </c>
      <c r="B51" s="2"/>
      <c r="C51" s="3"/>
      <c r="D51" s="39">
        <f>SUM(D49:D50)</f>
        <v>-875004.19999999925</v>
      </c>
      <c r="E51" s="174"/>
      <c r="F51" s="39">
        <f>SUM(F49:F50)</f>
        <v>-6125028</v>
      </c>
      <c r="G51" s="38"/>
      <c r="H51" s="39">
        <f>SUM(H49:H50)</f>
        <v>-875004.19999999925</v>
      </c>
      <c r="I51" s="174"/>
      <c r="J51" s="39">
        <f>SUM(J49:J50)</f>
        <v>-6125028</v>
      </c>
    </row>
    <row r="52" spans="1:10" ht="5.0999999999999996" customHeight="1" x14ac:dyDescent="0.5">
      <c r="B52" s="2"/>
      <c r="C52" s="3"/>
      <c r="D52" s="38"/>
      <c r="E52" s="174"/>
      <c r="F52" s="38"/>
      <c r="G52" s="38"/>
      <c r="H52" s="38"/>
      <c r="I52" s="174"/>
      <c r="J52" s="38"/>
    </row>
    <row r="53" spans="1:10" ht="22.15" customHeight="1" thickBot="1" x14ac:dyDescent="0.55000000000000004">
      <c r="A53" s="151" t="s">
        <v>123</v>
      </c>
      <c r="B53" s="2"/>
      <c r="C53" s="3"/>
      <c r="D53" s="43">
        <f>D45+D51</f>
        <v>88788597.999999985</v>
      </c>
      <c r="E53" s="38"/>
      <c r="F53" s="43">
        <f>F45+F51</f>
        <v>88571620.309999943</v>
      </c>
      <c r="G53" s="38"/>
      <c r="H53" s="43">
        <f>H45+H51</f>
        <v>10239327.000000004</v>
      </c>
      <c r="I53" s="38"/>
      <c r="J53" s="43">
        <f>J45+J51</f>
        <v>74211267</v>
      </c>
    </row>
    <row r="54" spans="1:10" ht="5.0999999999999996" customHeight="1" thickTop="1" x14ac:dyDescent="0.5">
      <c r="E54" s="174"/>
      <c r="G54" s="174"/>
      <c r="I54" s="174"/>
    </row>
    <row r="55" spans="1:10" ht="22.15" customHeight="1" x14ac:dyDescent="0.5">
      <c r="A55" s="151" t="s">
        <v>124</v>
      </c>
      <c r="B55" s="2"/>
      <c r="C55" s="3"/>
      <c r="D55" s="38"/>
      <c r="E55" s="38"/>
      <c r="F55" s="38"/>
      <c r="G55" s="38"/>
      <c r="H55" s="38"/>
      <c r="I55" s="38"/>
      <c r="J55" s="38"/>
    </row>
    <row r="56" spans="1:10" ht="5.0999999999999996" customHeight="1" x14ac:dyDescent="0.5">
      <c r="E56" s="174"/>
      <c r="G56" s="174"/>
      <c r="I56" s="174"/>
    </row>
    <row r="57" spans="1:10" ht="22.15" customHeight="1" x14ac:dyDescent="0.5">
      <c r="A57" s="179" t="s">
        <v>125</v>
      </c>
      <c r="B57" s="2"/>
      <c r="C57" s="3"/>
      <c r="D57" s="38">
        <f>+D45-D58</f>
        <v>89667354.199999988</v>
      </c>
      <c r="E57" s="38"/>
      <c r="F57" s="38">
        <f t="shared" ref="F57:G57" si="0">+F45-F58</f>
        <v>94697929.389999941</v>
      </c>
      <c r="G57" s="38">
        <f t="shared" si="0"/>
        <v>0</v>
      </c>
      <c r="H57" s="38">
        <f>+H45-H58</f>
        <v>11114331.200000003</v>
      </c>
      <c r="I57" s="38"/>
      <c r="J57" s="38">
        <f>+J45-J58</f>
        <v>80336295</v>
      </c>
    </row>
    <row r="58" spans="1:10" ht="22.15" customHeight="1" x14ac:dyDescent="0.5">
      <c r="A58" s="179" t="s">
        <v>126</v>
      </c>
      <c r="B58" s="2"/>
      <c r="C58" s="3"/>
      <c r="D58" s="68">
        <v>-3752</v>
      </c>
      <c r="E58" s="38"/>
      <c r="F58" s="39">
        <v>-1281.08</v>
      </c>
      <c r="G58" s="38"/>
      <c r="H58" s="39">
        <v>0</v>
      </c>
      <c r="I58" s="38"/>
      <c r="J58" s="39">
        <v>0</v>
      </c>
    </row>
    <row r="59" spans="1:10" ht="5.0999999999999996" customHeight="1" x14ac:dyDescent="0.5">
      <c r="E59" s="174"/>
      <c r="G59" s="174"/>
      <c r="I59" s="174"/>
    </row>
    <row r="60" spans="1:10" ht="22.15" customHeight="1" thickBot="1" x14ac:dyDescent="0.55000000000000004">
      <c r="A60" s="179"/>
      <c r="B60" s="2"/>
      <c r="C60" s="3"/>
      <c r="D60" s="43">
        <f>SUM(D57:D58)</f>
        <v>89663602.199999988</v>
      </c>
      <c r="E60" s="38"/>
      <c r="F60" s="43">
        <f>SUM(F57:F58)</f>
        <v>94696648.309999943</v>
      </c>
      <c r="G60" s="38"/>
      <c r="H60" s="43">
        <f>SUM(H57:H58)</f>
        <v>11114331.200000003</v>
      </c>
      <c r="I60" s="38"/>
      <c r="J60" s="43">
        <f>SUM(J57:J58)</f>
        <v>80336295</v>
      </c>
    </row>
    <row r="61" spans="1:10" ht="5.0999999999999996" customHeight="1" thickTop="1" x14ac:dyDescent="0.5">
      <c r="E61" s="174"/>
      <c r="G61" s="174"/>
      <c r="I61" s="174"/>
    </row>
    <row r="62" spans="1:10" ht="22.15" customHeight="1" x14ac:dyDescent="0.5">
      <c r="A62" s="151" t="s">
        <v>127</v>
      </c>
      <c r="B62" s="2"/>
      <c r="C62" s="3"/>
      <c r="D62" s="38"/>
      <c r="E62" s="38"/>
      <c r="F62" s="38"/>
      <c r="G62" s="38"/>
      <c r="H62" s="38"/>
      <c r="I62" s="38"/>
      <c r="J62" s="38"/>
    </row>
    <row r="63" spans="1:10" ht="5.0999999999999996" customHeight="1" x14ac:dyDescent="0.5">
      <c r="E63" s="174"/>
      <c r="G63" s="174"/>
      <c r="I63" s="174"/>
    </row>
    <row r="64" spans="1:10" ht="22.15" customHeight="1" x14ac:dyDescent="0.5">
      <c r="A64" s="179" t="s">
        <v>125</v>
      </c>
      <c r="B64" s="2"/>
      <c r="C64" s="3"/>
      <c r="D64" s="38">
        <f>D53-D65</f>
        <v>88792349.999999985</v>
      </c>
      <c r="E64" s="38">
        <f t="shared" ref="E64:I64" si="1">E53-E65</f>
        <v>0</v>
      </c>
      <c r="F64" s="38">
        <f>F53-F65</f>
        <v>88572901.389999941</v>
      </c>
      <c r="G64" s="38">
        <f t="shared" si="1"/>
        <v>0</v>
      </c>
      <c r="H64" s="38">
        <f>H53-H65</f>
        <v>10239327.000000004</v>
      </c>
      <c r="I64" s="38">
        <f t="shared" si="1"/>
        <v>0</v>
      </c>
      <c r="J64" s="38">
        <f>J53-J65</f>
        <v>74211267</v>
      </c>
    </row>
    <row r="65" spans="1:10" ht="22.15" customHeight="1" x14ac:dyDescent="0.5">
      <c r="A65" s="179" t="s">
        <v>126</v>
      </c>
      <c r="B65" s="2"/>
      <c r="C65" s="3"/>
      <c r="D65" s="39">
        <f>+D58</f>
        <v>-3752</v>
      </c>
      <c r="E65" s="38"/>
      <c r="F65" s="39">
        <f>F58</f>
        <v>-1281.08</v>
      </c>
      <c r="G65" s="38"/>
      <c r="H65" s="39">
        <v>0</v>
      </c>
      <c r="I65" s="38"/>
      <c r="J65" s="39">
        <v>0</v>
      </c>
    </row>
    <row r="66" spans="1:10" ht="5.0999999999999996" customHeight="1" x14ac:dyDescent="0.5">
      <c r="E66" s="174"/>
      <c r="G66" s="174"/>
      <c r="I66" s="174"/>
    </row>
    <row r="67" spans="1:10" ht="22.15" customHeight="1" thickBot="1" x14ac:dyDescent="0.55000000000000004">
      <c r="A67" s="179"/>
      <c r="B67" s="2"/>
      <c r="C67" s="3"/>
      <c r="D67" s="43">
        <f>SUM(D64:D65)</f>
        <v>88788597.999999985</v>
      </c>
      <c r="E67" s="38"/>
      <c r="F67" s="43">
        <f>SUM(F64:F65)</f>
        <v>88571620.309999943</v>
      </c>
      <c r="G67" s="38"/>
      <c r="H67" s="43">
        <f>SUM(H64:H65)</f>
        <v>10239327.000000004</v>
      </c>
      <c r="I67" s="38"/>
      <c r="J67" s="43">
        <f>SUM(J64:J65)</f>
        <v>74211267</v>
      </c>
    </row>
    <row r="68" spans="1:10" ht="5.0999999999999996" customHeight="1" thickTop="1" x14ac:dyDescent="0.5">
      <c r="E68" s="174"/>
      <c r="G68" s="174"/>
      <c r="I68" s="174"/>
    </row>
    <row r="69" spans="1:10" ht="22.15" customHeight="1" x14ac:dyDescent="0.5">
      <c r="A69" s="167" t="s">
        <v>128</v>
      </c>
      <c r="C69" s="3"/>
      <c r="D69" s="38"/>
      <c r="E69" s="38"/>
      <c r="F69" s="38"/>
      <c r="G69" s="38"/>
      <c r="H69" s="38"/>
      <c r="I69" s="38"/>
      <c r="J69" s="38"/>
    </row>
    <row r="70" spans="1:10" ht="5.0999999999999996" customHeight="1" x14ac:dyDescent="0.5">
      <c r="B70" s="2"/>
      <c r="C70" s="166"/>
      <c r="E70" s="174"/>
      <c r="G70" s="152"/>
      <c r="I70" s="174"/>
    </row>
    <row r="71" spans="1:10" ht="22.15" customHeight="1" thickBot="1" x14ac:dyDescent="0.55000000000000004">
      <c r="A71" s="167" t="s">
        <v>129</v>
      </c>
      <c r="B71" s="154"/>
      <c r="C71" s="3"/>
      <c r="D71" s="63">
        <f>D57/1220011755</f>
        <v>7.3497123148620794E-2</v>
      </c>
      <c r="E71" s="64"/>
      <c r="F71" s="63">
        <f>F57/1220011755</f>
        <v>7.7620505705701129E-2</v>
      </c>
      <c r="G71" s="64"/>
      <c r="H71" s="63">
        <f>H57/1220011755</f>
        <v>9.1100197637030162E-3</v>
      </c>
      <c r="I71" s="64"/>
      <c r="J71" s="63">
        <f>J57/1220011755</f>
        <v>6.5848787661886093E-2</v>
      </c>
    </row>
    <row r="72" spans="1:10" ht="9" customHeight="1" thickTop="1" x14ac:dyDescent="0.5">
      <c r="A72" s="167"/>
      <c r="B72" s="154"/>
      <c r="C72" s="3"/>
      <c r="D72" s="38"/>
      <c r="E72" s="3"/>
      <c r="F72" s="38"/>
      <c r="G72" s="3"/>
      <c r="H72" s="38"/>
      <c r="I72" s="3"/>
      <c r="J72" s="156"/>
    </row>
    <row r="73" spans="1:10" ht="22.15" customHeight="1" x14ac:dyDescent="0.5">
      <c r="A73" s="151" t="str">
        <f>'2-4'!A48:K48</f>
        <v>The accompanying notes are an integral part of these interim financial statements.</v>
      </c>
    </row>
  </sheetData>
  <pageMargins left="0.85" right="0.43307086614173229" top="0.53" bottom="0.43" header="0.31496062992125984" footer="0.27"/>
  <pageSetup paperSize="9" scale="70" firstPageNumber="6" orientation="portrait" useFirstPageNumber="1" horizontalDpi="1200" verticalDpi="1200" r:id="rId1"/>
  <headerFooter>
    <oddFooter>&amp;R&amp;"Angsana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zoomScale="81" zoomScaleNormal="81" zoomScaleSheetLayoutView="80" workbookViewId="0">
      <selection activeCell="A73" sqref="A73"/>
    </sheetView>
  </sheetViews>
  <sheetFormatPr defaultColWidth="9.140625" defaultRowHeight="20.25" customHeight="1" x14ac:dyDescent="0.5"/>
  <cols>
    <col min="1" max="1" width="60.7109375" style="69" customWidth="1"/>
    <col min="2" max="2" width="8.85546875" style="69" customWidth="1"/>
    <col min="3" max="3" width="0.85546875" style="69" customWidth="1"/>
    <col min="4" max="4" width="15.7109375" style="69" customWidth="1"/>
    <col min="5" max="5" width="0.85546875" style="69" customWidth="1"/>
    <col min="6" max="6" width="15.7109375" style="69" customWidth="1"/>
    <col min="7" max="7" width="0.85546875" style="69" customWidth="1"/>
    <col min="8" max="8" width="15.7109375" style="69" customWidth="1"/>
    <col min="9" max="9" width="0.85546875" style="69" customWidth="1"/>
    <col min="10" max="10" width="15.7109375" style="69" customWidth="1"/>
    <col min="11" max="11" width="1.85546875" style="69" customWidth="1"/>
    <col min="12" max="12" width="11.7109375" style="69" bestFit="1" customWidth="1"/>
    <col min="13" max="256" width="9.140625" style="69"/>
    <col min="257" max="257" width="54.85546875" style="69" customWidth="1"/>
    <col min="258" max="258" width="8.85546875" style="69" customWidth="1"/>
    <col min="259" max="259" width="0.85546875" style="69" customWidth="1"/>
    <col min="260" max="260" width="15" style="69" customWidth="1"/>
    <col min="261" max="261" width="0.85546875" style="69" customWidth="1"/>
    <col min="262" max="262" width="15" style="69" customWidth="1"/>
    <col min="263" max="263" width="0.85546875" style="69" customWidth="1"/>
    <col min="264" max="264" width="15" style="69" customWidth="1"/>
    <col min="265" max="265" width="0.85546875" style="69" customWidth="1"/>
    <col min="266" max="266" width="15" style="69" customWidth="1"/>
    <col min="267" max="267" width="2.5703125" style="69" customWidth="1"/>
    <col min="268" max="268" width="11.7109375" style="69" bestFit="1" customWidth="1"/>
    <col min="269" max="512" width="9.140625" style="69"/>
    <col min="513" max="513" width="54.85546875" style="69" customWidth="1"/>
    <col min="514" max="514" width="8.85546875" style="69" customWidth="1"/>
    <col min="515" max="515" width="0.85546875" style="69" customWidth="1"/>
    <col min="516" max="516" width="15" style="69" customWidth="1"/>
    <col min="517" max="517" width="0.85546875" style="69" customWidth="1"/>
    <col min="518" max="518" width="15" style="69" customWidth="1"/>
    <col min="519" max="519" width="0.85546875" style="69" customWidth="1"/>
    <col min="520" max="520" width="15" style="69" customWidth="1"/>
    <col min="521" max="521" width="0.85546875" style="69" customWidth="1"/>
    <col min="522" max="522" width="15" style="69" customWidth="1"/>
    <col min="523" max="523" width="2.5703125" style="69" customWidth="1"/>
    <col min="524" max="524" width="11.7109375" style="69" bestFit="1" customWidth="1"/>
    <col min="525" max="768" width="9.140625" style="69"/>
    <col min="769" max="769" width="54.85546875" style="69" customWidth="1"/>
    <col min="770" max="770" width="8.85546875" style="69" customWidth="1"/>
    <col min="771" max="771" width="0.85546875" style="69" customWidth="1"/>
    <col min="772" max="772" width="15" style="69" customWidth="1"/>
    <col min="773" max="773" width="0.85546875" style="69" customWidth="1"/>
    <col min="774" max="774" width="15" style="69" customWidth="1"/>
    <col min="775" max="775" width="0.85546875" style="69" customWidth="1"/>
    <col min="776" max="776" width="15" style="69" customWidth="1"/>
    <col min="777" max="777" width="0.85546875" style="69" customWidth="1"/>
    <col min="778" max="778" width="15" style="69" customWidth="1"/>
    <col min="779" max="779" width="2.5703125" style="69" customWidth="1"/>
    <col min="780" max="780" width="11.7109375" style="69" bestFit="1" customWidth="1"/>
    <col min="781" max="1024" width="9.140625" style="69"/>
    <col min="1025" max="1025" width="54.85546875" style="69" customWidth="1"/>
    <col min="1026" max="1026" width="8.85546875" style="69" customWidth="1"/>
    <col min="1027" max="1027" width="0.85546875" style="69" customWidth="1"/>
    <col min="1028" max="1028" width="15" style="69" customWidth="1"/>
    <col min="1029" max="1029" width="0.85546875" style="69" customWidth="1"/>
    <col min="1030" max="1030" width="15" style="69" customWidth="1"/>
    <col min="1031" max="1031" width="0.85546875" style="69" customWidth="1"/>
    <col min="1032" max="1032" width="15" style="69" customWidth="1"/>
    <col min="1033" max="1033" width="0.85546875" style="69" customWidth="1"/>
    <col min="1034" max="1034" width="15" style="69" customWidth="1"/>
    <col min="1035" max="1035" width="2.5703125" style="69" customWidth="1"/>
    <col min="1036" max="1036" width="11.7109375" style="69" bestFit="1" customWidth="1"/>
    <col min="1037" max="1280" width="9.140625" style="69"/>
    <col min="1281" max="1281" width="54.85546875" style="69" customWidth="1"/>
    <col min="1282" max="1282" width="8.85546875" style="69" customWidth="1"/>
    <col min="1283" max="1283" width="0.85546875" style="69" customWidth="1"/>
    <col min="1284" max="1284" width="15" style="69" customWidth="1"/>
    <col min="1285" max="1285" width="0.85546875" style="69" customWidth="1"/>
    <col min="1286" max="1286" width="15" style="69" customWidth="1"/>
    <col min="1287" max="1287" width="0.85546875" style="69" customWidth="1"/>
    <col min="1288" max="1288" width="15" style="69" customWidth="1"/>
    <col min="1289" max="1289" width="0.85546875" style="69" customWidth="1"/>
    <col min="1290" max="1290" width="15" style="69" customWidth="1"/>
    <col min="1291" max="1291" width="2.5703125" style="69" customWidth="1"/>
    <col min="1292" max="1292" width="11.7109375" style="69" bestFit="1" customWidth="1"/>
    <col min="1293" max="1536" width="9.140625" style="69"/>
    <col min="1537" max="1537" width="54.85546875" style="69" customWidth="1"/>
    <col min="1538" max="1538" width="8.85546875" style="69" customWidth="1"/>
    <col min="1539" max="1539" width="0.85546875" style="69" customWidth="1"/>
    <col min="1540" max="1540" width="15" style="69" customWidth="1"/>
    <col min="1541" max="1541" width="0.85546875" style="69" customWidth="1"/>
    <col min="1542" max="1542" width="15" style="69" customWidth="1"/>
    <col min="1543" max="1543" width="0.85546875" style="69" customWidth="1"/>
    <col min="1544" max="1544" width="15" style="69" customWidth="1"/>
    <col min="1545" max="1545" width="0.85546875" style="69" customWidth="1"/>
    <col min="1546" max="1546" width="15" style="69" customWidth="1"/>
    <col min="1547" max="1547" width="2.5703125" style="69" customWidth="1"/>
    <col min="1548" max="1548" width="11.7109375" style="69" bestFit="1" customWidth="1"/>
    <col min="1549" max="1792" width="9.140625" style="69"/>
    <col min="1793" max="1793" width="54.85546875" style="69" customWidth="1"/>
    <col min="1794" max="1794" width="8.85546875" style="69" customWidth="1"/>
    <col min="1795" max="1795" width="0.85546875" style="69" customWidth="1"/>
    <col min="1796" max="1796" width="15" style="69" customWidth="1"/>
    <col min="1797" max="1797" width="0.85546875" style="69" customWidth="1"/>
    <col min="1798" max="1798" width="15" style="69" customWidth="1"/>
    <col min="1799" max="1799" width="0.85546875" style="69" customWidth="1"/>
    <col min="1800" max="1800" width="15" style="69" customWidth="1"/>
    <col min="1801" max="1801" width="0.85546875" style="69" customWidth="1"/>
    <col min="1802" max="1802" width="15" style="69" customWidth="1"/>
    <col min="1803" max="1803" width="2.5703125" style="69" customWidth="1"/>
    <col min="1804" max="1804" width="11.7109375" style="69" bestFit="1" customWidth="1"/>
    <col min="1805" max="2048" width="9.140625" style="69"/>
    <col min="2049" max="2049" width="54.85546875" style="69" customWidth="1"/>
    <col min="2050" max="2050" width="8.85546875" style="69" customWidth="1"/>
    <col min="2051" max="2051" width="0.85546875" style="69" customWidth="1"/>
    <col min="2052" max="2052" width="15" style="69" customWidth="1"/>
    <col min="2053" max="2053" width="0.85546875" style="69" customWidth="1"/>
    <col min="2054" max="2054" width="15" style="69" customWidth="1"/>
    <col min="2055" max="2055" width="0.85546875" style="69" customWidth="1"/>
    <col min="2056" max="2056" width="15" style="69" customWidth="1"/>
    <col min="2057" max="2057" width="0.85546875" style="69" customWidth="1"/>
    <col min="2058" max="2058" width="15" style="69" customWidth="1"/>
    <col min="2059" max="2059" width="2.5703125" style="69" customWidth="1"/>
    <col min="2060" max="2060" width="11.7109375" style="69" bestFit="1" customWidth="1"/>
    <col min="2061" max="2304" width="9.140625" style="69"/>
    <col min="2305" max="2305" width="54.85546875" style="69" customWidth="1"/>
    <col min="2306" max="2306" width="8.85546875" style="69" customWidth="1"/>
    <col min="2307" max="2307" width="0.85546875" style="69" customWidth="1"/>
    <col min="2308" max="2308" width="15" style="69" customWidth="1"/>
    <col min="2309" max="2309" width="0.85546875" style="69" customWidth="1"/>
    <col min="2310" max="2310" width="15" style="69" customWidth="1"/>
    <col min="2311" max="2311" width="0.85546875" style="69" customWidth="1"/>
    <col min="2312" max="2312" width="15" style="69" customWidth="1"/>
    <col min="2313" max="2313" width="0.85546875" style="69" customWidth="1"/>
    <col min="2314" max="2314" width="15" style="69" customWidth="1"/>
    <col min="2315" max="2315" width="2.5703125" style="69" customWidth="1"/>
    <col min="2316" max="2316" width="11.7109375" style="69" bestFit="1" customWidth="1"/>
    <col min="2317" max="2560" width="9.140625" style="69"/>
    <col min="2561" max="2561" width="54.85546875" style="69" customWidth="1"/>
    <col min="2562" max="2562" width="8.85546875" style="69" customWidth="1"/>
    <col min="2563" max="2563" width="0.85546875" style="69" customWidth="1"/>
    <col min="2564" max="2564" width="15" style="69" customWidth="1"/>
    <col min="2565" max="2565" width="0.85546875" style="69" customWidth="1"/>
    <col min="2566" max="2566" width="15" style="69" customWidth="1"/>
    <col min="2567" max="2567" width="0.85546875" style="69" customWidth="1"/>
    <col min="2568" max="2568" width="15" style="69" customWidth="1"/>
    <col min="2569" max="2569" width="0.85546875" style="69" customWidth="1"/>
    <col min="2570" max="2570" width="15" style="69" customWidth="1"/>
    <col min="2571" max="2571" width="2.5703125" style="69" customWidth="1"/>
    <col min="2572" max="2572" width="11.7109375" style="69" bestFit="1" customWidth="1"/>
    <col min="2573" max="2816" width="9.140625" style="69"/>
    <col min="2817" max="2817" width="54.85546875" style="69" customWidth="1"/>
    <col min="2818" max="2818" width="8.85546875" style="69" customWidth="1"/>
    <col min="2819" max="2819" width="0.85546875" style="69" customWidth="1"/>
    <col min="2820" max="2820" width="15" style="69" customWidth="1"/>
    <col min="2821" max="2821" width="0.85546875" style="69" customWidth="1"/>
    <col min="2822" max="2822" width="15" style="69" customWidth="1"/>
    <col min="2823" max="2823" width="0.85546875" style="69" customWidth="1"/>
    <col min="2824" max="2824" width="15" style="69" customWidth="1"/>
    <col min="2825" max="2825" width="0.85546875" style="69" customWidth="1"/>
    <col min="2826" max="2826" width="15" style="69" customWidth="1"/>
    <col min="2827" max="2827" width="2.5703125" style="69" customWidth="1"/>
    <col min="2828" max="2828" width="11.7109375" style="69" bestFit="1" customWidth="1"/>
    <col min="2829" max="3072" width="9.140625" style="69"/>
    <col min="3073" max="3073" width="54.85546875" style="69" customWidth="1"/>
    <col min="3074" max="3074" width="8.85546875" style="69" customWidth="1"/>
    <col min="3075" max="3075" width="0.85546875" style="69" customWidth="1"/>
    <col min="3076" max="3076" width="15" style="69" customWidth="1"/>
    <col min="3077" max="3077" width="0.85546875" style="69" customWidth="1"/>
    <col min="3078" max="3078" width="15" style="69" customWidth="1"/>
    <col min="3079" max="3079" width="0.85546875" style="69" customWidth="1"/>
    <col min="3080" max="3080" width="15" style="69" customWidth="1"/>
    <col min="3081" max="3081" width="0.85546875" style="69" customWidth="1"/>
    <col min="3082" max="3082" width="15" style="69" customWidth="1"/>
    <col min="3083" max="3083" width="2.5703125" style="69" customWidth="1"/>
    <col min="3084" max="3084" width="11.7109375" style="69" bestFit="1" customWidth="1"/>
    <col min="3085" max="3328" width="9.140625" style="69"/>
    <col min="3329" max="3329" width="54.85546875" style="69" customWidth="1"/>
    <col min="3330" max="3330" width="8.85546875" style="69" customWidth="1"/>
    <col min="3331" max="3331" width="0.85546875" style="69" customWidth="1"/>
    <col min="3332" max="3332" width="15" style="69" customWidth="1"/>
    <col min="3333" max="3333" width="0.85546875" style="69" customWidth="1"/>
    <col min="3334" max="3334" width="15" style="69" customWidth="1"/>
    <col min="3335" max="3335" width="0.85546875" style="69" customWidth="1"/>
    <col min="3336" max="3336" width="15" style="69" customWidth="1"/>
    <col min="3337" max="3337" width="0.85546875" style="69" customWidth="1"/>
    <col min="3338" max="3338" width="15" style="69" customWidth="1"/>
    <col min="3339" max="3339" width="2.5703125" style="69" customWidth="1"/>
    <col min="3340" max="3340" width="11.7109375" style="69" bestFit="1" customWidth="1"/>
    <col min="3341" max="3584" width="9.140625" style="69"/>
    <col min="3585" max="3585" width="54.85546875" style="69" customWidth="1"/>
    <col min="3586" max="3586" width="8.85546875" style="69" customWidth="1"/>
    <col min="3587" max="3587" width="0.85546875" style="69" customWidth="1"/>
    <col min="3588" max="3588" width="15" style="69" customWidth="1"/>
    <col min="3589" max="3589" width="0.85546875" style="69" customWidth="1"/>
    <col min="3590" max="3590" width="15" style="69" customWidth="1"/>
    <col min="3591" max="3591" width="0.85546875" style="69" customWidth="1"/>
    <col min="3592" max="3592" width="15" style="69" customWidth="1"/>
    <col min="3593" max="3593" width="0.85546875" style="69" customWidth="1"/>
    <col min="3594" max="3594" width="15" style="69" customWidth="1"/>
    <col min="3595" max="3595" width="2.5703125" style="69" customWidth="1"/>
    <col min="3596" max="3596" width="11.7109375" style="69" bestFit="1" customWidth="1"/>
    <col min="3597" max="3840" width="9.140625" style="69"/>
    <col min="3841" max="3841" width="54.85546875" style="69" customWidth="1"/>
    <col min="3842" max="3842" width="8.85546875" style="69" customWidth="1"/>
    <col min="3843" max="3843" width="0.85546875" style="69" customWidth="1"/>
    <col min="3844" max="3844" width="15" style="69" customWidth="1"/>
    <col min="3845" max="3845" width="0.85546875" style="69" customWidth="1"/>
    <col min="3846" max="3846" width="15" style="69" customWidth="1"/>
    <col min="3847" max="3847" width="0.85546875" style="69" customWidth="1"/>
    <col min="3848" max="3848" width="15" style="69" customWidth="1"/>
    <col min="3849" max="3849" width="0.85546875" style="69" customWidth="1"/>
    <col min="3850" max="3850" width="15" style="69" customWidth="1"/>
    <col min="3851" max="3851" width="2.5703125" style="69" customWidth="1"/>
    <col min="3852" max="3852" width="11.7109375" style="69" bestFit="1" customWidth="1"/>
    <col min="3853" max="4096" width="9.140625" style="69"/>
    <col min="4097" max="4097" width="54.85546875" style="69" customWidth="1"/>
    <col min="4098" max="4098" width="8.85546875" style="69" customWidth="1"/>
    <col min="4099" max="4099" width="0.85546875" style="69" customWidth="1"/>
    <col min="4100" max="4100" width="15" style="69" customWidth="1"/>
    <col min="4101" max="4101" width="0.85546875" style="69" customWidth="1"/>
    <col min="4102" max="4102" width="15" style="69" customWidth="1"/>
    <col min="4103" max="4103" width="0.85546875" style="69" customWidth="1"/>
    <col min="4104" max="4104" width="15" style="69" customWidth="1"/>
    <col min="4105" max="4105" width="0.85546875" style="69" customWidth="1"/>
    <col min="4106" max="4106" width="15" style="69" customWidth="1"/>
    <col min="4107" max="4107" width="2.5703125" style="69" customWidth="1"/>
    <col min="4108" max="4108" width="11.7109375" style="69" bestFit="1" customWidth="1"/>
    <col min="4109" max="4352" width="9.140625" style="69"/>
    <col min="4353" max="4353" width="54.85546875" style="69" customWidth="1"/>
    <col min="4354" max="4354" width="8.85546875" style="69" customWidth="1"/>
    <col min="4355" max="4355" width="0.85546875" style="69" customWidth="1"/>
    <col min="4356" max="4356" width="15" style="69" customWidth="1"/>
    <col min="4357" max="4357" width="0.85546875" style="69" customWidth="1"/>
    <col min="4358" max="4358" width="15" style="69" customWidth="1"/>
    <col min="4359" max="4359" width="0.85546875" style="69" customWidth="1"/>
    <col min="4360" max="4360" width="15" style="69" customWidth="1"/>
    <col min="4361" max="4361" width="0.85546875" style="69" customWidth="1"/>
    <col min="4362" max="4362" width="15" style="69" customWidth="1"/>
    <col min="4363" max="4363" width="2.5703125" style="69" customWidth="1"/>
    <col min="4364" max="4364" width="11.7109375" style="69" bestFit="1" customWidth="1"/>
    <col min="4365" max="4608" width="9.140625" style="69"/>
    <col min="4609" max="4609" width="54.85546875" style="69" customWidth="1"/>
    <col min="4610" max="4610" width="8.85546875" style="69" customWidth="1"/>
    <col min="4611" max="4611" width="0.85546875" style="69" customWidth="1"/>
    <col min="4612" max="4612" width="15" style="69" customWidth="1"/>
    <col min="4613" max="4613" width="0.85546875" style="69" customWidth="1"/>
    <col min="4614" max="4614" width="15" style="69" customWidth="1"/>
    <col min="4615" max="4615" width="0.85546875" style="69" customWidth="1"/>
    <col min="4616" max="4616" width="15" style="69" customWidth="1"/>
    <col min="4617" max="4617" width="0.85546875" style="69" customWidth="1"/>
    <col min="4618" max="4618" width="15" style="69" customWidth="1"/>
    <col min="4619" max="4619" width="2.5703125" style="69" customWidth="1"/>
    <col min="4620" max="4620" width="11.7109375" style="69" bestFit="1" customWidth="1"/>
    <col min="4621" max="4864" width="9.140625" style="69"/>
    <col min="4865" max="4865" width="54.85546875" style="69" customWidth="1"/>
    <col min="4866" max="4866" width="8.85546875" style="69" customWidth="1"/>
    <col min="4867" max="4867" width="0.85546875" style="69" customWidth="1"/>
    <col min="4868" max="4868" width="15" style="69" customWidth="1"/>
    <col min="4869" max="4869" width="0.85546875" style="69" customWidth="1"/>
    <col min="4870" max="4870" width="15" style="69" customWidth="1"/>
    <col min="4871" max="4871" width="0.85546875" style="69" customWidth="1"/>
    <col min="4872" max="4872" width="15" style="69" customWidth="1"/>
    <col min="4873" max="4873" width="0.85546875" style="69" customWidth="1"/>
    <col min="4874" max="4874" width="15" style="69" customWidth="1"/>
    <col min="4875" max="4875" width="2.5703125" style="69" customWidth="1"/>
    <col min="4876" max="4876" width="11.7109375" style="69" bestFit="1" customWidth="1"/>
    <col min="4877" max="5120" width="9.140625" style="69"/>
    <col min="5121" max="5121" width="54.85546875" style="69" customWidth="1"/>
    <col min="5122" max="5122" width="8.85546875" style="69" customWidth="1"/>
    <col min="5123" max="5123" width="0.85546875" style="69" customWidth="1"/>
    <col min="5124" max="5124" width="15" style="69" customWidth="1"/>
    <col min="5125" max="5125" width="0.85546875" style="69" customWidth="1"/>
    <col min="5126" max="5126" width="15" style="69" customWidth="1"/>
    <col min="5127" max="5127" width="0.85546875" style="69" customWidth="1"/>
    <col min="5128" max="5128" width="15" style="69" customWidth="1"/>
    <col min="5129" max="5129" width="0.85546875" style="69" customWidth="1"/>
    <col min="5130" max="5130" width="15" style="69" customWidth="1"/>
    <col min="5131" max="5131" width="2.5703125" style="69" customWidth="1"/>
    <col min="5132" max="5132" width="11.7109375" style="69" bestFit="1" customWidth="1"/>
    <col min="5133" max="5376" width="9.140625" style="69"/>
    <col min="5377" max="5377" width="54.85546875" style="69" customWidth="1"/>
    <col min="5378" max="5378" width="8.85546875" style="69" customWidth="1"/>
    <col min="5379" max="5379" width="0.85546875" style="69" customWidth="1"/>
    <col min="5380" max="5380" width="15" style="69" customWidth="1"/>
    <col min="5381" max="5381" width="0.85546875" style="69" customWidth="1"/>
    <col min="5382" max="5382" width="15" style="69" customWidth="1"/>
    <col min="5383" max="5383" width="0.85546875" style="69" customWidth="1"/>
    <col min="5384" max="5384" width="15" style="69" customWidth="1"/>
    <col min="5385" max="5385" width="0.85546875" style="69" customWidth="1"/>
    <col min="5386" max="5386" width="15" style="69" customWidth="1"/>
    <col min="5387" max="5387" width="2.5703125" style="69" customWidth="1"/>
    <col min="5388" max="5388" width="11.7109375" style="69" bestFit="1" customWidth="1"/>
    <col min="5389" max="5632" width="9.140625" style="69"/>
    <col min="5633" max="5633" width="54.85546875" style="69" customWidth="1"/>
    <col min="5634" max="5634" width="8.85546875" style="69" customWidth="1"/>
    <col min="5635" max="5635" width="0.85546875" style="69" customWidth="1"/>
    <col min="5636" max="5636" width="15" style="69" customWidth="1"/>
    <col min="5637" max="5637" width="0.85546875" style="69" customWidth="1"/>
    <col min="5638" max="5638" width="15" style="69" customWidth="1"/>
    <col min="5639" max="5639" width="0.85546875" style="69" customWidth="1"/>
    <col min="5640" max="5640" width="15" style="69" customWidth="1"/>
    <col min="5641" max="5641" width="0.85546875" style="69" customWidth="1"/>
    <col min="5642" max="5642" width="15" style="69" customWidth="1"/>
    <col min="5643" max="5643" width="2.5703125" style="69" customWidth="1"/>
    <col min="5644" max="5644" width="11.7109375" style="69" bestFit="1" customWidth="1"/>
    <col min="5645" max="5888" width="9.140625" style="69"/>
    <col min="5889" max="5889" width="54.85546875" style="69" customWidth="1"/>
    <col min="5890" max="5890" width="8.85546875" style="69" customWidth="1"/>
    <col min="5891" max="5891" width="0.85546875" style="69" customWidth="1"/>
    <col min="5892" max="5892" width="15" style="69" customWidth="1"/>
    <col min="5893" max="5893" width="0.85546875" style="69" customWidth="1"/>
    <col min="5894" max="5894" width="15" style="69" customWidth="1"/>
    <col min="5895" max="5895" width="0.85546875" style="69" customWidth="1"/>
    <col min="5896" max="5896" width="15" style="69" customWidth="1"/>
    <col min="5897" max="5897" width="0.85546875" style="69" customWidth="1"/>
    <col min="5898" max="5898" width="15" style="69" customWidth="1"/>
    <col min="5899" max="5899" width="2.5703125" style="69" customWidth="1"/>
    <col min="5900" max="5900" width="11.7109375" style="69" bestFit="1" customWidth="1"/>
    <col min="5901" max="6144" width="9.140625" style="69"/>
    <col min="6145" max="6145" width="54.85546875" style="69" customWidth="1"/>
    <col min="6146" max="6146" width="8.85546875" style="69" customWidth="1"/>
    <col min="6147" max="6147" width="0.85546875" style="69" customWidth="1"/>
    <col min="6148" max="6148" width="15" style="69" customWidth="1"/>
    <col min="6149" max="6149" width="0.85546875" style="69" customWidth="1"/>
    <col min="6150" max="6150" width="15" style="69" customWidth="1"/>
    <col min="6151" max="6151" width="0.85546875" style="69" customWidth="1"/>
    <col min="6152" max="6152" width="15" style="69" customWidth="1"/>
    <col min="6153" max="6153" width="0.85546875" style="69" customWidth="1"/>
    <col min="6154" max="6154" width="15" style="69" customWidth="1"/>
    <col min="6155" max="6155" width="2.5703125" style="69" customWidth="1"/>
    <col min="6156" max="6156" width="11.7109375" style="69" bestFit="1" customWidth="1"/>
    <col min="6157" max="6400" width="9.140625" style="69"/>
    <col min="6401" max="6401" width="54.85546875" style="69" customWidth="1"/>
    <col min="6402" max="6402" width="8.85546875" style="69" customWidth="1"/>
    <col min="6403" max="6403" width="0.85546875" style="69" customWidth="1"/>
    <col min="6404" max="6404" width="15" style="69" customWidth="1"/>
    <col min="6405" max="6405" width="0.85546875" style="69" customWidth="1"/>
    <col min="6406" max="6406" width="15" style="69" customWidth="1"/>
    <col min="6407" max="6407" width="0.85546875" style="69" customWidth="1"/>
    <col min="6408" max="6408" width="15" style="69" customWidth="1"/>
    <col min="6409" max="6409" width="0.85546875" style="69" customWidth="1"/>
    <col min="6410" max="6410" width="15" style="69" customWidth="1"/>
    <col min="6411" max="6411" width="2.5703125" style="69" customWidth="1"/>
    <col min="6412" max="6412" width="11.7109375" style="69" bestFit="1" customWidth="1"/>
    <col min="6413" max="6656" width="9.140625" style="69"/>
    <col min="6657" max="6657" width="54.85546875" style="69" customWidth="1"/>
    <col min="6658" max="6658" width="8.85546875" style="69" customWidth="1"/>
    <col min="6659" max="6659" width="0.85546875" style="69" customWidth="1"/>
    <col min="6660" max="6660" width="15" style="69" customWidth="1"/>
    <col min="6661" max="6661" width="0.85546875" style="69" customWidth="1"/>
    <col min="6662" max="6662" width="15" style="69" customWidth="1"/>
    <col min="6663" max="6663" width="0.85546875" style="69" customWidth="1"/>
    <col min="6664" max="6664" width="15" style="69" customWidth="1"/>
    <col min="6665" max="6665" width="0.85546875" style="69" customWidth="1"/>
    <col min="6666" max="6666" width="15" style="69" customWidth="1"/>
    <col min="6667" max="6667" width="2.5703125" style="69" customWidth="1"/>
    <col min="6668" max="6668" width="11.7109375" style="69" bestFit="1" customWidth="1"/>
    <col min="6669" max="6912" width="9.140625" style="69"/>
    <col min="6913" max="6913" width="54.85546875" style="69" customWidth="1"/>
    <col min="6914" max="6914" width="8.85546875" style="69" customWidth="1"/>
    <col min="6915" max="6915" width="0.85546875" style="69" customWidth="1"/>
    <col min="6916" max="6916" width="15" style="69" customWidth="1"/>
    <col min="6917" max="6917" width="0.85546875" style="69" customWidth="1"/>
    <col min="6918" max="6918" width="15" style="69" customWidth="1"/>
    <col min="6919" max="6919" width="0.85546875" style="69" customWidth="1"/>
    <col min="6920" max="6920" width="15" style="69" customWidth="1"/>
    <col min="6921" max="6921" width="0.85546875" style="69" customWidth="1"/>
    <col min="6922" max="6922" width="15" style="69" customWidth="1"/>
    <col min="6923" max="6923" width="2.5703125" style="69" customWidth="1"/>
    <col min="6924" max="6924" width="11.7109375" style="69" bestFit="1" customWidth="1"/>
    <col min="6925" max="7168" width="9.140625" style="69"/>
    <col min="7169" max="7169" width="54.85546875" style="69" customWidth="1"/>
    <col min="7170" max="7170" width="8.85546875" style="69" customWidth="1"/>
    <col min="7171" max="7171" width="0.85546875" style="69" customWidth="1"/>
    <col min="7172" max="7172" width="15" style="69" customWidth="1"/>
    <col min="7173" max="7173" width="0.85546875" style="69" customWidth="1"/>
    <col min="7174" max="7174" width="15" style="69" customWidth="1"/>
    <col min="7175" max="7175" width="0.85546875" style="69" customWidth="1"/>
    <col min="7176" max="7176" width="15" style="69" customWidth="1"/>
    <col min="7177" max="7177" width="0.85546875" style="69" customWidth="1"/>
    <col min="7178" max="7178" width="15" style="69" customWidth="1"/>
    <col min="7179" max="7179" width="2.5703125" style="69" customWidth="1"/>
    <col min="7180" max="7180" width="11.7109375" style="69" bestFit="1" customWidth="1"/>
    <col min="7181" max="7424" width="9.140625" style="69"/>
    <col min="7425" max="7425" width="54.85546875" style="69" customWidth="1"/>
    <col min="7426" max="7426" width="8.85546875" style="69" customWidth="1"/>
    <col min="7427" max="7427" width="0.85546875" style="69" customWidth="1"/>
    <col min="7428" max="7428" width="15" style="69" customWidth="1"/>
    <col min="7429" max="7429" width="0.85546875" style="69" customWidth="1"/>
    <col min="7430" max="7430" width="15" style="69" customWidth="1"/>
    <col min="7431" max="7431" width="0.85546875" style="69" customWidth="1"/>
    <col min="7432" max="7432" width="15" style="69" customWidth="1"/>
    <col min="7433" max="7433" width="0.85546875" style="69" customWidth="1"/>
    <col min="7434" max="7434" width="15" style="69" customWidth="1"/>
    <col min="7435" max="7435" width="2.5703125" style="69" customWidth="1"/>
    <col min="7436" max="7436" width="11.7109375" style="69" bestFit="1" customWidth="1"/>
    <col min="7437" max="7680" width="9.140625" style="69"/>
    <col min="7681" max="7681" width="54.85546875" style="69" customWidth="1"/>
    <col min="7682" max="7682" width="8.85546875" style="69" customWidth="1"/>
    <col min="7683" max="7683" width="0.85546875" style="69" customWidth="1"/>
    <col min="7684" max="7684" width="15" style="69" customWidth="1"/>
    <col min="7685" max="7685" width="0.85546875" style="69" customWidth="1"/>
    <col min="7686" max="7686" width="15" style="69" customWidth="1"/>
    <col min="7687" max="7687" width="0.85546875" style="69" customWidth="1"/>
    <col min="7688" max="7688" width="15" style="69" customWidth="1"/>
    <col min="7689" max="7689" width="0.85546875" style="69" customWidth="1"/>
    <col min="7690" max="7690" width="15" style="69" customWidth="1"/>
    <col min="7691" max="7691" width="2.5703125" style="69" customWidth="1"/>
    <col min="7692" max="7692" width="11.7109375" style="69" bestFit="1" customWidth="1"/>
    <col min="7693" max="7936" width="9.140625" style="69"/>
    <col min="7937" max="7937" width="54.85546875" style="69" customWidth="1"/>
    <col min="7938" max="7938" width="8.85546875" style="69" customWidth="1"/>
    <col min="7939" max="7939" width="0.85546875" style="69" customWidth="1"/>
    <col min="7940" max="7940" width="15" style="69" customWidth="1"/>
    <col min="7941" max="7941" width="0.85546875" style="69" customWidth="1"/>
    <col min="7942" max="7942" width="15" style="69" customWidth="1"/>
    <col min="7943" max="7943" width="0.85546875" style="69" customWidth="1"/>
    <col min="7944" max="7944" width="15" style="69" customWidth="1"/>
    <col min="7945" max="7945" width="0.85546875" style="69" customWidth="1"/>
    <col min="7946" max="7946" width="15" style="69" customWidth="1"/>
    <col min="7947" max="7947" width="2.5703125" style="69" customWidth="1"/>
    <col min="7948" max="7948" width="11.7109375" style="69" bestFit="1" customWidth="1"/>
    <col min="7949" max="8192" width="9.140625" style="69"/>
    <col min="8193" max="8193" width="54.85546875" style="69" customWidth="1"/>
    <col min="8194" max="8194" width="8.85546875" style="69" customWidth="1"/>
    <col min="8195" max="8195" width="0.85546875" style="69" customWidth="1"/>
    <col min="8196" max="8196" width="15" style="69" customWidth="1"/>
    <col min="8197" max="8197" width="0.85546875" style="69" customWidth="1"/>
    <col min="8198" max="8198" width="15" style="69" customWidth="1"/>
    <col min="8199" max="8199" width="0.85546875" style="69" customWidth="1"/>
    <col min="8200" max="8200" width="15" style="69" customWidth="1"/>
    <col min="8201" max="8201" width="0.85546875" style="69" customWidth="1"/>
    <col min="8202" max="8202" width="15" style="69" customWidth="1"/>
    <col min="8203" max="8203" width="2.5703125" style="69" customWidth="1"/>
    <col min="8204" max="8204" width="11.7109375" style="69" bestFit="1" customWidth="1"/>
    <col min="8205" max="8448" width="9.140625" style="69"/>
    <col min="8449" max="8449" width="54.85546875" style="69" customWidth="1"/>
    <col min="8450" max="8450" width="8.85546875" style="69" customWidth="1"/>
    <col min="8451" max="8451" width="0.85546875" style="69" customWidth="1"/>
    <col min="8452" max="8452" width="15" style="69" customWidth="1"/>
    <col min="8453" max="8453" width="0.85546875" style="69" customWidth="1"/>
    <col min="8454" max="8454" width="15" style="69" customWidth="1"/>
    <col min="8455" max="8455" width="0.85546875" style="69" customWidth="1"/>
    <col min="8456" max="8456" width="15" style="69" customWidth="1"/>
    <col min="8457" max="8457" width="0.85546875" style="69" customWidth="1"/>
    <col min="8458" max="8458" width="15" style="69" customWidth="1"/>
    <col min="8459" max="8459" width="2.5703125" style="69" customWidth="1"/>
    <col min="8460" max="8460" width="11.7109375" style="69" bestFit="1" customWidth="1"/>
    <col min="8461" max="8704" width="9.140625" style="69"/>
    <col min="8705" max="8705" width="54.85546875" style="69" customWidth="1"/>
    <col min="8706" max="8706" width="8.85546875" style="69" customWidth="1"/>
    <col min="8707" max="8707" width="0.85546875" style="69" customWidth="1"/>
    <col min="8708" max="8708" width="15" style="69" customWidth="1"/>
    <col min="8709" max="8709" width="0.85546875" style="69" customWidth="1"/>
    <col min="8710" max="8710" width="15" style="69" customWidth="1"/>
    <col min="8711" max="8711" width="0.85546875" style="69" customWidth="1"/>
    <col min="8712" max="8712" width="15" style="69" customWidth="1"/>
    <col min="8713" max="8713" width="0.85546875" style="69" customWidth="1"/>
    <col min="8714" max="8714" width="15" style="69" customWidth="1"/>
    <col min="8715" max="8715" width="2.5703125" style="69" customWidth="1"/>
    <col min="8716" max="8716" width="11.7109375" style="69" bestFit="1" customWidth="1"/>
    <col min="8717" max="8960" width="9.140625" style="69"/>
    <col min="8961" max="8961" width="54.85546875" style="69" customWidth="1"/>
    <col min="8962" max="8962" width="8.85546875" style="69" customWidth="1"/>
    <col min="8963" max="8963" width="0.85546875" style="69" customWidth="1"/>
    <col min="8964" max="8964" width="15" style="69" customWidth="1"/>
    <col min="8965" max="8965" width="0.85546875" style="69" customWidth="1"/>
    <col min="8966" max="8966" width="15" style="69" customWidth="1"/>
    <col min="8967" max="8967" width="0.85546875" style="69" customWidth="1"/>
    <col min="8968" max="8968" width="15" style="69" customWidth="1"/>
    <col min="8969" max="8969" width="0.85546875" style="69" customWidth="1"/>
    <col min="8970" max="8970" width="15" style="69" customWidth="1"/>
    <col min="8971" max="8971" width="2.5703125" style="69" customWidth="1"/>
    <col min="8972" max="8972" width="11.7109375" style="69" bestFit="1" customWidth="1"/>
    <col min="8973" max="9216" width="9.140625" style="69"/>
    <col min="9217" max="9217" width="54.85546875" style="69" customWidth="1"/>
    <col min="9218" max="9218" width="8.85546875" style="69" customWidth="1"/>
    <col min="9219" max="9219" width="0.85546875" style="69" customWidth="1"/>
    <col min="9220" max="9220" width="15" style="69" customWidth="1"/>
    <col min="9221" max="9221" width="0.85546875" style="69" customWidth="1"/>
    <col min="9222" max="9222" width="15" style="69" customWidth="1"/>
    <col min="9223" max="9223" width="0.85546875" style="69" customWidth="1"/>
    <col min="9224" max="9224" width="15" style="69" customWidth="1"/>
    <col min="9225" max="9225" width="0.85546875" style="69" customWidth="1"/>
    <col min="9226" max="9226" width="15" style="69" customWidth="1"/>
    <col min="9227" max="9227" width="2.5703125" style="69" customWidth="1"/>
    <col min="9228" max="9228" width="11.7109375" style="69" bestFit="1" customWidth="1"/>
    <col min="9229" max="9472" width="9.140625" style="69"/>
    <col min="9473" max="9473" width="54.85546875" style="69" customWidth="1"/>
    <col min="9474" max="9474" width="8.85546875" style="69" customWidth="1"/>
    <col min="9475" max="9475" width="0.85546875" style="69" customWidth="1"/>
    <col min="9476" max="9476" width="15" style="69" customWidth="1"/>
    <col min="9477" max="9477" width="0.85546875" style="69" customWidth="1"/>
    <col min="9478" max="9478" width="15" style="69" customWidth="1"/>
    <col min="9479" max="9479" width="0.85546875" style="69" customWidth="1"/>
    <col min="9480" max="9480" width="15" style="69" customWidth="1"/>
    <col min="9481" max="9481" width="0.85546875" style="69" customWidth="1"/>
    <col min="9482" max="9482" width="15" style="69" customWidth="1"/>
    <col min="9483" max="9483" width="2.5703125" style="69" customWidth="1"/>
    <col min="9484" max="9484" width="11.7109375" style="69" bestFit="1" customWidth="1"/>
    <col min="9485" max="9728" width="9.140625" style="69"/>
    <col min="9729" max="9729" width="54.85546875" style="69" customWidth="1"/>
    <col min="9730" max="9730" width="8.85546875" style="69" customWidth="1"/>
    <col min="9731" max="9731" width="0.85546875" style="69" customWidth="1"/>
    <col min="9732" max="9732" width="15" style="69" customWidth="1"/>
    <col min="9733" max="9733" width="0.85546875" style="69" customWidth="1"/>
    <col min="9734" max="9734" width="15" style="69" customWidth="1"/>
    <col min="9735" max="9735" width="0.85546875" style="69" customWidth="1"/>
    <col min="9736" max="9736" width="15" style="69" customWidth="1"/>
    <col min="9737" max="9737" width="0.85546875" style="69" customWidth="1"/>
    <col min="9738" max="9738" width="15" style="69" customWidth="1"/>
    <col min="9739" max="9739" width="2.5703125" style="69" customWidth="1"/>
    <col min="9740" max="9740" width="11.7109375" style="69" bestFit="1" customWidth="1"/>
    <col min="9741" max="9984" width="9.140625" style="69"/>
    <col min="9985" max="9985" width="54.85546875" style="69" customWidth="1"/>
    <col min="9986" max="9986" width="8.85546875" style="69" customWidth="1"/>
    <col min="9987" max="9987" width="0.85546875" style="69" customWidth="1"/>
    <col min="9988" max="9988" width="15" style="69" customWidth="1"/>
    <col min="9989" max="9989" width="0.85546875" style="69" customWidth="1"/>
    <col min="9990" max="9990" width="15" style="69" customWidth="1"/>
    <col min="9991" max="9991" width="0.85546875" style="69" customWidth="1"/>
    <col min="9992" max="9992" width="15" style="69" customWidth="1"/>
    <col min="9993" max="9993" width="0.85546875" style="69" customWidth="1"/>
    <col min="9994" max="9994" width="15" style="69" customWidth="1"/>
    <col min="9995" max="9995" width="2.5703125" style="69" customWidth="1"/>
    <col min="9996" max="9996" width="11.7109375" style="69" bestFit="1" customWidth="1"/>
    <col min="9997" max="10240" width="9.140625" style="69"/>
    <col min="10241" max="10241" width="54.85546875" style="69" customWidth="1"/>
    <col min="10242" max="10242" width="8.85546875" style="69" customWidth="1"/>
    <col min="10243" max="10243" width="0.85546875" style="69" customWidth="1"/>
    <col min="10244" max="10244" width="15" style="69" customWidth="1"/>
    <col min="10245" max="10245" width="0.85546875" style="69" customWidth="1"/>
    <col min="10246" max="10246" width="15" style="69" customWidth="1"/>
    <col min="10247" max="10247" width="0.85546875" style="69" customWidth="1"/>
    <col min="10248" max="10248" width="15" style="69" customWidth="1"/>
    <col min="10249" max="10249" width="0.85546875" style="69" customWidth="1"/>
    <col min="10250" max="10250" width="15" style="69" customWidth="1"/>
    <col min="10251" max="10251" width="2.5703125" style="69" customWidth="1"/>
    <col min="10252" max="10252" width="11.7109375" style="69" bestFit="1" customWidth="1"/>
    <col min="10253" max="10496" width="9.140625" style="69"/>
    <col min="10497" max="10497" width="54.85546875" style="69" customWidth="1"/>
    <col min="10498" max="10498" width="8.85546875" style="69" customWidth="1"/>
    <col min="10499" max="10499" width="0.85546875" style="69" customWidth="1"/>
    <col min="10500" max="10500" width="15" style="69" customWidth="1"/>
    <col min="10501" max="10501" width="0.85546875" style="69" customWidth="1"/>
    <col min="10502" max="10502" width="15" style="69" customWidth="1"/>
    <col min="10503" max="10503" width="0.85546875" style="69" customWidth="1"/>
    <col min="10504" max="10504" width="15" style="69" customWidth="1"/>
    <col min="10505" max="10505" width="0.85546875" style="69" customWidth="1"/>
    <col min="10506" max="10506" width="15" style="69" customWidth="1"/>
    <col min="10507" max="10507" width="2.5703125" style="69" customWidth="1"/>
    <col min="10508" max="10508" width="11.7109375" style="69" bestFit="1" customWidth="1"/>
    <col min="10509" max="10752" width="9.140625" style="69"/>
    <col min="10753" max="10753" width="54.85546875" style="69" customWidth="1"/>
    <col min="10754" max="10754" width="8.85546875" style="69" customWidth="1"/>
    <col min="10755" max="10755" width="0.85546875" style="69" customWidth="1"/>
    <col min="10756" max="10756" width="15" style="69" customWidth="1"/>
    <col min="10757" max="10757" width="0.85546875" style="69" customWidth="1"/>
    <col min="10758" max="10758" width="15" style="69" customWidth="1"/>
    <col min="10759" max="10759" width="0.85546875" style="69" customWidth="1"/>
    <col min="10760" max="10760" width="15" style="69" customWidth="1"/>
    <col min="10761" max="10761" width="0.85546875" style="69" customWidth="1"/>
    <col min="10762" max="10762" width="15" style="69" customWidth="1"/>
    <col min="10763" max="10763" width="2.5703125" style="69" customWidth="1"/>
    <col min="10764" max="10764" width="11.7109375" style="69" bestFit="1" customWidth="1"/>
    <col min="10765" max="11008" width="9.140625" style="69"/>
    <col min="11009" max="11009" width="54.85546875" style="69" customWidth="1"/>
    <col min="11010" max="11010" width="8.85546875" style="69" customWidth="1"/>
    <col min="11011" max="11011" width="0.85546875" style="69" customWidth="1"/>
    <col min="11012" max="11012" width="15" style="69" customWidth="1"/>
    <col min="11013" max="11013" width="0.85546875" style="69" customWidth="1"/>
    <col min="11014" max="11014" width="15" style="69" customWidth="1"/>
    <col min="11015" max="11015" width="0.85546875" style="69" customWidth="1"/>
    <col min="11016" max="11016" width="15" style="69" customWidth="1"/>
    <col min="11017" max="11017" width="0.85546875" style="69" customWidth="1"/>
    <col min="11018" max="11018" width="15" style="69" customWidth="1"/>
    <col min="11019" max="11019" width="2.5703125" style="69" customWidth="1"/>
    <col min="11020" max="11020" width="11.7109375" style="69" bestFit="1" customWidth="1"/>
    <col min="11021" max="11264" width="9.140625" style="69"/>
    <col min="11265" max="11265" width="54.85546875" style="69" customWidth="1"/>
    <col min="11266" max="11266" width="8.85546875" style="69" customWidth="1"/>
    <col min="11267" max="11267" width="0.85546875" style="69" customWidth="1"/>
    <col min="11268" max="11268" width="15" style="69" customWidth="1"/>
    <col min="11269" max="11269" width="0.85546875" style="69" customWidth="1"/>
    <col min="11270" max="11270" width="15" style="69" customWidth="1"/>
    <col min="11271" max="11271" width="0.85546875" style="69" customWidth="1"/>
    <col min="11272" max="11272" width="15" style="69" customWidth="1"/>
    <col min="11273" max="11273" width="0.85546875" style="69" customWidth="1"/>
    <col min="11274" max="11274" width="15" style="69" customWidth="1"/>
    <col min="11275" max="11275" width="2.5703125" style="69" customWidth="1"/>
    <col min="11276" max="11276" width="11.7109375" style="69" bestFit="1" customWidth="1"/>
    <col min="11277" max="11520" width="9.140625" style="69"/>
    <col min="11521" max="11521" width="54.85546875" style="69" customWidth="1"/>
    <col min="11522" max="11522" width="8.85546875" style="69" customWidth="1"/>
    <col min="11523" max="11523" width="0.85546875" style="69" customWidth="1"/>
    <col min="11524" max="11524" width="15" style="69" customWidth="1"/>
    <col min="11525" max="11525" width="0.85546875" style="69" customWidth="1"/>
    <col min="11526" max="11526" width="15" style="69" customWidth="1"/>
    <col min="11527" max="11527" width="0.85546875" style="69" customWidth="1"/>
    <col min="11528" max="11528" width="15" style="69" customWidth="1"/>
    <col min="11529" max="11529" width="0.85546875" style="69" customWidth="1"/>
    <col min="11530" max="11530" width="15" style="69" customWidth="1"/>
    <col min="11531" max="11531" width="2.5703125" style="69" customWidth="1"/>
    <col min="11532" max="11532" width="11.7109375" style="69" bestFit="1" customWidth="1"/>
    <col min="11533" max="11776" width="9.140625" style="69"/>
    <col min="11777" max="11777" width="54.85546875" style="69" customWidth="1"/>
    <col min="11778" max="11778" width="8.85546875" style="69" customWidth="1"/>
    <col min="11779" max="11779" width="0.85546875" style="69" customWidth="1"/>
    <col min="11780" max="11780" width="15" style="69" customWidth="1"/>
    <col min="11781" max="11781" width="0.85546875" style="69" customWidth="1"/>
    <col min="11782" max="11782" width="15" style="69" customWidth="1"/>
    <col min="11783" max="11783" width="0.85546875" style="69" customWidth="1"/>
    <col min="11784" max="11784" width="15" style="69" customWidth="1"/>
    <col min="11785" max="11785" width="0.85546875" style="69" customWidth="1"/>
    <col min="11786" max="11786" width="15" style="69" customWidth="1"/>
    <col min="11787" max="11787" width="2.5703125" style="69" customWidth="1"/>
    <col min="11788" max="11788" width="11.7109375" style="69" bestFit="1" customWidth="1"/>
    <col min="11789" max="12032" width="9.140625" style="69"/>
    <col min="12033" max="12033" width="54.85546875" style="69" customWidth="1"/>
    <col min="12034" max="12034" width="8.85546875" style="69" customWidth="1"/>
    <col min="12035" max="12035" width="0.85546875" style="69" customWidth="1"/>
    <col min="12036" max="12036" width="15" style="69" customWidth="1"/>
    <col min="12037" max="12037" width="0.85546875" style="69" customWidth="1"/>
    <col min="12038" max="12038" width="15" style="69" customWidth="1"/>
    <col min="12039" max="12039" width="0.85546875" style="69" customWidth="1"/>
    <col min="12040" max="12040" width="15" style="69" customWidth="1"/>
    <col min="12041" max="12041" width="0.85546875" style="69" customWidth="1"/>
    <col min="12042" max="12042" width="15" style="69" customWidth="1"/>
    <col min="12043" max="12043" width="2.5703125" style="69" customWidth="1"/>
    <col min="12044" max="12044" width="11.7109375" style="69" bestFit="1" customWidth="1"/>
    <col min="12045" max="12288" width="9.140625" style="69"/>
    <col min="12289" max="12289" width="54.85546875" style="69" customWidth="1"/>
    <col min="12290" max="12290" width="8.85546875" style="69" customWidth="1"/>
    <col min="12291" max="12291" width="0.85546875" style="69" customWidth="1"/>
    <col min="12292" max="12292" width="15" style="69" customWidth="1"/>
    <col min="12293" max="12293" width="0.85546875" style="69" customWidth="1"/>
    <col min="12294" max="12294" width="15" style="69" customWidth="1"/>
    <col min="12295" max="12295" width="0.85546875" style="69" customWidth="1"/>
    <col min="12296" max="12296" width="15" style="69" customWidth="1"/>
    <col min="12297" max="12297" width="0.85546875" style="69" customWidth="1"/>
    <col min="12298" max="12298" width="15" style="69" customWidth="1"/>
    <col min="12299" max="12299" width="2.5703125" style="69" customWidth="1"/>
    <col min="12300" max="12300" width="11.7109375" style="69" bestFit="1" customWidth="1"/>
    <col min="12301" max="12544" width="9.140625" style="69"/>
    <col min="12545" max="12545" width="54.85546875" style="69" customWidth="1"/>
    <col min="12546" max="12546" width="8.85546875" style="69" customWidth="1"/>
    <col min="12547" max="12547" width="0.85546875" style="69" customWidth="1"/>
    <col min="12548" max="12548" width="15" style="69" customWidth="1"/>
    <col min="12549" max="12549" width="0.85546875" style="69" customWidth="1"/>
    <col min="12550" max="12550" width="15" style="69" customWidth="1"/>
    <col min="12551" max="12551" width="0.85546875" style="69" customWidth="1"/>
    <col min="12552" max="12552" width="15" style="69" customWidth="1"/>
    <col min="12553" max="12553" width="0.85546875" style="69" customWidth="1"/>
    <col min="12554" max="12554" width="15" style="69" customWidth="1"/>
    <col min="12555" max="12555" width="2.5703125" style="69" customWidth="1"/>
    <col min="12556" max="12556" width="11.7109375" style="69" bestFit="1" customWidth="1"/>
    <col min="12557" max="12800" width="9.140625" style="69"/>
    <col min="12801" max="12801" width="54.85546875" style="69" customWidth="1"/>
    <col min="12802" max="12802" width="8.85546875" style="69" customWidth="1"/>
    <col min="12803" max="12803" width="0.85546875" style="69" customWidth="1"/>
    <col min="12804" max="12804" width="15" style="69" customWidth="1"/>
    <col min="12805" max="12805" width="0.85546875" style="69" customWidth="1"/>
    <col min="12806" max="12806" width="15" style="69" customWidth="1"/>
    <col min="12807" max="12807" width="0.85546875" style="69" customWidth="1"/>
    <col min="12808" max="12808" width="15" style="69" customWidth="1"/>
    <col min="12809" max="12809" width="0.85546875" style="69" customWidth="1"/>
    <col min="12810" max="12810" width="15" style="69" customWidth="1"/>
    <col min="12811" max="12811" width="2.5703125" style="69" customWidth="1"/>
    <col min="12812" max="12812" width="11.7109375" style="69" bestFit="1" customWidth="1"/>
    <col min="12813" max="13056" width="9.140625" style="69"/>
    <col min="13057" max="13057" width="54.85546875" style="69" customWidth="1"/>
    <col min="13058" max="13058" width="8.85546875" style="69" customWidth="1"/>
    <col min="13059" max="13059" width="0.85546875" style="69" customWidth="1"/>
    <col min="13060" max="13060" width="15" style="69" customWidth="1"/>
    <col min="13061" max="13061" width="0.85546875" style="69" customWidth="1"/>
    <col min="13062" max="13062" width="15" style="69" customWidth="1"/>
    <col min="13063" max="13063" width="0.85546875" style="69" customWidth="1"/>
    <col min="13064" max="13064" width="15" style="69" customWidth="1"/>
    <col min="13065" max="13065" width="0.85546875" style="69" customWidth="1"/>
    <col min="13066" max="13066" width="15" style="69" customWidth="1"/>
    <col min="13067" max="13067" width="2.5703125" style="69" customWidth="1"/>
    <col min="13068" max="13068" width="11.7109375" style="69" bestFit="1" customWidth="1"/>
    <col min="13069" max="13312" width="9.140625" style="69"/>
    <col min="13313" max="13313" width="54.85546875" style="69" customWidth="1"/>
    <col min="13314" max="13314" width="8.85546875" style="69" customWidth="1"/>
    <col min="13315" max="13315" width="0.85546875" style="69" customWidth="1"/>
    <col min="13316" max="13316" width="15" style="69" customWidth="1"/>
    <col min="13317" max="13317" width="0.85546875" style="69" customWidth="1"/>
    <col min="13318" max="13318" width="15" style="69" customWidth="1"/>
    <col min="13319" max="13319" width="0.85546875" style="69" customWidth="1"/>
    <col min="13320" max="13320" width="15" style="69" customWidth="1"/>
    <col min="13321" max="13321" width="0.85546875" style="69" customWidth="1"/>
    <col min="13322" max="13322" width="15" style="69" customWidth="1"/>
    <col min="13323" max="13323" width="2.5703125" style="69" customWidth="1"/>
    <col min="13324" max="13324" width="11.7109375" style="69" bestFit="1" customWidth="1"/>
    <col min="13325" max="13568" width="9.140625" style="69"/>
    <col min="13569" max="13569" width="54.85546875" style="69" customWidth="1"/>
    <col min="13570" max="13570" width="8.85546875" style="69" customWidth="1"/>
    <col min="13571" max="13571" width="0.85546875" style="69" customWidth="1"/>
    <col min="13572" max="13572" width="15" style="69" customWidth="1"/>
    <col min="13573" max="13573" width="0.85546875" style="69" customWidth="1"/>
    <col min="13574" max="13574" width="15" style="69" customWidth="1"/>
    <col min="13575" max="13575" width="0.85546875" style="69" customWidth="1"/>
    <col min="13576" max="13576" width="15" style="69" customWidth="1"/>
    <col min="13577" max="13577" width="0.85546875" style="69" customWidth="1"/>
    <col min="13578" max="13578" width="15" style="69" customWidth="1"/>
    <col min="13579" max="13579" width="2.5703125" style="69" customWidth="1"/>
    <col min="13580" max="13580" width="11.7109375" style="69" bestFit="1" customWidth="1"/>
    <col min="13581" max="13824" width="9.140625" style="69"/>
    <col min="13825" max="13825" width="54.85546875" style="69" customWidth="1"/>
    <col min="13826" max="13826" width="8.85546875" style="69" customWidth="1"/>
    <col min="13827" max="13827" width="0.85546875" style="69" customWidth="1"/>
    <col min="13828" max="13828" width="15" style="69" customWidth="1"/>
    <col min="13829" max="13829" width="0.85546875" style="69" customWidth="1"/>
    <col min="13830" max="13830" width="15" style="69" customWidth="1"/>
    <col min="13831" max="13831" width="0.85546875" style="69" customWidth="1"/>
    <col min="13832" max="13832" width="15" style="69" customWidth="1"/>
    <col min="13833" max="13833" width="0.85546875" style="69" customWidth="1"/>
    <col min="13834" max="13834" width="15" style="69" customWidth="1"/>
    <col min="13835" max="13835" width="2.5703125" style="69" customWidth="1"/>
    <col min="13836" max="13836" width="11.7109375" style="69" bestFit="1" customWidth="1"/>
    <col min="13837" max="14080" width="9.140625" style="69"/>
    <col min="14081" max="14081" width="54.85546875" style="69" customWidth="1"/>
    <col min="14082" max="14082" width="8.85546875" style="69" customWidth="1"/>
    <col min="14083" max="14083" width="0.85546875" style="69" customWidth="1"/>
    <col min="14084" max="14084" width="15" style="69" customWidth="1"/>
    <col min="14085" max="14085" width="0.85546875" style="69" customWidth="1"/>
    <col min="14086" max="14086" width="15" style="69" customWidth="1"/>
    <col min="14087" max="14087" width="0.85546875" style="69" customWidth="1"/>
    <col min="14088" max="14088" width="15" style="69" customWidth="1"/>
    <col min="14089" max="14089" width="0.85546875" style="69" customWidth="1"/>
    <col min="14090" max="14090" width="15" style="69" customWidth="1"/>
    <col min="14091" max="14091" width="2.5703125" style="69" customWidth="1"/>
    <col min="14092" max="14092" width="11.7109375" style="69" bestFit="1" customWidth="1"/>
    <col min="14093" max="14336" width="9.140625" style="69"/>
    <col min="14337" max="14337" width="54.85546875" style="69" customWidth="1"/>
    <col min="14338" max="14338" width="8.85546875" style="69" customWidth="1"/>
    <col min="14339" max="14339" width="0.85546875" style="69" customWidth="1"/>
    <col min="14340" max="14340" width="15" style="69" customWidth="1"/>
    <col min="14341" max="14341" width="0.85546875" style="69" customWidth="1"/>
    <col min="14342" max="14342" width="15" style="69" customWidth="1"/>
    <col min="14343" max="14343" width="0.85546875" style="69" customWidth="1"/>
    <col min="14344" max="14344" width="15" style="69" customWidth="1"/>
    <col min="14345" max="14345" width="0.85546875" style="69" customWidth="1"/>
    <col min="14346" max="14346" width="15" style="69" customWidth="1"/>
    <col min="14347" max="14347" width="2.5703125" style="69" customWidth="1"/>
    <col min="14348" max="14348" width="11.7109375" style="69" bestFit="1" customWidth="1"/>
    <col min="14349" max="14592" width="9.140625" style="69"/>
    <col min="14593" max="14593" width="54.85546875" style="69" customWidth="1"/>
    <col min="14594" max="14594" width="8.85546875" style="69" customWidth="1"/>
    <col min="14595" max="14595" width="0.85546875" style="69" customWidth="1"/>
    <col min="14596" max="14596" width="15" style="69" customWidth="1"/>
    <col min="14597" max="14597" width="0.85546875" style="69" customWidth="1"/>
    <col min="14598" max="14598" width="15" style="69" customWidth="1"/>
    <col min="14599" max="14599" width="0.85546875" style="69" customWidth="1"/>
    <col min="14600" max="14600" width="15" style="69" customWidth="1"/>
    <col min="14601" max="14601" width="0.85546875" style="69" customWidth="1"/>
    <col min="14602" max="14602" width="15" style="69" customWidth="1"/>
    <col min="14603" max="14603" width="2.5703125" style="69" customWidth="1"/>
    <col min="14604" max="14604" width="11.7109375" style="69" bestFit="1" customWidth="1"/>
    <col min="14605" max="14848" width="9.140625" style="69"/>
    <col min="14849" max="14849" width="54.85546875" style="69" customWidth="1"/>
    <col min="14850" max="14850" width="8.85546875" style="69" customWidth="1"/>
    <col min="14851" max="14851" width="0.85546875" style="69" customWidth="1"/>
    <col min="14852" max="14852" width="15" style="69" customWidth="1"/>
    <col min="14853" max="14853" width="0.85546875" style="69" customWidth="1"/>
    <col min="14854" max="14854" width="15" style="69" customWidth="1"/>
    <col min="14855" max="14855" width="0.85546875" style="69" customWidth="1"/>
    <col min="14856" max="14856" width="15" style="69" customWidth="1"/>
    <col min="14857" max="14857" width="0.85546875" style="69" customWidth="1"/>
    <col min="14858" max="14858" width="15" style="69" customWidth="1"/>
    <col min="14859" max="14859" width="2.5703125" style="69" customWidth="1"/>
    <col min="14860" max="14860" width="11.7109375" style="69" bestFit="1" customWidth="1"/>
    <col min="14861" max="15104" width="9.140625" style="69"/>
    <col min="15105" max="15105" width="54.85546875" style="69" customWidth="1"/>
    <col min="15106" max="15106" width="8.85546875" style="69" customWidth="1"/>
    <col min="15107" max="15107" width="0.85546875" style="69" customWidth="1"/>
    <col min="15108" max="15108" width="15" style="69" customWidth="1"/>
    <col min="15109" max="15109" width="0.85546875" style="69" customWidth="1"/>
    <col min="15110" max="15110" width="15" style="69" customWidth="1"/>
    <col min="15111" max="15111" width="0.85546875" style="69" customWidth="1"/>
    <col min="15112" max="15112" width="15" style="69" customWidth="1"/>
    <col min="15113" max="15113" width="0.85546875" style="69" customWidth="1"/>
    <col min="15114" max="15114" width="15" style="69" customWidth="1"/>
    <col min="15115" max="15115" width="2.5703125" style="69" customWidth="1"/>
    <col min="15116" max="15116" width="11.7109375" style="69" bestFit="1" customWidth="1"/>
    <col min="15117" max="15360" width="9.140625" style="69"/>
    <col min="15361" max="15361" width="54.85546875" style="69" customWidth="1"/>
    <col min="15362" max="15362" width="8.85546875" style="69" customWidth="1"/>
    <col min="15363" max="15363" width="0.85546875" style="69" customWidth="1"/>
    <col min="15364" max="15364" width="15" style="69" customWidth="1"/>
    <col min="15365" max="15365" width="0.85546875" style="69" customWidth="1"/>
    <col min="15366" max="15366" width="15" style="69" customWidth="1"/>
    <col min="15367" max="15367" width="0.85546875" style="69" customWidth="1"/>
    <col min="15368" max="15368" width="15" style="69" customWidth="1"/>
    <col min="15369" max="15369" width="0.85546875" style="69" customWidth="1"/>
    <col min="15370" max="15370" width="15" style="69" customWidth="1"/>
    <col min="15371" max="15371" width="2.5703125" style="69" customWidth="1"/>
    <col min="15372" max="15372" width="11.7109375" style="69" bestFit="1" customWidth="1"/>
    <col min="15373" max="15616" width="9.140625" style="69"/>
    <col min="15617" max="15617" width="54.85546875" style="69" customWidth="1"/>
    <col min="15618" max="15618" width="8.85546875" style="69" customWidth="1"/>
    <col min="15619" max="15619" width="0.85546875" style="69" customWidth="1"/>
    <col min="15620" max="15620" width="15" style="69" customWidth="1"/>
    <col min="15621" max="15621" width="0.85546875" style="69" customWidth="1"/>
    <col min="15622" max="15622" width="15" style="69" customWidth="1"/>
    <col min="15623" max="15623" width="0.85546875" style="69" customWidth="1"/>
    <col min="15624" max="15624" width="15" style="69" customWidth="1"/>
    <col min="15625" max="15625" width="0.85546875" style="69" customWidth="1"/>
    <col min="15626" max="15626" width="15" style="69" customWidth="1"/>
    <col min="15627" max="15627" width="2.5703125" style="69" customWidth="1"/>
    <col min="15628" max="15628" width="11.7109375" style="69" bestFit="1" customWidth="1"/>
    <col min="15629" max="15872" width="9.140625" style="69"/>
    <col min="15873" max="15873" width="54.85546875" style="69" customWidth="1"/>
    <col min="15874" max="15874" width="8.85546875" style="69" customWidth="1"/>
    <col min="15875" max="15875" width="0.85546875" style="69" customWidth="1"/>
    <col min="15876" max="15876" width="15" style="69" customWidth="1"/>
    <col min="15877" max="15877" width="0.85546875" style="69" customWidth="1"/>
    <col min="15878" max="15878" width="15" style="69" customWidth="1"/>
    <col min="15879" max="15879" width="0.85546875" style="69" customWidth="1"/>
    <col min="15880" max="15880" width="15" style="69" customWidth="1"/>
    <col min="15881" max="15881" width="0.85546875" style="69" customWidth="1"/>
    <col min="15882" max="15882" width="15" style="69" customWidth="1"/>
    <col min="15883" max="15883" width="2.5703125" style="69" customWidth="1"/>
    <col min="15884" max="15884" width="11.7109375" style="69" bestFit="1" customWidth="1"/>
    <col min="15885" max="16128" width="9.140625" style="69"/>
    <col min="16129" max="16129" width="54.85546875" style="69" customWidth="1"/>
    <col min="16130" max="16130" width="8.85546875" style="69" customWidth="1"/>
    <col min="16131" max="16131" width="0.85546875" style="69" customWidth="1"/>
    <col min="16132" max="16132" width="15" style="69" customWidth="1"/>
    <col min="16133" max="16133" width="0.85546875" style="69" customWidth="1"/>
    <col min="16134" max="16134" width="15" style="69" customWidth="1"/>
    <col min="16135" max="16135" width="0.85546875" style="69" customWidth="1"/>
    <col min="16136" max="16136" width="15" style="69" customWidth="1"/>
    <col min="16137" max="16137" width="0.85546875" style="69" customWidth="1"/>
    <col min="16138" max="16138" width="15" style="69" customWidth="1"/>
    <col min="16139" max="16139" width="2.5703125" style="69" customWidth="1"/>
    <col min="16140" max="16140" width="11.7109375" style="69" bestFit="1" customWidth="1"/>
    <col min="16141" max="16384" width="9.140625" style="69"/>
  </cols>
  <sheetData>
    <row r="1" spans="1:10" ht="20.25" customHeight="1" x14ac:dyDescent="0.5">
      <c r="A1" s="183" t="str">
        <f>'[1]2-4'!A1</f>
        <v>PRINSIRI  PUBLIC COMPANY LIMITED</v>
      </c>
      <c r="B1" s="184"/>
      <c r="C1" s="185"/>
      <c r="D1" s="185"/>
      <c r="E1" s="185"/>
      <c r="F1" s="185"/>
      <c r="G1" s="185"/>
      <c r="H1" s="184"/>
      <c r="J1" s="186" t="s">
        <v>87</v>
      </c>
    </row>
    <row r="2" spans="1:10" ht="20.25" customHeight="1" x14ac:dyDescent="0.5">
      <c r="A2" s="187" t="s">
        <v>88</v>
      </c>
      <c r="B2" s="184"/>
      <c r="C2" s="184"/>
      <c r="D2" s="184"/>
      <c r="E2" s="184"/>
      <c r="F2" s="184"/>
      <c r="G2" s="184"/>
      <c r="H2" s="184"/>
      <c r="J2" s="184"/>
    </row>
    <row r="3" spans="1:10" ht="20.25" customHeight="1" x14ac:dyDescent="0.5">
      <c r="A3" s="187" t="s">
        <v>130</v>
      </c>
      <c r="B3" s="184"/>
      <c r="C3" s="184"/>
      <c r="D3" s="184"/>
      <c r="E3" s="184"/>
      <c r="F3" s="184"/>
      <c r="G3" s="184"/>
      <c r="H3" s="184"/>
      <c r="J3" s="184"/>
    </row>
    <row r="4" spans="1:10" ht="5.25" customHeight="1" x14ac:dyDescent="0.5">
      <c r="B4" s="70"/>
      <c r="C4" s="45"/>
      <c r="D4" s="45"/>
      <c r="E4" s="45"/>
      <c r="F4" s="45"/>
      <c r="G4" s="45"/>
      <c r="H4" s="45"/>
      <c r="J4" s="45"/>
    </row>
    <row r="5" spans="1:10" ht="19.5" customHeight="1" x14ac:dyDescent="0.5">
      <c r="B5" s="70"/>
      <c r="C5" s="45"/>
      <c r="D5" s="45"/>
      <c r="E5" s="45"/>
      <c r="F5" s="45"/>
      <c r="G5" s="45"/>
      <c r="H5" s="45"/>
      <c r="J5" s="7" t="s">
        <v>3</v>
      </c>
    </row>
    <row r="6" spans="1:10" ht="19.5" customHeight="1" x14ac:dyDescent="0.45">
      <c r="B6" s="70"/>
      <c r="C6" s="45"/>
      <c r="D6" s="157"/>
      <c r="E6" s="159" t="s">
        <v>4</v>
      </c>
      <c r="F6" s="159"/>
      <c r="G6" s="188"/>
      <c r="H6" s="161"/>
      <c r="I6" s="189" t="s">
        <v>90</v>
      </c>
      <c r="J6" s="157"/>
    </row>
    <row r="7" spans="1:10" ht="19.5" customHeight="1" x14ac:dyDescent="0.45">
      <c r="B7" s="190" t="s">
        <v>10</v>
      </c>
      <c r="C7" s="45"/>
      <c r="D7" s="163" t="s">
        <v>6</v>
      </c>
      <c r="E7" s="164"/>
      <c r="F7" s="163" t="s">
        <v>91</v>
      </c>
      <c r="G7" s="165"/>
      <c r="H7" s="163" t="s">
        <v>6</v>
      </c>
      <c r="I7" s="164"/>
      <c r="J7" s="163" t="s">
        <v>91</v>
      </c>
    </row>
    <row r="8" spans="1:10" ht="5.25" customHeight="1" x14ac:dyDescent="0.5">
      <c r="B8" s="191"/>
      <c r="D8" s="186"/>
      <c r="E8" s="186"/>
      <c r="F8" s="186"/>
      <c r="G8" s="191"/>
      <c r="H8" s="186"/>
      <c r="I8" s="186"/>
      <c r="J8" s="186"/>
    </row>
    <row r="9" spans="1:10" ht="20.25" customHeight="1" x14ac:dyDescent="0.5">
      <c r="A9" s="183" t="s">
        <v>92</v>
      </c>
      <c r="B9" s="191"/>
      <c r="C9" s="186"/>
      <c r="D9" s="186"/>
      <c r="E9" s="186"/>
      <c r="F9" s="186"/>
      <c r="G9" s="186"/>
      <c r="H9" s="186"/>
      <c r="J9" s="186"/>
    </row>
    <row r="10" spans="1:10" ht="5.25" customHeight="1" x14ac:dyDescent="0.5">
      <c r="B10" s="191"/>
      <c r="C10" s="186"/>
      <c r="D10" s="186"/>
      <c r="E10" s="186"/>
      <c r="F10" s="186"/>
      <c r="G10" s="186"/>
      <c r="H10" s="71"/>
      <c r="J10" s="71"/>
    </row>
    <row r="11" spans="1:10" ht="20.25" customHeight="1" x14ac:dyDescent="0.45">
      <c r="A11" s="192" t="s">
        <v>93</v>
      </c>
      <c r="C11" s="186"/>
      <c r="D11" s="193">
        <v>1431341805</v>
      </c>
      <c r="E11" s="53"/>
      <c r="F11" s="53">
        <v>1675202890</v>
      </c>
      <c r="G11" s="186"/>
      <c r="H11" s="53">
        <v>678920173</v>
      </c>
      <c r="I11" s="186"/>
      <c r="J11" s="69">
        <v>1062109509</v>
      </c>
    </row>
    <row r="12" spans="1:10" ht="20.25" customHeight="1" x14ac:dyDescent="0.45">
      <c r="A12" s="192" t="s">
        <v>94</v>
      </c>
      <c r="C12" s="186"/>
      <c r="D12" s="193">
        <v>0</v>
      </c>
      <c r="E12" s="53"/>
      <c r="F12" s="53">
        <v>0</v>
      </c>
      <c r="G12" s="186"/>
      <c r="H12" s="53">
        <v>0</v>
      </c>
      <c r="I12" s="186"/>
      <c r="J12" s="69">
        <v>129225500</v>
      </c>
    </row>
    <row r="13" spans="1:10" ht="20.25" customHeight="1" x14ac:dyDescent="0.45">
      <c r="A13" s="192" t="s">
        <v>95</v>
      </c>
      <c r="B13" s="194"/>
      <c r="C13" s="186"/>
      <c r="D13" s="72">
        <v>0</v>
      </c>
      <c r="E13" s="53"/>
      <c r="F13" s="53">
        <v>0</v>
      </c>
      <c r="G13" s="186"/>
      <c r="H13" s="53">
        <v>10100000</v>
      </c>
      <c r="I13" s="186"/>
      <c r="J13" s="69">
        <v>10100000</v>
      </c>
    </row>
    <row r="14" spans="1:10" ht="20.25" customHeight="1" x14ac:dyDescent="0.45">
      <c r="A14" s="69" t="s">
        <v>96</v>
      </c>
      <c r="B14" s="70"/>
      <c r="C14" s="73"/>
      <c r="D14" s="74">
        <v>27641781</v>
      </c>
      <c r="E14" s="53"/>
      <c r="F14" s="75">
        <v>28042035</v>
      </c>
      <c r="G14" s="73"/>
      <c r="H14" s="76">
        <v>0</v>
      </c>
      <c r="I14" s="73"/>
      <c r="J14" s="76">
        <v>0</v>
      </c>
    </row>
    <row r="15" spans="1:10" ht="5.25" customHeight="1" x14ac:dyDescent="0.5">
      <c r="B15" s="191"/>
      <c r="C15" s="186"/>
      <c r="D15" s="71"/>
      <c r="F15" s="71"/>
      <c r="G15" s="186"/>
      <c r="H15" s="71"/>
      <c r="J15" s="71"/>
    </row>
    <row r="16" spans="1:10" ht="20.25" customHeight="1" x14ac:dyDescent="0.5">
      <c r="A16" s="187" t="s">
        <v>97</v>
      </c>
      <c r="B16" s="70"/>
      <c r="C16" s="53"/>
      <c r="D16" s="56">
        <f>+SUM(D11:D14)</f>
        <v>1458983586</v>
      </c>
      <c r="E16" s="53"/>
      <c r="F16" s="56">
        <f>+SUM(F11:F14)</f>
        <v>1703244925</v>
      </c>
      <c r="G16" s="53"/>
      <c r="H16" s="56">
        <f>+SUM(H11:H14)</f>
        <v>689020173</v>
      </c>
      <c r="I16" s="53"/>
      <c r="J16" s="56">
        <f>+SUM(J11:J14)</f>
        <v>1201435009</v>
      </c>
    </row>
    <row r="17" spans="1:10" ht="5.25" customHeight="1" x14ac:dyDescent="0.5">
      <c r="B17" s="191"/>
      <c r="D17" s="186"/>
      <c r="E17" s="186"/>
      <c r="F17" s="186"/>
      <c r="G17" s="191"/>
      <c r="H17" s="186"/>
      <c r="I17" s="186"/>
      <c r="J17" s="186"/>
    </row>
    <row r="18" spans="1:10" ht="20.25" customHeight="1" x14ac:dyDescent="0.5">
      <c r="A18" s="183" t="s">
        <v>98</v>
      </c>
      <c r="B18" s="70"/>
      <c r="C18" s="53"/>
      <c r="D18" s="53"/>
      <c r="E18" s="53"/>
      <c r="F18" s="53"/>
      <c r="G18" s="53"/>
      <c r="H18" s="53"/>
      <c r="J18" s="53"/>
    </row>
    <row r="19" spans="1:10" ht="5.25" customHeight="1" x14ac:dyDescent="0.5">
      <c r="B19" s="191"/>
      <c r="C19" s="186"/>
      <c r="D19" s="186"/>
      <c r="E19" s="186"/>
      <c r="F19" s="186"/>
      <c r="G19" s="186"/>
      <c r="H19" s="186"/>
      <c r="J19" s="186"/>
    </row>
    <row r="20" spans="1:10" ht="20.25" customHeight="1" x14ac:dyDescent="0.45">
      <c r="A20" s="69" t="s">
        <v>99</v>
      </c>
      <c r="B20" s="70"/>
      <c r="C20" s="53"/>
      <c r="D20" s="72">
        <v>889180940</v>
      </c>
      <c r="E20" s="53"/>
      <c r="F20" s="53">
        <v>1121769303</v>
      </c>
      <c r="G20" s="53"/>
      <c r="H20" s="53">
        <v>426231168</v>
      </c>
      <c r="I20" s="53"/>
      <c r="J20" s="69">
        <v>678416879</v>
      </c>
    </row>
    <row r="21" spans="1:10" ht="20.25" customHeight="1" x14ac:dyDescent="0.45">
      <c r="A21" s="69" t="s">
        <v>100</v>
      </c>
      <c r="B21" s="70"/>
      <c r="C21" s="53"/>
      <c r="D21" s="72">
        <v>0</v>
      </c>
      <c r="E21" s="53"/>
      <c r="F21" s="53">
        <v>0</v>
      </c>
      <c r="G21" s="53"/>
      <c r="H21" s="53">
        <v>0</v>
      </c>
      <c r="I21" s="53"/>
      <c r="J21" s="69">
        <v>117670589</v>
      </c>
    </row>
    <row r="22" spans="1:10" ht="20.25" customHeight="1" x14ac:dyDescent="0.45">
      <c r="A22" s="69" t="s">
        <v>101</v>
      </c>
      <c r="B22" s="70"/>
      <c r="C22" s="53"/>
      <c r="D22" s="74">
        <v>28311358</v>
      </c>
      <c r="E22" s="53"/>
      <c r="F22" s="76">
        <v>25243199</v>
      </c>
      <c r="G22" s="53"/>
      <c r="H22" s="76">
        <v>0</v>
      </c>
      <c r="I22" s="53"/>
      <c r="J22" s="76">
        <v>0</v>
      </c>
    </row>
    <row r="23" spans="1:10" ht="5.25" customHeight="1" x14ac:dyDescent="0.5">
      <c r="B23" s="191"/>
      <c r="C23" s="186"/>
      <c r="G23" s="186"/>
    </row>
    <row r="24" spans="1:10" ht="20.25" customHeight="1" x14ac:dyDescent="0.5">
      <c r="A24" s="183" t="s">
        <v>102</v>
      </c>
      <c r="B24" s="70"/>
      <c r="C24" s="53"/>
      <c r="D24" s="56">
        <f>SUM(D20:D23)</f>
        <v>917492298</v>
      </c>
      <c r="E24" s="53"/>
      <c r="F24" s="56">
        <f>SUM(F20:F23)</f>
        <v>1147012502</v>
      </c>
      <c r="G24" s="53"/>
      <c r="H24" s="56">
        <f>SUM(H20:H23)</f>
        <v>426231168</v>
      </c>
      <c r="I24" s="53"/>
      <c r="J24" s="56">
        <f>SUM(J20:J23)</f>
        <v>796087468</v>
      </c>
    </row>
    <row r="25" spans="1:10" ht="5.25" customHeight="1" x14ac:dyDescent="0.5">
      <c r="B25" s="191"/>
      <c r="D25" s="186"/>
      <c r="E25" s="186"/>
      <c r="F25" s="186"/>
      <c r="G25" s="191"/>
      <c r="H25" s="186"/>
      <c r="I25" s="186"/>
      <c r="J25" s="186"/>
    </row>
    <row r="26" spans="1:10" ht="20.25" customHeight="1" x14ac:dyDescent="0.45">
      <c r="A26" s="195" t="s">
        <v>103</v>
      </c>
      <c r="B26" s="183"/>
      <c r="C26" s="183"/>
      <c r="D26" s="53">
        <f>D16-D24</f>
        <v>541491288</v>
      </c>
      <c r="E26" s="53"/>
      <c r="F26" s="53">
        <f>F16-F24</f>
        <v>556232423</v>
      </c>
      <c r="G26" s="53"/>
      <c r="H26" s="53">
        <f>H16-H24</f>
        <v>262789005</v>
      </c>
      <c r="I26" s="53"/>
      <c r="J26" s="53">
        <f>J16-J24</f>
        <v>405347541</v>
      </c>
    </row>
    <row r="27" spans="1:10" ht="20.25" customHeight="1" x14ac:dyDescent="0.5">
      <c r="A27" s="69" t="s">
        <v>104</v>
      </c>
      <c r="B27" s="70">
        <v>17</v>
      </c>
      <c r="D27" s="76">
        <v>22803333.780000001</v>
      </c>
      <c r="E27" s="53"/>
      <c r="F27" s="77">
        <v>34565665</v>
      </c>
      <c r="H27" s="77">
        <v>15215479.33</v>
      </c>
      <c r="J27" s="51">
        <v>27968272</v>
      </c>
    </row>
    <row r="28" spans="1:10" ht="5.25" customHeight="1" x14ac:dyDescent="0.5">
      <c r="B28" s="191"/>
      <c r="C28" s="186"/>
      <c r="G28" s="186"/>
    </row>
    <row r="29" spans="1:10" ht="20.25" customHeight="1" x14ac:dyDescent="0.5">
      <c r="A29" s="196" t="s">
        <v>105</v>
      </c>
      <c r="D29" s="69">
        <f>D26+D27</f>
        <v>564294621.77999997</v>
      </c>
      <c r="E29" s="53"/>
      <c r="F29" s="69">
        <f>F26+F27</f>
        <v>590798088</v>
      </c>
      <c r="H29" s="69">
        <f>H26+H27</f>
        <v>278004484.32999998</v>
      </c>
      <c r="J29" s="69">
        <f>J26+J27</f>
        <v>433315813</v>
      </c>
    </row>
    <row r="30" spans="1:10" ht="20.25" customHeight="1" x14ac:dyDescent="0.45">
      <c r="A30" s="196" t="s">
        <v>106</v>
      </c>
      <c r="B30" s="70"/>
      <c r="D30" s="72">
        <v>-42707176</v>
      </c>
      <c r="E30" s="53"/>
      <c r="F30" s="69">
        <v>-49363051</v>
      </c>
      <c r="H30" s="69">
        <v>-22020095</v>
      </c>
      <c r="J30" s="45">
        <v>-30793288</v>
      </c>
    </row>
    <row r="31" spans="1:10" ht="20.25" customHeight="1" x14ac:dyDescent="0.45">
      <c r="A31" s="69" t="s">
        <v>107</v>
      </c>
      <c r="C31" s="183"/>
      <c r="D31" s="72">
        <v>-232718628</v>
      </c>
      <c r="E31" s="53"/>
      <c r="F31" s="69">
        <v>-244542201</v>
      </c>
      <c r="H31" s="69">
        <v>-114670497</v>
      </c>
      <c r="J31" s="45">
        <v>-145897497</v>
      </c>
    </row>
    <row r="32" spans="1:10" ht="20.25" customHeight="1" x14ac:dyDescent="0.45">
      <c r="A32" s="69" t="s">
        <v>108</v>
      </c>
      <c r="C32" s="183"/>
      <c r="D32" s="72"/>
      <c r="E32" s="53"/>
      <c r="J32" s="45"/>
    </row>
    <row r="33" spans="1:10" ht="20.25" customHeight="1" x14ac:dyDescent="0.45">
      <c r="A33" s="197" t="s">
        <v>131</v>
      </c>
      <c r="B33" s="70">
        <v>16</v>
      </c>
      <c r="C33" s="183"/>
      <c r="D33" s="198">
        <v>-33024051</v>
      </c>
      <c r="E33" s="53"/>
      <c r="F33" s="69">
        <v>0</v>
      </c>
      <c r="H33" s="69">
        <v>-33024051</v>
      </c>
      <c r="J33" s="45">
        <v>0</v>
      </c>
    </row>
    <row r="34" spans="1:10" ht="20.25" customHeight="1" x14ac:dyDescent="0.45">
      <c r="A34" s="199" t="s">
        <v>109</v>
      </c>
      <c r="B34" s="70">
        <v>9</v>
      </c>
      <c r="C34" s="183"/>
      <c r="D34" s="198">
        <v>-2975396.97</v>
      </c>
      <c r="E34" s="53"/>
      <c r="F34" s="69">
        <v>0</v>
      </c>
      <c r="H34" s="69">
        <v>-2975396.97</v>
      </c>
      <c r="J34" s="45">
        <v>0</v>
      </c>
    </row>
    <row r="35" spans="1:10" ht="20.25" customHeight="1" x14ac:dyDescent="0.45">
      <c r="A35" s="197" t="s">
        <v>110</v>
      </c>
      <c r="B35" s="70"/>
      <c r="C35" s="183"/>
      <c r="D35" s="200">
        <v>0</v>
      </c>
      <c r="E35" s="53"/>
      <c r="F35" s="77">
        <v>-3128250</v>
      </c>
      <c r="H35" s="77">
        <v>0</v>
      </c>
      <c r="J35" s="51">
        <v>-3128250</v>
      </c>
    </row>
    <row r="36" spans="1:10" ht="20.25" customHeight="1" x14ac:dyDescent="0.5">
      <c r="A36" s="69" t="s">
        <v>111</v>
      </c>
      <c r="B36" s="191"/>
      <c r="C36" s="53"/>
      <c r="D36" s="76">
        <f>D30+D31+D33+D34+D35</f>
        <v>-311425251.97000003</v>
      </c>
      <c r="F36" s="76">
        <f>F30+F31+F33+F34+F35</f>
        <v>-297033502</v>
      </c>
      <c r="G36" s="53"/>
      <c r="H36" s="76">
        <f>H30+H31+H33+H34+H35</f>
        <v>-172690039.97</v>
      </c>
      <c r="J36" s="76">
        <f>J30+J31+J33+J34+J35</f>
        <v>-179819035</v>
      </c>
    </row>
    <row r="37" spans="1:10" ht="5.25" customHeight="1" x14ac:dyDescent="0.5">
      <c r="B37" s="191"/>
      <c r="C37" s="53"/>
      <c r="D37" s="53"/>
      <c r="F37" s="53"/>
      <c r="G37" s="53"/>
      <c r="H37" s="53"/>
      <c r="J37" s="53"/>
    </row>
    <row r="38" spans="1:10" ht="20.25" customHeight="1" x14ac:dyDescent="0.5">
      <c r="A38" s="69" t="s">
        <v>112</v>
      </c>
      <c r="B38" s="191"/>
      <c r="C38" s="53"/>
      <c r="D38" s="53">
        <f>D29+D36</f>
        <v>252869369.80999994</v>
      </c>
      <c r="F38" s="53">
        <f>F29+F36</f>
        <v>293764586</v>
      </c>
      <c r="G38" s="53"/>
      <c r="H38" s="53">
        <f>H29+H36</f>
        <v>105314444.35999998</v>
      </c>
      <c r="J38" s="53">
        <f>J29+J36</f>
        <v>253496778</v>
      </c>
    </row>
    <row r="39" spans="1:10" ht="20.25" customHeight="1" x14ac:dyDescent="0.45">
      <c r="A39" s="201" t="s">
        <v>113</v>
      </c>
      <c r="B39" s="70">
        <v>11</v>
      </c>
      <c r="C39" s="53"/>
      <c r="D39" s="72">
        <v>-1584838</v>
      </c>
      <c r="F39" s="53">
        <v>-795392</v>
      </c>
      <c r="G39" s="53"/>
      <c r="H39" s="53">
        <v>0</v>
      </c>
      <c r="J39" s="53">
        <v>0</v>
      </c>
    </row>
    <row r="40" spans="1:10" ht="20.25" customHeight="1" x14ac:dyDescent="0.45">
      <c r="A40" s="69" t="s">
        <v>114</v>
      </c>
      <c r="B40" s="194"/>
      <c r="C40" s="53"/>
      <c r="D40" s="72">
        <v>3851295</v>
      </c>
      <c r="F40" s="53">
        <v>2543678</v>
      </c>
      <c r="G40" s="53"/>
      <c r="H40" s="53">
        <v>73468734</v>
      </c>
      <c r="J40" s="53">
        <v>68833991</v>
      </c>
    </row>
    <row r="41" spans="1:10" ht="20.25" customHeight="1" x14ac:dyDescent="0.45">
      <c r="A41" s="69" t="s">
        <v>115</v>
      </c>
      <c r="B41" s="191"/>
      <c r="C41" s="53"/>
      <c r="D41" s="74">
        <v>-53826609</v>
      </c>
      <c r="F41" s="76">
        <v>-34898401</v>
      </c>
      <c r="G41" s="53"/>
      <c r="H41" s="76">
        <v>-88476610</v>
      </c>
      <c r="J41" s="76">
        <v>-86351584</v>
      </c>
    </row>
    <row r="42" spans="1:10" ht="5.25" customHeight="1" x14ac:dyDescent="0.5">
      <c r="B42" s="191"/>
      <c r="C42" s="53"/>
      <c r="D42" s="53"/>
      <c r="F42" s="53"/>
      <c r="G42" s="53"/>
      <c r="H42" s="53"/>
      <c r="J42" s="53"/>
    </row>
    <row r="43" spans="1:10" ht="20.25" customHeight="1" x14ac:dyDescent="0.5">
      <c r="A43" s="15" t="s">
        <v>116</v>
      </c>
      <c r="B43" s="191"/>
      <c r="C43" s="53"/>
      <c r="D43" s="53">
        <f>SUM(D38:D41)</f>
        <v>201309217.80999994</v>
      </c>
      <c r="F43" s="53">
        <f>SUM(F38:F41)</f>
        <v>260614471</v>
      </c>
      <c r="G43" s="53"/>
      <c r="H43" s="53">
        <f>SUM(H38:H41)</f>
        <v>90306568.359999985</v>
      </c>
      <c r="J43" s="53">
        <f>SUM(J38:J41)</f>
        <v>235979185</v>
      </c>
    </row>
    <row r="44" spans="1:10" ht="20.25" customHeight="1" x14ac:dyDescent="0.45">
      <c r="A44" s="69" t="s">
        <v>117</v>
      </c>
      <c r="B44" s="70">
        <v>18</v>
      </c>
      <c r="C44" s="53"/>
      <c r="D44" s="74">
        <v>-24584183</v>
      </c>
      <c r="F44" s="76">
        <v>-59891205</v>
      </c>
      <c r="G44" s="53"/>
      <c r="H44" s="76">
        <v>-17254634</v>
      </c>
      <c r="J44" s="76">
        <v>-47806619</v>
      </c>
    </row>
    <row r="45" spans="1:10" ht="5.25" customHeight="1" x14ac:dyDescent="0.5">
      <c r="B45" s="191"/>
      <c r="C45" s="53"/>
      <c r="D45" s="53"/>
      <c r="F45" s="53"/>
      <c r="G45" s="53"/>
      <c r="H45" s="53"/>
      <c r="J45" s="53"/>
    </row>
    <row r="46" spans="1:10" ht="20.25" customHeight="1" x14ac:dyDescent="0.5">
      <c r="A46" s="69" t="s">
        <v>118</v>
      </c>
      <c r="B46" s="191"/>
      <c r="C46" s="53"/>
      <c r="D46" s="76">
        <f>SUM(D43:D44)</f>
        <v>176725034.80999994</v>
      </c>
      <c r="F46" s="76">
        <f>SUM(F43:F44)</f>
        <v>200723266</v>
      </c>
      <c r="G46" s="53"/>
      <c r="H46" s="76">
        <f>SUM(H43:H44)</f>
        <v>73051934.359999985</v>
      </c>
      <c r="J46" s="76">
        <f>SUM(J43:J44)</f>
        <v>188172566</v>
      </c>
    </row>
    <row r="47" spans="1:10" ht="5.25" customHeight="1" x14ac:dyDescent="0.5">
      <c r="B47" s="191"/>
      <c r="C47" s="53"/>
      <c r="D47" s="53"/>
      <c r="F47" s="53"/>
      <c r="G47" s="53"/>
      <c r="H47" s="53"/>
      <c r="J47" s="53"/>
    </row>
    <row r="48" spans="1:10" ht="20.25" customHeight="1" x14ac:dyDescent="0.5">
      <c r="A48" s="69" t="s">
        <v>119</v>
      </c>
      <c r="B48" s="191"/>
      <c r="C48" s="53"/>
      <c r="D48" s="53"/>
      <c r="F48" s="53"/>
      <c r="G48" s="53"/>
      <c r="H48" s="53"/>
      <c r="J48" s="53"/>
    </row>
    <row r="49" spans="1:10" ht="20.25" customHeight="1" x14ac:dyDescent="0.5">
      <c r="A49" s="69" t="s">
        <v>120</v>
      </c>
      <c r="B49" s="191"/>
      <c r="C49" s="53"/>
      <c r="D49" s="53"/>
      <c r="F49" s="53"/>
      <c r="G49" s="53"/>
      <c r="H49" s="53"/>
      <c r="J49" s="53"/>
    </row>
    <row r="50" spans="1:10" ht="20.25" customHeight="1" x14ac:dyDescent="0.5">
      <c r="A50" s="69" t="s">
        <v>132</v>
      </c>
      <c r="B50" s="191"/>
      <c r="C50" s="53"/>
      <c r="D50" s="76">
        <f>H50</f>
        <v>5352108</v>
      </c>
      <c r="F50" s="76">
        <v>-22093851</v>
      </c>
      <c r="G50" s="53"/>
      <c r="H50" s="76">
        <v>5352108</v>
      </c>
      <c r="J50" s="76">
        <v>-22093851</v>
      </c>
    </row>
    <row r="51" spans="1:10" ht="5.25" customHeight="1" x14ac:dyDescent="0.5">
      <c r="B51" s="191"/>
      <c r="C51" s="53"/>
      <c r="D51" s="53"/>
      <c r="F51" s="53"/>
      <c r="G51" s="53"/>
      <c r="H51" s="53"/>
      <c r="J51" s="53"/>
    </row>
    <row r="52" spans="1:10" ht="20.25" customHeight="1" x14ac:dyDescent="0.5">
      <c r="A52" s="69" t="s">
        <v>122</v>
      </c>
      <c r="B52" s="191"/>
      <c r="C52" s="53"/>
      <c r="D52" s="76">
        <f>SUM(D50:D51)</f>
        <v>5352108</v>
      </c>
      <c r="F52" s="76">
        <f>SUM(F50:F51)</f>
        <v>-22093851</v>
      </c>
      <c r="G52" s="53"/>
      <c r="H52" s="76">
        <f>SUM(H50:H51)</f>
        <v>5352108</v>
      </c>
      <c r="J52" s="76">
        <f>SUM(J50:J51)</f>
        <v>-22093851</v>
      </c>
    </row>
    <row r="53" spans="1:10" ht="5.25" customHeight="1" x14ac:dyDescent="0.5">
      <c r="B53" s="191"/>
      <c r="C53" s="53"/>
      <c r="D53" s="53"/>
      <c r="F53" s="53"/>
      <c r="G53" s="53"/>
      <c r="H53" s="53"/>
      <c r="J53" s="53"/>
    </row>
    <row r="54" spans="1:10" ht="20.25" customHeight="1" thickBot="1" x14ac:dyDescent="0.55000000000000004">
      <c r="A54" s="69" t="s">
        <v>123</v>
      </c>
      <c r="B54" s="191"/>
      <c r="C54" s="53"/>
      <c r="D54" s="78">
        <f>D46+D52</f>
        <v>182077142.80999994</v>
      </c>
      <c r="E54" s="53"/>
      <c r="F54" s="78">
        <f>F46+F52</f>
        <v>178629415</v>
      </c>
      <c r="G54" s="53"/>
      <c r="H54" s="78">
        <f>H46+H52</f>
        <v>78404042.359999985</v>
      </c>
      <c r="I54" s="53"/>
      <c r="J54" s="78">
        <f>J46+J52</f>
        <v>166078715</v>
      </c>
    </row>
    <row r="55" spans="1:10" ht="5.25" customHeight="1" thickTop="1" x14ac:dyDescent="0.5"/>
    <row r="56" spans="1:10" ht="20.25" customHeight="1" x14ac:dyDescent="0.5">
      <c r="A56" s="69" t="s">
        <v>124</v>
      </c>
      <c r="B56" s="191"/>
      <c r="C56" s="53"/>
      <c r="D56" s="53"/>
      <c r="E56" s="53"/>
      <c r="F56" s="53"/>
      <c r="G56" s="53"/>
      <c r="H56" s="53"/>
      <c r="I56" s="53"/>
      <c r="J56" s="53"/>
    </row>
    <row r="57" spans="1:10" ht="5.25" customHeight="1" x14ac:dyDescent="0.5"/>
    <row r="58" spans="1:10" ht="20.25" customHeight="1" x14ac:dyDescent="0.5">
      <c r="A58" s="197" t="s">
        <v>125</v>
      </c>
      <c r="B58" s="191"/>
      <c r="C58" s="53"/>
      <c r="D58" s="53">
        <f>+D46-D59</f>
        <v>176727839.80999994</v>
      </c>
      <c r="E58" s="53"/>
      <c r="F58" s="53">
        <f>+F46-F59</f>
        <v>200728272</v>
      </c>
      <c r="G58" s="53"/>
      <c r="H58" s="53">
        <f>+H46-H59</f>
        <v>73051934.359999985</v>
      </c>
      <c r="I58" s="53"/>
      <c r="J58" s="53">
        <f>+J46-J59</f>
        <v>188172566</v>
      </c>
    </row>
    <row r="59" spans="1:10" ht="20.25" customHeight="1" x14ac:dyDescent="0.5">
      <c r="A59" s="197" t="s">
        <v>126</v>
      </c>
      <c r="B59" s="191"/>
      <c r="C59" s="53"/>
      <c r="D59" s="79">
        <v>-2805</v>
      </c>
      <c r="E59" s="53"/>
      <c r="F59" s="76">
        <v>-5006</v>
      </c>
      <c r="G59" s="53"/>
      <c r="H59" s="76">
        <v>0</v>
      </c>
      <c r="I59" s="53"/>
      <c r="J59" s="76">
        <v>0</v>
      </c>
    </row>
    <row r="60" spans="1:10" ht="5.25" customHeight="1" x14ac:dyDescent="0.5"/>
    <row r="61" spans="1:10" ht="20.25" customHeight="1" thickBot="1" x14ac:dyDescent="0.55000000000000004">
      <c r="A61" s="197"/>
      <c r="B61" s="191"/>
      <c r="C61" s="53"/>
      <c r="D61" s="78">
        <f>SUM(D58:D59)</f>
        <v>176725034.80999994</v>
      </c>
      <c r="E61" s="53"/>
      <c r="F61" s="78">
        <f>SUM(F58:F59)</f>
        <v>200723266</v>
      </c>
      <c r="G61" s="53"/>
      <c r="H61" s="78">
        <f>SUM(H58:H59)</f>
        <v>73051934.359999985</v>
      </c>
      <c r="I61" s="53"/>
      <c r="J61" s="78">
        <f>SUM(J58:J59)</f>
        <v>188172566</v>
      </c>
    </row>
    <row r="62" spans="1:10" ht="5.25" customHeight="1" thickTop="1" x14ac:dyDescent="0.5"/>
    <row r="63" spans="1:10" ht="20.25" customHeight="1" x14ac:dyDescent="0.5">
      <c r="A63" s="69" t="s">
        <v>127</v>
      </c>
      <c r="B63" s="191"/>
      <c r="C63" s="53"/>
      <c r="D63" s="53"/>
      <c r="E63" s="53"/>
      <c r="F63" s="53"/>
      <c r="G63" s="53"/>
      <c r="H63" s="53"/>
      <c r="I63" s="53"/>
      <c r="J63" s="53"/>
    </row>
    <row r="64" spans="1:10" ht="5.25" customHeight="1" x14ac:dyDescent="0.5"/>
    <row r="65" spans="1:10" ht="20.25" customHeight="1" x14ac:dyDescent="0.5">
      <c r="A65" s="197" t="s">
        <v>125</v>
      </c>
      <c r="B65" s="191"/>
      <c r="C65" s="53"/>
      <c r="D65" s="27">
        <f>D54-D66</f>
        <v>182079947.80999994</v>
      </c>
      <c r="E65" s="27">
        <f t="shared" ref="E65:J65" si="0">E54-E66</f>
        <v>0</v>
      </c>
      <c r="F65" s="27">
        <f t="shared" si="0"/>
        <v>178634421</v>
      </c>
      <c r="G65" s="27">
        <f t="shared" si="0"/>
        <v>0</v>
      </c>
      <c r="H65" s="27">
        <f t="shared" si="0"/>
        <v>78404042.359999985</v>
      </c>
      <c r="I65" s="27">
        <f t="shared" si="0"/>
        <v>0</v>
      </c>
      <c r="J65" s="27">
        <f t="shared" si="0"/>
        <v>166078715</v>
      </c>
    </row>
    <row r="66" spans="1:10" ht="20.25" customHeight="1" x14ac:dyDescent="0.5">
      <c r="A66" s="197" t="s">
        <v>126</v>
      </c>
      <c r="B66" s="191"/>
      <c r="C66" s="53"/>
      <c r="D66" s="76">
        <f>+D59</f>
        <v>-2805</v>
      </c>
      <c r="E66" s="53"/>
      <c r="F66" s="76">
        <f>+F59</f>
        <v>-5006</v>
      </c>
      <c r="G66" s="53"/>
      <c r="H66" s="76">
        <v>0</v>
      </c>
      <c r="I66" s="53"/>
      <c r="J66" s="76">
        <v>0</v>
      </c>
    </row>
    <row r="67" spans="1:10" ht="5.25" customHeight="1" x14ac:dyDescent="0.5"/>
    <row r="68" spans="1:10" ht="20.25" customHeight="1" thickBot="1" x14ac:dyDescent="0.55000000000000004">
      <c r="A68" s="197"/>
      <c r="B68" s="191"/>
      <c r="C68" s="53"/>
      <c r="D68" s="78">
        <f>SUM(D65:D66)</f>
        <v>182077142.80999994</v>
      </c>
      <c r="E68" s="53"/>
      <c r="F68" s="78">
        <f>SUM(F65:F66)</f>
        <v>178629415</v>
      </c>
      <c r="G68" s="53"/>
      <c r="H68" s="78">
        <f>SUM(H65:H66)</f>
        <v>78404042.359999985</v>
      </c>
      <c r="I68" s="53"/>
      <c r="J68" s="78">
        <f>SUM(J65:J66)</f>
        <v>166078715</v>
      </c>
    </row>
    <row r="69" spans="1:10" ht="5.25" customHeight="1" thickTop="1" x14ac:dyDescent="0.5"/>
    <row r="70" spans="1:10" ht="20.25" customHeight="1" x14ac:dyDescent="0.5">
      <c r="A70" s="192" t="s">
        <v>128</v>
      </c>
      <c r="C70" s="53"/>
      <c r="D70" s="53"/>
      <c r="E70" s="53"/>
      <c r="F70" s="53"/>
      <c r="G70" s="53"/>
      <c r="H70" s="53"/>
      <c r="I70" s="53"/>
      <c r="J70" s="53"/>
    </row>
    <row r="71" spans="1:10" ht="5.25" customHeight="1" x14ac:dyDescent="0.5">
      <c r="B71" s="191"/>
      <c r="C71" s="186"/>
      <c r="G71" s="186"/>
    </row>
    <row r="72" spans="1:10" ht="20.25" customHeight="1" thickBot="1" x14ac:dyDescent="0.55000000000000004">
      <c r="A72" s="192" t="s">
        <v>129</v>
      </c>
      <c r="B72" s="70"/>
      <c r="C72" s="53"/>
      <c r="D72" s="80">
        <f>D58/1220011755</f>
        <v>0.14485748935263329</v>
      </c>
      <c r="E72" s="81"/>
      <c r="F72" s="80">
        <f>F58/1220011755</f>
        <v>0.16452978520686468</v>
      </c>
      <c r="G72" s="81"/>
      <c r="H72" s="80">
        <f>H58/1220011755</f>
        <v>5.9878057781500627E-2</v>
      </c>
      <c r="I72" s="81"/>
      <c r="J72" s="80">
        <f>J58/1220011755</f>
        <v>0.15423832207256069</v>
      </c>
    </row>
    <row r="73" spans="1:10" ht="21.75" thickTop="1" x14ac:dyDescent="0.5">
      <c r="A73" s="192"/>
      <c r="B73" s="70"/>
      <c r="C73" s="53"/>
      <c r="D73" s="53"/>
      <c r="E73" s="53"/>
      <c r="F73" s="53"/>
      <c r="G73" s="53"/>
      <c r="H73" s="53"/>
      <c r="I73" s="53"/>
      <c r="J73" s="45"/>
    </row>
    <row r="74" spans="1:10" ht="20.25" customHeight="1" x14ac:dyDescent="0.5">
      <c r="A74" s="69" t="str">
        <f>'[1]2-4'!A45:K45</f>
        <v>The accompanying notes are an integral part of these interim financial statements.</v>
      </c>
    </row>
  </sheetData>
  <phoneticPr fontId="17" type="noConversion"/>
  <pageMargins left="0.85" right="0.43307086614173229" top="0.51" bottom="0.43307086614173229" header="0.31496062992125984" footer="0.23622047244094491"/>
  <pageSetup paperSize="9" scale="70" firstPageNumber="6" orientation="portrait" useFirstPageNumber="1" horizontalDpi="1200" verticalDpi="1200" r:id="rId1"/>
  <headerFooter>
    <oddFooter>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4"/>
  <sheetViews>
    <sheetView view="pageBreakPreview" topLeftCell="A16" zoomScaleNormal="40" zoomScaleSheetLayoutView="100" workbookViewId="0">
      <selection activeCell="Z25" sqref="Z25"/>
    </sheetView>
  </sheetViews>
  <sheetFormatPr defaultColWidth="9.140625" defaultRowHeight="21" customHeight="1" x14ac:dyDescent="0.5"/>
  <cols>
    <col min="1" max="2" width="9.140625" style="15" customWidth="1"/>
    <col min="3" max="3" width="10.7109375" style="15" customWidth="1"/>
    <col min="4" max="4" width="2.42578125" style="15" customWidth="1"/>
    <col min="5" max="5" width="7.7109375" style="15" customWidth="1"/>
    <col min="6" max="6" width="0.85546875" style="15" customWidth="1"/>
    <col min="7" max="7" width="12.140625" style="16" customWidth="1"/>
    <col min="8" max="8" width="0.85546875" style="16" customWidth="1"/>
    <col min="9" max="9" width="12.85546875" style="16" bestFit="1" customWidth="1"/>
    <col min="10" max="10" width="0.85546875" style="16" customWidth="1"/>
    <col min="11" max="11" width="11.42578125" style="23" bestFit="1" customWidth="1"/>
    <col min="12" max="12" width="0.85546875" style="23" customWidth="1"/>
    <col min="13" max="13" width="13.140625" style="23" bestFit="1" customWidth="1"/>
    <col min="14" max="14" width="0.85546875" style="23" customWidth="1"/>
    <col min="15" max="15" width="14.5703125" style="23" bestFit="1" customWidth="1"/>
    <col min="16" max="16" width="0.85546875" style="23" customWidth="1"/>
    <col min="17" max="17" width="15" style="23" customWidth="1"/>
    <col min="18" max="18" width="0.85546875" style="23" customWidth="1"/>
    <col min="19" max="19" width="13.140625" style="23" customWidth="1"/>
    <col min="20" max="20" width="0.85546875" style="23" customWidth="1"/>
    <col min="21" max="21" width="13.140625" style="23" bestFit="1" customWidth="1"/>
    <col min="22" max="22" width="0.85546875" style="23" customWidth="1"/>
    <col min="23" max="23" width="12" style="15" customWidth="1"/>
    <col min="24" max="24" width="1.7109375" style="15" customWidth="1"/>
    <col min="25" max="26" width="9.140625" style="15"/>
    <col min="27" max="27" width="11.42578125" style="15" bestFit="1" customWidth="1"/>
    <col min="28" max="16384" width="9.140625" style="15"/>
  </cols>
  <sheetData>
    <row r="1" spans="1:27" s="13" customFormat="1" ht="21" customHeight="1" x14ac:dyDescent="0.5">
      <c r="A1" s="13" t="str">
        <f>'5'!A1</f>
        <v>PRINSIRI  PUBLIC COMPANY LIMITED</v>
      </c>
      <c r="G1" s="17"/>
      <c r="H1" s="17"/>
      <c r="I1" s="17"/>
      <c r="J1" s="17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 t="s">
        <v>87</v>
      </c>
    </row>
    <row r="2" spans="1:27" s="13" customFormat="1" ht="21" customHeight="1" x14ac:dyDescent="0.5">
      <c r="A2" s="13" t="s">
        <v>133</v>
      </c>
      <c r="G2" s="17"/>
      <c r="H2" s="17"/>
      <c r="I2" s="17"/>
      <c r="J2" s="17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7" s="13" customFormat="1" ht="21" customHeight="1" x14ac:dyDescent="0.5">
      <c r="A3" s="13" t="str">
        <f>'6'!A3</f>
        <v>FOR THE NINE-MONTH PERIODS ENDED SEPTEMBER 30, 2021</v>
      </c>
      <c r="G3" s="17"/>
      <c r="H3" s="17"/>
      <c r="I3" s="17"/>
      <c r="J3" s="17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</row>
    <row r="4" spans="1:27" s="13" customFormat="1" ht="9" customHeight="1" x14ac:dyDescent="0.5">
      <c r="G4" s="17"/>
      <c r="H4" s="17"/>
      <c r="I4" s="17"/>
      <c r="J4" s="17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</row>
    <row r="5" spans="1:27" s="13" customFormat="1" ht="21" customHeight="1" x14ac:dyDescent="0.5">
      <c r="G5" s="17"/>
      <c r="H5" s="17"/>
      <c r="I5" s="17"/>
      <c r="J5" s="17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7" t="s">
        <v>3</v>
      </c>
    </row>
    <row r="6" spans="1:27" s="13" customFormat="1" ht="21" customHeight="1" x14ac:dyDescent="0.5">
      <c r="A6" s="82"/>
      <c r="B6" s="82"/>
      <c r="C6" s="82"/>
      <c r="D6" s="82"/>
      <c r="E6" s="82"/>
      <c r="F6" s="82"/>
      <c r="G6" s="238" t="s">
        <v>4</v>
      </c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</row>
    <row r="7" spans="1:27" s="13" customFormat="1" ht="21" customHeight="1" x14ac:dyDescent="0.5">
      <c r="A7" s="82"/>
      <c r="B7" s="82"/>
      <c r="C7" s="82"/>
      <c r="D7" s="82"/>
      <c r="E7" s="82"/>
      <c r="F7" s="82"/>
      <c r="G7" s="239" t="s">
        <v>134</v>
      </c>
      <c r="H7" s="239"/>
      <c r="I7" s="239"/>
      <c r="J7" s="239"/>
      <c r="K7" s="239"/>
      <c r="L7" s="239"/>
      <c r="M7" s="239"/>
      <c r="N7" s="239"/>
      <c r="O7" s="239"/>
      <c r="P7" s="239"/>
      <c r="Q7" s="239"/>
      <c r="R7" s="239"/>
      <c r="S7" s="239"/>
      <c r="T7" s="83"/>
      <c r="U7" s="83"/>
      <c r="V7" s="83"/>
      <c r="W7" s="84"/>
    </row>
    <row r="8" spans="1:27" s="13" customFormat="1" ht="21" customHeight="1" x14ac:dyDescent="0.5">
      <c r="A8" s="85"/>
      <c r="B8" s="85"/>
      <c r="C8" s="85"/>
      <c r="D8" s="85"/>
      <c r="E8" s="85"/>
      <c r="F8" s="85"/>
      <c r="G8" s="86"/>
      <c r="H8" s="86"/>
      <c r="I8" s="86"/>
      <c r="J8" s="86"/>
      <c r="K8" s="240" t="s">
        <v>135</v>
      </c>
      <c r="L8" s="240"/>
      <c r="M8" s="240"/>
      <c r="N8" s="86"/>
      <c r="O8" s="239" t="s">
        <v>82</v>
      </c>
      <c r="P8" s="239"/>
      <c r="Q8" s="239"/>
      <c r="R8" s="86"/>
      <c r="S8" s="86"/>
      <c r="T8" s="86"/>
      <c r="U8" s="86"/>
      <c r="V8" s="86"/>
      <c r="W8" s="86"/>
    </row>
    <row r="9" spans="1:27" s="13" customFormat="1" ht="21" customHeight="1" x14ac:dyDescent="0.5">
      <c r="A9" s="85"/>
      <c r="B9" s="85"/>
      <c r="C9" s="85"/>
      <c r="D9" s="85"/>
      <c r="E9" s="85"/>
      <c r="F9" s="85"/>
      <c r="H9" s="83"/>
      <c r="J9" s="86"/>
      <c r="K9" s="241"/>
      <c r="L9" s="241"/>
      <c r="M9" s="241"/>
      <c r="N9" s="86"/>
      <c r="O9" s="242" t="s">
        <v>136</v>
      </c>
      <c r="P9" s="242"/>
      <c r="Q9" s="242"/>
      <c r="R9" s="86"/>
      <c r="S9" s="86"/>
      <c r="T9" s="86"/>
      <c r="U9" s="86"/>
      <c r="V9" s="86"/>
      <c r="W9" s="86"/>
    </row>
    <row r="10" spans="1:27" s="13" customFormat="1" ht="21" customHeight="1" x14ac:dyDescent="0.45">
      <c r="A10" s="82"/>
      <c r="B10" s="82"/>
      <c r="C10" s="82"/>
      <c r="D10" s="82"/>
      <c r="E10" s="82"/>
      <c r="F10" s="82"/>
      <c r="G10" s="83" t="s">
        <v>137</v>
      </c>
      <c r="H10" s="83"/>
      <c r="I10" s="17" t="s">
        <v>138</v>
      </c>
      <c r="J10" s="83"/>
      <c r="K10" s="83" t="s">
        <v>139</v>
      </c>
      <c r="L10" s="83"/>
      <c r="N10" s="83"/>
      <c r="O10" s="83" t="s">
        <v>140</v>
      </c>
      <c r="P10" s="83"/>
      <c r="R10" s="83"/>
      <c r="S10" s="87" t="s">
        <v>141</v>
      </c>
      <c r="T10" s="83"/>
    </row>
    <row r="11" spans="1:27" ht="21" customHeight="1" x14ac:dyDescent="0.45">
      <c r="A11" s="82"/>
      <c r="B11" s="82"/>
      <c r="C11" s="82"/>
      <c r="D11" s="82"/>
      <c r="E11" s="82"/>
      <c r="F11" s="82"/>
      <c r="G11" s="83" t="s">
        <v>142</v>
      </c>
      <c r="H11" s="83"/>
      <c r="I11" s="83" t="s">
        <v>143</v>
      </c>
      <c r="J11" s="83"/>
      <c r="K11" s="88" t="s">
        <v>144</v>
      </c>
      <c r="L11" s="83"/>
      <c r="M11" s="83"/>
      <c r="N11" s="83"/>
      <c r="O11" s="83" t="s">
        <v>145</v>
      </c>
      <c r="P11" s="83"/>
      <c r="Q11" s="83" t="s">
        <v>146</v>
      </c>
      <c r="R11" s="83"/>
      <c r="S11" s="87" t="s">
        <v>147</v>
      </c>
      <c r="T11" s="83"/>
      <c r="U11" s="83" t="s">
        <v>148</v>
      </c>
      <c r="V11" s="83"/>
      <c r="W11" s="83" t="s">
        <v>141</v>
      </c>
    </row>
    <row r="12" spans="1:27" ht="21" customHeight="1" x14ac:dyDescent="0.45">
      <c r="A12" s="82"/>
      <c r="B12" s="82"/>
      <c r="C12" s="82"/>
      <c r="D12" s="82"/>
      <c r="E12" s="1" t="s">
        <v>10</v>
      </c>
      <c r="F12" s="82"/>
      <c r="G12" s="144" t="s">
        <v>149</v>
      </c>
      <c r="H12" s="15"/>
      <c r="I12" s="144" t="s">
        <v>150</v>
      </c>
      <c r="J12" s="83"/>
      <c r="K12" s="143" t="s">
        <v>151</v>
      </c>
      <c r="L12" s="83"/>
      <c r="M12" s="144" t="s">
        <v>81</v>
      </c>
      <c r="N12" s="83"/>
      <c r="O12" s="143" t="s">
        <v>152</v>
      </c>
      <c r="P12" s="83"/>
      <c r="Q12" s="144" t="s">
        <v>153</v>
      </c>
      <c r="R12" s="83"/>
      <c r="S12" s="89" t="s">
        <v>154</v>
      </c>
      <c r="T12" s="83"/>
      <c r="U12" s="144" t="s">
        <v>155</v>
      </c>
      <c r="V12" s="83"/>
      <c r="W12" s="144" t="s">
        <v>156</v>
      </c>
    </row>
    <row r="13" spans="1:27" ht="8.25" customHeight="1" x14ac:dyDescent="0.5">
      <c r="A13" s="85"/>
      <c r="B13" s="85"/>
      <c r="C13" s="85"/>
      <c r="D13" s="85"/>
      <c r="E13" s="82"/>
      <c r="F13" s="85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</row>
    <row r="14" spans="1:27" ht="21" customHeight="1" x14ac:dyDescent="0.45">
      <c r="A14" s="82" t="s">
        <v>157</v>
      </c>
      <c r="B14" s="85"/>
      <c r="C14" s="85"/>
      <c r="D14" s="85"/>
      <c r="E14" s="82"/>
      <c r="F14" s="85"/>
      <c r="G14" s="73">
        <v>1220011755</v>
      </c>
      <c r="H14" s="73"/>
      <c r="I14" s="73">
        <v>451455221.82999998</v>
      </c>
      <c r="J14" s="73"/>
      <c r="K14" s="73">
        <v>127604940.09999999</v>
      </c>
      <c r="L14" s="73"/>
      <c r="M14" s="90">
        <v>2588116332.7000003</v>
      </c>
      <c r="N14" s="90"/>
      <c r="O14" s="90">
        <v>-291668</v>
      </c>
      <c r="P14" s="91"/>
      <c r="Q14" s="53">
        <f>+O14</f>
        <v>-291668</v>
      </c>
      <c r="R14" s="92"/>
      <c r="S14" s="69">
        <f>+G14+I14+K14+M14+Q14</f>
        <v>4386896581.6300001</v>
      </c>
      <c r="T14" s="92"/>
      <c r="U14" s="92">
        <v>-23253.22</v>
      </c>
      <c r="V14" s="92"/>
      <c r="W14" s="92">
        <f>SUM(S14:U14)</f>
        <v>4386873328.4099998</v>
      </c>
    </row>
    <row r="15" spans="1:27" ht="8.25" customHeight="1" x14ac:dyDescent="0.45">
      <c r="A15" s="82"/>
      <c r="B15" s="85"/>
      <c r="C15" s="85"/>
      <c r="D15" s="85"/>
      <c r="E15" s="85"/>
      <c r="F15" s="85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53"/>
      <c r="S15" s="69"/>
      <c r="T15" s="53"/>
      <c r="U15" s="90"/>
      <c r="V15" s="53"/>
      <c r="W15" s="92"/>
    </row>
    <row r="16" spans="1:27" ht="21" customHeight="1" x14ac:dyDescent="0.45">
      <c r="A16" s="85" t="s">
        <v>158</v>
      </c>
      <c r="D16" s="85"/>
      <c r="E16" s="93"/>
      <c r="F16" s="85"/>
      <c r="G16" s="53">
        <v>0</v>
      </c>
      <c r="H16" s="70"/>
      <c r="I16" s="53">
        <v>0</v>
      </c>
      <c r="J16" s="70"/>
      <c r="K16" s="53">
        <v>0</v>
      </c>
      <c r="L16" s="90"/>
      <c r="M16" s="53">
        <v>-36600352.649999999</v>
      </c>
      <c r="N16" s="53"/>
      <c r="O16" s="53">
        <v>0</v>
      </c>
      <c r="P16" s="90"/>
      <c r="Q16" s="53">
        <f>SUM(O16:P16)</f>
        <v>0</v>
      </c>
      <c r="R16" s="53"/>
      <c r="S16" s="69">
        <f>+G16+I16+K16+M16+Q16</f>
        <v>-36600352.649999999</v>
      </c>
      <c r="T16" s="53"/>
      <c r="U16" s="53">
        <v>0</v>
      </c>
      <c r="V16" s="53"/>
      <c r="W16" s="94">
        <f>SUM(S16:U16)</f>
        <v>-36600352.649999999</v>
      </c>
      <c r="AA16" s="95"/>
    </row>
    <row r="17" spans="1:27" ht="21" customHeight="1" x14ac:dyDescent="0.45">
      <c r="A17" s="85" t="s">
        <v>118</v>
      </c>
      <c r="D17" s="85"/>
      <c r="E17" s="93"/>
      <c r="F17" s="85"/>
      <c r="G17" s="53">
        <v>0</v>
      </c>
      <c r="H17" s="70"/>
      <c r="I17" s="53">
        <v>0</v>
      </c>
      <c r="J17" s="70"/>
      <c r="K17" s="53">
        <v>0</v>
      </c>
      <c r="L17" s="90"/>
      <c r="M17" s="53">
        <f>'6'!F58</f>
        <v>200728272</v>
      </c>
      <c r="N17" s="53"/>
      <c r="O17" s="53">
        <v>0</v>
      </c>
      <c r="P17" s="90"/>
      <c r="Q17" s="53">
        <f>SUM(O17:P17)</f>
        <v>0</v>
      </c>
      <c r="R17" s="53"/>
      <c r="S17" s="69">
        <f>+G17+I17+K17+M17+Q17</f>
        <v>200728272</v>
      </c>
      <c r="T17" s="53"/>
      <c r="U17" s="53">
        <f>'6'!F59</f>
        <v>-5006</v>
      </c>
      <c r="V17" s="53"/>
      <c r="W17" s="94">
        <f>SUM(S17:U17)</f>
        <v>200723266</v>
      </c>
      <c r="AA17" s="95"/>
    </row>
    <row r="18" spans="1:27" ht="21" customHeight="1" x14ac:dyDescent="0.45">
      <c r="A18" s="85" t="s">
        <v>159</v>
      </c>
      <c r="D18" s="85"/>
      <c r="E18" s="93"/>
      <c r="F18" s="85"/>
      <c r="G18" s="76">
        <v>0</v>
      </c>
      <c r="H18" s="70"/>
      <c r="I18" s="76">
        <v>0</v>
      </c>
      <c r="J18" s="70"/>
      <c r="K18" s="76">
        <v>0</v>
      </c>
      <c r="L18" s="90"/>
      <c r="M18" s="76">
        <v>0</v>
      </c>
      <c r="N18" s="53"/>
      <c r="O18" s="76">
        <f>'6'!F50</f>
        <v>-22093851</v>
      </c>
      <c r="P18" s="90"/>
      <c r="Q18" s="76">
        <f>SUM(O18:P18)</f>
        <v>-22093851</v>
      </c>
      <c r="R18" s="53"/>
      <c r="S18" s="77">
        <f>+G18+I18+K18+M18+Q18</f>
        <v>-22093851</v>
      </c>
      <c r="T18" s="53"/>
      <c r="U18" s="76">
        <f>+'5'!F59</f>
        <v>0</v>
      </c>
      <c r="V18" s="53"/>
      <c r="W18" s="96">
        <f>SUM(S18:U18)</f>
        <v>-22093851</v>
      </c>
      <c r="AA18" s="95"/>
    </row>
    <row r="19" spans="1:27" ht="8.25" customHeight="1" x14ac:dyDescent="0.5">
      <c r="A19" s="85"/>
      <c r="B19" s="85"/>
      <c r="C19" s="85"/>
      <c r="D19" s="85"/>
      <c r="E19" s="85"/>
      <c r="F19" s="85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7"/>
    </row>
    <row r="20" spans="1:27" s="95" customFormat="1" ht="21" customHeight="1" thickBot="1" x14ac:dyDescent="0.55000000000000004">
      <c r="A20" s="82" t="s">
        <v>160</v>
      </c>
      <c r="G20" s="78">
        <f>SUM(G14:G18)</f>
        <v>1220011755</v>
      </c>
      <c r="H20" s="78">
        <f t="shared" ref="H20:W20" si="0">SUM(H14:H18)</f>
        <v>0</v>
      </c>
      <c r="I20" s="78">
        <f t="shared" si="0"/>
        <v>451455221.82999998</v>
      </c>
      <c r="J20" s="78">
        <f t="shared" si="0"/>
        <v>0</v>
      </c>
      <c r="K20" s="78">
        <f t="shared" si="0"/>
        <v>127604940.09999999</v>
      </c>
      <c r="L20" s="78">
        <f t="shared" si="0"/>
        <v>0</v>
      </c>
      <c r="M20" s="78">
        <f t="shared" si="0"/>
        <v>2752244252.0500002</v>
      </c>
      <c r="N20" s="78">
        <f t="shared" si="0"/>
        <v>0</v>
      </c>
      <c r="O20" s="78">
        <f t="shared" si="0"/>
        <v>-22385519</v>
      </c>
      <c r="P20" s="78">
        <f t="shared" si="0"/>
        <v>0</v>
      </c>
      <c r="Q20" s="78">
        <f t="shared" si="0"/>
        <v>-22385519</v>
      </c>
      <c r="R20" s="78">
        <f t="shared" si="0"/>
        <v>0</v>
      </c>
      <c r="S20" s="78">
        <f t="shared" si="0"/>
        <v>4528930649.9800005</v>
      </c>
      <c r="T20" s="78">
        <f t="shared" si="0"/>
        <v>0</v>
      </c>
      <c r="U20" s="78">
        <f>SUM(U14:U18)</f>
        <v>-28259.22</v>
      </c>
      <c r="V20" s="78">
        <f t="shared" si="0"/>
        <v>0</v>
      </c>
      <c r="W20" s="78">
        <f t="shared" si="0"/>
        <v>4528902390.7600002</v>
      </c>
    </row>
    <row r="21" spans="1:27" ht="8.25" customHeight="1" thickTop="1" x14ac:dyDescent="0.5">
      <c r="A21" s="85"/>
      <c r="B21" s="85"/>
      <c r="C21" s="85"/>
      <c r="D21" s="85"/>
      <c r="E21" s="85"/>
      <c r="F21" s="85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53"/>
      <c r="R21" s="90"/>
      <c r="S21" s="53"/>
      <c r="T21" s="90"/>
      <c r="U21" s="90"/>
      <c r="V21" s="90"/>
      <c r="W21" s="97"/>
    </row>
    <row r="22" spans="1:27" ht="21" customHeight="1" x14ac:dyDescent="0.5">
      <c r="A22" s="85"/>
      <c r="B22" s="85"/>
      <c r="C22" s="85"/>
      <c r="D22" s="85"/>
      <c r="E22" s="85"/>
      <c r="F22" s="85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53"/>
      <c r="R22" s="90"/>
      <c r="S22" s="53"/>
      <c r="T22" s="90"/>
      <c r="U22" s="90"/>
      <c r="V22" s="90"/>
      <c r="W22" s="97"/>
    </row>
    <row r="23" spans="1:27" ht="21" customHeight="1" x14ac:dyDescent="0.45">
      <c r="A23" s="82" t="s">
        <v>161</v>
      </c>
      <c r="B23" s="85"/>
      <c r="C23" s="85"/>
      <c r="D23" s="85"/>
      <c r="E23" s="85"/>
      <c r="F23" s="85"/>
      <c r="G23" s="90">
        <v>1220011755</v>
      </c>
      <c r="H23" s="90"/>
      <c r="I23" s="90">
        <v>451455221.82999998</v>
      </c>
      <c r="J23" s="90"/>
      <c r="K23" s="90">
        <v>127604940.09999999</v>
      </c>
      <c r="L23" s="90"/>
      <c r="M23" s="90">
        <v>2853750133</v>
      </c>
      <c r="N23" s="90"/>
      <c r="O23" s="90">
        <v>-18885503</v>
      </c>
      <c r="P23" s="90"/>
      <c r="Q23" s="90">
        <f>O23</f>
        <v>-18885503</v>
      </c>
      <c r="R23" s="90"/>
      <c r="S23" s="69">
        <f>+G23+I23+K23+M23+Q23</f>
        <v>4633936546.9300003</v>
      </c>
      <c r="T23" s="90"/>
      <c r="U23" s="90">
        <v>-30334</v>
      </c>
      <c r="V23" s="90">
        <v>0</v>
      </c>
      <c r="W23" s="92">
        <f>SUM(S23:U23)</f>
        <v>4633906212.9300003</v>
      </c>
    </row>
    <row r="24" spans="1:27" ht="8.25" customHeight="1" x14ac:dyDescent="0.5">
      <c r="A24" s="85"/>
      <c r="B24" s="85"/>
      <c r="C24" s="85"/>
      <c r="E24" s="82"/>
      <c r="F24" s="85"/>
      <c r="G24" s="98"/>
      <c r="H24" s="53"/>
      <c r="I24" s="98"/>
      <c r="J24" s="53"/>
      <c r="K24" s="98"/>
      <c r="L24" s="53"/>
      <c r="M24" s="90"/>
      <c r="N24" s="53"/>
      <c r="O24" s="98"/>
      <c r="P24" s="53"/>
      <c r="Q24" s="98"/>
      <c r="R24" s="53"/>
      <c r="S24" s="90"/>
      <c r="T24" s="53"/>
      <c r="U24" s="98"/>
      <c r="V24" s="53"/>
      <c r="W24" s="53"/>
    </row>
    <row r="25" spans="1:27" ht="21" customHeight="1" x14ac:dyDescent="0.45">
      <c r="A25" s="85" t="s">
        <v>158</v>
      </c>
      <c r="B25" s="85"/>
      <c r="C25" s="85"/>
      <c r="E25" s="93">
        <v>20</v>
      </c>
      <c r="F25" s="85"/>
      <c r="G25" s="53">
        <v>0</v>
      </c>
      <c r="H25" s="70"/>
      <c r="I25" s="53">
        <v>0</v>
      </c>
      <c r="J25" s="70"/>
      <c r="K25" s="53">
        <v>0</v>
      </c>
      <c r="L25" s="53"/>
      <c r="M25" s="53">
        <v>-73200525</v>
      </c>
      <c r="N25" s="53"/>
      <c r="O25" s="53">
        <v>0</v>
      </c>
      <c r="P25" s="90"/>
      <c r="Q25" s="53">
        <f>+O25</f>
        <v>0</v>
      </c>
      <c r="R25" s="53"/>
      <c r="S25" s="69">
        <f>+G25+I25+K25+M25+Q25</f>
        <v>-73200525</v>
      </c>
      <c r="T25" s="99"/>
      <c r="U25" s="100">
        <v>0</v>
      </c>
      <c r="V25" s="101"/>
      <c r="W25" s="102">
        <f>SUM(S25:U25)</f>
        <v>-73200525</v>
      </c>
    </row>
    <row r="26" spans="1:27" ht="21" customHeight="1" x14ac:dyDescent="0.45">
      <c r="A26" s="85" t="s">
        <v>118</v>
      </c>
      <c r="B26" s="85"/>
      <c r="C26" s="85"/>
      <c r="E26" s="82"/>
      <c r="F26" s="85"/>
      <c r="G26" s="53">
        <v>0</v>
      </c>
      <c r="H26" s="70"/>
      <c r="I26" s="53">
        <v>0</v>
      </c>
      <c r="J26" s="70"/>
      <c r="K26" s="53">
        <v>0</v>
      </c>
      <c r="L26" s="53"/>
      <c r="M26" s="103">
        <f>'6'!D58</f>
        <v>176727839.80999994</v>
      </c>
      <c r="N26" s="53"/>
      <c r="O26" s="53">
        <v>0</v>
      </c>
      <c r="P26" s="90"/>
      <c r="Q26" s="53">
        <f>+O26</f>
        <v>0</v>
      </c>
      <c r="R26" s="53"/>
      <c r="S26" s="69">
        <f>+G26+I26+K26+M26+Q26</f>
        <v>176727839.80999994</v>
      </c>
      <c r="T26" s="99"/>
      <c r="U26" s="100">
        <f>'6'!D66</f>
        <v>-2805</v>
      </c>
      <c r="V26" s="101"/>
      <c r="W26" s="102">
        <f>SUM(S26:U26)</f>
        <v>176725034.80999994</v>
      </c>
    </row>
    <row r="27" spans="1:27" ht="21" customHeight="1" x14ac:dyDescent="0.45">
      <c r="A27" s="85" t="s">
        <v>162</v>
      </c>
      <c r="B27" s="85"/>
      <c r="C27" s="85"/>
      <c r="D27" s="85"/>
      <c r="E27" s="85"/>
      <c r="F27" s="85"/>
      <c r="G27" s="76">
        <v>0</v>
      </c>
      <c r="H27" s="70"/>
      <c r="I27" s="76">
        <v>0</v>
      </c>
      <c r="J27" s="70"/>
      <c r="K27" s="76">
        <v>0</v>
      </c>
      <c r="L27" s="53"/>
      <c r="M27" s="104">
        <v>0</v>
      </c>
      <c r="N27" s="53"/>
      <c r="O27" s="76">
        <f>+'6'!D50</f>
        <v>5352108</v>
      </c>
      <c r="P27" s="90"/>
      <c r="Q27" s="76">
        <f>SUM(O27:P27)</f>
        <v>5352108</v>
      </c>
      <c r="R27" s="53"/>
      <c r="S27" s="77">
        <f>+G27+I27+K27+M27+Q27</f>
        <v>5352108</v>
      </c>
      <c r="T27" s="99"/>
      <c r="U27" s="105">
        <v>0</v>
      </c>
      <c r="V27" s="101"/>
      <c r="W27" s="106">
        <f>SUM(S27:U27)</f>
        <v>5352108</v>
      </c>
    </row>
    <row r="28" spans="1:27" ht="8.25" customHeight="1" x14ac:dyDescent="0.5">
      <c r="A28" s="107"/>
      <c r="B28" s="85"/>
      <c r="C28" s="85"/>
      <c r="D28" s="85"/>
      <c r="E28" s="85"/>
      <c r="F28" s="85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99"/>
      <c r="U28" s="108"/>
      <c r="V28" s="101"/>
      <c r="W28" s="101"/>
    </row>
    <row r="29" spans="1:27" ht="21" customHeight="1" x14ac:dyDescent="0.5">
      <c r="A29" s="82" t="s">
        <v>163</v>
      </c>
      <c r="B29" s="85"/>
      <c r="C29" s="85"/>
      <c r="D29" s="85"/>
      <c r="E29" s="85"/>
      <c r="F29" s="85"/>
      <c r="G29" s="78">
        <f>SUM(G23:G27)</f>
        <v>1220011755</v>
      </c>
      <c r="H29" s="90"/>
      <c r="I29" s="78">
        <f>SUM(I23:I27)</f>
        <v>451455221.82999998</v>
      </c>
      <c r="J29" s="90"/>
      <c r="K29" s="78">
        <f>SUM(K23:K27)</f>
        <v>127604940.09999999</v>
      </c>
      <c r="L29" s="90"/>
      <c r="M29" s="78">
        <f>SUM(M23:M27)</f>
        <v>2957277447.8099999</v>
      </c>
      <c r="N29" s="90"/>
      <c r="O29" s="78">
        <f>SUM(O23:O27)</f>
        <v>-13533395</v>
      </c>
      <c r="P29" s="90"/>
      <c r="Q29" s="78">
        <f>SUM(Q23:Q27)</f>
        <v>-13533395</v>
      </c>
      <c r="R29" s="90"/>
      <c r="S29" s="78">
        <f>SUM(S23:S27)</f>
        <v>4742815969.7399998</v>
      </c>
      <c r="T29" s="109"/>
      <c r="U29" s="110">
        <f>SUM(U23:U27)</f>
        <v>-33139</v>
      </c>
      <c r="V29" s="108"/>
      <c r="W29" s="110">
        <f>SUM(W23:W27)</f>
        <v>4742782830.7399998</v>
      </c>
    </row>
    <row r="30" spans="1:27" ht="21" customHeight="1" thickTop="1" x14ac:dyDescent="0.5">
      <c r="A30" s="82"/>
      <c r="B30" s="85"/>
      <c r="C30" s="85"/>
      <c r="D30" s="85"/>
      <c r="E30" s="85"/>
      <c r="F30" s="85"/>
      <c r="G30" s="27"/>
      <c r="H30" s="86"/>
      <c r="I30" s="27"/>
      <c r="J30" s="86"/>
      <c r="K30" s="27"/>
      <c r="L30" s="86"/>
      <c r="M30" s="27"/>
      <c r="N30" s="86"/>
      <c r="O30" s="27"/>
      <c r="P30" s="86"/>
      <c r="Q30" s="27"/>
      <c r="R30" s="86"/>
      <c r="S30" s="27"/>
      <c r="T30" s="86"/>
      <c r="U30" s="27"/>
      <c r="V30" s="86"/>
      <c r="W30" s="27"/>
    </row>
    <row r="31" spans="1:27" ht="21" customHeight="1" x14ac:dyDescent="0.5">
      <c r="A31" s="82"/>
      <c r="B31" s="85"/>
      <c r="C31" s="85"/>
      <c r="D31" s="85"/>
      <c r="E31" s="85"/>
      <c r="F31" s="85"/>
      <c r="G31" s="27"/>
      <c r="H31" s="86"/>
      <c r="I31" s="27"/>
      <c r="J31" s="86"/>
      <c r="K31" s="27"/>
      <c r="L31" s="86"/>
      <c r="M31" s="27"/>
      <c r="N31" s="86"/>
      <c r="O31" s="27"/>
      <c r="P31" s="86"/>
      <c r="Q31" s="27"/>
      <c r="R31" s="86"/>
      <c r="S31" s="27"/>
      <c r="T31" s="86"/>
      <c r="U31" s="27"/>
      <c r="V31" s="86"/>
      <c r="W31" s="27"/>
    </row>
    <row r="32" spans="1:27" ht="21" customHeight="1" x14ac:dyDescent="0.5">
      <c r="A32" s="82"/>
      <c r="B32" s="85"/>
      <c r="C32" s="85"/>
      <c r="D32" s="85"/>
      <c r="E32" s="85"/>
      <c r="F32" s="85"/>
      <c r="G32" s="27"/>
      <c r="H32" s="86"/>
      <c r="I32" s="27"/>
      <c r="J32" s="86"/>
      <c r="K32" s="27"/>
      <c r="L32" s="86"/>
      <c r="M32" s="27"/>
      <c r="N32" s="86"/>
      <c r="O32" s="27"/>
      <c r="P32" s="86"/>
      <c r="Q32" s="27"/>
      <c r="R32" s="86"/>
      <c r="S32" s="27"/>
      <c r="T32" s="86"/>
      <c r="U32" s="27"/>
      <c r="V32" s="86"/>
      <c r="W32" s="27"/>
    </row>
    <row r="33" spans="1:23" ht="21" customHeight="1" x14ac:dyDescent="0.5">
      <c r="A33" s="15" t="s">
        <v>41</v>
      </c>
      <c r="W33" s="23"/>
    </row>
    <row r="34" spans="1:23" ht="21" customHeight="1" x14ac:dyDescent="0.5">
      <c r="W34" s="23"/>
    </row>
  </sheetData>
  <mergeCells count="5">
    <mergeCell ref="G6:W6"/>
    <mergeCell ref="G7:S7"/>
    <mergeCell ref="O8:Q8"/>
    <mergeCell ref="K8:M9"/>
    <mergeCell ref="O9:Q9"/>
  </mergeCells>
  <pageMargins left="0.83" right="0.35433070866141736" top="0.63" bottom="0.6692913385826772" header="0.31496062992125984" footer="0.39370078740157483"/>
  <pageSetup paperSize="9" scale="85" firstPageNumber="7" orientation="landscape" useFirstPageNumber="1" horizontalDpi="1200" verticalDpi="1200" r:id="rId1"/>
  <headerFooter>
    <oddFooter>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"/>
  <sheetViews>
    <sheetView zoomScale="85" zoomScaleNormal="85" zoomScaleSheetLayoutView="70" workbookViewId="0">
      <selection activeCell="S16" sqref="S16"/>
    </sheetView>
  </sheetViews>
  <sheetFormatPr defaultColWidth="9.140625" defaultRowHeight="22.5" customHeight="1" x14ac:dyDescent="0.5"/>
  <cols>
    <col min="1" max="4" width="9.140625" style="15" customWidth="1"/>
    <col min="5" max="5" width="8.5703125" style="15" customWidth="1"/>
    <col min="6" max="6" width="1.140625" style="16" customWidth="1"/>
    <col min="7" max="7" width="12.7109375" style="16" customWidth="1"/>
    <col min="8" max="8" width="1.140625" style="16" customWidth="1"/>
    <col min="9" max="9" width="12.7109375" style="16" customWidth="1"/>
    <col min="10" max="10" width="1.140625" style="16" customWidth="1"/>
    <col min="11" max="11" width="12.7109375" style="23" customWidth="1"/>
    <col min="12" max="12" width="1.140625" style="16" customWidth="1"/>
    <col min="13" max="13" width="12.7109375" style="23" customWidth="1"/>
    <col min="14" max="14" width="1.140625" style="16" customWidth="1"/>
    <col min="15" max="15" width="16.42578125" style="23" customWidth="1"/>
    <col min="16" max="16" width="0.85546875" style="23" customWidth="1"/>
    <col min="17" max="17" width="15" style="23" customWidth="1"/>
    <col min="18" max="18" width="0.85546875" style="23" customWidth="1"/>
    <col min="19" max="19" width="13.140625" style="15" customWidth="1"/>
    <col min="20" max="20" width="3.140625" style="15" customWidth="1"/>
    <col min="21" max="21" width="11" style="15" customWidth="1"/>
    <col min="22" max="22" width="9.140625" style="15"/>
    <col min="23" max="23" width="10.140625" style="15" bestFit="1" customWidth="1"/>
    <col min="24" max="16384" width="9.140625" style="15"/>
  </cols>
  <sheetData>
    <row r="1" spans="1:23" s="13" customFormat="1" ht="22.5" customHeight="1" x14ac:dyDescent="0.5">
      <c r="A1" s="13" t="str">
        <f>'7'!A1</f>
        <v>PRINSIRI  PUBLIC COMPANY LIMITED</v>
      </c>
      <c r="F1" s="17"/>
      <c r="G1" s="17"/>
      <c r="H1" s="17"/>
      <c r="I1" s="17"/>
      <c r="J1" s="17"/>
      <c r="K1" s="22"/>
      <c r="L1" s="17"/>
      <c r="M1" s="22"/>
      <c r="N1" s="17"/>
      <c r="O1" s="22"/>
      <c r="P1" s="22"/>
      <c r="R1" s="22"/>
      <c r="S1" s="22" t="s">
        <v>87</v>
      </c>
    </row>
    <row r="2" spans="1:23" s="13" customFormat="1" ht="22.5" customHeight="1" x14ac:dyDescent="0.5">
      <c r="A2" s="13" t="s">
        <v>164</v>
      </c>
      <c r="F2" s="17"/>
      <c r="G2" s="17"/>
      <c r="H2" s="17"/>
      <c r="I2" s="17"/>
      <c r="J2" s="17"/>
      <c r="K2" s="22"/>
      <c r="L2" s="17"/>
      <c r="M2" s="22"/>
      <c r="N2" s="17"/>
      <c r="O2" s="22"/>
      <c r="P2" s="22"/>
      <c r="Q2" s="22"/>
      <c r="R2" s="22"/>
    </row>
    <row r="3" spans="1:23" s="13" customFormat="1" ht="22.5" customHeight="1" x14ac:dyDescent="0.5">
      <c r="A3" s="13" t="str">
        <f>'6'!A3</f>
        <v>FOR THE NINE-MONTH PERIODS ENDED SEPTEMBER 30, 2021</v>
      </c>
      <c r="F3" s="17"/>
      <c r="G3" s="17"/>
      <c r="H3" s="17"/>
      <c r="I3" s="17"/>
      <c r="J3" s="17"/>
      <c r="K3" s="22"/>
      <c r="L3" s="17"/>
      <c r="M3" s="22"/>
      <c r="N3" s="17"/>
      <c r="O3" s="22"/>
      <c r="P3" s="22"/>
      <c r="Q3" s="22"/>
      <c r="R3" s="22"/>
      <c r="S3" s="22"/>
    </row>
    <row r="4" spans="1:23" s="13" customFormat="1" ht="22.5" customHeight="1" x14ac:dyDescent="0.5">
      <c r="F4" s="17"/>
      <c r="G4" s="17"/>
      <c r="H4" s="17"/>
      <c r="I4" s="17"/>
      <c r="J4" s="17"/>
      <c r="K4" s="22"/>
      <c r="L4" s="17"/>
      <c r="M4" s="22"/>
      <c r="N4" s="17"/>
      <c r="O4" s="22"/>
      <c r="P4" s="22"/>
      <c r="Q4" s="22"/>
      <c r="R4" s="22"/>
      <c r="S4" s="7" t="s">
        <v>3</v>
      </c>
    </row>
    <row r="5" spans="1:23" s="13" customFormat="1" ht="22.5" customHeight="1" x14ac:dyDescent="0.5">
      <c r="A5" s="82"/>
      <c r="B5" s="82"/>
      <c r="C5" s="82"/>
      <c r="D5" s="82"/>
      <c r="E5" s="82"/>
      <c r="F5" s="82"/>
      <c r="G5" s="238" t="s">
        <v>90</v>
      </c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</row>
    <row r="6" spans="1:23" s="13" customFormat="1" ht="22.5" customHeight="1" x14ac:dyDescent="0.5">
      <c r="A6" s="85"/>
      <c r="B6" s="85"/>
      <c r="C6" s="85"/>
      <c r="D6" s="85"/>
      <c r="E6" s="85"/>
      <c r="F6" s="86"/>
      <c r="G6" s="86"/>
      <c r="H6" s="86"/>
      <c r="I6" s="86"/>
      <c r="J6" s="86"/>
      <c r="N6" s="82"/>
      <c r="O6" s="239" t="s">
        <v>82</v>
      </c>
      <c r="P6" s="239"/>
      <c r="Q6" s="239"/>
      <c r="R6" s="83"/>
      <c r="S6" s="86"/>
    </row>
    <row r="7" spans="1:23" s="13" customFormat="1" ht="22.5" customHeight="1" x14ac:dyDescent="0.5">
      <c r="A7" s="82"/>
      <c r="B7" s="82"/>
      <c r="C7" s="82"/>
      <c r="D7" s="82"/>
      <c r="E7" s="82"/>
      <c r="F7" s="83"/>
      <c r="K7" s="238" t="s">
        <v>135</v>
      </c>
      <c r="L7" s="238"/>
      <c r="M7" s="238"/>
      <c r="N7" s="83"/>
      <c r="O7" s="242" t="s">
        <v>136</v>
      </c>
      <c r="P7" s="242"/>
      <c r="Q7" s="242"/>
      <c r="R7" s="83"/>
      <c r="S7" s="84"/>
    </row>
    <row r="8" spans="1:23" s="13" customFormat="1" ht="22.5" customHeight="1" x14ac:dyDescent="0.5">
      <c r="A8" s="82"/>
      <c r="B8" s="82"/>
      <c r="C8" s="82"/>
      <c r="D8" s="82"/>
      <c r="E8" s="82"/>
      <c r="F8" s="83"/>
      <c r="G8" s="83" t="s">
        <v>137</v>
      </c>
      <c r="H8" s="83"/>
      <c r="I8" s="17" t="s">
        <v>138</v>
      </c>
      <c r="J8" s="83"/>
      <c r="L8" s="83"/>
      <c r="N8" s="83"/>
      <c r="O8" s="83" t="s">
        <v>140</v>
      </c>
      <c r="P8" s="83"/>
      <c r="R8" s="83"/>
      <c r="S8" s="83"/>
    </row>
    <row r="9" spans="1:23" ht="22.5" customHeight="1" x14ac:dyDescent="0.5">
      <c r="A9" s="82"/>
      <c r="B9" s="82"/>
      <c r="C9" s="82"/>
      <c r="D9" s="82"/>
      <c r="E9" s="82"/>
      <c r="F9" s="83"/>
      <c r="G9" s="83" t="s">
        <v>142</v>
      </c>
      <c r="H9" s="83"/>
      <c r="I9" s="83" t="s">
        <v>143</v>
      </c>
      <c r="J9" s="83"/>
      <c r="K9" s="83" t="s">
        <v>139</v>
      </c>
      <c r="L9" s="83"/>
      <c r="M9" s="83"/>
      <c r="N9" s="83"/>
      <c r="O9" s="83" t="s">
        <v>145</v>
      </c>
      <c r="P9" s="83"/>
      <c r="Q9" s="83" t="s">
        <v>146</v>
      </c>
      <c r="R9" s="83"/>
      <c r="S9" s="83" t="s">
        <v>141</v>
      </c>
    </row>
    <row r="10" spans="1:23" ht="22.5" customHeight="1" x14ac:dyDescent="0.5">
      <c r="A10" s="82"/>
      <c r="B10" s="82"/>
      <c r="C10" s="82"/>
      <c r="D10" s="82"/>
      <c r="E10" s="1" t="s">
        <v>10</v>
      </c>
      <c r="F10" s="84"/>
      <c r="G10" s="143" t="s">
        <v>149</v>
      </c>
      <c r="H10" s="83"/>
      <c r="I10" s="144" t="s">
        <v>150</v>
      </c>
      <c r="J10" s="83"/>
      <c r="K10" s="111" t="s">
        <v>165</v>
      </c>
      <c r="L10" s="83"/>
      <c r="M10" s="144" t="s">
        <v>81</v>
      </c>
      <c r="N10" s="83"/>
      <c r="O10" s="143" t="s">
        <v>152</v>
      </c>
      <c r="P10" s="83"/>
      <c r="Q10" s="144" t="s">
        <v>153</v>
      </c>
      <c r="R10" s="83"/>
      <c r="S10" s="144" t="s">
        <v>156</v>
      </c>
    </row>
    <row r="11" spans="1:23" ht="8.25" customHeight="1" x14ac:dyDescent="0.5">
      <c r="A11" s="85"/>
      <c r="B11" s="85"/>
      <c r="C11" s="85"/>
      <c r="D11" s="85"/>
      <c r="E11" s="82"/>
      <c r="F11" s="84"/>
      <c r="G11" s="84"/>
      <c r="H11" s="84"/>
      <c r="I11" s="84"/>
      <c r="J11" s="84"/>
      <c r="K11" s="84"/>
      <c r="L11" s="84"/>
      <c r="M11" s="84"/>
      <c r="N11" s="84"/>
      <c r="O11" s="15"/>
      <c r="P11" s="15"/>
      <c r="Q11" s="15"/>
      <c r="R11" s="15"/>
      <c r="S11" s="84"/>
    </row>
    <row r="12" spans="1:23" ht="22.5" customHeight="1" x14ac:dyDescent="0.45">
      <c r="A12" s="82" t="s">
        <v>157</v>
      </c>
      <c r="B12" s="85"/>
      <c r="C12" s="85"/>
      <c r="D12" s="85"/>
      <c r="G12" s="90">
        <v>1220011755</v>
      </c>
      <c r="H12" s="70"/>
      <c r="I12" s="90">
        <v>451455222</v>
      </c>
      <c r="J12" s="70"/>
      <c r="K12" s="90">
        <v>127604940</v>
      </c>
      <c r="L12" s="70"/>
      <c r="M12" s="90">
        <v>2819587237.6799998</v>
      </c>
      <c r="N12" s="70"/>
      <c r="O12" s="112">
        <v>-291668</v>
      </c>
      <c r="P12" s="113"/>
      <c r="Q12" s="112">
        <f>O12</f>
        <v>-291668</v>
      </c>
      <c r="R12" s="113"/>
      <c r="S12" s="53">
        <f>SUM(G12:M12)+Q12</f>
        <v>4618367486.6800003</v>
      </c>
    </row>
    <row r="13" spans="1:23" ht="8.25" customHeight="1" x14ac:dyDescent="0.45">
      <c r="A13" s="82"/>
      <c r="B13" s="85"/>
      <c r="C13" s="85"/>
      <c r="D13" s="85"/>
      <c r="G13" s="70"/>
      <c r="H13" s="70"/>
      <c r="I13" s="70"/>
      <c r="J13" s="70"/>
      <c r="K13" s="45"/>
      <c r="L13" s="70"/>
      <c r="M13" s="45"/>
      <c r="N13" s="70"/>
      <c r="O13" s="92"/>
      <c r="P13" s="91"/>
      <c r="Q13" s="92"/>
      <c r="R13" s="91"/>
      <c r="S13" s="69"/>
    </row>
    <row r="14" spans="1:23" ht="22.5" customHeight="1" x14ac:dyDescent="0.45">
      <c r="A14" s="85" t="s">
        <v>158</v>
      </c>
      <c r="D14" s="85"/>
      <c r="E14" s="93"/>
      <c r="F14" s="85"/>
      <c r="G14" s="53">
        <v>0</v>
      </c>
      <c r="H14" s="70"/>
      <c r="I14" s="53">
        <v>0</v>
      </c>
      <c r="J14" s="70"/>
      <c r="K14" s="53">
        <v>0</v>
      </c>
      <c r="L14" s="90"/>
      <c r="M14" s="53">
        <v>-36600352.649999999</v>
      </c>
      <c r="N14" s="53"/>
      <c r="O14" s="53">
        <v>0</v>
      </c>
      <c r="P14" s="90"/>
      <c r="Q14" s="53">
        <f>SUM(O14:P14)</f>
        <v>0</v>
      </c>
      <c r="R14" s="53"/>
      <c r="S14" s="69">
        <f>+G14+I14+K14+M14+Q14</f>
        <v>-36600352.649999999</v>
      </c>
      <c r="T14" s="53"/>
      <c r="U14" s="53"/>
      <c r="V14" s="53"/>
      <c r="W14" s="94"/>
    </row>
    <row r="15" spans="1:23" ht="22.5" customHeight="1" x14ac:dyDescent="0.45">
      <c r="A15" s="85" t="s">
        <v>118</v>
      </c>
      <c r="D15" s="85"/>
      <c r="E15" s="93"/>
      <c r="F15" s="85"/>
      <c r="G15" s="53">
        <v>0</v>
      </c>
      <c r="H15" s="70"/>
      <c r="I15" s="53">
        <v>0</v>
      </c>
      <c r="J15" s="70"/>
      <c r="K15" s="53">
        <v>0</v>
      </c>
      <c r="L15" s="90"/>
      <c r="M15" s="53">
        <f>'6'!J46</f>
        <v>188172566</v>
      </c>
      <c r="N15" s="53"/>
      <c r="O15" s="53">
        <v>0</v>
      </c>
      <c r="P15" s="90"/>
      <c r="Q15" s="53">
        <f>SUM(O15:P15)</f>
        <v>0</v>
      </c>
      <c r="R15" s="53"/>
      <c r="S15" s="69">
        <f>+G15+I15+K15+M15+Q15</f>
        <v>188172566</v>
      </c>
      <c r="T15" s="53"/>
      <c r="U15" s="53"/>
      <c r="V15" s="53"/>
      <c r="W15" s="94"/>
    </row>
    <row r="16" spans="1:23" ht="22.5" customHeight="1" x14ac:dyDescent="0.45">
      <c r="A16" s="85" t="s">
        <v>159</v>
      </c>
      <c r="D16" s="85"/>
      <c r="G16" s="76">
        <v>0</v>
      </c>
      <c r="H16" s="70"/>
      <c r="I16" s="76">
        <v>0</v>
      </c>
      <c r="J16" s="70"/>
      <c r="K16" s="76">
        <v>0</v>
      </c>
      <c r="L16" s="70"/>
      <c r="M16" s="76">
        <v>0</v>
      </c>
      <c r="N16" s="70"/>
      <c r="O16" s="76">
        <f>'6'!J50</f>
        <v>-22093851</v>
      </c>
      <c r="P16" s="90"/>
      <c r="Q16" s="114">
        <f>O16</f>
        <v>-22093851</v>
      </c>
      <c r="R16" s="90"/>
      <c r="S16" s="76">
        <f>SUM(G16:M16)+Q16</f>
        <v>-22093851</v>
      </c>
    </row>
    <row r="17" spans="1:19" ht="8.25" customHeight="1" x14ac:dyDescent="0.5">
      <c r="A17" s="85"/>
      <c r="B17" s="85"/>
      <c r="C17" s="85"/>
      <c r="D17" s="85"/>
      <c r="G17" s="90"/>
      <c r="H17" s="70"/>
      <c r="I17" s="90"/>
      <c r="J17" s="70"/>
      <c r="K17" s="90"/>
      <c r="L17" s="70"/>
      <c r="M17" s="90"/>
      <c r="N17" s="70"/>
      <c r="O17" s="90"/>
      <c r="P17" s="90"/>
      <c r="Q17" s="90"/>
      <c r="R17" s="90"/>
      <c r="S17" s="90"/>
    </row>
    <row r="18" spans="1:19" ht="22.5" customHeight="1" thickBot="1" x14ac:dyDescent="0.55000000000000004">
      <c r="A18" s="82" t="str">
        <f>'7'!A20</f>
        <v>Balance as at September 30, 2020</v>
      </c>
      <c r="B18" s="95"/>
      <c r="C18" s="95"/>
      <c r="D18" s="95"/>
      <c r="G18" s="78">
        <f>SUM(G12:G16)</f>
        <v>1220011755</v>
      </c>
      <c r="H18" s="115"/>
      <c r="I18" s="78">
        <f>SUM(I12:I16)</f>
        <v>451455222</v>
      </c>
      <c r="J18" s="115"/>
      <c r="K18" s="78">
        <f>SUM(K12:K16)</f>
        <v>127604940</v>
      </c>
      <c r="L18" s="115"/>
      <c r="M18" s="78">
        <f>SUM(M12:M16)</f>
        <v>2971159451.0299997</v>
      </c>
      <c r="N18" s="115"/>
      <c r="O18" s="78">
        <f>SUM(O12:O16)</f>
        <v>-22385519</v>
      </c>
      <c r="P18" s="113"/>
      <c r="Q18" s="78">
        <f>SUM(Q12:Q16)</f>
        <v>-22385519</v>
      </c>
      <c r="R18" s="78"/>
      <c r="S18" s="78">
        <f>SUM(S12:S16)</f>
        <v>4747845849.0300007</v>
      </c>
    </row>
    <row r="19" spans="1:19" ht="8.25" customHeight="1" thickTop="1" x14ac:dyDescent="0.5">
      <c r="A19" s="85"/>
      <c r="B19" s="85"/>
      <c r="C19" s="85"/>
      <c r="D19" s="85"/>
      <c r="G19" s="90"/>
      <c r="H19" s="70"/>
      <c r="I19" s="90"/>
      <c r="J19" s="70"/>
      <c r="K19" s="90"/>
      <c r="L19" s="70"/>
      <c r="M19" s="90"/>
      <c r="N19" s="70"/>
      <c r="O19" s="90"/>
      <c r="P19" s="90"/>
      <c r="Q19" s="90"/>
      <c r="R19" s="90"/>
      <c r="S19" s="90"/>
    </row>
    <row r="20" spans="1:19" ht="22.5" customHeight="1" x14ac:dyDescent="0.5">
      <c r="A20" s="85"/>
      <c r="B20" s="85"/>
      <c r="C20" s="85"/>
      <c r="D20" s="85"/>
      <c r="G20" s="98"/>
      <c r="H20" s="70"/>
      <c r="I20" s="98"/>
      <c r="J20" s="70"/>
      <c r="K20" s="98"/>
      <c r="L20" s="70"/>
      <c r="M20" s="98"/>
      <c r="N20" s="70"/>
      <c r="O20" s="98"/>
      <c r="P20" s="53"/>
      <c r="Q20" s="98"/>
      <c r="R20" s="53"/>
      <c r="S20" s="98"/>
    </row>
    <row r="21" spans="1:19" ht="22.5" customHeight="1" x14ac:dyDescent="0.5">
      <c r="A21" s="82" t="s">
        <v>161</v>
      </c>
      <c r="B21" s="85"/>
      <c r="C21" s="85"/>
      <c r="D21" s="85"/>
      <c r="G21" s="90">
        <v>1220011755</v>
      </c>
      <c r="H21" s="70"/>
      <c r="I21" s="90">
        <v>451455222</v>
      </c>
      <c r="J21" s="70"/>
      <c r="K21" s="90">
        <v>127604940</v>
      </c>
      <c r="L21" s="70"/>
      <c r="M21" s="90">
        <v>3066756218</v>
      </c>
      <c r="N21" s="70"/>
      <c r="O21" s="90">
        <v>-18885503</v>
      </c>
      <c r="P21" s="90"/>
      <c r="Q21" s="90">
        <f>O21</f>
        <v>-18885503</v>
      </c>
      <c r="R21" s="90"/>
      <c r="S21" s="53">
        <f>SUM(G21:M21)+Q21</f>
        <v>4846942632</v>
      </c>
    </row>
    <row r="22" spans="1:19" ht="8.25" customHeight="1" x14ac:dyDescent="0.5">
      <c r="A22" s="85"/>
      <c r="B22" s="85"/>
      <c r="C22" s="85"/>
      <c r="D22" s="85"/>
      <c r="G22" s="98"/>
      <c r="H22" s="70"/>
      <c r="I22" s="98"/>
      <c r="J22" s="70"/>
      <c r="K22" s="98"/>
      <c r="L22" s="70"/>
      <c r="M22" s="98"/>
      <c r="N22" s="70"/>
      <c r="O22" s="98"/>
      <c r="P22" s="53"/>
      <c r="Q22" s="98"/>
      <c r="R22" s="53"/>
      <c r="S22" s="98"/>
    </row>
    <row r="23" spans="1:19" ht="22.5" customHeight="1" x14ac:dyDescent="0.45">
      <c r="A23" s="85" t="s">
        <v>158</v>
      </c>
      <c r="B23" s="85"/>
      <c r="C23" s="85"/>
      <c r="D23" s="85"/>
      <c r="E23" s="16">
        <v>20</v>
      </c>
      <c r="G23" s="116">
        <v>0</v>
      </c>
      <c r="H23" s="117"/>
      <c r="I23" s="117">
        <v>0</v>
      </c>
      <c r="J23" s="117"/>
      <c r="K23" s="118">
        <v>0</v>
      </c>
      <c r="L23" s="119"/>
      <c r="M23" s="116">
        <v>-73200525</v>
      </c>
      <c r="N23" s="119"/>
      <c r="O23" s="118">
        <v>0</v>
      </c>
      <c r="P23" s="120"/>
      <c r="Q23" s="118">
        <v>0</v>
      </c>
      <c r="R23" s="120"/>
      <c r="S23" s="116">
        <f>SUM(G23:M23)</f>
        <v>-73200525</v>
      </c>
    </row>
    <row r="24" spans="1:19" ht="22.5" customHeight="1" x14ac:dyDescent="0.45">
      <c r="A24" s="85" t="s">
        <v>118</v>
      </c>
      <c r="B24" s="85"/>
      <c r="C24" s="85"/>
      <c r="D24" s="85"/>
      <c r="G24" s="116">
        <v>0</v>
      </c>
      <c r="H24" s="117"/>
      <c r="I24" s="117">
        <v>0</v>
      </c>
      <c r="J24" s="117"/>
      <c r="K24" s="118">
        <v>0</v>
      </c>
      <c r="L24" s="119"/>
      <c r="M24" s="116">
        <f>+'6'!H58</f>
        <v>73051934.359999985</v>
      </c>
      <c r="N24" s="119"/>
      <c r="O24" s="118">
        <v>0</v>
      </c>
      <c r="P24" s="120"/>
      <c r="Q24" s="118">
        <v>0</v>
      </c>
      <c r="R24" s="120"/>
      <c r="S24" s="116">
        <f>SUM(G24:M24)</f>
        <v>73051934.359999985</v>
      </c>
    </row>
    <row r="25" spans="1:19" ht="22.5" customHeight="1" x14ac:dyDescent="0.45">
      <c r="A25" s="85" t="s">
        <v>162</v>
      </c>
      <c r="B25" s="85"/>
      <c r="C25" s="85"/>
      <c r="D25" s="85"/>
      <c r="G25" s="121">
        <v>0</v>
      </c>
      <c r="H25" s="117"/>
      <c r="I25" s="122">
        <v>0</v>
      </c>
      <c r="J25" s="117"/>
      <c r="K25" s="123">
        <v>0</v>
      </c>
      <c r="L25" s="119"/>
      <c r="M25" s="121">
        <f>+'5'!J54</f>
        <v>0</v>
      </c>
      <c r="N25" s="119"/>
      <c r="O25" s="123">
        <f>'6'!H50</f>
        <v>5352108</v>
      </c>
      <c r="P25" s="120"/>
      <c r="Q25" s="123">
        <f>SUM(O25:P25)</f>
        <v>5352108</v>
      </c>
      <c r="R25" s="120"/>
      <c r="S25" s="121">
        <f>+M25+Q25</f>
        <v>5352108</v>
      </c>
    </row>
    <row r="26" spans="1:19" ht="8.25" customHeight="1" x14ac:dyDescent="0.5">
      <c r="A26" s="107"/>
      <c r="B26" s="85"/>
      <c r="C26" s="85"/>
      <c r="D26" s="85"/>
      <c r="G26" s="116"/>
      <c r="H26" s="119"/>
      <c r="I26" s="116"/>
      <c r="J26" s="119"/>
      <c r="K26" s="116"/>
      <c r="L26" s="119"/>
      <c r="M26" s="116"/>
      <c r="N26" s="119"/>
      <c r="O26" s="116"/>
      <c r="P26" s="116"/>
      <c r="Q26" s="116"/>
      <c r="R26" s="116"/>
      <c r="S26" s="116"/>
    </row>
    <row r="27" spans="1:19" ht="22.5" customHeight="1" x14ac:dyDescent="0.5">
      <c r="A27" s="82" t="str">
        <f>'7'!A29</f>
        <v>Balance as at September 30, 2021</v>
      </c>
      <c r="B27" s="85"/>
      <c r="C27" s="85"/>
      <c r="D27" s="85"/>
      <c r="G27" s="124">
        <f>SUM(G21:G25)</f>
        <v>1220011755</v>
      </c>
      <c r="H27" s="119"/>
      <c r="I27" s="124">
        <f>SUM(I21:I25)</f>
        <v>451455222</v>
      </c>
      <c r="J27" s="119"/>
      <c r="K27" s="124">
        <f>SUM(K21:K25)</f>
        <v>127604940</v>
      </c>
      <c r="L27" s="119"/>
      <c r="M27" s="124">
        <f>SUM(M21:M25)</f>
        <v>3066607627.3600001</v>
      </c>
      <c r="N27" s="119"/>
      <c r="O27" s="124">
        <f>SUM(O21:O25)</f>
        <v>-13533395</v>
      </c>
      <c r="P27" s="125"/>
      <c r="Q27" s="124">
        <f>SUM(Q21:Q25)</f>
        <v>-13533395</v>
      </c>
      <c r="R27" s="125"/>
      <c r="S27" s="124">
        <f>SUM(S21:S25)</f>
        <v>4852146149.3599997</v>
      </c>
    </row>
    <row r="28" spans="1:19" ht="22.5" customHeight="1" thickTop="1" x14ac:dyDescent="0.5">
      <c r="A28" s="82"/>
      <c r="B28" s="85"/>
      <c r="C28" s="85"/>
      <c r="D28" s="85"/>
    </row>
    <row r="29" spans="1:19" ht="22.5" customHeight="1" x14ac:dyDescent="0.5">
      <c r="A29" s="82"/>
      <c r="B29" s="85"/>
      <c r="C29" s="85"/>
      <c r="D29" s="85"/>
    </row>
    <row r="30" spans="1:19" ht="22.5" customHeight="1" x14ac:dyDescent="0.5">
      <c r="A30" s="15" t="s">
        <v>41</v>
      </c>
    </row>
  </sheetData>
  <mergeCells count="4">
    <mergeCell ref="G5:S5"/>
    <mergeCell ref="K7:M7"/>
    <mergeCell ref="O7:Q7"/>
    <mergeCell ref="O6:Q6"/>
  </mergeCells>
  <pageMargins left="0.9055118110236221" right="0.27559055118110237" top="0.61" bottom="0.55118110236220474" header="0.35433070866141736" footer="0.39370078740157483"/>
  <pageSetup paperSize="9" scale="90" firstPageNumber="8" orientation="landscape" useFirstPageNumber="1" horizontalDpi="1200" verticalDpi="1200" r:id="rId1"/>
  <headerFooter>
    <oddFooter>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2"/>
  <sheetViews>
    <sheetView topLeftCell="A82" zoomScale="80" zoomScaleNormal="80" zoomScaleSheetLayoutView="90" workbookViewId="0">
      <selection activeCell="P16" sqref="P16"/>
    </sheetView>
  </sheetViews>
  <sheetFormatPr defaultColWidth="9.140625" defaultRowHeight="19.5" customHeight="1" x14ac:dyDescent="0.45"/>
  <cols>
    <col min="1" max="1" width="3.140625" style="214" customWidth="1"/>
    <col min="2" max="2" width="41" style="214" customWidth="1"/>
    <col min="3" max="3" width="7.140625" style="204" customWidth="1"/>
    <col min="4" max="4" width="0.7109375" style="214" customWidth="1"/>
    <col min="5" max="5" width="15.140625" style="206" customWidth="1"/>
    <col min="6" max="6" width="0.7109375" style="214" customWidth="1"/>
    <col min="7" max="7" width="15.140625" style="206" customWidth="1"/>
    <col min="8" max="8" width="0.7109375" style="214" customWidth="1"/>
    <col min="9" max="9" width="15.140625" style="206" customWidth="1"/>
    <col min="10" max="10" width="0.7109375" style="214" customWidth="1"/>
    <col min="11" max="11" width="15.140625" style="206" customWidth="1"/>
    <col min="12" max="12" width="1" style="214" customWidth="1"/>
    <col min="13" max="16384" width="9.140625" style="214"/>
  </cols>
  <sheetData>
    <row r="1" spans="1:11" s="202" customFormat="1" ht="24" customHeight="1" x14ac:dyDescent="0.45">
      <c r="A1" s="202" t="str">
        <f>'8'!A1</f>
        <v>PRINSIRI  PUBLIC COMPANY LIMITED</v>
      </c>
      <c r="B1" s="203"/>
      <c r="C1" s="204"/>
      <c r="D1" s="205"/>
      <c r="E1" s="206"/>
      <c r="F1" s="205"/>
      <c r="G1" s="206"/>
      <c r="H1" s="205"/>
      <c r="I1" s="207"/>
      <c r="J1" s="205"/>
      <c r="K1" s="22" t="s">
        <v>87</v>
      </c>
    </row>
    <row r="2" spans="1:11" s="202" customFormat="1" ht="24" customHeight="1" x14ac:dyDescent="0.45">
      <c r="A2" s="203" t="s">
        <v>166</v>
      </c>
      <c r="B2" s="203"/>
      <c r="C2" s="204"/>
      <c r="D2" s="205"/>
      <c r="E2" s="206"/>
      <c r="F2" s="205"/>
      <c r="G2" s="206"/>
      <c r="H2" s="205"/>
      <c r="I2" s="206"/>
      <c r="J2" s="205"/>
      <c r="K2" s="206"/>
    </row>
    <row r="3" spans="1:11" s="202" customFormat="1" ht="24" customHeight="1" x14ac:dyDescent="0.45">
      <c r="A3" s="203" t="str">
        <f>'6'!A3</f>
        <v>FOR THE NINE-MONTH PERIODS ENDED SEPTEMBER 30, 2021</v>
      </c>
      <c r="B3" s="203"/>
      <c r="C3" s="204"/>
      <c r="D3" s="205"/>
      <c r="E3" s="206"/>
      <c r="F3" s="205"/>
      <c r="G3" s="206"/>
      <c r="H3" s="205"/>
      <c r="I3" s="206"/>
      <c r="J3" s="205"/>
      <c r="K3" s="206"/>
    </row>
    <row r="4" spans="1:11" s="202" customFormat="1" ht="9" customHeight="1" x14ac:dyDescent="0.45">
      <c r="A4" s="203"/>
      <c r="B4" s="203"/>
      <c r="C4" s="204"/>
      <c r="D4" s="205"/>
      <c r="E4" s="206"/>
      <c r="F4" s="205"/>
      <c r="G4" s="206"/>
      <c r="H4" s="205"/>
      <c r="I4" s="206"/>
      <c r="J4" s="205"/>
      <c r="K4" s="206"/>
    </row>
    <row r="5" spans="1:11" s="202" customFormat="1" ht="24" customHeight="1" x14ac:dyDescent="0.45">
      <c r="A5" s="203"/>
      <c r="B5" s="203"/>
      <c r="C5" s="204"/>
      <c r="D5" s="205"/>
      <c r="E5" s="206"/>
      <c r="F5" s="205"/>
      <c r="G5" s="206"/>
      <c r="H5" s="205"/>
      <c r="I5" s="206"/>
      <c r="J5" s="205"/>
      <c r="K5" s="7" t="s">
        <v>3</v>
      </c>
    </row>
    <row r="6" spans="1:11" s="202" customFormat="1" ht="24" customHeight="1" x14ac:dyDescent="0.45">
      <c r="A6" s="203"/>
      <c r="B6" s="203"/>
      <c r="C6" s="204"/>
      <c r="D6" s="205"/>
      <c r="E6" s="208"/>
      <c r="F6" s="209" t="s">
        <v>4</v>
      </c>
      <c r="G6" s="209"/>
      <c r="H6" s="160"/>
      <c r="I6" s="210"/>
      <c r="J6" s="211" t="s">
        <v>90</v>
      </c>
      <c r="K6" s="208"/>
    </row>
    <row r="7" spans="1:11" s="202" customFormat="1" ht="24" customHeight="1" x14ac:dyDescent="0.45">
      <c r="A7" s="203"/>
      <c r="B7" s="203"/>
      <c r="C7" s="1" t="s">
        <v>167</v>
      </c>
      <c r="D7" s="205"/>
      <c r="E7" s="212" t="s">
        <v>6</v>
      </c>
      <c r="F7" s="213"/>
      <c r="G7" s="212" t="s">
        <v>91</v>
      </c>
      <c r="H7" s="214"/>
      <c r="I7" s="212" t="s">
        <v>6</v>
      </c>
      <c r="J7" s="213"/>
      <c r="K7" s="212" t="s">
        <v>91</v>
      </c>
    </row>
    <row r="8" spans="1:11" s="202" customFormat="1" ht="8.25" customHeight="1" x14ac:dyDescent="0.45">
      <c r="A8" s="214"/>
      <c r="B8" s="214"/>
      <c r="C8" s="215"/>
      <c r="D8" s="215"/>
      <c r="E8" s="207"/>
      <c r="F8" s="207"/>
      <c r="G8" s="207"/>
      <c r="H8" s="215"/>
      <c r="I8" s="207"/>
      <c r="J8" s="207"/>
      <c r="K8" s="207"/>
    </row>
    <row r="9" spans="1:11" ht="21.75" customHeight="1" x14ac:dyDescent="0.45">
      <c r="A9" s="216" t="s">
        <v>168</v>
      </c>
      <c r="B9" s="202"/>
      <c r="D9" s="204"/>
      <c r="F9" s="204"/>
    </row>
    <row r="10" spans="1:11" ht="21.75" customHeight="1" x14ac:dyDescent="0.45">
      <c r="A10" s="217" t="s">
        <v>118</v>
      </c>
      <c r="B10" s="218"/>
      <c r="D10" s="204"/>
      <c r="E10" s="127">
        <f>'6'!D46</f>
        <v>176725034.80999994</v>
      </c>
      <c r="F10" s="127"/>
      <c r="G10" s="127">
        <f>'6'!F46</f>
        <v>200723266</v>
      </c>
      <c r="H10" s="127"/>
      <c r="I10" s="127">
        <f>'6'!H46</f>
        <v>73051934.359999985</v>
      </c>
      <c r="J10" s="127"/>
      <c r="K10" s="127">
        <f>'6'!J46</f>
        <v>188172566</v>
      </c>
    </row>
    <row r="11" spans="1:11" ht="21.75" customHeight="1" x14ac:dyDescent="0.45">
      <c r="A11" s="217" t="s">
        <v>169</v>
      </c>
      <c r="B11" s="218"/>
      <c r="E11" s="127"/>
      <c r="F11" s="127"/>
      <c r="G11" s="127"/>
      <c r="H11" s="127"/>
      <c r="I11" s="127"/>
      <c r="J11" s="127"/>
      <c r="K11" s="127"/>
    </row>
    <row r="12" spans="1:11" ht="21.75" customHeight="1" x14ac:dyDescent="0.45">
      <c r="A12" s="217"/>
      <c r="B12" s="218" t="s">
        <v>170</v>
      </c>
      <c r="E12" s="127">
        <f>-'6'!D44</f>
        <v>24584183</v>
      </c>
      <c r="F12" s="127">
        <f>-'5'!E43</f>
        <v>0</v>
      </c>
      <c r="G12" s="127">
        <f>-'6'!F44</f>
        <v>59891205</v>
      </c>
      <c r="H12" s="127">
        <f>-'5'!G43</f>
        <v>0</v>
      </c>
      <c r="I12" s="127">
        <f>-'6'!H44</f>
        <v>17254634</v>
      </c>
      <c r="J12" s="127">
        <f>-'5'!I43</f>
        <v>0</v>
      </c>
      <c r="K12" s="127">
        <f>-'6'!J44</f>
        <v>47806619</v>
      </c>
    </row>
    <row r="13" spans="1:11" ht="21.75" customHeight="1" x14ac:dyDescent="0.45">
      <c r="A13" s="217"/>
      <c r="B13" s="218" t="s">
        <v>114</v>
      </c>
      <c r="E13" s="127">
        <f>-'6'!D40</f>
        <v>-3851295</v>
      </c>
      <c r="F13" s="127">
        <f>-'5'!E39</f>
        <v>0</v>
      </c>
      <c r="G13" s="127">
        <f>-'6'!F40</f>
        <v>-2543678</v>
      </c>
      <c r="H13" s="127">
        <f>-'5'!G39</f>
        <v>0</v>
      </c>
      <c r="I13" s="127">
        <f>-'6'!H40</f>
        <v>-73468734</v>
      </c>
      <c r="J13" s="127">
        <f>-'5'!I39</f>
        <v>0</v>
      </c>
      <c r="K13" s="127">
        <f>-'6'!J40</f>
        <v>-68833991</v>
      </c>
    </row>
    <row r="14" spans="1:11" ht="21.75" customHeight="1" x14ac:dyDescent="0.45">
      <c r="B14" s="214" t="s">
        <v>115</v>
      </c>
      <c r="C14" s="219"/>
      <c r="D14" s="204"/>
      <c r="E14" s="127">
        <f>-'6'!D41</f>
        <v>53826609</v>
      </c>
      <c r="F14" s="127"/>
      <c r="G14" s="127">
        <f>-'6'!F41</f>
        <v>34898401</v>
      </c>
      <c r="H14" s="127"/>
      <c r="I14" s="127">
        <f>-'6'!H41</f>
        <v>88476610</v>
      </c>
      <c r="J14" s="127"/>
      <c r="K14" s="127">
        <f>-'6'!J41</f>
        <v>86351584</v>
      </c>
    </row>
    <row r="15" spans="1:11" ht="21.75" customHeight="1" x14ac:dyDescent="0.45">
      <c r="B15" s="217" t="s">
        <v>171</v>
      </c>
      <c r="C15" s="219"/>
      <c r="D15" s="204"/>
      <c r="E15" s="127">
        <v>43359030</v>
      </c>
      <c r="F15" s="127"/>
      <c r="G15" s="220">
        <v>38259238</v>
      </c>
      <c r="H15" s="128"/>
      <c r="I15" s="127">
        <v>7695454</v>
      </c>
      <c r="J15" s="221"/>
      <c r="K15" s="220">
        <v>8911204</v>
      </c>
    </row>
    <row r="16" spans="1:11" ht="21.75" customHeight="1" x14ac:dyDescent="0.45">
      <c r="B16" s="217" t="s">
        <v>172</v>
      </c>
      <c r="C16" s="219"/>
      <c r="D16" s="204"/>
      <c r="E16" s="127">
        <v>3877978</v>
      </c>
      <c r="F16" s="127"/>
      <c r="G16" s="220">
        <v>3959573</v>
      </c>
      <c r="H16" s="128"/>
      <c r="I16" s="127">
        <v>3723172</v>
      </c>
      <c r="J16" s="221"/>
      <c r="K16" s="220">
        <v>3839461.83</v>
      </c>
    </row>
    <row r="17" spans="1:11" ht="21.75" customHeight="1" x14ac:dyDescent="0.45">
      <c r="B17" s="217" t="s">
        <v>173</v>
      </c>
      <c r="C17" s="219"/>
      <c r="D17" s="204"/>
      <c r="E17" s="127">
        <v>1584838</v>
      </c>
      <c r="F17" s="127"/>
      <c r="G17" s="222">
        <v>795392</v>
      </c>
      <c r="H17" s="128"/>
      <c r="I17" s="127">
        <v>0</v>
      </c>
      <c r="J17" s="221"/>
      <c r="K17" s="220">
        <v>0</v>
      </c>
    </row>
    <row r="18" spans="1:11" ht="21.75" customHeight="1" x14ac:dyDescent="0.45">
      <c r="B18" s="217" t="s">
        <v>174</v>
      </c>
      <c r="C18" s="219"/>
      <c r="D18" s="204"/>
      <c r="E18" s="127">
        <v>-1651285</v>
      </c>
      <c r="F18" s="127"/>
      <c r="G18" s="222">
        <v>111428.99999999977</v>
      </c>
      <c r="H18" s="128"/>
      <c r="I18" s="127">
        <v>-1651285</v>
      </c>
      <c r="J18" s="221"/>
      <c r="K18" s="220">
        <v>0</v>
      </c>
    </row>
    <row r="19" spans="1:11" ht="21.75" customHeight="1" x14ac:dyDescent="0.45">
      <c r="B19" s="217" t="s">
        <v>175</v>
      </c>
      <c r="C19" s="219"/>
      <c r="D19" s="204"/>
      <c r="E19" s="127"/>
      <c r="F19" s="127"/>
      <c r="G19" s="222"/>
      <c r="H19" s="128"/>
      <c r="I19" s="127"/>
      <c r="J19" s="221"/>
      <c r="K19" s="220"/>
    </row>
    <row r="20" spans="1:11" ht="21.75" customHeight="1" x14ac:dyDescent="0.45">
      <c r="B20" s="217" t="s">
        <v>176</v>
      </c>
      <c r="C20" s="219"/>
      <c r="D20" s="204"/>
      <c r="E20" s="127">
        <v>-250950</v>
      </c>
      <c r="F20" s="127"/>
      <c r="G20" s="222">
        <v>0</v>
      </c>
      <c r="H20" s="128"/>
      <c r="I20" s="127">
        <v>-250950</v>
      </c>
      <c r="J20" s="221"/>
      <c r="K20" s="220">
        <v>0</v>
      </c>
    </row>
    <row r="21" spans="1:11" ht="21.75" customHeight="1" x14ac:dyDescent="0.45">
      <c r="B21" s="151" t="s">
        <v>109</v>
      </c>
      <c r="C21" s="219"/>
      <c r="D21" s="204"/>
      <c r="E21" s="127">
        <v>2975409</v>
      </c>
      <c r="F21" s="127"/>
      <c r="G21" s="222">
        <v>0</v>
      </c>
      <c r="H21" s="128"/>
      <c r="I21" s="127">
        <v>2975397</v>
      </c>
      <c r="J21" s="221"/>
      <c r="K21" s="220">
        <v>0</v>
      </c>
    </row>
    <row r="22" spans="1:11" ht="21.75" customHeight="1" x14ac:dyDescent="0.45">
      <c r="B22" s="214" t="s">
        <v>177</v>
      </c>
      <c r="C22" s="219"/>
      <c r="D22" s="204"/>
      <c r="E22" s="127">
        <v>-1689426</v>
      </c>
      <c r="F22" s="127"/>
      <c r="G22" s="220">
        <v>651346</v>
      </c>
      <c r="H22" s="127"/>
      <c r="I22" s="127">
        <v>-1800318</v>
      </c>
      <c r="J22" s="127"/>
      <c r="K22" s="220">
        <v>651346.25</v>
      </c>
    </row>
    <row r="23" spans="1:11" ht="21.75" customHeight="1" x14ac:dyDescent="0.45">
      <c r="B23" s="214" t="s">
        <v>62</v>
      </c>
      <c r="C23" s="219"/>
      <c r="D23" s="204"/>
      <c r="E23" s="127">
        <v>-17475000</v>
      </c>
      <c r="F23" s="127"/>
      <c r="G23" s="220">
        <v>-17475000</v>
      </c>
      <c r="H23" s="128"/>
      <c r="I23" s="127">
        <v>0</v>
      </c>
      <c r="J23" s="221"/>
      <c r="K23" s="220">
        <v>0</v>
      </c>
    </row>
    <row r="24" spans="1:11" ht="21.75" customHeight="1" x14ac:dyDescent="0.45">
      <c r="B24" s="24" t="s">
        <v>178</v>
      </c>
      <c r="C24" s="219"/>
      <c r="D24" s="204"/>
      <c r="E24" s="127">
        <v>8319413</v>
      </c>
      <c r="F24" s="127"/>
      <c r="G24" s="206">
        <v>0</v>
      </c>
      <c r="H24" s="128"/>
      <c r="I24" s="127">
        <v>8319413</v>
      </c>
      <c r="J24" s="221"/>
      <c r="K24" s="222">
        <v>0</v>
      </c>
    </row>
    <row r="25" spans="1:11" ht="21.75" customHeight="1" x14ac:dyDescent="0.45">
      <c r="B25" s="151" t="s">
        <v>110</v>
      </c>
      <c r="C25" s="219"/>
      <c r="D25" s="204"/>
      <c r="E25" s="127">
        <v>0</v>
      </c>
      <c r="F25" s="127"/>
      <c r="G25" s="222">
        <v>3128250</v>
      </c>
      <c r="H25" s="128"/>
      <c r="I25" s="127">
        <v>0</v>
      </c>
      <c r="J25" s="221"/>
      <c r="K25" s="222">
        <v>3128250</v>
      </c>
    </row>
    <row r="26" spans="1:11" ht="21.75" customHeight="1" x14ac:dyDescent="0.45">
      <c r="B26" s="217" t="s">
        <v>108</v>
      </c>
      <c r="C26" s="219"/>
      <c r="D26" s="204"/>
      <c r="E26" s="127">
        <v>-20134594.469999999</v>
      </c>
      <c r="F26" s="127"/>
      <c r="G26" s="220">
        <v>-12198872</v>
      </c>
      <c r="H26" s="128"/>
      <c r="I26" s="127">
        <v>-17753768.469999999</v>
      </c>
      <c r="J26" s="221"/>
      <c r="K26" s="220">
        <v>-10075385.5</v>
      </c>
    </row>
    <row r="27" spans="1:11" ht="21.75" customHeight="1" x14ac:dyDescent="0.45">
      <c r="A27" s="217" t="s">
        <v>179</v>
      </c>
      <c r="B27" s="218"/>
      <c r="D27" s="204"/>
      <c r="E27" s="127"/>
      <c r="F27" s="127"/>
      <c r="G27" s="223"/>
      <c r="H27" s="223"/>
      <c r="I27" s="223"/>
      <c r="J27" s="223"/>
      <c r="K27" s="223"/>
    </row>
    <row r="28" spans="1:11" ht="21.75" customHeight="1" x14ac:dyDescent="0.45">
      <c r="B28" s="224" t="s">
        <v>180</v>
      </c>
      <c r="D28" s="204"/>
      <c r="E28" s="127">
        <v>-9602561</v>
      </c>
      <c r="F28" s="127"/>
      <c r="G28" s="129">
        <v>40586783</v>
      </c>
      <c r="H28" s="128"/>
      <c r="I28" s="127">
        <v>16083392</v>
      </c>
      <c r="J28" s="221"/>
      <c r="K28" s="129">
        <v>31260231.520000003</v>
      </c>
    </row>
    <row r="29" spans="1:11" ht="21.75" customHeight="1" x14ac:dyDescent="0.45">
      <c r="B29" s="224" t="s">
        <v>181</v>
      </c>
      <c r="D29" s="204"/>
      <c r="E29" s="127">
        <v>-985239922</v>
      </c>
      <c r="F29" s="127"/>
      <c r="G29" s="129">
        <v>382845914</v>
      </c>
      <c r="H29" s="128"/>
      <c r="I29" s="127">
        <v>221469962</v>
      </c>
      <c r="J29" s="221"/>
      <c r="K29" s="129">
        <v>519990964.21213144</v>
      </c>
    </row>
    <row r="30" spans="1:11" ht="21.75" customHeight="1" x14ac:dyDescent="0.45">
      <c r="B30" s="224" t="s">
        <v>182</v>
      </c>
      <c r="C30" s="204">
        <v>7</v>
      </c>
      <c r="D30" s="204"/>
      <c r="E30" s="127">
        <v>-200000000</v>
      </c>
      <c r="F30" s="127"/>
      <c r="G30" s="129">
        <v>0</v>
      </c>
      <c r="H30" s="128"/>
      <c r="I30" s="127">
        <v>-200000000</v>
      </c>
      <c r="J30" s="221"/>
      <c r="K30" s="129">
        <v>0</v>
      </c>
    </row>
    <row r="31" spans="1:11" ht="21.75" customHeight="1" x14ac:dyDescent="0.45">
      <c r="B31" s="224" t="s">
        <v>183</v>
      </c>
      <c r="D31" s="204"/>
      <c r="E31" s="127">
        <v>216262041</v>
      </c>
      <c r="F31" s="127"/>
      <c r="G31" s="129">
        <v>-90215563</v>
      </c>
      <c r="H31" s="128"/>
      <c r="I31" s="127">
        <v>-78607.5</v>
      </c>
      <c r="J31" s="221"/>
      <c r="K31" s="129">
        <v>12531.839999999997</v>
      </c>
    </row>
    <row r="32" spans="1:11" ht="21.75" customHeight="1" x14ac:dyDescent="0.45">
      <c r="B32" s="224" t="s">
        <v>184</v>
      </c>
      <c r="D32" s="204"/>
      <c r="E32" s="127">
        <v>1139784</v>
      </c>
      <c r="F32" s="127"/>
      <c r="G32" s="130">
        <v>1102029.5600000045</v>
      </c>
      <c r="H32" s="128"/>
      <c r="I32" s="127">
        <v>238658</v>
      </c>
      <c r="J32" s="221"/>
      <c r="K32" s="220">
        <v>-85842.489999999991</v>
      </c>
    </row>
    <row r="33" spans="1:11" ht="21.75" customHeight="1" x14ac:dyDescent="0.45">
      <c r="B33" s="224" t="s">
        <v>185</v>
      </c>
      <c r="D33" s="204"/>
      <c r="E33" s="127">
        <v>31690132</v>
      </c>
      <c r="F33" s="127"/>
      <c r="G33" s="129">
        <v>94242203</v>
      </c>
      <c r="H33" s="128"/>
      <c r="I33" s="127">
        <v>-22112795</v>
      </c>
      <c r="J33" s="221"/>
      <c r="K33" s="129">
        <v>25549805.270000011</v>
      </c>
    </row>
    <row r="34" spans="1:11" ht="21.75" customHeight="1" x14ac:dyDescent="0.45">
      <c r="B34" s="224" t="s">
        <v>186</v>
      </c>
      <c r="D34" s="204"/>
      <c r="E34" s="127">
        <v>1511555</v>
      </c>
      <c r="F34" s="127"/>
      <c r="G34" s="129">
        <v>5573298</v>
      </c>
      <c r="H34" s="128"/>
      <c r="I34" s="127">
        <v>816766</v>
      </c>
      <c r="J34" s="221"/>
      <c r="K34" s="129">
        <v>5621998</v>
      </c>
    </row>
    <row r="35" spans="1:11" ht="21.75" customHeight="1" x14ac:dyDescent="0.45">
      <c r="B35" s="224" t="s">
        <v>187</v>
      </c>
      <c r="D35" s="204"/>
      <c r="E35" s="127">
        <v>330687</v>
      </c>
      <c r="F35" s="127"/>
      <c r="G35" s="129">
        <v>-3362289</v>
      </c>
      <c r="H35" s="128"/>
      <c r="I35" s="127">
        <v>313761</v>
      </c>
      <c r="J35" s="221"/>
      <c r="K35" s="129">
        <v>-1221760</v>
      </c>
    </row>
    <row r="36" spans="1:11" ht="21.75" customHeight="1" x14ac:dyDescent="0.45">
      <c r="B36" s="224" t="s">
        <v>188</v>
      </c>
      <c r="D36" s="204"/>
      <c r="E36" s="131">
        <v>-156490</v>
      </c>
      <c r="F36" s="127"/>
      <c r="G36" s="132">
        <v>-3941546</v>
      </c>
      <c r="H36" s="127"/>
      <c r="I36" s="225">
        <v>0</v>
      </c>
      <c r="J36" s="221"/>
      <c r="K36" s="226">
        <v>0</v>
      </c>
    </row>
    <row r="37" spans="1:11" ht="8.25" customHeight="1" x14ac:dyDescent="0.45">
      <c r="A37" s="218"/>
      <c r="B37" s="218"/>
      <c r="D37" s="204"/>
      <c r="E37" s="127"/>
      <c r="F37" s="127"/>
      <c r="G37" s="127"/>
      <c r="H37" s="221"/>
      <c r="I37" s="127"/>
      <c r="J37" s="127"/>
      <c r="K37" s="127"/>
    </row>
    <row r="38" spans="1:11" ht="22.5" customHeight="1" x14ac:dyDescent="0.45">
      <c r="A38" s="214" t="s">
        <v>189</v>
      </c>
      <c r="B38" s="202"/>
      <c r="D38" s="204"/>
      <c r="E38" s="127">
        <f>SUM(E10:E36)</f>
        <v>-673864829.66000009</v>
      </c>
      <c r="F38" s="127"/>
      <c r="G38" s="127">
        <f>SUM(G10:G36)</f>
        <v>737031379.56000006</v>
      </c>
      <c r="H38" s="127"/>
      <c r="I38" s="127">
        <f>SUM(I10:I36)</f>
        <v>123302695.38999999</v>
      </c>
      <c r="J38" s="127"/>
      <c r="K38" s="127">
        <f>SUM(K10:K36)</f>
        <v>841079582.93213141</v>
      </c>
    </row>
    <row r="39" spans="1:11" ht="22.5" customHeight="1" x14ac:dyDescent="0.45">
      <c r="B39" s="214" t="s">
        <v>190</v>
      </c>
      <c r="D39" s="204"/>
      <c r="E39" s="127">
        <v>-138764943</v>
      </c>
      <c r="F39" s="127"/>
      <c r="G39" s="127">
        <v>-163997879.97595277</v>
      </c>
      <c r="H39" s="127"/>
      <c r="I39" s="127">
        <v>-111320236</v>
      </c>
      <c r="J39" s="221"/>
      <c r="K39" s="129">
        <v>-145724027.0521321</v>
      </c>
    </row>
    <row r="40" spans="1:11" ht="22.5" customHeight="1" x14ac:dyDescent="0.45">
      <c r="B40" s="214" t="s">
        <v>191</v>
      </c>
      <c r="D40" s="204"/>
      <c r="E40" s="133">
        <v>-81504672</v>
      </c>
      <c r="F40" s="127"/>
      <c r="G40" s="134">
        <v>-58173734.880000003</v>
      </c>
      <c r="H40" s="127"/>
      <c r="I40" s="133">
        <v>-58479717</v>
      </c>
      <c r="J40" s="221"/>
      <c r="K40" s="134">
        <v>-45482802.719999999</v>
      </c>
    </row>
    <row r="41" spans="1:11" ht="8.25" customHeight="1" x14ac:dyDescent="0.45">
      <c r="A41" s="218"/>
      <c r="B41" s="218"/>
      <c r="D41" s="204"/>
      <c r="E41" s="127"/>
      <c r="F41" s="127"/>
      <c r="G41" s="127"/>
      <c r="H41" s="221"/>
      <c r="I41" s="127"/>
      <c r="J41" s="127"/>
      <c r="K41" s="127"/>
    </row>
    <row r="42" spans="1:11" ht="24" customHeight="1" x14ac:dyDescent="0.45">
      <c r="A42" s="214" t="s">
        <v>192</v>
      </c>
      <c r="D42" s="204"/>
      <c r="E42" s="131">
        <f>SUM(E38:E40)</f>
        <v>-894134444.66000009</v>
      </c>
      <c r="F42" s="127"/>
      <c r="G42" s="131">
        <f>SUM(G38:G40)</f>
        <v>514859764.70404732</v>
      </c>
      <c r="H42" s="221"/>
      <c r="I42" s="131">
        <f>SUM(I38:I40)</f>
        <v>-46497257.610000014</v>
      </c>
      <c r="J42" s="127"/>
      <c r="K42" s="131">
        <f>SUM(K38:K40)</f>
        <v>649872753.15999925</v>
      </c>
    </row>
    <row r="43" spans="1:11" ht="9" customHeight="1" x14ac:dyDescent="0.45">
      <c r="D43" s="204"/>
      <c r="E43" s="126"/>
      <c r="F43" s="126"/>
      <c r="G43" s="126"/>
      <c r="H43" s="204"/>
      <c r="I43" s="126"/>
      <c r="J43" s="126"/>
      <c r="K43" s="126"/>
    </row>
    <row r="44" spans="1:11" ht="9" customHeight="1" x14ac:dyDescent="0.45">
      <c r="D44" s="204"/>
      <c r="E44" s="126"/>
      <c r="F44" s="126"/>
      <c r="G44" s="126"/>
      <c r="H44" s="204"/>
      <c r="I44" s="126"/>
      <c r="J44" s="126"/>
      <c r="K44" s="126"/>
    </row>
    <row r="45" spans="1:11" ht="24" customHeight="1" x14ac:dyDescent="0.45">
      <c r="A45" s="214" t="s">
        <v>41</v>
      </c>
      <c r="C45" s="214"/>
      <c r="E45" s="214"/>
      <c r="G45" s="214"/>
      <c r="I45" s="214"/>
      <c r="K45" s="214"/>
    </row>
    <row r="46" spans="1:11" ht="24" customHeight="1" x14ac:dyDescent="0.45">
      <c r="C46" s="214"/>
      <c r="E46" s="214"/>
      <c r="G46" s="214"/>
      <c r="I46" s="214"/>
      <c r="K46" s="214"/>
    </row>
    <row r="47" spans="1:11" ht="21" x14ac:dyDescent="0.45">
      <c r="C47" s="214"/>
      <c r="E47" s="214"/>
      <c r="G47" s="214"/>
      <c r="I47" s="214"/>
      <c r="K47" s="214"/>
    </row>
    <row r="48" spans="1:11" ht="21" x14ac:dyDescent="0.45">
      <c r="A48" s="203" t="str">
        <f>A1</f>
        <v>PRINSIRI  PUBLIC COMPANY LIMITED</v>
      </c>
      <c r="B48" s="203"/>
      <c r="D48" s="205"/>
      <c r="F48" s="205"/>
      <c r="H48" s="205"/>
      <c r="I48" s="207"/>
      <c r="J48" s="205"/>
      <c r="K48" s="22" t="s">
        <v>87</v>
      </c>
    </row>
    <row r="49" spans="1:12" ht="19.5" customHeight="1" x14ac:dyDescent="0.45">
      <c r="A49" s="203" t="s">
        <v>193</v>
      </c>
      <c r="B49" s="203"/>
      <c r="D49" s="205"/>
      <c r="F49" s="205"/>
      <c r="H49" s="205"/>
      <c r="J49" s="205"/>
    </row>
    <row r="50" spans="1:12" ht="19.149999999999999" customHeight="1" x14ac:dyDescent="0.45">
      <c r="A50" s="203" t="str">
        <f>'6'!A3</f>
        <v>FOR THE NINE-MONTH PERIODS ENDED SEPTEMBER 30, 2021</v>
      </c>
      <c r="B50" s="203"/>
      <c r="D50" s="205"/>
      <c r="F50" s="205"/>
      <c r="H50" s="205"/>
      <c r="J50" s="205"/>
    </row>
    <row r="51" spans="1:12" ht="19.149999999999999" customHeight="1" x14ac:dyDescent="0.45">
      <c r="A51" s="203"/>
      <c r="B51" s="203"/>
      <c r="D51" s="205"/>
      <c r="F51" s="205"/>
      <c r="H51" s="205"/>
      <c r="J51" s="205"/>
      <c r="K51" s="7" t="s">
        <v>3</v>
      </c>
    </row>
    <row r="52" spans="1:12" s="202" customFormat="1" ht="19.149999999999999" customHeight="1" x14ac:dyDescent="0.45">
      <c r="A52" s="203"/>
      <c r="B52" s="203"/>
      <c r="C52" s="204"/>
      <c r="D52" s="205"/>
      <c r="E52" s="208"/>
      <c r="F52" s="209" t="s">
        <v>4</v>
      </c>
      <c r="G52" s="209"/>
      <c r="H52" s="160"/>
      <c r="I52" s="210"/>
      <c r="J52" s="211" t="s">
        <v>90</v>
      </c>
      <c r="K52" s="208"/>
    </row>
    <row r="53" spans="1:12" ht="19.149999999999999" customHeight="1" x14ac:dyDescent="0.45">
      <c r="C53" s="1" t="s">
        <v>167</v>
      </c>
      <c r="D53" s="205"/>
      <c r="E53" s="212" t="s">
        <v>6</v>
      </c>
      <c r="F53" s="213"/>
      <c r="G53" s="212" t="s">
        <v>91</v>
      </c>
      <c r="I53" s="212" t="s">
        <v>6</v>
      </c>
      <c r="J53" s="213"/>
      <c r="K53" s="212" t="s">
        <v>91</v>
      </c>
      <c r="L53" s="202"/>
    </row>
    <row r="54" spans="1:12" s="202" customFormat="1" ht="7.5" customHeight="1" x14ac:dyDescent="0.45">
      <c r="A54" s="214"/>
      <c r="B54" s="214"/>
      <c r="C54" s="215"/>
      <c r="D54" s="215"/>
      <c r="E54" s="207"/>
      <c r="F54" s="207"/>
      <c r="G54" s="207"/>
      <c r="H54" s="215"/>
      <c r="I54" s="207"/>
      <c r="J54" s="207"/>
      <c r="K54" s="207"/>
    </row>
    <row r="55" spans="1:12" ht="19.149999999999999" customHeight="1" x14ac:dyDescent="0.45">
      <c r="A55" s="202" t="s">
        <v>194</v>
      </c>
      <c r="B55" s="202"/>
      <c r="D55" s="204"/>
      <c r="F55" s="206"/>
      <c r="H55" s="204"/>
      <c r="J55" s="206"/>
    </row>
    <row r="56" spans="1:12" ht="19.149999999999999" customHeight="1" x14ac:dyDescent="0.45">
      <c r="A56" s="227" t="s">
        <v>195</v>
      </c>
      <c r="C56" s="228"/>
      <c r="D56" s="204"/>
      <c r="E56" s="229"/>
      <c r="F56" s="126"/>
      <c r="G56" s="229"/>
      <c r="H56" s="126"/>
      <c r="I56" s="229"/>
      <c r="J56" s="135"/>
      <c r="K56" s="229"/>
    </row>
    <row r="57" spans="1:12" ht="19.149999999999999" customHeight="1" x14ac:dyDescent="0.45">
      <c r="A57" s="227"/>
      <c r="B57" s="15" t="s">
        <v>17</v>
      </c>
      <c r="C57" s="230">
        <v>23.4</v>
      </c>
      <c r="D57" s="204"/>
      <c r="E57" s="222">
        <v>0</v>
      </c>
      <c r="F57" s="127"/>
      <c r="G57" s="231">
        <v>0</v>
      </c>
      <c r="H57" s="127"/>
      <c r="I57" s="231">
        <v>817541995</v>
      </c>
      <c r="J57" s="136"/>
      <c r="K57" s="231">
        <v>92257077</v>
      </c>
    </row>
    <row r="58" spans="1:12" ht="19.149999999999999" customHeight="1" x14ac:dyDescent="0.45">
      <c r="A58" s="227" t="s">
        <v>196</v>
      </c>
      <c r="C58" s="230"/>
      <c r="D58" s="204"/>
      <c r="E58" s="222"/>
      <c r="F58" s="127"/>
      <c r="G58" s="223"/>
      <c r="H58" s="223"/>
      <c r="I58" s="223"/>
      <c r="J58" s="223"/>
      <c r="K58" s="223"/>
    </row>
    <row r="59" spans="1:12" ht="19.149999999999999" customHeight="1" x14ac:dyDescent="0.45">
      <c r="A59" s="227"/>
      <c r="B59" s="15" t="s">
        <v>17</v>
      </c>
      <c r="C59" s="230">
        <v>23.4</v>
      </c>
      <c r="D59" s="204"/>
      <c r="E59" s="222">
        <v>0</v>
      </c>
      <c r="F59" s="127"/>
      <c r="G59" s="231">
        <v>0</v>
      </c>
      <c r="H59" s="127"/>
      <c r="I59" s="231">
        <v>-525467750</v>
      </c>
      <c r="J59" s="136"/>
      <c r="K59" s="231">
        <v>-399539921</v>
      </c>
    </row>
    <row r="60" spans="1:12" ht="19.149999999999999" customHeight="1" x14ac:dyDescent="0.45">
      <c r="A60" s="227"/>
      <c r="B60" s="15" t="s">
        <v>197</v>
      </c>
      <c r="C60" s="230"/>
      <c r="D60" s="204"/>
      <c r="E60" s="222">
        <v>0</v>
      </c>
      <c r="F60" s="127"/>
      <c r="G60" s="231">
        <v>-74805964</v>
      </c>
      <c r="H60" s="127"/>
      <c r="I60" s="231">
        <v>0</v>
      </c>
      <c r="J60" s="136"/>
      <c r="K60" s="231">
        <v>-70132055</v>
      </c>
    </row>
    <row r="61" spans="1:12" ht="19.149999999999999" customHeight="1" x14ac:dyDescent="0.45">
      <c r="A61" s="232" t="s">
        <v>198</v>
      </c>
      <c r="D61" s="204"/>
      <c r="E61" s="222">
        <v>22806679.940000001</v>
      </c>
      <c r="F61" s="127"/>
      <c r="G61" s="220">
        <v>6526235</v>
      </c>
      <c r="H61" s="127"/>
      <c r="I61" s="222">
        <v>21213846.940000001</v>
      </c>
      <c r="J61" s="136"/>
      <c r="K61" s="129">
        <v>1317609.2</v>
      </c>
    </row>
    <row r="62" spans="1:12" ht="19.149999999999999" customHeight="1" x14ac:dyDescent="0.45">
      <c r="A62" s="227" t="s">
        <v>199</v>
      </c>
      <c r="D62" s="204"/>
      <c r="E62" s="127">
        <v>4052749</v>
      </c>
      <c r="F62" s="127"/>
      <c r="G62" s="129">
        <v>985113</v>
      </c>
      <c r="H62" s="127"/>
      <c r="I62" s="127">
        <v>80100886</v>
      </c>
      <c r="J62" s="127"/>
      <c r="K62" s="129">
        <v>97823273.479999989</v>
      </c>
    </row>
    <row r="63" spans="1:12" ht="19.149999999999999" customHeight="1" x14ac:dyDescent="0.45">
      <c r="A63" s="227" t="s">
        <v>200</v>
      </c>
      <c r="D63" s="204"/>
      <c r="E63" s="127">
        <v>656253</v>
      </c>
      <c r="F63" s="127"/>
      <c r="G63" s="127">
        <v>1166672</v>
      </c>
      <c r="H63" s="127"/>
      <c r="I63" s="127">
        <v>656253</v>
      </c>
      <c r="J63" s="136"/>
      <c r="K63" s="222">
        <v>1166672</v>
      </c>
    </row>
    <row r="64" spans="1:12" ht="19.149999999999999" customHeight="1" x14ac:dyDescent="0.45">
      <c r="A64" s="227" t="s">
        <v>201</v>
      </c>
      <c r="D64" s="204"/>
      <c r="E64" s="127">
        <v>0</v>
      </c>
      <c r="F64" s="127"/>
      <c r="G64" s="127">
        <v>0</v>
      </c>
      <c r="H64" s="127"/>
      <c r="I64" s="127">
        <v>-430000000</v>
      </c>
      <c r="J64" s="136"/>
      <c r="K64" s="222">
        <v>0</v>
      </c>
    </row>
    <row r="65" spans="1:11" ht="19.149999999999999" customHeight="1" x14ac:dyDescent="0.45">
      <c r="A65" s="227" t="s">
        <v>202</v>
      </c>
      <c r="D65" s="204"/>
      <c r="E65" s="127">
        <v>0</v>
      </c>
      <c r="F65" s="127"/>
      <c r="G65" s="127">
        <v>-5000000</v>
      </c>
      <c r="H65" s="127"/>
      <c r="I65" s="127">
        <v>0</v>
      </c>
      <c r="J65" s="136"/>
      <c r="K65" s="222">
        <v>-2500000</v>
      </c>
    </row>
    <row r="66" spans="1:11" ht="19.149999999999999" customHeight="1" x14ac:dyDescent="0.45">
      <c r="A66" s="227" t="s">
        <v>203</v>
      </c>
      <c r="C66" s="204">
        <v>9</v>
      </c>
      <c r="D66" s="204"/>
      <c r="E66" s="127">
        <v>-20000000</v>
      </c>
      <c r="F66" s="127"/>
      <c r="G66" s="127">
        <v>0</v>
      </c>
      <c r="H66" s="127"/>
      <c r="I66" s="127">
        <v>-20000000</v>
      </c>
      <c r="J66" s="136"/>
      <c r="K66" s="222">
        <v>0</v>
      </c>
    </row>
    <row r="67" spans="1:11" ht="19.149999999999999" customHeight="1" x14ac:dyDescent="0.45">
      <c r="A67" s="227" t="s">
        <v>204</v>
      </c>
      <c r="D67" s="204"/>
      <c r="E67" s="127">
        <v>1651292</v>
      </c>
      <c r="F67" s="127"/>
      <c r="G67" s="127">
        <v>0</v>
      </c>
      <c r="H67" s="127"/>
      <c r="I67" s="127">
        <v>1651292</v>
      </c>
      <c r="J67" s="136"/>
      <c r="K67" s="222">
        <v>0</v>
      </c>
    </row>
    <row r="68" spans="1:11" s="202" customFormat="1" ht="19.149999999999999" customHeight="1" x14ac:dyDescent="0.45">
      <c r="A68" s="227" t="s">
        <v>205</v>
      </c>
      <c r="C68" s="204"/>
      <c r="D68" s="204"/>
      <c r="E68" s="127">
        <v>-1213439</v>
      </c>
      <c r="F68" s="127"/>
      <c r="G68" s="129">
        <v>-8002528</v>
      </c>
      <c r="H68" s="127"/>
      <c r="I68" s="127">
        <v>-181618</v>
      </c>
      <c r="J68" s="127"/>
      <c r="K68" s="129">
        <v>-4197384.6100000003</v>
      </c>
    </row>
    <row r="69" spans="1:11" s="202" customFormat="1" ht="19.149999999999999" customHeight="1" x14ac:dyDescent="0.45">
      <c r="A69" s="227" t="s">
        <v>206</v>
      </c>
      <c r="C69" s="204"/>
      <c r="D69" s="204"/>
      <c r="E69" s="127">
        <v>-360000</v>
      </c>
      <c r="F69" s="127"/>
      <c r="G69" s="129">
        <v>-686726</v>
      </c>
      <c r="H69" s="127"/>
      <c r="I69" s="222">
        <v>0</v>
      </c>
      <c r="J69" s="127"/>
      <c r="K69" s="129">
        <v>0</v>
      </c>
    </row>
    <row r="70" spans="1:11" ht="5.0999999999999996" customHeight="1" x14ac:dyDescent="0.45">
      <c r="A70" s="218"/>
      <c r="B70" s="218"/>
      <c r="D70" s="204"/>
      <c r="E70" s="137"/>
      <c r="F70" s="127"/>
      <c r="G70" s="137"/>
      <c r="H70" s="128"/>
      <c r="I70" s="137"/>
      <c r="J70" s="127"/>
      <c r="K70" s="137"/>
    </row>
    <row r="71" spans="1:11" ht="19.149999999999999" customHeight="1" x14ac:dyDescent="0.45">
      <c r="A71" s="217" t="s">
        <v>207</v>
      </c>
      <c r="B71" s="203"/>
      <c r="D71" s="204"/>
      <c r="E71" s="133">
        <f>SUM(E56:E69)</f>
        <v>7593534.9400000013</v>
      </c>
      <c r="F71" s="127"/>
      <c r="G71" s="133">
        <f>SUM(G56:G69)</f>
        <v>-79817198</v>
      </c>
      <c r="H71" s="127"/>
      <c r="I71" s="133">
        <f>SUM(I56:I69)</f>
        <v>-54485095.060000002</v>
      </c>
      <c r="J71" s="127"/>
      <c r="K71" s="133">
        <f>SUM(K56:K69)</f>
        <v>-283804728.93000007</v>
      </c>
    </row>
    <row r="72" spans="1:11" ht="5.0999999999999996" customHeight="1" x14ac:dyDescent="0.45">
      <c r="A72" s="202"/>
      <c r="B72" s="202"/>
      <c r="D72" s="204"/>
      <c r="E72" s="127"/>
      <c r="F72" s="127"/>
      <c r="G72" s="127"/>
      <c r="H72" s="127"/>
      <c r="I72" s="127"/>
      <c r="J72" s="127"/>
      <c r="K72" s="127"/>
    </row>
    <row r="73" spans="1:11" ht="19.149999999999999" customHeight="1" x14ac:dyDescent="0.45">
      <c r="A73" s="202" t="s">
        <v>208</v>
      </c>
      <c r="B73" s="202"/>
      <c r="D73" s="204"/>
      <c r="E73" s="127"/>
      <c r="F73" s="127"/>
      <c r="G73" s="127"/>
      <c r="H73" s="127"/>
      <c r="I73" s="127"/>
      <c r="J73" s="127"/>
      <c r="K73" s="127"/>
    </row>
    <row r="74" spans="1:11" ht="19.149999999999999" customHeight="1" x14ac:dyDescent="0.45">
      <c r="A74" s="229" t="s">
        <v>209</v>
      </c>
      <c r="B74" s="227"/>
      <c r="D74" s="204"/>
      <c r="E74" s="223"/>
      <c r="F74" s="223"/>
      <c r="G74" s="127"/>
      <c r="H74" s="127"/>
      <c r="I74" s="127"/>
      <c r="J74" s="127"/>
      <c r="K74" s="127"/>
    </row>
    <row r="75" spans="1:11" ht="19.149999999999999" customHeight="1" x14ac:dyDescent="0.45">
      <c r="A75" s="229" t="s">
        <v>210</v>
      </c>
      <c r="B75" s="227"/>
      <c r="D75" s="204"/>
      <c r="E75" s="127">
        <v>129691259</v>
      </c>
      <c r="F75" s="127"/>
      <c r="G75" s="129">
        <v>-59097730</v>
      </c>
      <c r="H75" s="127"/>
      <c r="I75" s="127">
        <v>187362000</v>
      </c>
      <c r="J75" s="127"/>
      <c r="K75" s="129">
        <v>-129097729.90999998</v>
      </c>
    </row>
    <row r="76" spans="1:11" ht="19.149999999999999" customHeight="1" x14ac:dyDescent="0.45">
      <c r="A76" s="229" t="s">
        <v>211</v>
      </c>
      <c r="B76" s="227"/>
      <c r="C76" s="230">
        <v>23.5</v>
      </c>
      <c r="D76" s="204"/>
      <c r="E76" s="127">
        <v>5435000</v>
      </c>
      <c r="F76" s="127"/>
      <c r="G76" s="129">
        <v>101000000</v>
      </c>
      <c r="H76" s="127"/>
      <c r="I76" s="127">
        <v>5435000</v>
      </c>
      <c r="J76" s="127"/>
      <c r="K76" s="129">
        <v>101000000</v>
      </c>
    </row>
    <row r="77" spans="1:11" ht="19.149999999999999" customHeight="1" x14ac:dyDescent="0.45">
      <c r="A77" s="229" t="s">
        <v>212</v>
      </c>
      <c r="B77" s="227"/>
      <c r="C77" s="230">
        <v>23.5</v>
      </c>
      <c r="D77" s="204"/>
      <c r="E77" s="127">
        <v>-106435000</v>
      </c>
      <c r="F77" s="127"/>
      <c r="G77" s="129">
        <v>0</v>
      </c>
      <c r="H77" s="127"/>
      <c r="I77" s="127">
        <v>-106435000</v>
      </c>
      <c r="J77" s="127"/>
      <c r="K77" s="129">
        <v>0</v>
      </c>
    </row>
    <row r="78" spans="1:11" ht="19.149999999999999" customHeight="1" x14ac:dyDescent="0.45">
      <c r="A78" s="229" t="s">
        <v>213</v>
      </c>
      <c r="B78" s="227"/>
      <c r="C78" s="230">
        <v>15.3</v>
      </c>
      <c r="D78" s="204"/>
      <c r="E78" s="127">
        <v>-6166554</v>
      </c>
      <c r="F78" s="127"/>
      <c r="G78" s="138">
        <v>-5534909</v>
      </c>
      <c r="H78" s="136"/>
      <c r="I78" s="139">
        <v>-4936813</v>
      </c>
      <c r="J78" s="136"/>
      <c r="K78" s="129">
        <v>-5447667</v>
      </c>
    </row>
    <row r="79" spans="1:11" ht="19.149999999999999" customHeight="1" x14ac:dyDescent="0.45">
      <c r="A79" s="229" t="s">
        <v>214</v>
      </c>
      <c r="B79" s="227"/>
      <c r="C79" s="230">
        <v>15.2</v>
      </c>
      <c r="D79" s="204"/>
      <c r="E79" s="233">
        <v>1258647405</v>
      </c>
      <c r="F79" s="127"/>
      <c r="G79" s="129">
        <v>942272870</v>
      </c>
      <c r="H79" s="128"/>
      <c r="I79" s="127">
        <v>78940995</v>
      </c>
      <c r="J79" s="128"/>
      <c r="K79" s="129">
        <v>920931607</v>
      </c>
    </row>
    <row r="80" spans="1:11" ht="19.149999999999999" customHeight="1" x14ac:dyDescent="0.45">
      <c r="A80" s="229" t="s">
        <v>215</v>
      </c>
      <c r="B80" s="227"/>
      <c r="C80" s="230">
        <v>15.2</v>
      </c>
      <c r="D80" s="204"/>
      <c r="E80" s="127">
        <v>-759744889</v>
      </c>
      <c r="F80" s="127"/>
      <c r="G80" s="129">
        <v>-693789599</v>
      </c>
      <c r="H80" s="127"/>
      <c r="I80" s="127">
        <v>-432053444</v>
      </c>
      <c r="J80" s="127"/>
      <c r="K80" s="138">
        <v>-542629704</v>
      </c>
    </row>
    <row r="81" spans="1:11" ht="19.149999999999999" customHeight="1" x14ac:dyDescent="0.45">
      <c r="A81" s="229" t="s">
        <v>216</v>
      </c>
      <c r="D81" s="204"/>
      <c r="E81" s="127">
        <v>1188940421</v>
      </c>
      <c r="F81" s="127"/>
      <c r="G81" s="129">
        <v>514700000</v>
      </c>
      <c r="H81" s="127"/>
      <c r="I81" s="127">
        <v>1188940421</v>
      </c>
      <c r="J81" s="127"/>
      <c r="K81" s="129">
        <v>514700000</v>
      </c>
    </row>
    <row r="82" spans="1:11" ht="19.149999999999999" customHeight="1" x14ac:dyDescent="0.45">
      <c r="A82" s="229" t="s">
        <v>217</v>
      </c>
      <c r="D82" s="204"/>
      <c r="E82" s="127">
        <v>-759400000</v>
      </c>
      <c r="F82" s="127"/>
      <c r="G82" s="129">
        <v>-1112500000</v>
      </c>
      <c r="H82" s="127"/>
      <c r="I82" s="127">
        <v>-759400000</v>
      </c>
      <c r="J82" s="127"/>
      <c r="K82" s="129">
        <v>-1112500000</v>
      </c>
    </row>
    <row r="83" spans="1:11" ht="19.149999999999999" customHeight="1" x14ac:dyDescent="0.45">
      <c r="A83" s="229" t="s">
        <v>158</v>
      </c>
      <c r="C83" s="204">
        <v>20</v>
      </c>
      <c r="D83" s="204"/>
      <c r="E83" s="140">
        <v>-73200525</v>
      </c>
      <c r="F83" s="127"/>
      <c r="G83" s="141">
        <v>-36600353</v>
      </c>
      <c r="H83" s="127"/>
      <c r="I83" s="140">
        <v>-73200525</v>
      </c>
      <c r="J83" s="127"/>
      <c r="K83" s="141">
        <v>-36600353</v>
      </c>
    </row>
    <row r="84" spans="1:11" ht="5.0999999999999996" customHeight="1" x14ac:dyDescent="0.45">
      <c r="A84" s="218"/>
      <c r="B84" s="218"/>
      <c r="D84" s="204"/>
      <c r="E84" s="127"/>
      <c r="F84" s="128"/>
      <c r="G84" s="127"/>
      <c r="H84" s="128"/>
      <c r="I84" s="127"/>
      <c r="J84" s="127"/>
      <c r="K84" s="127"/>
    </row>
    <row r="85" spans="1:11" ht="19.149999999999999" customHeight="1" x14ac:dyDescent="0.45">
      <c r="A85" s="217" t="s">
        <v>218</v>
      </c>
      <c r="B85" s="217"/>
      <c r="D85" s="204"/>
      <c r="E85" s="133">
        <f>SUM(E74:E83)</f>
        <v>877767117</v>
      </c>
      <c r="F85" s="127"/>
      <c r="G85" s="133">
        <f>SUM(G74:G83)</f>
        <v>-349549721</v>
      </c>
      <c r="H85" s="127"/>
      <c r="I85" s="133">
        <f>SUM(I74:I83)</f>
        <v>84652634</v>
      </c>
      <c r="J85" s="127"/>
      <c r="K85" s="133">
        <f>SUM(K74:K83)</f>
        <v>-289643846.90999997</v>
      </c>
    </row>
    <row r="86" spans="1:11" ht="5.0999999999999996" customHeight="1" x14ac:dyDescent="0.45">
      <c r="A86" s="203"/>
      <c r="B86" s="203"/>
      <c r="D86" s="204"/>
      <c r="E86" s="127"/>
      <c r="F86" s="127"/>
      <c r="G86" s="127"/>
      <c r="H86" s="127"/>
      <c r="I86" s="127"/>
      <c r="J86" s="127"/>
      <c r="K86" s="127"/>
    </row>
    <row r="87" spans="1:11" ht="19.149999999999999" customHeight="1" x14ac:dyDescent="0.45">
      <c r="A87" s="234" t="s">
        <v>219</v>
      </c>
      <c r="B87" s="203"/>
      <c r="D87" s="204"/>
      <c r="E87" s="127">
        <f>E42+E71+E85</f>
        <v>-8773792.7200000286</v>
      </c>
      <c r="F87" s="127"/>
      <c r="G87" s="127">
        <f>G42+G71+G85</f>
        <v>85492845.704047322</v>
      </c>
      <c r="H87" s="127"/>
      <c r="I87" s="127">
        <f>I42+I71+I85</f>
        <v>-16329718.670000017</v>
      </c>
      <c r="J87" s="127"/>
      <c r="K87" s="127">
        <f>K42+K71+K85</f>
        <v>76424177.319999218</v>
      </c>
    </row>
    <row r="88" spans="1:11" ht="19.149999999999999" customHeight="1" x14ac:dyDescent="0.45">
      <c r="A88" s="235" t="s">
        <v>220</v>
      </c>
      <c r="B88" s="217"/>
      <c r="D88" s="204"/>
      <c r="E88" s="131">
        <v>159413003</v>
      </c>
      <c r="F88" s="127"/>
      <c r="G88" s="132">
        <v>338717984</v>
      </c>
      <c r="H88" s="127"/>
      <c r="I88" s="131">
        <v>60637416</v>
      </c>
      <c r="J88" s="127"/>
      <c r="K88" s="132">
        <v>283494855</v>
      </c>
    </row>
    <row r="89" spans="1:11" ht="7.5" customHeight="1" x14ac:dyDescent="0.45">
      <c r="A89" s="218"/>
      <c r="B89" s="218"/>
      <c r="D89" s="204"/>
      <c r="E89" s="127"/>
      <c r="F89" s="127"/>
      <c r="G89" s="127"/>
      <c r="H89" s="128"/>
      <c r="I89" s="127"/>
      <c r="J89" s="127"/>
      <c r="K89" s="127"/>
    </row>
    <row r="90" spans="1:11" ht="19.149999999999999" customHeight="1" thickBot="1" x14ac:dyDescent="0.5">
      <c r="A90" s="234" t="s">
        <v>221</v>
      </c>
      <c r="B90" s="203"/>
      <c r="D90" s="204"/>
      <c r="E90" s="142">
        <f>SUM(E87:E88)</f>
        <v>150639210.27999997</v>
      </c>
      <c r="F90" s="127"/>
      <c r="G90" s="142">
        <f>SUM(G87:G88)</f>
        <v>424210829.70404732</v>
      </c>
      <c r="H90" s="136"/>
      <c r="I90" s="142">
        <f>SUM(I87:I88)</f>
        <v>44307697.329999983</v>
      </c>
      <c r="J90" s="127"/>
      <c r="K90" s="142">
        <f>SUM(K87:K88)</f>
        <v>359919032.31999922</v>
      </c>
    </row>
    <row r="91" spans="1:11" ht="7.5" customHeight="1" thickTop="1" x14ac:dyDescent="0.45">
      <c r="A91" s="203"/>
      <c r="B91" s="203"/>
      <c r="D91" s="204"/>
      <c r="E91" s="127"/>
      <c r="F91" s="127"/>
      <c r="G91" s="127"/>
      <c r="H91" s="136"/>
      <c r="I91" s="127"/>
      <c r="J91" s="127"/>
      <c r="K91" s="127"/>
    </row>
    <row r="92" spans="1:11" ht="19.149999999999999" customHeight="1" x14ac:dyDescent="0.45">
      <c r="A92" s="203" t="s">
        <v>222</v>
      </c>
      <c r="D92" s="204"/>
      <c r="E92" s="127"/>
      <c r="F92" s="128"/>
      <c r="G92" s="127"/>
      <c r="H92" s="128"/>
      <c r="I92" s="127"/>
      <c r="J92" s="127"/>
      <c r="K92" s="127"/>
    </row>
    <row r="93" spans="1:11" ht="19.149999999999999" customHeight="1" x14ac:dyDescent="0.45">
      <c r="A93" s="224"/>
      <c r="B93" s="217" t="s">
        <v>223</v>
      </c>
      <c r="D93" s="204"/>
      <c r="E93" s="127">
        <v>946741.29</v>
      </c>
      <c r="F93" s="233"/>
      <c r="G93" s="129">
        <v>6848456.0999999996</v>
      </c>
      <c r="H93" s="221"/>
      <c r="I93" s="127">
        <v>764631.38</v>
      </c>
      <c r="J93" s="233"/>
      <c r="K93" s="129">
        <v>429253.06</v>
      </c>
    </row>
    <row r="94" spans="1:11" ht="19.149999999999999" customHeight="1" x14ac:dyDescent="0.45">
      <c r="A94" s="224"/>
      <c r="B94" s="217" t="s">
        <v>224</v>
      </c>
      <c r="D94" s="204"/>
      <c r="E94" s="127">
        <v>96346196.810000002</v>
      </c>
      <c r="F94" s="233"/>
      <c r="G94" s="129">
        <v>120780847</v>
      </c>
      <c r="H94" s="221"/>
      <c r="I94" s="127">
        <v>32286520.100000001</v>
      </c>
      <c r="J94" s="233"/>
      <c r="K94" s="129">
        <v>51166164</v>
      </c>
    </row>
    <row r="95" spans="1:11" ht="19.149999999999999" customHeight="1" x14ac:dyDescent="0.45">
      <c r="A95" s="224"/>
      <c r="B95" s="217" t="s">
        <v>225</v>
      </c>
      <c r="D95" s="204"/>
      <c r="E95" s="127">
        <v>2130386.0099999998</v>
      </c>
      <c r="F95" s="233"/>
      <c r="G95" s="129">
        <v>1433549.18</v>
      </c>
      <c r="H95" s="221"/>
      <c r="I95" s="127">
        <v>0</v>
      </c>
      <c r="J95" s="233"/>
      <c r="K95" s="129">
        <v>953407</v>
      </c>
    </row>
    <row r="96" spans="1:11" ht="19.149999999999999" customHeight="1" x14ac:dyDescent="0.45">
      <c r="A96" s="224"/>
      <c r="B96" s="217" t="s">
        <v>226</v>
      </c>
      <c r="D96" s="204"/>
      <c r="E96" s="127">
        <v>22331250</v>
      </c>
      <c r="F96" s="233"/>
      <c r="G96" s="129">
        <v>0</v>
      </c>
      <c r="H96" s="221"/>
      <c r="I96" s="127">
        <v>0</v>
      </c>
      <c r="J96" s="233"/>
      <c r="K96" s="129">
        <v>0</v>
      </c>
    </row>
    <row r="97" spans="1:11" ht="19.149999999999999" customHeight="1" x14ac:dyDescent="0.45">
      <c r="A97" s="224"/>
      <c r="B97" s="217" t="s">
        <v>227</v>
      </c>
      <c r="D97" s="204"/>
      <c r="E97" s="127">
        <v>6553907</v>
      </c>
      <c r="F97" s="233"/>
      <c r="G97" s="129">
        <v>0</v>
      </c>
      <c r="H97" s="221"/>
      <c r="I97" s="127">
        <v>0</v>
      </c>
      <c r="J97" s="233"/>
      <c r="K97" s="129">
        <v>0</v>
      </c>
    </row>
    <row r="98" spans="1:11" ht="19.149999999999999" customHeight="1" x14ac:dyDescent="0.45">
      <c r="A98" s="224"/>
      <c r="C98" s="214"/>
      <c r="E98" s="214"/>
      <c r="G98" s="129"/>
      <c r="H98" s="221"/>
      <c r="I98" s="127"/>
      <c r="J98" s="233"/>
      <c r="K98" s="129"/>
    </row>
    <row r="99" spans="1:11" ht="21" x14ac:dyDescent="0.45">
      <c r="A99" s="224"/>
      <c r="B99" s="217"/>
      <c r="D99" s="204"/>
      <c r="E99" s="126"/>
      <c r="F99" s="206"/>
      <c r="G99" s="126"/>
      <c r="H99" s="204"/>
      <c r="I99" s="126"/>
      <c r="J99" s="206"/>
      <c r="K99" s="126"/>
    </row>
    <row r="100" spans="1:11" ht="19.149999999999999" customHeight="1" x14ac:dyDescent="0.45">
      <c r="A100" s="214" t="s">
        <v>41</v>
      </c>
      <c r="C100" s="214"/>
      <c r="E100" s="214"/>
      <c r="G100" s="214"/>
      <c r="I100" s="214"/>
      <c r="K100" s="214"/>
    </row>
    <row r="101" spans="1:11" ht="21.75" customHeight="1" x14ac:dyDescent="0.45">
      <c r="A101" s="203"/>
      <c r="B101" s="203"/>
      <c r="J101" s="206"/>
    </row>
    <row r="102" spans="1:11" ht="22.5" customHeight="1" x14ac:dyDescent="0.45">
      <c r="J102" s="206"/>
    </row>
    <row r="103" spans="1:11" ht="22.5" customHeight="1" x14ac:dyDescent="0.45">
      <c r="J103" s="206"/>
    </row>
    <row r="104" spans="1:11" ht="22.5" customHeight="1" x14ac:dyDescent="0.45">
      <c r="J104" s="206"/>
    </row>
    <row r="105" spans="1:11" ht="19.5" customHeight="1" x14ac:dyDescent="0.45">
      <c r="J105" s="206"/>
    </row>
    <row r="106" spans="1:11" ht="19.5" customHeight="1" x14ac:dyDescent="0.45">
      <c r="J106" s="206"/>
    </row>
    <row r="117" spans="1:12" s="204" customFormat="1" ht="19.5" customHeight="1" x14ac:dyDescent="0.45">
      <c r="A117" s="214"/>
      <c r="B117" s="236"/>
      <c r="D117" s="214"/>
      <c r="E117" s="206"/>
      <c r="F117" s="214"/>
      <c r="G117" s="206"/>
      <c r="H117" s="214"/>
      <c r="I117" s="206"/>
      <c r="J117" s="214"/>
      <c r="K117" s="206"/>
      <c r="L117" s="214"/>
    </row>
    <row r="118" spans="1:12" s="204" customFormat="1" ht="19.5" customHeight="1" x14ac:dyDescent="0.45">
      <c r="A118" s="214"/>
      <c r="B118" s="236"/>
      <c r="D118" s="214"/>
      <c r="E118" s="206"/>
      <c r="F118" s="214"/>
      <c r="G118" s="206"/>
      <c r="H118" s="214"/>
      <c r="I118" s="206"/>
      <c r="J118" s="214"/>
      <c r="K118" s="206"/>
      <c r="L118" s="214"/>
    </row>
    <row r="121" spans="1:12" s="204" customFormat="1" ht="19.5" customHeight="1" x14ac:dyDescent="0.45">
      <c r="A121" s="214"/>
      <c r="B121" s="236"/>
      <c r="D121" s="214"/>
      <c r="E121" s="206"/>
      <c r="F121" s="214"/>
      <c r="G121" s="206"/>
      <c r="H121" s="214"/>
      <c r="I121" s="206"/>
      <c r="J121" s="214"/>
      <c r="K121" s="206"/>
      <c r="L121" s="214"/>
    </row>
    <row r="122" spans="1:12" s="204" customFormat="1" ht="19.5" customHeight="1" x14ac:dyDescent="0.45">
      <c r="A122" s="214"/>
      <c r="B122" s="236"/>
      <c r="D122" s="214"/>
      <c r="E122" s="206"/>
      <c r="F122" s="214"/>
      <c r="G122" s="206"/>
      <c r="H122" s="214"/>
      <c r="I122" s="206"/>
      <c r="J122" s="214"/>
      <c r="K122" s="206"/>
      <c r="L122" s="214"/>
    </row>
  </sheetData>
  <pageMargins left="0.74803149606299213" right="0.35433070866141736" top="0.55118110236220474" bottom="0.47244094488188981" header="0.39370078740157483" footer="0.39370078740157483"/>
  <pageSetup paperSize="9" scale="85" firstPageNumber="9" orientation="portrait" useFirstPageNumber="1" horizontalDpi="1200" verticalDpi="1200" r:id="rId1"/>
  <headerFooter>
    <oddFooter>&amp;R&amp;"Angsana New,Regular"&amp;13&amp;P</oddFooter>
  </headerFooter>
  <ignoredErrors>
    <ignoredError sqref="F85 J85 H85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17794647-0f9e-451e-b7d0-9c564d907701" xsi:nil="true"/>
    <Status xmlns="17794647-0f9e-451e-b7d0-9c564d907701" xsi:nil="true"/>
    <pre xmlns="17794647-0f9e-451e-b7d0-9c564d90770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7D35C3A77CD1646AB9367E87FB0EBEC" ma:contentTypeVersion="12" ma:contentTypeDescription="สร้างเอกสารใหม่" ma:contentTypeScope="" ma:versionID="32ceafc4fc722ee8d7e14546c1a6d392">
  <xsd:schema xmlns:xsd="http://www.w3.org/2001/XMLSchema" xmlns:xs="http://www.w3.org/2001/XMLSchema" xmlns:p="http://schemas.microsoft.com/office/2006/metadata/properties" xmlns:ns2="17794647-0f9e-451e-b7d0-9c564d907701" targetNamespace="http://schemas.microsoft.com/office/2006/metadata/properties" ma:root="true" ma:fieldsID="0e658f81b2af9864869cc007529ad4a3" ns2:_="">
    <xsd:import namespace="17794647-0f9e-451e-b7d0-9c564d907701"/>
    <xsd:element name="properties">
      <xsd:complexType>
        <xsd:sequence>
          <xsd:element name="documentManagement">
            <xsd:complexType>
              <xsd:all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pre" minOccurs="0"/>
                <xsd:element ref="ns2:Statu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794647-0f9e-451e-b7d0-9c564d907701" elementFormDefault="qualified">
    <xsd:import namespace="http://schemas.microsoft.com/office/2006/documentManagement/types"/>
    <xsd:import namespace="http://schemas.microsoft.com/office/infopath/2007/PartnerControls"/>
    <xsd:element name="Reviewer_x0020_Sign_x002d_off" ma:index="8" nillable="true" ma:displayName="Reviewer Sign-off" ma:internalName="Reviewer_x0020_Sign_x002d_off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pre" ma:index="11" nillable="true" ma:displayName="Preparer Sign-off" ma:format="Dropdown" ma:internalName="pre">
      <xsd:simpleType>
        <xsd:restriction base="dms:Text">
          <xsd:maxLength value="255"/>
        </xsd:restriction>
      </xsd:simpleType>
    </xsd:element>
    <xsd:element name="Status" ma:index="12" nillable="true" ma:displayName="Status" ma:format="Dropdown" ma:internalName="Status">
      <xsd:simpleType>
        <xsd:restriction base="dms:Choice">
          <xsd:enumeration value="เสร็จ"/>
          <xsd:enumeration value="กำลังทำ"/>
          <xsd:enumeration value="แก้ไข"/>
        </xsd:restriction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28846E-A8B8-48E3-A7F6-80D57F5832F9}">
  <ds:schemaRefs>
    <ds:schemaRef ds:uri="http://schemas.microsoft.com/office/2006/documentManagement/types"/>
    <ds:schemaRef ds:uri="http://purl.org/dc/elements/1.1/"/>
    <ds:schemaRef ds:uri="http://purl.org/dc/terms/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17794647-0f9e-451e-b7d0-9c564d907701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0B60D2B-B523-4741-B3A1-2DF2CD8C5B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3E80A7D-A87B-4622-B78D-F610755160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794647-0f9e-451e-b7d0-9c564d9077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2-4</vt:lpstr>
      <vt:lpstr>5</vt:lpstr>
      <vt:lpstr>6</vt:lpstr>
      <vt:lpstr>7</vt:lpstr>
      <vt:lpstr>8</vt:lpstr>
      <vt:lpstr>9-10</vt:lpstr>
      <vt:lpstr>'2-4'!Print_Area</vt:lpstr>
      <vt:lpstr>'5'!Print_Area</vt:lpstr>
      <vt:lpstr>'6'!Print_Area</vt:lpstr>
      <vt:lpstr>'7'!Print_Area</vt:lpstr>
      <vt:lpstr>'8'!Print_Area</vt:lpstr>
      <vt:lpstr>'9-10'!Print_Area</vt:lpstr>
    </vt:vector>
  </TitlesOfParts>
  <Manager/>
  <Company>PricewaterhouseCoopers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DIACOM1</cp:lastModifiedBy>
  <cp:revision/>
  <cp:lastPrinted>2021-11-09T01:57:43Z</cp:lastPrinted>
  <dcterms:created xsi:type="dcterms:W3CDTF">2011-05-06T12:04:42Z</dcterms:created>
  <dcterms:modified xsi:type="dcterms:W3CDTF">2021-11-09T01:58:28Z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0x01010007D35C3A77CD1646AB9367E87FB0EBEC</vt:lpwstr>
  </property>
</Properties>
</file>