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 tabRatio="728" activeTab="5"/>
  </bookViews>
  <sheets>
    <sheet name="2-4" sheetId="1" r:id="rId1"/>
    <sheet name="5" sheetId="2" r:id="rId2"/>
    <sheet name="6" sheetId="8" r:id="rId3"/>
    <sheet name="7" sheetId="3" r:id="rId4"/>
    <sheet name="8" sheetId="4" r:id="rId5"/>
    <sheet name="9-10" sheetId="7" r:id="rId6"/>
  </sheets>
  <definedNames>
    <definedName name="_xlnm.Print_Area" localSheetId="0">'2-4'!$A$1:$L$138</definedName>
    <definedName name="_xlnm.Print_Area" localSheetId="1">'5'!$A$1:$K$74</definedName>
    <definedName name="_xlnm.Print_Area" localSheetId="3">'7'!$A$1:$X$32</definedName>
    <definedName name="_xlnm.Print_Area" localSheetId="4">'8'!$A$1:$T$31</definedName>
    <definedName name="_xlnm.Print_Area" localSheetId="5">'9-10'!$A$1:$L$97</definedName>
    <definedName name="ฟ53" localSheetId="4">'8'!#REF!</definedName>
    <definedName name="ฟ53" localSheetId="5">'9-10'!#REF!</definedName>
    <definedName name="ฟ53">#REF!</definedName>
    <definedName name="ฤ63" localSheetId="4">'8'!#REF!</definedName>
    <definedName name="ฤ63" localSheetId="5">'9-10'!#REF!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2" l="1"/>
  <c r="I25" i="1"/>
  <c r="E69" i="7"/>
  <c r="K69" i="7"/>
  <c r="I69" i="7"/>
  <c r="G69" i="7"/>
  <c r="D37" i="8"/>
  <c r="H37" i="8"/>
  <c r="O26" i="4"/>
  <c r="H35" i="2"/>
  <c r="G14" i="7"/>
  <c r="K14" i="7"/>
  <c r="J35" i="2"/>
  <c r="F35" i="2"/>
  <c r="J37" i="8" l="1"/>
  <c r="F37" i="8"/>
  <c r="O18" i="3" l="1"/>
  <c r="U17" i="3"/>
  <c r="O17" i="4"/>
  <c r="E25" i="1"/>
  <c r="E14" i="7" l="1"/>
  <c r="E12" i="7"/>
  <c r="E13" i="7"/>
  <c r="Q25" i="3" l="1"/>
  <c r="S25" i="3" l="1"/>
  <c r="W25" i="3" s="1"/>
  <c r="G12" i="7"/>
  <c r="G13" i="7" l="1"/>
  <c r="I14" i="7" l="1"/>
  <c r="I13" i="7"/>
  <c r="I12" i="7"/>
  <c r="K13" i="7"/>
  <c r="K12" i="7"/>
  <c r="Q26" i="4" l="1"/>
  <c r="S24" i="4" l="1"/>
  <c r="S15" i="4"/>
  <c r="Q16" i="3" l="1"/>
  <c r="O20" i="3"/>
  <c r="S16" i="3" l="1"/>
  <c r="W16" i="3" s="1"/>
  <c r="G83" i="7"/>
  <c r="K83" i="7"/>
  <c r="F16" i="8"/>
  <c r="F51" i="2"/>
  <c r="A76" i="8" l="1"/>
  <c r="J67" i="8"/>
  <c r="F67" i="8"/>
  <c r="D67" i="8"/>
  <c r="U26" i="3" s="1"/>
  <c r="I66" i="8"/>
  <c r="G66" i="8"/>
  <c r="E66" i="8"/>
  <c r="J53" i="8"/>
  <c r="H53" i="8"/>
  <c r="F53" i="8"/>
  <c r="O27" i="3"/>
  <c r="J24" i="8"/>
  <c r="H24" i="8"/>
  <c r="F24" i="8"/>
  <c r="D24" i="8"/>
  <c r="J16" i="8"/>
  <c r="H16" i="8"/>
  <c r="D16" i="8"/>
  <c r="A1" i="8"/>
  <c r="D53" i="8" l="1"/>
  <c r="J26" i="8"/>
  <c r="J29" i="8" s="1"/>
  <c r="H26" i="8"/>
  <c r="H29" i="8" s="1"/>
  <c r="F26" i="8"/>
  <c r="F29" i="8" s="1"/>
  <c r="D26" i="8"/>
  <c r="D29" i="8" s="1"/>
  <c r="H39" i="8" l="1"/>
  <c r="H44" i="8" s="1"/>
  <c r="H47" i="8" s="1"/>
  <c r="J39" i="8"/>
  <c r="J44" i="8" s="1"/>
  <c r="J47" i="8" s="1"/>
  <c r="F39" i="8"/>
  <c r="F44" i="8" s="1"/>
  <c r="F47" i="8" s="1"/>
  <c r="F55" i="8" s="1"/>
  <c r="F66" i="8" s="1"/>
  <c r="F69" i="8" s="1"/>
  <c r="D39" i="8"/>
  <c r="D44" i="8" s="1"/>
  <c r="D47" i="8" s="1"/>
  <c r="F59" i="8"/>
  <c r="M17" i="3" s="1"/>
  <c r="G10" i="7"/>
  <c r="G38" i="7" s="1"/>
  <c r="H59" i="8"/>
  <c r="I10" i="7"/>
  <c r="H55" i="8"/>
  <c r="H66" i="8" s="1"/>
  <c r="H69" i="8" s="1"/>
  <c r="D24" i="2"/>
  <c r="D16" i="2"/>
  <c r="D49" i="2"/>
  <c r="E10" i="7" l="1"/>
  <c r="D59" i="8"/>
  <c r="M26" i="3" s="1"/>
  <c r="D55" i="8"/>
  <c r="D66" i="8" s="1"/>
  <c r="D69" i="8" s="1"/>
  <c r="K10" i="7"/>
  <c r="K38" i="7" s="1"/>
  <c r="K42" i="7" s="1"/>
  <c r="J55" i="8"/>
  <c r="J66" i="8" s="1"/>
  <c r="J69" i="8" s="1"/>
  <c r="J59" i="8"/>
  <c r="M16" i="4" s="1"/>
  <c r="F62" i="8"/>
  <c r="H62" i="8"/>
  <c r="M25" i="4"/>
  <c r="J73" i="8"/>
  <c r="J62" i="8"/>
  <c r="D73" i="8"/>
  <c r="D62" i="8"/>
  <c r="F73" i="8"/>
  <c r="H73" i="8"/>
  <c r="O28" i="4"/>
  <c r="E38" i="7" l="1"/>
  <c r="E42" i="7" s="1"/>
  <c r="Q27" i="3"/>
  <c r="S27" i="3" s="1"/>
  <c r="Q23" i="3"/>
  <c r="O29" i="3" l="1"/>
  <c r="Q14" i="3"/>
  <c r="Q18" i="3" l="1"/>
  <c r="S18" i="3" s="1"/>
  <c r="K123" i="1"/>
  <c r="S23" i="3" l="1"/>
  <c r="W23" i="3" s="1"/>
  <c r="Q22" i="4"/>
  <c r="K124" i="1" s="1"/>
  <c r="Q13" i="4"/>
  <c r="S13" i="4" s="1"/>
  <c r="Q17" i="3"/>
  <c r="J65" i="2"/>
  <c r="F65" i="2"/>
  <c r="A28" i="4"/>
  <c r="A22" i="4"/>
  <c r="A19" i="4"/>
  <c r="A13" i="4"/>
  <c r="Q20" i="3" l="1"/>
  <c r="S17" i="3"/>
  <c r="S22" i="4"/>
  <c r="O19" i="4"/>
  <c r="Q17" i="4"/>
  <c r="J112" i="1"/>
  <c r="Q19" i="4" l="1"/>
  <c r="S17" i="4"/>
  <c r="A47" i="7" l="1"/>
  <c r="I44" i="1" l="1"/>
  <c r="G20" i="3" l="1"/>
  <c r="I20" i="3"/>
  <c r="K20" i="3"/>
  <c r="W18" i="3"/>
  <c r="E76" i="1"/>
  <c r="F10" i="7" l="1"/>
  <c r="H10" i="7"/>
  <c r="J10" i="7"/>
  <c r="E64" i="2" l="1"/>
  <c r="G64" i="2"/>
  <c r="I64" i="2"/>
  <c r="F12" i="7" l="1"/>
  <c r="H12" i="7"/>
  <c r="J12" i="7"/>
  <c r="F13" i="7"/>
  <c r="H13" i="7"/>
  <c r="J13" i="7"/>
  <c r="I83" i="7"/>
  <c r="E83" i="7"/>
  <c r="K28" i="4" l="1"/>
  <c r="I28" i="4"/>
  <c r="G28" i="4"/>
  <c r="Q26" i="3" l="1"/>
  <c r="S26" i="3" s="1"/>
  <c r="U20" i="3"/>
  <c r="K44" i="1"/>
  <c r="G44" i="1"/>
  <c r="E44" i="1"/>
  <c r="K76" i="1"/>
  <c r="I76" i="1"/>
  <c r="G76" i="1"/>
  <c r="K90" i="1"/>
  <c r="I90" i="1"/>
  <c r="G90" i="1"/>
  <c r="E90" i="1"/>
  <c r="D51" i="2"/>
  <c r="J51" i="2"/>
  <c r="G127" i="1"/>
  <c r="G124" i="1"/>
  <c r="G29" i="3"/>
  <c r="K29" i="3"/>
  <c r="K19" i="4"/>
  <c r="I19" i="4"/>
  <c r="G19" i="4"/>
  <c r="I29" i="3"/>
  <c r="N20" i="3"/>
  <c r="P20" i="3"/>
  <c r="R20" i="3"/>
  <c r="T20" i="3"/>
  <c r="V20" i="3"/>
  <c r="A1" i="2"/>
  <c r="F16" i="2"/>
  <c r="J16" i="2"/>
  <c r="H16" i="2"/>
  <c r="F24" i="2"/>
  <c r="H24" i="2"/>
  <c r="J24" i="2"/>
  <c r="A74" i="2"/>
  <c r="G25" i="1"/>
  <c r="K25" i="1"/>
  <c r="A49" i="1"/>
  <c r="A51" i="1"/>
  <c r="A100" i="1" s="1"/>
  <c r="A94" i="1"/>
  <c r="A138" i="1" s="1"/>
  <c r="A98" i="1"/>
  <c r="W14" i="3"/>
  <c r="G123" i="1"/>
  <c r="Q29" i="3" l="1"/>
  <c r="E124" i="1" s="1"/>
  <c r="E92" i="1"/>
  <c r="K46" i="1"/>
  <c r="G92" i="1"/>
  <c r="K92" i="1"/>
  <c r="G126" i="1"/>
  <c r="G129" i="1" s="1"/>
  <c r="G46" i="1"/>
  <c r="E46" i="1"/>
  <c r="W27" i="3"/>
  <c r="H26" i="2"/>
  <c r="H29" i="2" s="1"/>
  <c r="F26" i="2"/>
  <c r="D26" i="2"/>
  <c r="D29" i="2" s="1"/>
  <c r="J26" i="2"/>
  <c r="I92" i="1"/>
  <c r="K126" i="1"/>
  <c r="K129" i="1" s="1"/>
  <c r="I46" i="1"/>
  <c r="J29" i="2" l="1"/>
  <c r="J37" i="2" s="1"/>
  <c r="J42" i="2" s="1"/>
  <c r="J45" i="2" s="1"/>
  <c r="F29" i="2"/>
  <c r="F37" i="2" s="1"/>
  <c r="F42" i="2" s="1"/>
  <c r="F45" i="2" s="1"/>
  <c r="F57" i="2" s="1"/>
  <c r="D37" i="2"/>
  <c r="D42" i="2" s="1"/>
  <c r="K131" i="1"/>
  <c r="H37" i="2"/>
  <c r="G131" i="1"/>
  <c r="H42" i="2" l="1"/>
  <c r="H45" i="2" s="1"/>
  <c r="J57" i="2"/>
  <c r="D45" i="2"/>
  <c r="D57" i="2" s="1"/>
  <c r="F53" i="2"/>
  <c r="F64" i="2" s="1"/>
  <c r="M19" i="4"/>
  <c r="J53" i="2"/>
  <c r="J64" i="2" s="1"/>
  <c r="K85" i="7" l="1"/>
  <c r="K88" i="7" s="1"/>
  <c r="G42" i="7"/>
  <c r="H57" i="2"/>
  <c r="H60" i="2" s="1"/>
  <c r="I38" i="7"/>
  <c r="I42" i="7" s="1"/>
  <c r="I85" i="7" s="1"/>
  <c r="I88" i="7" s="1"/>
  <c r="M28" i="4"/>
  <c r="I123" i="1" s="1"/>
  <c r="M20" i="3"/>
  <c r="D53" i="2"/>
  <c r="F71" i="2"/>
  <c r="J60" i="2"/>
  <c r="J67" i="2"/>
  <c r="J71" i="2"/>
  <c r="F60" i="2"/>
  <c r="S16" i="4"/>
  <c r="S19" i="4" s="1"/>
  <c r="H71" i="2" l="1"/>
  <c r="G85" i="7"/>
  <c r="G88" i="7" s="1"/>
  <c r="S25" i="4"/>
  <c r="D60" i="2"/>
  <c r="D71" i="2"/>
  <c r="F67" i="2"/>
  <c r="E85" i="7" l="1"/>
  <c r="E88" i="7" s="1"/>
  <c r="S20" i="3"/>
  <c r="W17" i="3" l="1"/>
  <c r="W20" i="3" s="1"/>
  <c r="Q28" i="4" l="1"/>
  <c r="I124" i="1" s="1"/>
  <c r="I126" i="1" s="1"/>
  <c r="I129" i="1" s="1"/>
  <c r="I131" i="1" s="1"/>
  <c r="S26" i="4"/>
  <c r="S28" i="4" s="1"/>
  <c r="D65" i="2" l="1"/>
  <c r="D64" i="2" s="1"/>
  <c r="D67" i="2" l="1"/>
  <c r="U29" i="3"/>
  <c r="E127" i="1" s="1"/>
  <c r="M29" i="3" l="1"/>
  <c r="E123" i="1" s="1"/>
  <c r="E126" i="1" s="1"/>
  <c r="E129" i="1" s="1"/>
  <c r="E131" i="1" s="1"/>
  <c r="S29" i="3"/>
  <c r="W26" i="3"/>
  <c r="W29" i="3" s="1"/>
  <c r="H51" i="2" l="1"/>
  <c r="H53" i="2" l="1"/>
  <c r="H64" i="2" l="1"/>
  <c r="H67" i="2" s="1"/>
</calcChain>
</file>

<file path=xl/sharedStrings.xml><?xml version="1.0" encoding="utf-8"?>
<sst xmlns="http://schemas.openxmlformats.org/spreadsheetml/2006/main" count="400" uniqueCount="226">
  <si>
    <t xml:space="preserve">บริษัท ปริญสิริ จำกัด (มหาชน) </t>
  </si>
  <si>
    <t>งบแสดงฐานะการเงิน</t>
  </si>
  <si>
    <t>ณ วันที่ 30 กันยายน 2564</t>
  </si>
  <si>
    <t>หน่วย : 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</si>
  <si>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</si>
  <si>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</si>
  <si>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</si>
  <si>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</si>
  <si>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</si>
  <si>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</si>
  <si>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</si>
  <si>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</si>
  <si>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</si>
  <si>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</si>
  <si>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</si>
  <si>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</si>
  <si>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</si>
  <si>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</si>
  <si>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</si>
  <si>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</si>
  <si>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</si>
  <si>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</si>
  <si>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</si>
  <si>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</si>
  <si>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</si>
  <si>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</si>
  <si>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</si>
  <si>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</si>
  <si>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</si>
  <si>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</si>
  <si>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</si>
  <si>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</si>
  <si>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</si>
  <si>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</si>
  <si>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</si>
  <si>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</si>
  <si>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</si>
  <si>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</si>
  <si>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</si>
  <si>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</si>
  <si>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</si>
  <si>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</si>
  <si>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</si>
  <si>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</si>
  <si>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</si>
  <si>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</si>
  <si>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</si>
  <si>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เงินกู้ยืมระยะสั้นจากบุคคลที่เกี่ยวข้อง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</si>
  <si>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</si>
  <si>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</si>
  <si>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</si>
  <si>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</si>
  <si>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</si>
  <si>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หนี้สินตามสัญญาเช่า</t>
  </si>
  <si>
    <t>- หุ้นกู้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</si>
  <si>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</si>
  <si>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</si>
  <si>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</si>
  <si>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</si>
  <si>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</si>
  <si>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</si>
  <si>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</si>
  <si>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</si>
  <si>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</si>
  <si>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</si>
  <si>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</si>
  <si>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</si>
  <si>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</si>
  <si>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</si>
  <si>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</si>
  <si>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</si>
  <si>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</si>
  <si>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</si>
  <si>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</si>
  <si>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</si>
  <si>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</si>
  <si>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</si>
  <si>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</si>
  <si>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</si>
  <si>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</si>
  <si>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</si>
  <si>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</si>
  <si>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</si>
  <si>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</si>
  <si>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</si>
  <si>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</si>
  <si>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</si>
  <si>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</si>
  <si>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</si>
  <si>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</si>
  <si>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 3 เดือน  สิ้นสุดวันที่ 30 กันยายน 2564</t>
  </si>
  <si>
    <t>30 กันยายน 2563</t>
  </si>
  <si>
    <t>รายได้</t>
  </si>
  <si>
    <t>รายได้จากการขายอสังหาริมทรัพย์</t>
  </si>
  <si>
    <t>รายได้จากการขายที่ดินเปล่า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</si>
  <si>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</si>
  <si>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</si>
  <si>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</si>
  <si>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</si>
  <si>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</si>
  <si>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ต้นทุนขายที่ดินเปล่า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</si>
  <si>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</si>
  <si>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</si>
  <si>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</si>
  <si>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</si>
  <si>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</si>
  <si>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</si>
  <si>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</si>
  <si>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</si>
  <si>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ผลขาดทุนจากการด้อยค่าสินทรัพย์ดิจิทัล</t>
  </si>
  <si>
    <t>ขาดทุนจากการถูกฟ้องร้อง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</si>
  <si>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</si>
  <si>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</si>
  <si>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</si>
  <si>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</si>
  <si>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</si>
  <si>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</si>
  <si>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</si>
  <si>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</si>
  <si>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</si>
  <si>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</si>
  <si>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</si>
  <si>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</si>
  <si>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</si>
  <si>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</si>
  <si>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</si>
  <si>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</si>
  <si>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</si>
  <si>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</si>
  <si>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</si>
  <si>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สำหรับงวด 9 เดือน  สิ้นสุดวันที่ 30 กันยายน 2564</t>
  </si>
  <si>
    <t>ผลขาดทุนจากการด้อยค่าเงินจ่ายล่วงหน้าค่าสินค้า</t>
  </si>
  <si>
    <t xml:space="preserve">    และขาดทุนจากประมาณการหนี้สิน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</si>
  <si>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</si>
  <si>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</si>
  <si>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</si>
  <si>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</si>
  <si>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</si>
  <si>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</si>
  <si>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</si>
  <si>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</si>
  <si>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</si>
  <si>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</si>
  <si>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</si>
  <si>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</si>
  <si>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</si>
  <si>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</si>
  <si>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</si>
  <si>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</si>
  <si>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</si>
  <si>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</si>
  <si>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</si>
  <si>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</si>
  <si>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</si>
  <si>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</si>
  <si>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</si>
  <si>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2563</t>
  </si>
  <si>
    <t>เงินปันผลจ่าย</t>
  </si>
  <si>
    <t>กำไร(ขาดทุน)เบ็ดเสร็จอื่น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</si>
  <si>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</si>
  <si>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</si>
  <si>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</si>
  <si>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</si>
  <si>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</si>
  <si>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</si>
  <si>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</si>
  <si>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</si>
  <si>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</si>
  <si>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</si>
  <si>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</si>
  <si>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</si>
  <si>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</si>
  <si>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</si>
  <si>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ค่าใช้จ่ายผลประโยชน์พนักงาน</t>
  </si>
  <si>
    <t>ผลขาดทุนจากประมาณการหนี้สิน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</si>
  <si>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</si>
  <si>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</si>
  <si>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</si>
  <si>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เงินสดจ่ายเพื่อซื้อสินทรัพย์ทางการเงินหมุนเวียนอื่น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</si>
  <si>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</si>
  <si>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</si>
  <si>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</si>
  <si>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</si>
  <si>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</si>
  <si>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</si>
  <si>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</si>
  <si>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</si>
  <si>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</si>
  <si>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</si>
  <si>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</si>
  <si>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</si>
  <si>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</si>
  <si>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</si>
  <si>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</si>
  <si>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     บริษัทร่วม</t>
  </si>
  <si>
    <t>เงินสดรับสุทธิจากเงินฝากประจำที่มีภาระผูกพัน</t>
  </si>
  <si>
    <t>เงินสดรับจากรายได้ทางการเงิน</t>
  </si>
  <si>
    <t>เงินสดรับจากการขายสินทรัพย์ทางการเงินไม่หมุนเวียนอื่น</t>
  </si>
  <si>
    <t>เงินสดจ่ายเพิ่มทุนเงินลงทุนในบริษัทย่อย</t>
  </si>
  <si>
    <t>เงินสดจ่ายซื้อเงินลงทุนในบริษัทร่วม</t>
  </si>
  <si>
    <t>เงินสดจ่ายเพื่อซื้อสินทรัพย์ดิจิทัล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</si>
  <si>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</si>
  <si>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</si>
  <si>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</si>
  <si>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</si>
  <si>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</si>
  <si>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</si>
  <si>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</si>
  <si>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</si>
  <si>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</si>
  <si>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</si>
  <si>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</si>
  <si>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</si>
  <si>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</si>
  <si>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</si>
  <si>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</si>
  <si>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</si>
  <si>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</si>
  <si>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</si>
  <si>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</si>
  <si>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</si>
  <si>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</si>
  <si>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</si>
  <si>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</si>
  <si>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โอนจากที่ดินรอการพัฒนาเป็นสินค้าคงเหลือ</t>
  </si>
  <si>
    <t>โอนจากสินค้าคงเหลือเป็นที่ดินรอการพัฒนา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</si>
</sst>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;\(#,##0\)"/>
    <numFmt numFmtId="190" formatCode="#,##0\ ;\(#,##0\)"/>
    <numFmt numFmtId="191" formatCode="#,##0.00\ ;\(#,##0.00\)"/>
  </numFmts>
  <fonts count="26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000000"/>
      <name val="AngsanaUPC"/>
      <family val="1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000000"/>
      <name val="Angsana New"/>
      <family val="1"/>
    </font>
    <font>
      <b/>
      <sz val="13"/>
      <color rgb="FF00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9">
    <xf numFmtId="0" fontId="0" fillId="0" borderId="0" xfId="0"/>
    <xf numFmtId="37" fontId="8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4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quotePrefix="1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0" quotePrefix="1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center"/>
    </xf>
    <xf numFmtId="37" fontId="6" fillId="0" borderId="0" xfId="7" applyNumberFormat="1" applyFont="1"/>
    <xf numFmtId="37" fontId="6" fillId="0" borderId="0" xfId="10" applyNumberFormat="1" applyFont="1"/>
    <xf numFmtId="37" fontId="19" fillId="0" borderId="0" xfId="6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37" fontId="20" fillId="0" borderId="0" xfId="6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left" vertical="center"/>
    </xf>
    <xf numFmtId="37" fontId="23" fillId="0" borderId="0" xfId="0" applyNumberFormat="1" applyFont="1"/>
    <xf numFmtId="37" fontId="24" fillId="0" borderId="0" xfId="0" applyNumberFormat="1" applyFont="1"/>
    <xf numFmtId="37" fontId="23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0" xfId="1" applyNumberFormat="1" applyFont="1" applyFill="1" applyBorder="1" applyAlignment="1"/>
    <xf numFmtId="37" fontId="18" fillId="0" borderId="0" xfId="1" applyNumberFormat="1" applyFont="1" applyFill="1"/>
    <xf numFmtId="37" fontId="16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/>
    </xf>
    <xf numFmtId="37" fontId="16" fillId="0" borderId="0" xfId="1" applyNumberFormat="1" applyFont="1" applyFill="1" applyBorder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37" fontId="6" fillId="0" borderId="0" xfId="0" quotePrefix="1" applyNumberFormat="1" applyFont="1" applyAlignment="1">
      <alignment horizontal="left"/>
    </xf>
    <xf numFmtId="37" fontId="6" fillId="0" borderId="0" xfId="0" quotePrefix="1" applyNumberFormat="1" applyFont="1"/>
    <xf numFmtId="37" fontId="6" fillId="0" borderId="0" xfId="9" applyNumberFormat="1" applyFont="1"/>
    <xf numFmtId="37" fontId="14" fillId="0" borderId="0" xfId="5" applyNumberFormat="1" applyFont="1"/>
    <xf numFmtId="188" fontId="6" fillId="0" borderId="0" xfId="0" applyNumberFormat="1" applyFont="1" applyAlignment="1">
      <alignment horizontal="center" vertical="center"/>
    </xf>
    <xf numFmtId="188" fontId="6" fillId="0" borderId="0" xfId="0" quotePrefix="1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37" fontId="6" fillId="0" borderId="0" xfId="5" applyNumberFormat="1" applyFont="1"/>
    <xf numFmtId="37" fontId="19" fillId="0" borderId="0" xfId="0" applyNumberFormat="1" applyFont="1"/>
    <xf numFmtId="37" fontId="8" fillId="0" borderId="0" xfId="4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4" applyNumberFormat="1" applyFont="1" applyBorder="1" applyAlignment="1">
      <alignment horizontal="center" vertical="center"/>
    </xf>
    <xf numFmtId="37" fontId="10" fillId="0" borderId="2" xfId="4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 vertical="center"/>
    </xf>
    <xf numFmtId="37" fontId="8" fillId="0" borderId="0" xfId="0" applyNumberFormat="1" applyFont="1"/>
    <xf numFmtId="37" fontId="5" fillId="0" borderId="2" xfId="0" quotePrefix="1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/>
    </xf>
    <xf numFmtId="37" fontId="5" fillId="0" borderId="2" xfId="0" quotePrefix="1" applyNumberFormat="1" applyFont="1" applyBorder="1" applyAlignment="1">
      <alignment horizontal="center" vertical="center"/>
    </xf>
    <xf numFmtId="37" fontId="1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/>
    </xf>
    <xf numFmtId="37" fontId="16" fillId="0" borderId="0" xfId="0" applyNumberFormat="1" applyFont="1"/>
    <xf numFmtId="37" fontId="19" fillId="0" borderId="0" xfId="1" applyNumberFormat="1" applyFont="1" applyFill="1" applyBorder="1" applyAlignment="1">
      <alignment horizontal="right"/>
    </xf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center"/>
    </xf>
    <xf numFmtId="39" fontId="6" fillId="0" borderId="0" xfId="0" applyNumberFormat="1" applyFont="1"/>
    <xf numFmtId="190" fontId="10" fillId="0" borderId="0" xfId="1" applyNumberFormat="1" applyFont="1" applyFill="1" applyAlignment="1">
      <alignment horizontal="right" vertical="center"/>
    </xf>
    <xf numFmtId="190" fontId="10" fillId="0" borderId="0" xfId="0" applyNumberFormat="1" applyFont="1" applyAlignment="1">
      <alignment horizontal="right" vertical="center"/>
    </xf>
    <xf numFmtId="190" fontId="10" fillId="0" borderId="0" xfId="4" applyNumberFormat="1" applyFont="1" applyAlignment="1">
      <alignment horizontal="right" vertical="center"/>
    </xf>
    <xf numFmtId="190" fontId="9" fillId="0" borderId="0" xfId="4" applyNumberFormat="1" applyFont="1" applyAlignment="1">
      <alignment vertical="center"/>
    </xf>
    <xf numFmtId="190" fontId="10" fillId="0" borderId="0" xfId="4" applyNumberFormat="1" applyFont="1" applyAlignment="1">
      <alignment vertical="center"/>
    </xf>
    <xf numFmtId="190" fontId="10" fillId="0" borderId="1" xfId="0" applyNumberFormat="1" applyFont="1" applyBorder="1" applyAlignment="1">
      <alignment horizontal="right" vertical="center"/>
    </xf>
    <xf numFmtId="190" fontId="10" fillId="0" borderId="9" xfId="4" applyNumberFormat="1" applyFont="1" applyBorder="1" applyAlignment="1">
      <alignment horizontal="right" vertical="center"/>
    </xf>
    <xf numFmtId="190" fontId="10" fillId="0" borderId="2" xfId="0" applyNumberFormat="1" applyFont="1" applyBorder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190" fontId="10" fillId="0" borderId="2" xfId="4" applyNumberFormat="1" applyFont="1" applyBorder="1" applyAlignment="1">
      <alignment vertical="center"/>
    </xf>
    <xf numFmtId="190" fontId="10" fillId="0" borderId="3" xfId="1" applyNumberFormat="1" applyFont="1" applyFill="1" applyBorder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4" xfId="1" applyNumberFormat="1" applyFont="1" applyFill="1" applyBorder="1" applyAlignment="1">
      <alignment horizontal="right" vertical="center"/>
    </xf>
    <xf numFmtId="190" fontId="9" fillId="0" borderId="2" xfId="4" applyNumberFormat="1" applyFont="1" applyBorder="1" applyAlignment="1">
      <alignment vertical="center"/>
    </xf>
    <xf numFmtId="190" fontId="10" fillId="0" borderId="4" xfId="0" applyNumberFormat="1" applyFont="1" applyBorder="1" applyAlignment="1">
      <alignment horizontal="right" vertical="center"/>
    </xf>
    <xf numFmtId="190" fontId="12" fillId="0" borderId="0" xfId="0" applyNumberFormat="1" applyFont="1" applyAlignment="1">
      <alignment horizontal="right" vertical="center"/>
    </xf>
    <xf numFmtId="190" fontId="10" fillId="0" borderId="3" xfId="0" applyNumberFormat="1" applyFont="1" applyBorder="1" applyAlignment="1">
      <alignment horizontal="right" vertical="center"/>
    </xf>
    <xf numFmtId="190" fontId="6" fillId="0" borderId="0" xfId="0" applyNumberFormat="1" applyFont="1"/>
    <xf numFmtId="190" fontId="6" fillId="0" borderId="0" xfId="1" applyNumberFormat="1" applyFont="1" applyFill="1" applyBorder="1" applyAlignment="1">
      <alignment horizontal="right"/>
    </xf>
    <xf numFmtId="190" fontId="5" fillId="0" borderId="0" xfId="0" applyNumberFormat="1" applyFont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6" fillId="0" borderId="0" xfId="1" applyNumberFormat="1" applyFont="1" applyFill="1" applyAlignment="1">
      <alignment vertical="center"/>
    </xf>
    <xf numFmtId="190" fontId="6" fillId="0" borderId="0" xfId="0" applyNumberFormat="1" applyFont="1" applyAlignment="1">
      <alignment vertical="center"/>
    </xf>
    <xf numFmtId="190" fontId="5" fillId="0" borderId="0" xfId="0" applyNumberFormat="1" applyFont="1" applyAlignment="1">
      <alignment horizontal="right" vertical="center"/>
    </xf>
    <xf numFmtId="190" fontId="6" fillId="0" borderId="1" xfId="1" applyNumberFormat="1" applyFont="1" applyFill="1" applyBorder="1" applyAlignment="1">
      <alignment horizontal="right"/>
    </xf>
    <xf numFmtId="190" fontId="5" fillId="0" borderId="0" xfId="0" applyNumberFormat="1" applyFont="1" applyAlignment="1">
      <alignment horizontal="center" vertical="center"/>
    </xf>
    <xf numFmtId="190" fontId="6" fillId="0" borderId="1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0" fontId="6" fillId="0" borderId="2" xfId="0" applyNumberFormat="1" applyFont="1" applyBorder="1" applyAlignment="1">
      <alignment vertical="center"/>
    </xf>
    <xf numFmtId="190" fontId="6" fillId="0" borderId="2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/>
    </xf>
    <xf numFmtId="190" fontId="6" fillId="0" borderId="5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right" vertical="center"/>
    </xf>
    <xf numFmtId="190" fontId="6" fillId="0" borderId="5" xfId="1" applyNumberFormat="1" applyFont="1" applyFill="1" applyBorder="1" applyAlignment="1">
      <alignment horizontal="right" vertical="center"/>
    </xf>
    <xf numFmtId="191" fontId="6" fillId="0" borderId="5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  <xf numFmtId="190" fontId="23" fillId="0" borderId="2" xfId="0" applyNumberFormat="1" applyFont="1" applyBorder="1"/>
    <xf numFmtId="190" fontId="23" fillId="0" borderId="0" xfId="1" applyNumberFormat="1" applyFont="1" applyFill="1" applyBorder="1" applyAlignment="1">
      <alignment horizontal="right"/>
    </xf>
    <xf numFmtId="190" fontId="23" fillId="0" borderId="0" xfId="0" applyNumberFormat="1" applyFont="1"/>
    <xf numFmtId="190" fontId="23" fillId="0" borderId="2" xfId="0" applyNumberFormat="1" applyFont="1" applyBorder="1" applyAlignment="1">
      <alignment horizontal="right"/>
    </xf>
    <xf numFmtId="187" fontId="6" fillId="0" borderId="5" xfId="1" applyFont="1" applyFill="1" applyBorder="1" applyAlignment="1">
      <alignment horizontal="right" vertical="center"/>
    </xf>
    <xf numFmtId="187" fontId="6" fillId="0" borderId="0" xfId="1" applyFont="1" applyFill="1" applyBorder="1" applyAlignment="1">
      <alignment horizontal="right" vertical="center"/>
    </xf>
    <xf numFmtId="190" fontId="6" fillId="0" borderId="0" xfId="6" applyNumberFormat="1" applyFont="1" applyAlignment="1">
      <alignment horizontal="right" vertical="center"/>
    </xf>
    <xf numFmtId="190" fontId="14" fillId="0" borderId="0" xfId="1" applyNumberFormat="1" applyFont="1" applyFill="1" applyAlignment="1"/>
    <xf numFmtId="190" fontId="7" fillId="0" borderId="0" xfId="1" applyNumberFormat="1" applyFont="1" applyFill="1"/>
    <xf numFmtId="190" fontId="18" fillId="0" borderId="0" xfId="1" applyNumberFormat="1" applyFont="1" applyFill="1"/>
    <xf numFmtId="190" fontId="6" fillId="0" borderId="0" xfId="0" applyNumberFormat="1" applyFont="1" applyAlignment="1">
      <alignment horizontal="center" vertical="center"/>
    </xf>
    <xf numFmtId="190" fontId="6" fillId="0" borderId="0" xfId="8" applyNumberFormat="1" applyFont="1" applyAlignment="1">
      <alignment horizontal="right" vertical="center"/>
    </xf>
    <xf numFmtId="190" fontId="19" fillId="0" borderId="0" xfId="1" applyNumberFormat="1" applyFont="1" applyFill="1" applyBorder="1" applyAlignment="1">
      <alignment horizontal="right" vertical="top"/>
    </xf>
    <xf numFmtId="190" fontId="19" fillId="0" borderId="0" xfId="1" applyNumberFormat="1" applyFont="1" applyFill="1" applyBorder="1" applyAlignment="1">
      <alignment horizontal="right" vertical="center"/>
    </xf>
    <xf numFmtId="190" fontId="19" fillId="0" borderId="0" xfId="6" applyNumberFormat="1" applyFont="1" applyAlignment="1">
      <alignment horizontal="right" vertical="center"/>
    </xf>
    <xf numFmtId="190" fontId="23" fillId="0" borderId="0" xfId="1" applyNumberFormat="1" applyFont="1" applyFill="1" applyBorder="1" applyAlignment="1">
      <alignment horizontal="right" vertical="top"/>
    </xf>
    <xf numFmtId="190" fontId="23" fillId="0" borderId="0" xfId="1" applyNumberFormat="1" applyFont="1" applyFill="1" applyBorder="1" applyAlignment="1">
      <alignment horizontal="right" vertical="center"/>
    </xf>
    <xf numFmtId="190" fontId="16" fillId="0" borderId="0" xfId="1" applyNumberFormat="1" applyFont="1" applyFill="1" applyBorder="1" applyAlignment="1">
      <alignment horizontal="right" vertical="center"/>
    </xf>
    <xf numFmtId="190" fontId="16" fillId="0" borderId="0" xfId="0" applyNumberFormat="1" applyFont="1" applyAlignment="1">
      <alignment vertical="center"/>
    </xf>
    <xf numFmtId="190" fontId="6" fillId="0" borderId="0" xfId="1" applyNumberFormat="1" applyFont="1" applyFill="1" applyBorder="1" applyAlignment="1">
      <alignment horizontal="right" vertical="top"/>
    </xf>
    <xf numFmtId="190" fontId="17" fillId="0" borderId="0" xfId="1" applyNumberFormat="1" applyFont="1" applyFill="1" applyBorder="1"/>
    <xf numFmtId="190" fontId="16" fillId="0" borderId="0" xfId="0" applyNumberFormat="1" applyFont="1" applyAlignment="1">
      <alignment horizontal="center" vertical="center"/>
    </xf>
    <xf numFmtId="190" fontId="16" fillId="0" borderId="0" xfId="6" applyNumberFormat="1" applyFont="1" applyAlignment="1">
      <alignment horizontal="right" vertical="center"/>
    </xf>
    <xf numFmtId="190" fontId="16" fillId="0" borderId="2" xfId="1" applyNumberFormat="1" applyFont="1" applyFill="1" applyBorder="1" applyAlignment="1">
      <alignment horizontal="right" vertical="center"/>
    </xf>
    <xf numFmtId="190" fontId="16" fillId="0" borderId="2" xfId="6" applyNumberFormat="1" applyFont="1" applyBorder="1" applyAlignment="1">
      <alignment horizontal="right" vertical="center"/>
    </xf>
    <xf numFmtId="190" fontId="16" fillId="0" borderId="2" xfId="0" applyNumberFormat="1" applyFont="1" applyBorder="1" applyAlignment="1">
      <alignment vertical="center"/>
    </xf>
    <xf numFmtId="190" fontId="17" fillId="0" borderId="2" xfId="1" applyNumberFormat="1" applyFont="1" applyFill="1" applyBorder="1"/>
    <xf numFmtId="190" fontId="16" fillId="0" borderId="5" xfId="1" applyNumberFormat="1" applyFont="1" applyFill="1" applyBorder="1" applyAlignment="1">
      <alignment horizontal="right" vertical="center"/>
    </xf>
    <xf numFmtId="190" fontId="21" fillId="0" borderId="0" xfId="6" applyNumberFormat="1" applyFont="1" applyAlignment="1">
      <alignment horizontal="right" vertical="center"/>
    </xf>
    <xf numFmtId="190" fontId="21" fillId="0" borderId="0" xfId="0" applyNumberFormat="1" applyFont="1" applyAlignment="1">
      <alignment horizontal="center" vertical="center"/>
    </xf>
    <xf numFmtId="190" fontId="22" fillId="0" borderId="0" xfId="6" applyNumberFormat="1" applyFont="1" applyAlignment="1">
      <alignment horizontal="right" vertical="center"/>
    </xf>
    <xf numFmtId="190" fontId="21" fillId="0" borderId="0" xfId="1" applyNumberFormat="1" applyFont="1" applyFill="1" applyBorder="1" applyAlignment="1">
      <alignment horizontal="right" vertical="center"/>
    </xf>
    <xf numFmtId="190" fontId="21" fillId="0" borderId="0" xfId="0" applyNumberFormat="1" applyFont="1" applyAlignment="1">
      <alignment horizontal="right" vertical="center"/>
    </xf>
    <xf numFmtId="190" fontId="18" fillId="0" borderId="0" xfId="1" applyNumberFormat="1" applyFont="1" applyFill="1" applyAlignment="1"/>
    <xf numFmtId="190" fontId="18" fillId="0" borderId="0" xfId="3" applyNumberFormat="1" applyFont="1" applyFill="1" applyBorder="1" applyAlignment="1"/>
    <xf numFmtId="190" fontId="21" fillId="0" borderId="2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horizontal="center" vertical="center"/>
    </xf>
    <xf numFmtId="190" fontId="21" fillId="0" borderId="5" xfId="1" applyNumberFormat="1" applyFont="1" applyFill="1" applyBorder="1" applyAlignment="1">
      <alignment horizontal="right" vertical="center"/>
    </xf>
    <xf numFmtId="190" fontId="21" fillId="0" borderId="0" xfId="1" applyNumberFormat="1" applyFont="1" applyFill="1" applyAlignment="1">
      <alignment horizontal="center" vertical="center"/>
    </xf>
    <xf numFmtId="190" fontId="19" fillId="0" borderId="0" xfId="0" applyNumberFormat="1" applyFont="1" applyAlignment="1">
      <alignment horizontal="center" vertical="center"/>
    </xf>
    <xf numFmtId="190" fontId="17" fillId="0" borderId="0" xfId="0" applyNumberFormat="1" applyFont="1"/>
    <xf numFmtId="190" fontId="17" fillId="0" borderId="0" xfId="3" applyNumberFormat="1" applyFont="1" applyFill="1" applyBorder="1" applyAlignment="1"/>
    <xf numFmtId="190" fontId="15" fillId="0" borderId="0" xfId="6" applyNumberFormat="1" applyFont="1" applyAlignment="1">
      <alignment horizontal="right" vertical="center"/>
    </xf>
    <xf numFmtId="190" fontId="16" fillId="0" borderId="0" xfId="1" applyNumberFormat="1" applyFont="1" applyFill="1" applyBorder="1" applyAlignment="1">
      <alignment horizontal="right"/>
    </xf>
    <xf numFmtId="190" fontId="17" fillId="0" borderId="0" xfId="5" applyNumberFormat="1" applyFont="1"/>
    <xf numFmtId="190" fontId="6" fillId="0" borderId="0" xfId="1" applyNumberFormat="1" applyFont="1" applyFill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190" fontId="16" fillId="0" borderId="0" xfId="0" applyNumberFormat="1" applyFont="1"/>
    <xf numFmtId="190" fontId="16" fillId="0" borderId="0" xfId="0" applyNumberFormat="1" applyFont="1" applyAlignment="1">
      <alignment horizontal="right"/>
    </xf>
    <xf numFmtId="190" fontId="16" fillId="0" borderId="2" xfId="1" applyNumberFormat="1" applyFont="1" applyFill="1" applyBorder="1" applyAlignment="1">
      <alignment horizontal="right"/>
    </xf>
    <xf numFmtId="190" fontId="17" fillId="0" borderId="2" xfId="5" applyNumberFormat="1" applyFont="1" applyBorder="1"/>
    <xf numFmtId="190" fontId="16" fillId="0" borderId="1" xfId="1" applyNumberFormat="1" applyFont="1" applyFill="1" applyBorder="1" applyAlignment="1">
      <alignment horizontal="right"/>
    </xf>
    <xf numFmtId="190" fontId="7" fillId="0" borderId="0" xfId="5" applyNumberFormat="1" applyFont="1"/>
    <xf numFmtId="190" fontId="6" fillId="0" borderId="0" xfId="1" applyNumberFormat="1" applyFont="1" applyFill="1" applyAlignment="1">
      <alignment horizontal="center"/>
    </xf>
    <xf numFmtId="190" fontId="14" fillId="0" borderId="0" xfId="5" applyNumberFormat="1" applyFont="1"/>
    <xf numFmtId="190" fontId="21" fillId="0" borderId="0" xfId="1" applyNumberFormat="1" applyFont="1" applyFill="1" applyBorder="1" applyAlignment="1">
      <alignment horizontal="right"/>
    </xf>
    <xf numFmtId="190" fontId="6" fillId="0" borderId="6" xfId="1" applyNumberFormat="1" applyFont="1" applyFill="1" applyBorder="1" applyAlignment="1">
      <alignment horizontal="right"/>
    </xf>
    <xf numFmtId="190" fontId="16" fillId="0" borderId="6" xfId="1" applyNumberFormat="1" applyFont="1" applyFill="1" applyBorder="1" applyAlignment="1">
      <alignment horizontal="right"/>
    </xf>
    <xf numFmtId="190" fontId="25" fillId="0" borderId="0" xfId="1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6" fillId="0" borderId="9" xfId="1" applyNumberFormat="1" applyFont="1" applyFill="1" applyBorder="1" applyAlignment="1">
      <alignment horizontal="right"/>
    </xf>
    <xf numFmtId="190" fontId="6" fillId="0" borderId="2" xfId="0" applyNumberFormat="1" applyFont="1" applyBorder="1"/>
    <xf numFmtId="190" fontId="6" fillId="0" borderId="4" xfId="1" applyNumberFormat="1" applyFont="1" applyFill="1" applyBorder="1" applyAlignment="1">
      <alignment horizontal="right"/>
    </xf>
    <xf numFmtId="190" fontId="16" fillId="0" borderId="4" xfId="1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89" fontId="5" fillId="0" borderId="0" xfId="0" applyNumberFormat="1" applyFont="1" applyAlignment="1">
      <alignment horizontal="right"/>
    </xf>
    <xf numFmtId="37" fontId="5" fillId="0" borderId="1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190" fontId="23" fillId="0" borderId="0" xfId="0" applyNumberFormat="1" applyFont="1" applyAlignment="1">
      <alignment horizontal="right"/>
    </xf>
    <xf numFmtId="190" fontId="16" fillId="0" borderId="0" xfId="1" applyNumberFormat="1" applyFont="1" applyAlignment="1">
      <alignment horizontal="right"/>
    </xf>
    <xf numFmtId="39" fontId="5" fillId="0" borderId="0" xfId="0" applyNumberFormat="1" applyFont="1"/>
    <xf numFmtId="39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15" fillId="0" borderId="2" xfId="0" quotePrefix="1" applyNumberFormat="1" applyFont="1" applyBorder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190" fontId="17" fillId="0" borderId="0" xfId="5" applyNumberFormat="1" applyFont="1" applyFill="1"/>
    <xf numFmtId="37" fontId="8" fillId="0" borderId="2" xfId="0" applyNumberFormat="1" applyFont="1" applyBorder="1" applyAlignment="1">
      <alignment horizont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</cellXfs>
  <cellStyles count="13">
    <cellStyle name="Comma" xfId="1" builtinId="3"/>
    <cellStyle name="Comma 2 2" xfId="2"/>
    <cellStyle name="Comma 2 2 2" xfId="11"/>
    <cellStyle name="Comma 3" xfId="3"/>
    <cellStyle name="Comma 3 2" xfId="12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143"/>
  <sheetViews>
    <sheetView topLeftCell="A126" zoomScale="90" zoomScaleNormal="90" zoomScaleSheetLayoutView="80" workbookViewId="0">
      <selection activeCell="A126" sqref="A126"/>
    </sheetView>
  </sheetViews>
  <sheetFormatPr defaultColWidth="9.140625" defaultRowHeight="21.75" customHeight="1" x14ac:dyDescent="0.5"/>
  <cols>
    <col min="1" max="1" width="3.85546875" style="12" customWidth="1"/>
    <col min="2" max="2" width="33" style="12" customWidth="1"/>
    <col min="3" max="3" width="8.140625" style="8" bestFit="1" customWidth="1"/>
    <col min="4" max="4" width="0.85546875" style="11" customWidth="1"/>
    <col min="5" max="5" width="15.140625" style="11" customWidth="1"/>
    <col min="6" max="6" width="0.85546875" style="11" customWidth="1"/>
    <col min="7" max="7" width="15.140625" style="11" customWidth="1"/>
    <col min="8" max="8" width="0.85546875" style="11" customWidth="1"/>
    <col min="9" max="9" width="15.140625" style="11" customWidth="1"/>
    <col min="10" max="10" width="0.85546875" style="11" customWidth="1"/>
    <col min="11" max="11" width="15.140625" style="11" customWidth="1"/>
    <col min="12" max="12" width="1.5703125" style="3" customWidth="1"/>
    <col min="13" max="13" width="9.140625" style="3"/>
    <col min="14" max="14" width="11.140625" style="3" bestFit="1" customWidth="1"/>
    <col min="15" max="147" width="9.140625" style="3"/>
    <col min="148" max="148" width="1.7109375" style="3" customWidth="1"/>
    <col min="149" max="149" width="29" style="3" customWidth="1"/>
    <col min="150" max="150" width="7.7109375" style="3" customWidth="1"/>
    <col min="151" max="151" width="0.7109375" style="3" customWidth="1"/>
    <col min="152" max="152" width="11.7109375" style="3" customWidth="1"/>
    <col min="153" max="153" width="0.7109375" style="3" customWidth="1"/>
    <col min="154" max="154" width="12.85546875" style="3" bestFit="1" customWidth="1"/>
    <col min="155" max="155" width="0.7109375" style="3" customWidth="1"/>
    <col min="156" max="156" width="11.7109375" style="3" customWidth="1"/>
    <col min="157" max="157" width="0.7109375" style="3" customWidth="1"/>
    <col min="158" max="158" width="11.7109375" style="3" customWidth="1"/>
    <col min="159" max="163" width="9.140625" style="3" hidden="1" customWidth="1"/>
    <col min="164" max="16384" width="9.140625" style="3"/>
  </cols>
  <sheetData>
    <row r="1" spans="1:226" ht="23.25" customHeight="1" x14ac:dyDescent="0.5">
      <c r="A1" s="1" t="s">
        <v>0</v>
      </c>
      <c r="B1" s="1"/>
      <c r="C1" s="2"/>
      <c r="D1" s="66"/>
      <c r="E1" s="66"/>
      <c r="F1" s="66"/>
      <c r="G1" s="66"/>
      <c r="H1" s="66"/>
      <c r="I1" s="66"/>
      <c r="J1" s="66"/>
      <c r="K1" s="66"/>
    </row>
    <row r="2" spans="1:226" ht="23.25" customHeight="1" x14ac:dyDescent="0.5">
      <c r="A2" s="1" t="s">
        <v>1</v>
      </c>
      <c r="B2" s="1"/>
      <c r="C2" s="2"/>
      <c r="D2" s="66"/>
      <c r="E2" s="66"/>
      <c r="F2" s="66"/>
      <c r="G2" s="66"/>
      <c r="H2" s="66"/>
      <c r="I2" s="66"/>
      <c r="J2" s="66"/>
      <c r="K2" s="66"/>
    </row>
    <row r="3" spans="1:226" ht="23.25" customHeight="1" x14ac:dyDescent="0.5">
      <c r="A3" s="4" t="s">
        <v>2</v>
      </c>
      <c r="B3" s="1"/>
      <c r="C3" s="2"/>
      <c r="D3" s="66"/>
      <c r="E3" s="66"/>
      <c r="F3" s="66"/>
      <c r="G3" s="66"/>
      <c r="H3" s="66"/>
      <c r="I3" s="66"/>
      <c r="J3" s="66"/>
      <c r="K3" s="66"/>
    </row>
    <row r="4" spans="1:226" ht="15" customHeight="1" x14ac:dyDescent="0.5">
      <c r="A4" s="1"/>
      <c r="B4" s="1"/>
      <c r="C4" s="2"/>
      <c r="D4" s="66"/>
      <c r="E4" s="66"/>
      <c r="F4" s="66"/>
      <c r="G4" s="66"/>
      <c r="H4" s="66"/>
      <c r="I4" s="66"/>
      <c r="J4" s="66"/>
      <c r="K4" s="66"/>
    </row>
    <row r="5" spans="1:226" ht="23.1" customHeight="1" x14ac:dyDescent="0.5">
      <c r="A5" s="1"/>
      <c r="B5" s="1"/>
      <c r="C5" s="2"/>
      <c r="D5" s="66"/>
      <c r="E5" s="66"/>
      <c r="F5" s="66"/>
      <c r="G5" s="66"/>
      <c r="H5" s="66"/>
      <c r="I5" s="66"/>
      <c r="J5" s="66"/>
      <c r="K5" s="66" t="s">
        <v>3</v>
      </c>
    </row>
    <row r="6" spans="1:226" ht="23.25" customHeight="1" x14ac:dyDescent="0.45">
      <c r="A6" s="5"/>
      <c r="B6" s="5"/>
      <c r="C6" s="6"/>
      <c r="D6" s="6"/>
      <c r="E6" s="222" t="s">
        <v>4</v>
      </c>
      <c r="F6" s="222"/>
      <c r="G6" s="222"/>
      <c r="H6" s="82"/>
      <c r="I6" s="222" t="s">
        <v>5</v>
      </c>
      <c r="J6" s="222"/>
      <c r="K6" s="22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</row>
    <row r="7" spans="1:226" ht="23.25" customHeight="1" x14ac:dyDescent="0.5">
      <c r="A7" s="4"/>
      <c r="B7" s="4"/>
      <c r="D7" s="68"/>
      <c r="E7" s="67" t="s">
        <v>6</v>
      </c>
      <c r="F7" s="44"/>
      <c r="G7" s="67" t="s">
        <v>7</v>
      </c>
      <c r="H7" s="67"/>
      <c r="I7" s="67" t="s">
        <v>6</v>
      </c>
      <c r="J7" s="44"/>
      <c r="K7" s="67" t="s">
        <v>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</row>
    <row r="8" spans="1:226" ht="23.25" customHeight="1" x14ac:dyDescent="0.5">
      <c r="A8" s="74"/>
      <c r="B8" s="74"/>
      <c r="C8" s="74"/>
      <c r="D8" s="74"/>
      <c r="E8" s="68" t="s">
        <v>8</v>
      </c>
      <c r="F8" s="44"/>
      <c r="G8" s="68" t="s">
        <v>9</v>
      </c>
      <c r="H8" s="68"/>
      <c r="I8" s="68" t="s">
        <v>8</v>
      </c>
      <c r="J8" s="44"/>
      <c r="K8" s="68" t="s">
        <v>9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</row>
    <row r="9" spans="1:226" ht="23.25" customHeight="1" x14ac:dyDescent="0.5">
      <c r="A9" s="74"/>
      <c r="B9" s="74"/>
      <c r="C9" s="10" t="s">
        <v>10</v>
      </c>
      <c r="D9" s="74"/>
      <c r="E9" s="69" t="s">
        <v>11</v>
      </c>
      <c r="G9" s="70"/>
      <c r="I9" s="69" t="s">
        <v>11</v>
      </c>
      <c r="K9" s="7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</row>
    <row r="10" spans="1:226" ht="3" customHeight="1" x14ac:dyDescent="0.5"/>
    <row r="11" spans="1:226" ht="23.25" customHeight="1" x14ac:dyDescent="0.5">
      <c r="A11" s="4" t="s">
        <v>12</v>
      </c>
      <c r="B11" s="4"/>
      <c r="C11" s="68"/>
      <c r="D11" s="71"/>
      <c r="E11" s="71"/>
      <c r="F11" s="71"/>
      <c r="G11" s="71"/>
      <c r="H11" s="71"/>
      <c r="I11" s="71"/>
      <c r="J11" s="71"/>
      <c r="K11" s="71"/>
    </row>
    <row r="12" spans="1:226" ht="3" customHeight="1" x14ac:dyDescent="0.5">
      <c r="A12" s="74"/>
      <c r="B12" s="74"/>
      <c r="C12" s="44"/>
      <c r="D12" s="72"/>
      <c r="E12" s="72"/>
      <c r="F12" s="72"/>
      <c r="G12" s="72"/>
      <c r="H12" s="72"/>
      <c r="I12" s="72"/>
      <c r="J12" s="72"/>
      <c r="K12" s="72"/>
    </row>
    <row r="13" spans="1:226" ht="23.25" customHeight="1" x14ac:dyDescent="0.5">
      <c r="A13" s="4" t="s">
        <v>13</v>
      </c>
      <c r="B13" s="4"/>
      <c r="C13" s="44"/>
      <c r="D13" s="72"/>
      <c r="E13" s="72"/>
      <c r="F13" s="72"/>
      <c r="G13" s="72"/>
      <c r="H13" s="72"/>
      <c r="I13" s="72"/>
      <c r="J13" s="72"/>
      <c r="K13" s="72"/>
    </row>
    <row r="14" spans="1:226" ht="3" customHeight="1" x14ac:dyDescent="0.5">
      <c r="A14" s="74"/>
      <c r="B14" s="74"/>
      <c r="C14" s="44"/>
      <c r="D14" s="72"/>
      <c r="E14" s="72"/>
      <c r="F14" s="72"/>
      <c r="G14" s="72"/>
      <c r="H14" s="72"/>
      <c r="I14" s="72"/>
      <c r="J14" s="72"/>
      <c r="K14" s="72"/>
    </row>
    <row r="15" spans="1:226" ht="23.25" customHeight="1" x14ac:dyDescent="0.5">
      <c r="A15" s="13" t="s">
        <v>14</v>
      </c>
      <c r="B15" s="74"/>
      <c r="C15" s="44"/>
      <c r="D15" s="72"/>
      <c r="E15" s="106">
        <v>150639210</v>
      </c>
      <c r="F15" s="107"/>
      <c r="G15" s="107">
        <v>159413003</v>
      </c>
      <c r="H15" s="107"/>
      <c r="I15" s="108">
        <v>44307697</v>
      </c>
      <c r="J15" s="107"/>
      <c r="K15" s="107">
        <v>60637416</v>
      </c>
    </row>
    <row r="16" spans="1:226" ht="23.25" customHeight="1" x14ac:dyDescent="0.5">
      <c r="A16" s="13" t="s">
        <v>15</v>
      </c>
      <c r="B16" s="74"/>
      <c r="C16" s="44">
        <v>5</v>
      </c>
      <c r="D16" s="72"/>
      <c r="E16" s="107">
        <v>62065222</v>
      </c>
      <c r="F16" s="107"/>
      <c r="G16" s="107">
        <v>52664115</v>
      </c>
      <c r="H16" s="107"/>
      <c r="I16" s="108">
        <v>435071803</v>
      </c>
      <c r="J16" s="107"/>
      <c r="K16" s="107">
        <v>457787347</v>
      </c>
    </row>
    <row r="17" spans="1:11" ht="23.25" customHeight="1" x14ac:dyDescent="0.5">
      <c r="A17" s="13" t="s">
        <v>16</v>
      </c>
      <c r="B17" s="74"/>
      <c r="C17" s="14"/>
      <c r="D17" s="72"/>
      <c r="E17" s="109"/>
      <c r="F17" s="107"/>
      <c r="G17" s="109"/>
      <c r="H17" s="107"/>
      <c r="I17" s="108"/>
      <c r="J17" s="107"/>
      <c r="K17" s="107"/>
    </row>
    <row r="18" spans="1:11" ht="23.25" customHeight="1" x14ac:dyDescent="0.5">
      <c r="A18" s="13"/>
      <c r="B18" s="74" t="s">
        <v>17</v>
      </c>
      <c r="C18" s="217">
        <v>23.4</v>
      </c>
      <c r="D18" s="72"/>
      <c r="E18" s="110">
        <v>0</v>
      </c>
      <c r="F18" s="107"/>
      <c r="G18" s="110">
        <v>0</v>
      </c>
      <c r="H18" s="107"/>
      <c r="I18" s="108">
        <v>1857271559</v>
      </c>
      <c r="J18" s="107"/>
      <c r="K18" s="107">
        <v>2149345804</v>
      </c>
    </row>
    <row r="19" spans="1:11" ht="23.25" customHeight="1" x14ac:dyDescent="0.5">
      <c r="A19" s="13"/>
      <c r="B19" s="74" t="s">
        <v>18</v>
      </c>
      <c r="C19" s="217">
        <v>23.4</v>
      </c>
      <c r="D19" s="72"/>
      <c r="E19" s="110">
        <v>74805964</v>
      </c>
      <c r="F19" s="107"/>
      <c r="G19" s="110">
        <v>74805964</v>
      </c>
      <c r="H19" s="107"/>
      <c r="I19" s="107">
        <v>70132055</v>
      </c>
      <c r="J19" s="107"/>
      <c r="K19" s="107">
        <v>70132055</v>
      </c>
    </row>
    <row r="20" spans="1:11" ht="23.25" customHeight="1" x14ac:dyDescent="0.5">
      <c r="A20" s="74" t="s">
        <v>19</v>
      </c>
      <c r="B20" s="74"/>
      <c r="C20" s="44">
        <v>6</v>
      </c>
      <c r="D20" s="72"/>
      <c r="E20" s="107">
        <v>5718403252</v>
      </c>
      <c r="F20" s="107"/>
      <c r="G20" s="107">
        <v>4620093049</v>
      </c>
      <c r="H20" s="107"/>
      <c r="I20" s="108">
        <v>2355410981</v>
      </c>
      <c r="J20" s="107"/>
      <c r="K20" s="107">
        <v>2543829792</v>
      </c>
    </row>
    <row r="21" spans="1:11" ht="23.25" customHeight="1" x14ac:dyDescent="0.5">
      <c r="A21" s="74" t="s">
        <v>20</v>
      </c>
      <c r="B21" s="74"/>
      <c r="C21" s="44"/>
      <c r="D21" s="72"/>
      <c r="E21" s="107">
        <v>46067750</v>
      </c>
      <c r="F21" s="107"/>
      <c r="G21" s="107">
        <v>263843572</v>
      </c>
      <c r="H21" s="107"/>
      <c r="I21" s="108">
        <v>0</v>
      </c>
      <c r="J21" s="107"/>
      <c r="K21" s="110">
        <v>0</v>
      </c>
    </row>
    <row r="22" spans="1:11" ht="23.25" customHeight="1" x14ac:dyDescent="0.5">
      <c r="A22" s="74" t="s">
        <v>21</v>
      </c>
      <c r="B22" s="74"/>
      <c r="C22" s="44">
        <v>7</v>
      </c>
      <c r="D22" s="72"/>
      <c r="E22" s="108">
        <v>200250950</v>
      </c>
      <c r="F22" s="107"/>
      <c r="G22" s="107">
        <v>0</v>
      </c>
      <c r="H22" s="107"/>
      <c r="I22" s="108">
        <v>200250950</v>
      </c>
      <c r="J22" s="107"/>
      <c r="K22" s="110">
        <v>0</v>
      </c>
    </row>
    <row r="23" spans="1:11" ht="23.25" customHeight="1" x14ac:dyDescent="0.5">
      <c r="A23" s="74" t="s">
        <v>22</v>
      </c>
      <c r="B23" s="74"/>
      <c r="C23" s="44"/>
      <c r="D23" s="72"/>
      <c r="E23" s="111">
        <v>3601088</v>
      </c>
      <c r="F23" s="107"/>
      <c r="G23" s="111">
        <v>2087308</v>
      </c>
      <c r="H23" s="107"/>
      <c r="I23" s="112">
        <v>259487</v>
      </c>
      <c r="J23" s="107"/>
      <c r="K23" s="113">
        <v>180879</v>
      </c>
    </row>
    <row r="24" spans="1:11" ht="3" customHeight="1" x14ac:dyDescent="0.5">
      <c r="A24" s="4"/>
      <c r="B24" s="4"/>
      <c r="C24" s="44"/>
      <c r="D24" s="72"/>
      <c r="E24" s="107"/>
      <c r="F24" s="107"/>
      <c r="G24" s="107"/>
      <c r="H24" s="107"/>
      <c r="I24" s="107"/>
      <c r="J24" s="107"/>
      <c r="K24" s="107"/>
    </row>
    <row r="25" spans="1:11" ht="23.25" customHeight="1" x14ac:dyDescent="0.5">
      <c r="A25" s="4" t="s">
        <v>23</v>
      </c>
      <c r="B25" s="74"/>
      <c r="C25" s="44"/>
      <c r="D25" s="72"/>
      <c r="E25" s="111">
        <f>SUM(E15:E24)</f>
        <v>6255833436</v>
      </c>
      <c r="F25" s="107"/>
      <c r="G25" s="111">
        <f>SUM(G15:G24)</f>
        <v>5172907011</v>
      </c>
      <c r="H25" s="107"/>
      <c r="I25" s="111">
        <f>SUM(I15:I24)</f>
        <v>4962704532</v>
      </c>
      <c r="J25" s="107"/>
      <c r="K25" s="111">
        <f>SUM(K15:K24)</f>
        <v>5281913293</v>
      </c>
    </row>
    <row r="26" spans="1:11" ht="3" customHeight="1" x14ac:dyDescent="0.5">
      <c r="A26" s="4"/>
      <c r="B26" s="4"/>
      <c r="C26" s="44"/>
      <c r="D26" s="72"/>
      <c r="E26" s="107"/>
      <c r="F26" s="107"/>
      <c r="G26" s="107"/>
      <c r="H26" s="107"/>
      <c r="I26" s="107"/>
      <c r="J26" s="107"/>
      <c r="K26" s="107"/>
    </row>
    <row r="27" spans="1:11" ht="23.25" customHeight="1" x14ac:dyDescent="0.5">
      <c r="A27" s="4" t="s">
        <v>24</v>
      </c>
      <c r="B27" s="4"/>
      <c r="C27" s="44"/>
      <c r="D27" s="72"/>
      <c r="E27" s="107"/>
      <c r="F27" s="107"/>
      <c r="G27" s="107"/>
      <c r="H27" s="107"/>
      <c r="I27" s="107"/>
      <c r="J27" s="107"/>
      <c r="K27" s="107"/>
    </row>
    <row r="28" spans="1:11" ht="3" customHeight="1" x14ac:dyDescent="0.5">
      <c r="A28" s="4"/>
      <c r="B28" s="4"/>
      <c r="C28" s="44"/>
      <c r="D28" s="72"/>
      <c r="E28" s="107"/>
      <c r="F28" s="107"/>
      <c r="G28" s="107"/>
      <c r="H28" s="107"/>
      <c r="I28" s="107"/>
      <c r="J28" s="107"/>
      <c r="K28" s="107"/>
    </row>
    <row r="29" spans="1:11" ht="23.25" customHeight="1" x14ac:dyDescent="0.5">
      <c r="A29" s="13" t="s">
        <v>25</v>
      </c>
      <c r="B29" s="13"/>
      <c r="C29" s="44">
        <v>8</v>
      </c>
      <c r="D29" s="72"/>
      <c r="E29" s="106">
        <v>50312730</v>
      </c>
      <c r="F29" s="106"/>
      <c r="G29" s="106">
        <v>43750200</v>
      </c>
      <c r="H29" s="106"/>
      <c r="I29" s="106">
        <v>50312730</v>
      </c>
      <c r="J29" s="106"/>
      <c r="K29" s="106">
        <v>43750200</v>
      </c>
    </row>
    <row r="30" spans="1:11" ht="23.25" customHeight="1" x14ac:dyDescent="0.5">
      <c r="A30" s="74" t="s">
        <v>26</v>
      </c>
      <c r="B30" s="74"/>
      <c r="C30" s="44">
        <v>9</v>
      </c>
      <c r="D30" s="72"/>
      <c r="E30" s="108">
        <v>17024603</v>
      </c>
      <c r="F30" s="107"/>
      <c r="G30" s="107">
        <v>0</v>
      </c>
      <c r="H30" s="107"/>
      <c r="I30" s="108">
        <v>17024603</v>
      </c>
      <c r="J30" s="107"/>
      <c r="K30" s="110">
        <v>0</v>
      </c>
    </row>
    <row r="31" spans="1:11" ht="23.25" customHeight="1" x14ac:dyDescent="0.5">
      <c r="A31" s="13" t="s">
        <v>27</v>
      </c>
      <c r="B31" s="13"/>
      <c r="C31" s="44">
        <v>10</v>
      </c>
      <c r="D31" s="72"/>
      <c r="E31" s="106">
        <v>0</v>
      </c>
      <c r="F31" s="106"/>
      <c r="G31" s="109">
        <v>0</v>
      </c>
      <c r="H31" s="106"/>
      <c r="I31" s="106">
        <v>1074199700</v>
      </c>
      <c r="J31" s="106"/>
      <c r="K31" s="106">
        <v>644199700</v>
      </c>
    </row>
    <row r="32" spans="1:11" ht="23.25" customHeight="1" x14ac:dyDescent="0.5">
      <c r="A32" s="13" t="s">
        <v>28</v>
      </c>
      <c r="B32" s="13"/>
      <c r="C32" s="44">
        <v>11</v>
      </c>
      <c r="D32" s="72"/>
      <c r="E32" s="106">
        <v>1965164</v>
      </c>
      <c r="F32" s="106"/>
      <c r="G32" s="109">
        <v>3550002</v>
      </c>
      <c r="H32" s="106"/>
      <c r="I32" s="106">
        <v>2500000</v>
      </c>
      <c r="J32" s="106"/>
      <c r="K32" s="106">
        <v>2500000</v>
      </c>
    </row>
    <row r="33" spans="1:11" ht="23.25" customHeight="1" x14ac:dyDescent="0.5">
      <c r="A33" s="13" t="s">
        <v>29</v>
      </c>
      <c r="B33" s="13"/>
      <c r="C33" s="44">
        <v>12</v>
      </c>
      <c r="D33" s="72"/>
      <c r="E33" s="106">
        <v>793444907</v>
      </c>
      <c r="F33" s="106"/>
      <c r="G33" s="106">
        <v>818531604</v>
      </c>
      <c r="H33" s="106"/>
      <c r="I33" s="106">
        <v>228731255</v>
      </c>
      <c r="J33" s="106"/>
      <c r="K33" s="106">
        <v>229315435</v>
      </c>
    </row>
    <row r="34" spans="1:11" ht="23.25" customHeight="1" x14ac:dyDescent="0.5">
      <c r="A34" s="15" t="s">
        <v>30</v>
      </c>
      <c r="B34" s="13"/>
      <c r="C34" s="44">
        <v>13</v>
      </c>
      <c r="D34" s="72"/>
      <c r="E34" s="106">
        <v>128963302</v>
      </c>
      <c r="F34" s="106"/>
      <c r="G34" s="106">
        <v>139862337</v>
      </c>
      <c r="H34" s="106"/>
      <c r="I34" s="106">
        <v>22287863</v>
      </c>
      <c r="J34" s="106"/>
      <c r="K34" s="106">
        <v>25790439</v>
      </c>
    </row>
    <row r="35" spans="1:11" ht="23.25" customHeight="1" x14ac:dyDescent="0.5">
      <c r="A35" s="15" t="s">
        <v>31</v>
      </c>
      <c r="B35" s="13"/>
      <c r="C35" s="44">
        <v>14</v>
      </c>
      <c r="D35" s="72"/>
      <c r="E35" s="106">
        <v>28514426</v>
      </c>
      <c r="F35" s="106"/>
      <c r="G35" s="109">
        <v>27206099</v>
      </c>
      <c r="H35" s="106"/>
      <c r="I35" s="106">
        <v>20641092</v>
      </c>
      <c r="J35" s="106"/>
      <c r="K35" s="106">
        <v>24832811</v>
      </c>
    </row>
    <row r="36" spans="1:11" ht="23.25" customHeight="1" x14ac:dyDescent="0.5">
      <c r="A36" s="15" t="s">
        <v>32</v>
      </c>
      <c r="B36" s="13"/>
      <c r="C36" s="44"/>
      <c r="D36" s="72"/>
      <c r="E36" s="106">
        <v>15688358</v>
      </c>
      <c r="F36" s="106"/>
      <c r="G36" s="106">
        <v>19206336</v>
      </c>
      <c r="H36" s="106"/>
      <c r="I36" s="106">
        <v>14364350</v>
      </c>
      <c r="J36" s="106"/>
      <c r="K36" s="106">
        <v>18087522</v>
      </c>
    </row>
    <row r="37" spans="1:11" ht="23.25" customHeight="1" x14ac:dyDescent="0.5">
      <c r="A37" s="12" t="s">
        <v>33</v>
      </c>
      <c r="C37" s="44">
        <v>18</v>
      </c>
      <c r="E37" s="108">
        <v>33439865</v>
      </c>
      <c r="F37" s="108"/>
      <c r="G37" s="108">
        <v>17052122</v>
      </c>
      <c r="H37" s="108"/>
      <c r="I37" s="106">
        <v>13741409</v>
      </c>
      <c r="J37" s="108"/>
      <c r="K37" s="106">
        <v>9703018</v>
      </c>
    </row>
    <row r="38" spans="1:11" ht="23.25" customHeight="1" x14ac:dyDescent="0.5">
      <c r="A38" s="74" t="s">
        <v>34</v>
      </c>
      <c r="B38" s="13"/>
      <c r="C38" s="44"/>
      <c r="D38" s="72"/>
      <c r="E38" s="106">
        <v>2822155105</v>
      </c>
      <c r="F38" s="106"/>
      <c r="G38" s="106">
        <v>2837932448</v>
      </c>
      <c r="H38" s="106"/>
      <c r="I38" s="106">
        <v>1741659612</v>
      </c>
      <c r="J38" s="106"/>
      <c r="K38" s="106">
        <v>1741659612</v>
      </c>
    </row>
    <row r="39" spans="1:11" ht="23.25" customHeight="1" x14ac:dyDescent="0.5">
      <c r="A39" s="74" t="s">
        <v>35</v>
      </c>
      <c r="B39" s="13"/>
      <c r="C39" s="44"/>
      <c r="D39" s="72"/>
      <c r="E39" s="106">
        <v>119543310</v>
      </c>
      <c r="F39" s="106"/>
      <c r="G39" s="106">
        <v>120131448</v>
      </c>
      <c r="H39" s="106"/>
      <c r="I39" s="106">
        <v>88566037</v>
      </c>
      <c r="J39" s="106"/>
      <c r="K39" s="106">
        <v>93787989</v>
      </c>
    </row>
    <row r="40" spans="1:11" ht="23.25" customHeight="1" x14ac:dyDescent="0.5">
      <c r="A40" s="74" t="s">
        <v>36</v>
      </c>
      <c r="B40" s="74"/>
      <c r="C40" s="44"/>
      <c r="D40" s="72"/>
      <c r="E40" s="114"/>
      <c r="F40" s="114"/>
      <c r="G40" s="114"/>
      <c r="H40" s="114"/>
      <c r="I40" s="114"/>
      <c r="J40" s="114"/>
      <c r="K40" s="114"/>
    </row>
    <row r="41" spans="1:11" ht="23.25" customHeight="1" x14ac:dyDescent="0.5">
      <c r="B41" s="74" t="s">
        <v>37</v>
      </c>
      <c r="E41" s="108">
        <v>796901</v>
      </c>
      <c r="F41" s="108"/>
      <c r="G41" s="108">
        <v>968628</v>
      </c>
      <c r="H41" s="108"/>
      <c r="I41" s="108">
        <v>551320</v>
      </c>
      <c r="J41" s="108"/>
      <c r="K41" s="108">
        <v>789978</v>
      </c>
    </row>
    <row r="42" spans="1:11" ht="23.25" customHeight="1" x14ac:dyDescent="0.5">
      <c r="B42" s="74" t="s">
        <v>38</v>
      </c>
      <c r="E42" s="108">
        <v>41008318</v>
      </c>
      <c r="F42" s="108"/>
      <c r="G42" s="108">
        <v>41976374</v>
      </c>
      <c r="H42" s="108"/>
      <c r="I42" s="115">
        <v>0</v>
      </c>
      <c r="J42" s="110"/>
      <c r="K42" s="115">
        <v>0</v>
      </c>
    </row>
    <row r="43" spans="1:11" ht="3" customHeight="1" x14ac:dyDescent="0.5">
      <c r="A43" s="4"/>
      <c r="B43" s="4"/>
      <c r="C43" s="44"/>
      <c r="D43" s="72"/>
      <c r="E43" s="116"/>
      <c r="F43" s="114"/>
      <c r="G43" s="116"/>
      <c r="H43" s="114"/>
      <c r="I43" s="116"/>
      <c r="J43" s="114"/>
      <c r="K43" s="116"/>
    </row>
    <row r="44" spans="1:11" ht="23.25" customHeight="1" x14ac:dyDescent="0.5">
      <c r="A44" s="4" t="s">
        <v>39</v>
      </c>
      <c r="B44" s="74"/>
      <c r="C44" s="44"/>
      <c r="D44" s="72"/>
      <c r="E44" s="117">
        <f>SUM(E29:E42)</f>
        <v>4052856989</v>
      </c>
      <c r="F44" s="106"/>
      <c r="G44" s="117">
        <f>SUM(G29:G42)</f>
        <v>4070167598</v>
      </c>
      <c r="H44" s="114"/>
      <c r="I44" s="117">
        <f>SUM(I29:I42)</f>
        <v>3274579971</v>
      </c>
      <c r="J44" s="106"/>
      <c r="K44" s="117">
        <f>SUM(K29:K42)</f>
        <v>2834416704</v>
      </c>
    </row>
    <row r="45" spans="1:11" ht="3" customHeight="1" x14ac:dyDescent="0.5">
      <c r="A45" s="4"/>
      <c r="B45" s="4"/>
      <c r="C45" s="44"/>
      <c r="D45" s="72"/>
      <c r="E45" s="114"/>
      <c r="F45" s="114"/>
      <c r="G45" s="114"/>
      <c r="H45" s="114"/>
      <c r="I45" s="114"/>
      <c r="J45" s="114"/>
      <c r="K45" s="114"/>
    </row>
    <row r="46" spans="1:11" ht="23.25" customHeight="1" x14ac:dyDescent="0.5">
      <c r="A46" s="4" t="s">
        <v>40</v>
      </c>
      <c r="B46" s="4"/>
      <c r="C46" s="44"/>
      <c r="D46" s="72"/>
      <c r="E46" s="118">
        <f>SUM(E25+E44)</f>
        <v>10308690425</v>
      </c>
      <c r="F46" s="106"/>
      <c r="G46" s="118">
        <f>SUM(G25+G44)</f>
        <v>9243074609</v>
      </c>
      <c r="H46" s="114"/>
      <c r="I46" s="118">
        <f>SUM(I25+I44)</f>
        <v>8237284503</v>
      </c>
      <c r="J46" s="106"/>
      <c r="K46" s="118">
        <f>SUM(K25+K44)</f>
        <v>8116329997</v>
      </c>
    </row>
    <row r="47" spans="1:11" ht="22.5" customHeight="1" x14ac:dyDescent="0.5">
      <c r="A47" s="4"/>
      <c r="B47" s="4"/>
      <c r="C47" s="44"/>
      <c r="D47" s="72"/>
      <c r="E47" s="72"/>
      <c r="F47" s="72"/>
      <c r="G47" s="72"/>
      <c r="H47" s="72"/>
      <c r="I47" s="72"/>
      <c r="J47" s="72"/>
      <c r="K47" s="72"/>
    </row>
    <row r="48" spans="1:11" ht="23.25" customHeight="1" x14ac:dyDescent="0.5">
      <c r="A48" s="74" t="s">
        <v>41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</row>
    <row r="49" spans="1:226" ht="22.5" customHeight="1" x14ac:dyDescent="0.5">
      <c r="A49" s="1" t="str">
        <f>A1</f>
        <v xml:space="preserve">บริษัท ปริญสิริ จำกัด (มหาชน) </v>
      </c>
      <c r="B49" s="1"/>
      <c r="C49" s="2"/>
      <c r="D49" s="66"/>
      <c r="E49" s="66"/>
      <c r="F49" s="66"/>
      <c r="G49" s="66"/>
      <c r="H49" s="66"/>
      <c r="I49" s="66"/>
      <c r="J49" s="66"/>
      <c r="K49" s="66"/>
    </row>
    <row r="50" spans="1:226" ht="22.5" customHeight="1" x14ac:dyDescent="0.5">
      <c r="A50" s="1" t="s">
        <v>42</v>
      </c>
      <c r="B50" s="1"/>
      <c r="C50" s="2"/>
      <c r="D50" s="66"/>
      <c r="E50" s="66"/>
      <c r="F50" s="66"/>
      <c r="G50" s="66"/>
      <c r="H50" s="66"/>
      <c r="I50" s="66"/>
      <c r="J50" s="66"/>
      <c r="K50" s="66"/>
    </row>
    <row r="51" spans="1:226" ht="22.5" customHeight="1" x14ac:dyDescent="0.5">
      <c r="A51" s="1" t="str">
        <f>A3</f>
        <v>ณ วันที่ 30 กันยายน 2564</v>
      </c>
      <c r="B51" s="1"/>
      <c r="C51" s="2"/>
      <c r="D51" s="66"/>
      <c r="E51" s="66"/>
      <c r="F51" s="66"/>
      <c r="G51" s="66"/>
      <c r="H51" s="66"/>
      <c r="I51" s="66"/>
      <c r="J51" s="66"/>
      <c r="K51" s="66"/>
    </row>
    <row r="52" spans="1:226" ht="15" customHeight="1" x14ac:dyDescent="0.5">
      <c r="A52" s="1"/>
      <c r="B52" s="1"/>
      <c r="C52" s="2"/>
      <c r="D52" s="66"/>
      <c r="E52" s="66"/>
      <c r="F52" s="66"/>
      <c r="G52" s="66"/>
      <c r="H52" s="66"/>
      <c r="I52" s="66"/>
      <c r="J52" s="66"/>
      <c r="K52" s="66"/>
    </row>
    <row r="53" spans="1:226" ht="22.5" customHeight="1" x14ac:dyDescent="0.5">
      <c r="A53" s="1"/>
      <c r="B53" s="1"/>
      <c r="C53" s="2"/>
      <c r="D53" s="66"/>
      <c r="E53" s="66"/>
      <c r="F53" s="66"/>
      <c r="G53" s="66"/>
      <c r="H53" s="66"/>
      <c r="I53" s="66"/>
      <c r="J53" s="66"/>
      <c r="K53" s="66" t="s">
        <v>3</v>
      </c>
    </row>
    <row r="54" spans="1:226" ht="22.5" customHeight="1" x14ac:dyDescent="0.45">
      <c r="A54" s="5"/>
      <c r="B54" s="5"/>
      <c r="C54" s="6"/>
      <c r="D54" s="6"/>
      <c r="E54" s="222" t="s">
        <v>4</v>
      </c>
      <c r="F54" s="222"/>
      <c r="G54" s="222"/>
      <c r="H54" s="82"/>
      <c r="I54" s="222" t="s">
        <v>5</v>
      </c>
      <c r="J54" s="222"/>
      <c r="K54" s="222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</row>
    <row r="55" spans="1:226" ht="23.25" customHeight="1" x14ac:dyDescent="0.5">
      <c r="A55" s="4"/>
      <c r="B55" s="4"/>
      <c r="D55" s="68"/>
      <c r="E55" s="67" t="s">
        <v>6</v>
      </c>
      <c r="F55" s="44"/>
      <c r="G55" s="67" t="s">
        <v>7</v>
      </c>
      <c r="H55" s="67"/>
      <c r="I55" s="67" t="s">
        <v>6</v>
      </c>
      <c r="J55" s="44"/>
      <c r="K55" s="67" t="s">
        <v>7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</row>
    <row r="56" spans="1:226" ht="23.25" customHeight="1" x14ac:dyDescent="0.5">
      <c r="A56" s="74"/>
      <c r="B56" s="74"/>
      <c r="C56" s="74"/>
      <c r="D56" s="74"/>
      <c r="E56" s="68" t="s">
        <v>8</v>
      </c>
      <c r="F56" s="44"/>
      <c r="G56" s="68" t="s">
        <v>9</v>
      </c>
      <c r="H56" s="68"/>
      <c r="I56" s="68" t="s">
        <v>8</v>
      </c>
      <c r="J56" s="44"/>
      <c r="K56" s="68" t="s">
        <v>9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</row>
    <row r="57" spans="1:226" ht="23.25" customHeight="1" x14ac:dyDescent="0.5">
      <c r="A57" s="74"/>
      <c r="B57" s="74"/>
      <c r="C57" s="10" t="s">
        <v>10</v>
      </c>
      <c r="D57" s="74"/>
      <c r="E57" s="69" t="s">
        <v>11</v>
      </c>
      <c r="G57" s="70"/>
      <c r="I57" s="69" t="s">
        <v>11</v>
      </c>
      <c r="K57" s="70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</row>
    <row r="58" spans="1:226" ht="3" customHeight="1" x14ac:dyDescent="0.5"/>
    <row r="59" spans="1:226" ht="22.5" customHeight="1" x14ac:dyDescent="0.5">
      <c r="A59" s="4" t="s">
        <v>43</v>
      </c>
      <c r="B59" s="4"/>
      <c r="C59" s="68"/>
      <c r="D59" s="71"/>
      <c r="E59" s="71"/>
      <c r="F59" s="71"/>
      <c r="G59" s="71"/>
      <c r="H59" s="71"/>
      <c r="I59" s="71"/>
      <c r="J59" s="71"/>
      <c r="K59" s="71"/>
    </row>
    <row r="60" spans="1:226" ht="3" customHeight="1" x14ac:dyDescent="0.5">
      <c r="A60" s="74"/>
      <c r="B60" s="74"/>
      <c r="C60" s="44"/>
      <c r="D60" s="72"/>
      <c r="E60" s="72"/>
      <c r="F60" s="72"/>
      <c r="G60" s="72"/>
      <c r="H60" s="72"/>
      <c r="I60" s="72"/>
      <c r="J60" s="72"/>
      <c r="K60" s="72"/>
    </row>
    <row r="61" spans="1:226" ht="22.5" customHeight="1" x14ac:dyDescent="0.5">
      <c r="A61" s="4" t="s">
        <v>44</v>
      </c>
      <c r="B61" s="4"/>
      <c r="C61" s="44"/>
      <c r="D61" s="72"/>
      <c r="E61" s="72"/>
      <c r="F61" s="72"/>
      <c r="G61" s="72"/>
      <c r="H61" s="72"/>
      <c r="I61" s="72"/>
      <c r="J61" s="72"/>
      <c r="K61" s="72"/>
    </row>
    <row r="62" spans="1:226" ht="3" customHeight="1" x14ac:dyDescent="0.5">
      <c r="A62" s="4"/>
      <c r="B62" s="4"/>
      <c r="C62" s="44"/>
      <c r="D62" s="72"/>
      <c r="E62" s="72"/>
      <c r="F62" s="72"/>
      <c r="G62" s="72"/>
      <c r="H62" s="72"/>
      <c r="I62" s="72"/>
      <c r="J62" s="72"/>
      <c r="K62" s="72"/>
    </row>
    <row r="63" spans="1:226" ht="22.5" customHeight="1" x14ac:dyDescent="0.5">
      <c r="A63" s="13" t="s">
        <v>45</v>
      </c>
      <c r="B63" s="74"/>
      <c r="C63" s="44"/>
      <c r="D63" s="72"/>
      <c r="F63" s="72"/>
    </row>
    <row r="64" spans="1:226" ht="22.5" customHeight="1" x14ac:dyDescent="0.5">
      <c r="A64" s="13"/>
      <c r="B64" s="74" t="s">
        <v>46</v>
      </c>
      <c r="C64" s="44">
        <v>15</v>
      </c>
      <c r="D64" s="72"/>
      <c r="E64" s="108">
        <v>247235184</v>
      </c>
      <c r="F64" s="107"/>
      <c r="G64" s="107">
        <v>117543925</v>
      </c>
      <c r="H64" s="107"/>
      <c r="I64" s="107">
        <v>247235184</v>
      </c>
      <c r="J64" s="107"/>
      <c r="K64" s="107">
        <v>59873183</v>
      </c>
    </row>
    <row r="65" spans="1:11" ht="22.5" customHeight="1" x14ac:dyDescent="0.5">
      <c r="A65" s="13" t="s">
        <v>47</v>
      </c>
      <c r="B65" s="13"/>
      <c r="C65" s="44">
        <v>15</v>
      </c>
      <c r="D65" s="72"/>
      <c r="E65" s="108">
        <v>0</v>
      </c>
      <c r="F65" s="107"/>
      <c r="G65" s="107">
        <v>101000000</v>
      </c>
      <c r="H65" s="107"/>
      <c r="I65" s="107">
        <v>0</v>
      </c>
      <c r="J65" s="107"/>
      <c r="K65" s="107">
        <v>101000000</v>
      </c>
    </row>
    <row r="66" spans="1:11" ht="22.5" customHeight="1" x14ac:dyDescent="0.5">
      <c r="A66" s="74" t="s">
        <v>48</v>
      </c>
      <c r="B66" s="74"/>
      <c r="C66" s="44">
        <v>16</v>
      </c>
      <c r="D66" s="72"/>
      <c r="E66" s="108">
        <v>394533763</v>
      </c>
      <c r="F66" s="107"/>
      <c r="G66" s="107">
        <v>349329032</v>
      </c>
      <c r="H66" s="107"/>
      <c r="I66" s="107">
        <v>292107692</v>
      </c>
      <c r="J66" s="107"/>
      <c r="K66" s="107">
        <v>302670855</v>
      </c>
    </row>
    <row r="67" spans="1:11" ht="22.5" customHeight="1" x14ac:dyDescent="0.5">
      <c r="A67" s="74" t="s">
        <v>49</v>
      </c>
      <c r="B67" s="74"/>
      <c r="C67" s="44"/>
      <c r="D67" s="72"/>
      <c r="E67" s="108">
        <v>1535575</v>
      </c>
      <c r="F67" s="107"/>
      <c r="G67" s="107">
        <v>24020</v>
      </c>
      <c r="H67" s="107"/>
      <c r="I67" s="107">
        <v>831766</v>
      </c>
      <c r="J67" s="107"/>
      <c r="K67" s="107">
        <v>15000</v>
      </c>
    </row>
    <row r="68" spans="1:11" ht="22.5" customHeight="1" x14ac:dyDescent="0.5">
      <c r="A68" s="74" t="s">
        <v>50</v>
      </c>
      <c r="B68" s="74"/>
      <c r="C68" s="44"/>
      <c r="D68" s="72"/>
      <c r="E68" s="108"/>
      <c r="F68" s="107"/>
      <c r="G68" s="107"/>
      <c r="H68" s="107"/>
      <c r="I68" s="107"/>
      <c r="J68" s="107"/>
      <c r="K68" s="107"/>
    </row>
    <row r="69" spans="1:11" ht="22.5" customHeight="1" x14ac:dyDescent="0.5">
      <c r="A69" s="74"/>
      <c r="B69" s="74" t="s">
        <v>51</v>
      </c>
      <c r="C69" s="44"/>
      <c r="D69" s="72"/>
      <c r="E69" s="108"/>
      <c r="F69" s="107"/>
      <c r="G69" s="107"/>
      <c r="H69" s="107"/>
      <c r="I69" s="107"/>
      <c r="J69" s="107"/>
      <c r="K69" s="107"/>
    </row>
    <row r="70" spans="1:11" ht="22.5" customHeight="1" x14ac:dyDescent="0.5">
      <c r="A70" s="74"/>
      <c r="B70" s="16" t="s">
        <v>52</v>
      </c>
      <c r="C70" s="44">
        <v>15</v>
      </c>
      <c r="D70" s="72"/>
      <c r="E70" s="107">
        <v>116250000</v>
      </c>
      <c r="F70" s="107"/>
      <c r="G70" s="107">
        <v>411107515</v>
      </c>
      <c r="H70" s="107"/>
      <c r="I70" s="107">
        <v>0</v>
      </c>
      <c r="J70" s="107"/>
      <c r="K70" s="107">
        <v>271387000</v>
      </c>
    </row>
    <row r="71" spans="1:11" ht="22.5" customHeight="1" x14ac:dyDescent="0.5">
      <c r="A71" s="74"/>
      <c r="B71" s="16" t="s">
        <v>53</v>
      </c>
      <c r="C71" s="44">
        <v>15</v>
      </c>
      <c r="D71" s="72"/>
      <c r="E71" s="108">
        <v>7246483</v>
      </c>
      <c r="F71" s="107"/>
      <c r="G71" s="107">
        <v>6511291</v>
      </c>
      <c r="H71" s="107"/>
      <c r="I71" s="108">
        <v>4380708</v>
      </c>
      <c r="J71" s="107"/>
      <c r="K71" s="107">
        <v>6049609</v>
      </c>
    </row>
    <row r="72" spans="1:11" ht="22.5" customHeight="1" x14ac:dyDescent="0.5">
      <c r="A72" s="74"/>
      <c r="B72" s="16" t="s">
        <v>54</v>
      </c>
      <c r="C72" s="44">
        <v>15</v>
      </c>
      <c r="D72" s="72"/>
      <c r="E72" s="108">
        <v>820600000</v>
      </c>
      <c r="F72" s="107"/>
      <c r="G72" s="107">
        <v>759400000</v>
      </c>
      <c r="H72" s="107"/>
      <c r="I72" s="108">
        <v>820600000</v>
      </c>
      <c r="J72" s="107"/>
      <c r="K72" s="107">
        <v>759400000</v>
      </c>
    </row>
    <row r="73" spans="1:11" ht="22.5" customHeight="1" x14ac:dyDescent="0.5">
      <c r="A73" s="74" t="s">
        <v>55</v>
      </c>
      <c r="B73" s="74"/>
      <c r="C73" s="44"/>
      <c r="D73" s="72"/>
      <c r="E73" s="108">
        <v>5445699</v>
      </c>
      <c r="F73" s="107"/>
      <c r="G73" s="107">
        <v>43410705</v>
      </c>
      <c r="H73" s="107"/>
      <c r="I73" s="107">
        <v>2005256</v>
      </c>
      <c r="J73" s="107"/>
      <c r="K73" s="107">
        <v>36624209</v>
      </c>
    </row>
    <row r="74" spans="1:11" ht="22.5" customHeight="1" x14ac:dyDescent="0.5">
      <c r="A74" s="74" t="s">
        <v>56</v>
      </c>
      <c r="B74" s="74"/>
      <c r="C74" s="44"/>
      <c r="D74" s="72"/>
      <c r="E74" s="111">
        <v>11584434</v>
      </c>
      <c r="F74" s="107"/>
      <c r="G74" s="111">
        <v>11253748</v>
      </c>
      <c r="H74" s="107"/>
      <c r="I74" s="111">
        <v>3507617</v>
      </c>
      <c r="J74" s="107"/>
      <c r="K74" s="111">
        <v>3193857</v>
      </c>
    </row>
    <row r="75" spans="1:11" ht="3" customHeight="1" x14ac:dyDescent="0.5">
      <c r="A75" s="4"/>
      <c r="B75" s="4"/>
      <c r="C75" s="44"/>
      <c r="D75" s="72"/>
      <c r="E75" s="107"/>
      <c r="F75" s="107"/>
      <c r="G75" s="107"/>
      <c r="H75" s="107"/>
      <c r="I75" s="107"/>
      <c r="J75" s="107"/>
      <c r="K75" s="107"/>
    </row>
    <row r="76" spans="1:11" ht="22.5" customHeight="1" x14ac:dyDescent="0.5">
      <c r="A76" s="4" t="s">
        <v>57</v>
      </c>
      <c r="B76" s="74"/>
      <c r="C76" s="44"/>
      <c r="D76" s="72"/>
      <c r="E76" s="111">
        <f>SUM(E63:E74)</f>
        <v>1604431138</v>
      </c>
      <c r="F76" s="107"/>
      <c r="G76" s="111">
        <f>SUM(G64:G74)</f>
        <v>1799580236</v>
      </c>
      <c r="H76" s="107"/>
      <c r="I76" s="111">
        <f>SUM(I64:I74)</f>
        <v>1370668223</v>
      </c>
      <c r="J76" s="107"/>
      <c r="K76" s="111">
        <f>SUM(K64:K74)</f>
        <v>1540213713</v>
      </c>
    </row>
    <row r="77" spans="1:11" ht="3" customHeight="1" x14ac:dyDescent="0.5">
      <c r="A77" s="74"/>
      <c r="B77" s="74"/>
      <c r="C77" s="44"/>
      <c r="D77" s="72"/>
      <c r="E77" s="107"/>
      <c r="F77" s="107"/>
      <c r="G77" s="107"/>
      <c r="H77" s="107"/>
      <c r="I77" s="107"/>
      <c r="J77" s="107"/>
      <c r="K77" s="107"/>
    </row>
    <row r="78" spans="1:11" ht="22.5" customHeight="1" x14ac:dyDescent="0.5">
      <c r="A78" s="4" t="s">
        <v>58</v>
      </c>
      <c r="B78" s="4"/>
      <c r="C78" s="44"/>
      <c r="D78" s="72"/>
      <c r="E78" s="107"/>
      <c r="F78" s="107"/>
      <c r="G78" s="107"/>
      <c r="H78" s="107"/>
      <c r="I78" s="107"/>
      <c r="J78" s="107"/>
      <c r="K78" s="107"/>
    </row>
    <row r="79" spans="1:11" ht="3" customHeight="1" x14ac:dyDescent="0.5">
      <c r="A79" s="74"/>
      <c r="B79" s="74"/>
      <c r="C79" s="44"/>
      <c r="D79" s="72"/>
      <c r="E79" s="107"/>
      <c r="F79" s="107"/>
      <c r="G79" s="107"/>
      <c r="H79" s="107"/>
      <c r="I79" s="107"/>
      <c r="J79" s="107"/>
      <c r="K79" s="107"/>
    </row>
    <row r="80" spans="1:11" ht="22.5" customHeight="1" x14ac:dyDescent="0.5">
      <c r="A80" s="74" t="s">
        <v>59</v>
      </c>
      <c r="B80" s="74"/>
      <c r="C80" s="44">
        <v>15</v>
      </c>
      <c r="D80" s="72"/>
      <c r="E80" s="107">
        <v>1681095899</v>
      </c>
      <c r="F80" s="107"/>
      <c r="G80" s="107">
        <v>887335868</v>
      </c>
      <c r="H80" s="107"/>
      <c r="I80" s="107">
        <v>401473419</v>
      </c>
      <c r="J80" s="107"/>
      <c r="K80" s="107">
        <v>483198868</v>
      </c>
    </row>
    <row r="81" spans="1:11" ht="22.5" customHeight="1" x14ac:dyDescent="0.5">
      <c r="A81" s="74" t="s">
        <v>60</v>
      </c>
      <c r="B81" s="74"/>
      <c r="C81" s="44">
        <v>15</v>
      </c>
      <c r="D81" s="72"/>
      <c r="E81" s="107">
        <v>25496878</v>
      </c>
      <c r="F81" s="107"/>
      <c r="G81" s="107">
        <v>23983677</v>
      </c>
      <c r="H81" s="107"/>
      <c r="I81" s="107">
        <v>18769648</v>
      </c>
      <c r="J81" s="107"/>
      <c r="K81" s="107">
        <v>22037560</v>
      </c>
    </row>
    <row r="82" spans="1:11" ht="22.5" customHeight="1" x14ac:dyDescent="0.5">
      <c r="A82" s="3" t="s">
        <v>61</v>
      </c>
      <c r="B82" s="74"/>
      <c r="C82" s="44">
        <v>12</v>
      </c>
      <c r="D82" s="72"/>
      <c r="E82" s="107">
        <v>633171237</v>
      </c>
      <c r="F82" s="107"/>
      <c r="G82" s="107">
        <v>650646237</v>
      </c>
      <c r="H82" s="107"/>
      <c r="I82" s="109">
        <v>0</v>
      </c>
      <c r="J82" s="107"/>
      <c r="K82" s="109">
        <v>0</v>
      </c>
    </row>
    <row r="83" spans="1:11" ht="22.5" customHeight="1" x14ac:dyDescent="0.5">
      <c r="A83" s="74" t="s">
        <v>62</v>
      </c>
      <c r="B83" s="74"/>
      <c r="C83" s="44">
        <v>15</v>
      </c>
      <c r="D83" s="72"/>
      <c r="E83" s="107">
        <v>1522272462</v>
      </c>
      <c r="F83" s="107"/>
      <c r="G83" s="107">
        <v>1147719366</v>
      </c>
      <c r="H83" s="107"/>
      <c r="I83" s="107">
        <v>1522272462</v>
      </c>
      <c r="J83" s="107"/>
      <c r="K83" s="107">
        <v>1147719366</v>
      </c>
    </row>
    <row r="84" spans="1:11" ht="22.5" customHeight="1" x14ac:dyDescent="0.5">
      <c r="A84" s="74" t="s">
        <v>63</v>
      </c>
      <c r="B84" s="74"/>
      <c r="C84" s="44"/>
      <c r="D84" s="72"/>
      <c r="E84" s="107">
        <v>0</v>
      </c>
      <c r="F84" s="107"/>
      <c r="G84" s="107">
        <v>701064</v>
      </c>
      <c r="H84" s="107"/>
      <c r="I84" s="107">
        <v>0</v>
      </c>
      <c r="J84" s="107"/>
      <c r="K84" s="107">
        <v>701064</v>
      </c>
    </row>
    <row r="85" spans="1:11" ht="22.5" customHeight="1" x14ac:dyDescent="0.5">
      <c r="A85" s="74" t="s">
        <v>64</v>
      </c>
      <c r="B85" s="74"/>
      <c r="C85" s="44"/>
      <c r="D85" s="72"/>
      <c r="E85" s="107"/>
      <c r="F85" s="107"/>
      <c r="G85" s="107"/>
      <c r="H85" s="107"/>
      <c r="I85" s="108"/>
      <c r="J85" s="107"/>
      <c r="K85" s="107"/>
    </row>
    <row r="86" spans="1:11" ht="22.5" customHeight="1" x14ac:dyDescent="0.5">
      <c r="A86" s="74"/>
      <c r="B86" s="74" t="s">
        <v>65</v>
      </c>
      <c r="C86" s="44"/>
      <c r="D86" s="72"/>
      <c r="E86" s="107">
        <v>16259199</v>
      </c>
      <c r="F86" s="107"/>
      <c r="G86" s="107">
        <v>17948625</v>
      </c>
      <c r="H86" s="107"/>
      <c r="I86" s="107">
        <v>7992276</v>
      </c>
      <c r="J86" s="107"/>
      <c r="K86" s="107">
        <v>9792594</v>
      </c>
    </row>
    <row r="87" spans="1:11" ht="22.5" customHeight="1" x14ac:dyDescent="0.5">
      <c r="A87" s="74" t="s">
        <v>66</v>
      </c>
      <c r="B87" s="74"/>
      <c r="C87" s="44"/>
      <c r="D87" s="72"/>
      <c r="E87" s="107">
        <v>82320636</v>
      </c>
      <c r="F87" s="107"/>
      <c r="G87" s="107">
        <v>80236688</v>
      </c>
      <c r="H87" s="107"/>
      <c r="I87" s="107">
        <v>63962326</v>
      </c>
      <c r="J87" s="107"/>
      <c r="K87" s="107">
        <v>65724200</v>
      </c>
    </row>
    <row r="88" spans="1:11" ht="22.5" customHeight="1" x14ac:dyDescent="0.5">
      <c r="A88" s="74" t="s">
        <v>67</v>
      </c>
      <c r="B88" s="74"/>
      <c r="C88" s="44"/>
      <c r="D88" s="72"/>
      <c r="E88" s="111">
        <v>860145</v>
      </c>
      <c r="F88" s="107"/>
      <c r="G88" s="111">
        <v>1016635</v>
      </c>
      <c r="H88" s="107"/>
      <c r="I88" s="115">
        <v>0</v>
      </c>
      <c r="J88" s="110"/>
      <c r="K88" s="119">
        <v>0</v>
      </c>
    </row>
    <row r="89" spans="1:11" ht="3" customHeight="1" x14ac:dyDescent="0.5">
      <c r="A89" s="74"/>
      <c r="B89" s="74"/>
      <c r="C89" s="44"/>
      <c r="D89" s="72"/>
      <c r="E89" s="107"/>
      <c r="F89" s="107"/>
      <c r="G89" s="107"/>
      <c r="H89" s="107"/>
      <c r="I89" s="107"/>
      <c r="J89" s="107"/>
      <c r="K89" s="107"/>
    </row>
    <row r="90" spans="1:11" ht="22.5" customHeight="1" x14ac:dyDescent="0.5">
      <c r="A90" s="4" t="s">
        <v>68</v>
      </c>
      <c r="B90" s="74"/>
      <c r="C90" s="44"/>
      <c r="D90" s="72"/>
      <c r="E90" s="111">
        <f>SUM(E80:E88)</f>
        <v>3961476456</v>
      </c>
      <c r="F90" s="107"/>
      <c r="G90" s="111">
        <f>SUM(G80:G88)</f>
        <v>2809588160</v>
      </c>
      <c r="H90" s="107"/>
      <c r="I90" s="111">
        <f>SUM(I80:I88)</f>
        <v>2014470131</v>
      </c>
      <c r="J90" s="107"/>
      <c r="K90" s="111">
        <f>SUM(K80:K88)</f>
        <v>1729173652</v>
      </c>
    </row>
    <row r="91" spans="1:11" ht="3" customHeight="1" x14ac:dyDescent="0.5">
      <c r="A91" s="74"/>
      <c r="B91" s="74"/>
      <c r="C91" s="44"/>
      <c r="D91" s="72"/>
      <c r="E91" s="107"/>
      <c r="F91" s="107"/>
      <c r="G91" s="107"/>
      <c r="H91" s="107"/>
      <c r="I91" s="107"/>
      <c r="J91" s="107"/>
      <c r="K91" s="107"/>
    </row>
    <row r="92" spans="1:11" ht="22.5" customHeight="1" x14ac:dyDescent="0.5">
      <c r="A92" s="4" t="s">
        <v>69</v>
      </c>
      <c r="B92" s="4"/>
      <c r="C92" s="44"/>
      <c r="D92" s="72"/>
      <c r="E92" s="111">
        <f>E76+E90</f>
        <v>5565907594</v>
      </c>
      <c r="F92" s="107"/>
      <c r="G92" s="111">
        <f>G76+G90</f>
        <v>4609168396</v>
      </c>
      <c r="H92" s="107"/>
      <c r="I92" s="111">
        <f>I76+I90</f>
        <v>3385138354</v>
      </c>
      <c r="J92" s="107"/>
      <c r="K92" s="111">
        <f>K76+K90</f>
        <v>3269387365</v>
      </c>
    </row>
    <row r="93" spans="1:11" ht="22.5" customHeight="1" x14ac:dyDescent="0.5">
      <c r="A93" s="4"/>
      <c r="B93" s="4"/>
      <c r="C93" s="44"/>
      <c r="D93" s="72"/>
      <c r="E93" s="72"/>
      <c r="F93" s="72"/>
      <c r="G93" s="72"/>
      <c r="H93" s="72"/>
      <c r="I93" s="72"/>
      <c r="J93" s="72"/>
      <c r="K93" s="72"/>
    </row>
    <row r="94" spans="1:11" ht="22.5" customHeight="1" x14ac:dyDescent="0.5">
      <c r="A94" s="12" t="str">
        <f>+A48</f>
        <v>หมายเหตุประกอบงบการเงินระหว่างกาลเป็นส่วนหนึ่งของงบการเงินนี้</v>
      </c>
    </row>
    <row r="95" spans="1:11" ht="22.5" customHeight="1" x14ac:dyDescent="0.5"/>
    <row r="96" spans="1:11" ht="22.5" customHeight="1" x14ac:dyDescent="0.5"/>
    <row r="97" spans="1:226" ht="22.5" customHeight="1" x14ac:dyDescent="0.5"/>
    <row r="98" spans="1:226" ht="22.5" customHeight="1" x14ac:dyDescent="0.5">
      <c r="A98" s="1" t="str">
        <f>A1</f>
        <v xml:space="preserve">บริษัท ปริญสิริ จำกัด (มหาชน) </v>
      </c>
      <c r="B98" s="1"/>
      <c r="C98" s="2"/>
      <c r="D98" s="66"/>
      <c r="E98" s="66"/>
      <c r="F98" s="66"/>
      <c r="G98" s="66"/>
      <c r="H98" s="66"/>
      <c r="I98" s="66"/>
      <c r="J98" s="66"/>
      <c r="K98" s="66"/>
    </row>
    <row r="99" spans="1:226" ht="22.5" customHeight="1" x14ac:dyDescent="0.5">
      <c r="A99" s="1" t="s">
        <v>42</v>
      </c>
      <c r="B99" s="1"/>
      <c r="C99" s="2"/>
      <c r="D99" s="66"/>
      <c r="E99" s="66"/>
      <c r="F99" s="66"/>
      <c r="G99" s="66"/>
      <c r="H99" s="66"/>
      <c r="I99" s="66"/>
      <c r="J99" s="66"/>
      <c r="K99" s="66"/>
    </row>
    <row r="100" spans="1:226" ht="22.5" customHeight="1" x14ac:dyDescent="0.5">
      <c r="A100" s="1" t="str">
        <f>A51</f>
        <v>ณ วันที่ 30 กันยายน 2564</v>
      </c>
      <c r="B100" s="1"/>
      <c r="C100" s="2"/>
      <c r="D100" s="66"/>
      <c r="E100" s="66"/>
      <c r="F100" s="66"/>
      <c r="G100" s="66"/>
      <c r="H100" s="66"/>
      <c r="I100" s="66"/>
      <c r="J100" s="66"/>
      <c r="K100" s="66"/>
    </row>
    <row r="101" spans="1:226" ht="15" customHeight="1" x14ac:dyDescent="0.5">
      <c r="A101" s="1"/>
      <c r="B101" s="1"/>
      <c r="C101" s="2"/>
      <c r="D101" s="66"/>
      <c r="E101" s="66"/>
      <c r="F101" s="66"/>
      <c r="G101" s="66"/>
      <c r="H101" s="66"/>
      <c r="I101" s="66"/>
      <c r="J101" s="66"/>
      <c r="K101" s="66"/>
    </row>
    <row r="102" spans="1:226" ht="22.5" customHeight="1" x14ac:dyDescent="0.5">
      <c r="A102" s="1"/>
      <c r="B102" s="1"/>
      <c r="C102" s="2"/>
      <c r="D102" s="66"/>
      <c r="E102" s="66"/>
      <c r="F102" s="66"/>
      <c r="G102" s="66"/>
      <c r="H102" s="66"/>
      <c r="I102" s="66"/>
      <c r="J102" s="66"/>
      <c r="K102" s="66" t="s">
        <v>3</v>
      </c>
    </row>
    <row r="103" spans="1:226" ht="22.5" customHeight="1" x14ac:dyDescent="0.45">
      <c r="A103" s="5"/>
      <c r="B103" s="5"/>
      <c r="C103" s="6"/>
      <c r="D103" s="6"/>
      <c r="E103" s="222" t="s">
        <v>4</v>
      </c>
      <c r="F103" s="222"/>
      <c r="G103" s="222"/>
      <c r="H103" s="82"/>
      <c r="I103" s="222" t="s">
        <v>5</v>
      </c>
      <c r="J103" s="222"/>
      <c r="K103" s="22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</row>
    <row r="104" spans="1:226" ht="23.25" customHeight="1" x14ac:dyDescent="0.5">
      <c r="A104" s="4"/>
      <c r="B104" s="4"/>
      <c r="D104" s="68"/>
      <c r="E104" s="67" t="s">
        <v>6</v>
      </c>
      <c r="F104" s="44"/>
      <c r="G104" s="67" t="s">
        <v>7</v>
      </c>
      <c r="H104" s="67"/>
      <c r="I104" s="67" t="s">
        <v>6</v>
      </c>
      <c r="J104" s="44"/>
      <c r="K104" s="67" t="s">
        <v>7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</row>
    <row r="105" spans="1:226" ht="23.25" customHeight="1" x14ac:dyDescent="0.5">
      <c r="A105" s="74"/>
      <c r="B105" s="74"/>
      <c r="C105" s="74"/>
      <c r="D105" s="74"/>
      <c r="E105" s="68" t="s">
        <v>8</v>
      </c>
      <c r="F105" s="44"/>
      <c r="G105" s="68" t="s">
        <v>9</v>
      </c>
      <c r="H105" s="68"/>
      <c r="I105" s="68" t="s">
        <v>8</v>
      </c>
      <c r="J105" s="44"/>
      <c r="K105" s="68" t="s">
        <v>9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</row>
    <row r="106" spans="1:226" ht="23.25" customHeight="1" x14ac:dyDescent="0.5">
      <c r="A106" s="74"/>
      <c r="B106" s="74"/>
      <c r="C106" s="10" t="s">
        <v>10</v>
      </c>
      <c r="D106" s="74"/>
      <c r="E106" s="69" t="s">
        <v>11</v>
      </c>
      <c r="G106" s="70"/>
      <c r="I106" s="69" t="s">
        <v>11</v>
      </c>
      <c r="K106" s="70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</row>
    <row r="107" spans="1:226" ht="3" customHeight="1" x14ac:dyDescent="0.5">
      <c r="C107" s="2"/>
      <c r="D107" s="66"/>
      <c r="E107" s="66"/>
      <c r="F107" s="66"/>
      <c r="G107" s="66"/>
      <c r="H107" s="66"/>
      <c r="I107" s="66"/>
      <c r="J107" s="66"/>
      <c r="K107" s="66"/>
    </row>
    <row r="108" spans="1:226" ht="22.5" customHeight="1" x14ac:dyDescent="0.5">
      <c r="A108" s="4" t="s">
        <v>70</v>
      </c>
      <c r="B108" s="4"/>
      <c r="C108" s="68"/>
      <c r="D108" s="71"/>
      <c r="E108" s="71"/>
      <c r="F108" s="71"/>
      <c r="G108" s="71"/>
      <c r="H108" s="71"/>
      <c r="I108" s="71"/>
      <c r="J108" s="71"/>
      <c r="K108" s="71"/>
    </row>
    <row r="109" spans="1:226" ht="3" customHeight="1" x14ac:dyDescent="0.5">
      <c r="A109" s="4"/>
      <c r="B109" s="4"/>
      <c r="C109" s="44"/>
      <c r="D109" s="72"/>
      <c r="E109" s="72"/>
      <c r="F109" s="72"/>
      <c r="G109" s="72"/>
      <c r="H109" s="72"/>
      <c r="I109" s="72"/>
      <c r="J109" s="72"/>
      <c r="K109" s="72"/>
    </row>
    <row r="110" spans="1:226" ht="22.5" customHeight="1" x14ac:dyDescent="0.5">
      <c r="A110" s="4" t="s">
        <v>71</v>
      </c>
      <c r="B110" s="4"/>
      <c r="C110" s="44"/>
      <c r="D110" s="72"/>
      <c r="E110" s="72"/>
      <c r="F110" s="72"/>
      <c r="G110" s="72"/>
      <c r="H110" s="72"/>
      <c r="I110" s="72"/>
      <c r="J110" s="72"/>
      <c r="K110" s="72"/>
    </row>
    <row r="111" spans="1:226" ht="3" customHeight="1" x14ac:dyDescent="0.5">
      <c r="A111" s="4"/>
      <c r="B111" s="4"/>
      <c r="C111" s="44"/>
      <c r="D111" s="72"/>
      <c r="E111" s="72"/>
      <c r="F111" s="72"/>
      <c r="G111" s="72"/>
      <c r="H111" s="72"/>
      <c r="I111" s="72"/>
      <c r="J111" s="72"/>
      <c r="K111" s="72"/>
    </row>
    <row r="112" spans="1:226" ht="22.5" customHeight="1" x14ac:dyDescent="0.5">
      <c r="A112" s="74" t="s">
        <v>72</v>
      </c>
      <c r="B112" s="74"/>
      <c r="C112" s="44"/>
      <c r="D112" s="74"/>
      <c r="E112" s="72"/>
      <c r="F112" s="72"/>
      <c r="G112" s="72"/>
      <c r="H112" s="72"/>
      <c r="I112" s="72"/>
      <c r="J112" s="72">
        <f>-E112</f>
        <v>0</v>
      </c>
      <c r="K112" s="72"/>
    </row>
    <row r="113" spans="1:11" ht="22.5" customHeight="1" x14ac:dyDescent="0.5">
      <c r="A113" s="74"/>
      <c r="B113" s="74" t="s">
        <v>73</v>
      </c>
      <c r="C113" s="44"/>
      <c r="D113" s="74"/>
      <c r="E113" s="72"/>
      <c r="F113" s="72"/>
      <c r="G113" s="72"/>
      <c r="H113" s="72"/>
      <c r="I113" s="72"/>
      <c r="J113" s="72"/>
      <c r="K113" s="72"/>
    </row>
    <row r="114" spans="1:11" ht="22.5" customHeight="1" x14ac:dyDescent="0.5">
      <c r="A114" s="74"/>
      <c r="B114" s="74" t="s">
        <v>74</v>
      </c>
      <c r="C114" s="44"/>
      <c r="D114" s="17"/>
      <c r="E114" s="75"/>
      <c r="F114" s="75"/>
      <c r="G114" s="75"/>
      <c r="H114" s="75"/>
      <c r="I114" s="72"/>
      <c r="J114" s="75"/>
      <c r="K114" s="72"/>
    </row>
    <row r="115" spans="1:11" ht="22.5" customHeight="1" x14ac:dyDescent="0.5">
      <c r="A115" s="74"/>
      <c r="B115" s="13" t="s">
        <v>75</v>
      </c>
      <c r="C115" s="44"/>
      <c r="D115" s="17"/>
      <c r="E115" s="120">
        <v>1220011755</v>
      </c>
      <c r="F115" s="121"/>
      <c r="G115" s="120">
        <v>1220011755</v>
      </c>
      <c r="H115" s="107"/>
      <c r="I115" s="120">
        <v>1220011755</v>
      </c>
      <c r="J115" s="121"/>
      <c r="K115" s="120">
        <v>1220011755</v>
      </c>
    </row>
    <row r="116" spans="1:11" ht="3" customHeight="1" x14ac:dyDescent="0.5">
      <c r="A116" s="4"/>
      <c r="B116" s="4"/>
      <c r="C116" s="44"/>
      <c r="D116" s="72"/>
      <c r="E116" s="107"/>
      <c r="F116" s="107"/>
      <c r="G116" s="107"/>
      <c r="H116" s="107"/>
      <c r="I116" s="107"/>
      <c r="J116" s="107"/>
      <c r="K116" s="107"/>
    </row>
    <row r="117" spans="1:11" ht="22.5" customHeight="1" x14ac:dyDescent="0.5">
      <c r="A117" s="4"/>
      <c r="B117" s="74" t="s">
        <v>76</v>
      </c>
      <c r="C117" s="44"/>
      <c r="D117" s="72"/>
      <c r="E117" s="107"/>
      <c r="F117" s="107"/>
      <c r="G117" s="107"/>
      <c r="H117" s="107"/>
      <c r="I117" s="107"/>
      <c r="J117" s="107"/>
      <c r="K117" s="107"/>
    </row>
    <row r="118" spans="1:11" ht="22.5" customHeight="1" x14ac:dyDescent="0.5">
      <c r="A118" s="4"/>
      <c r="B118" s="74" t="s">
        <v>77</v>
      </c>
      <c r="C118" s="44"/>
      <c r="D118" s="72"/>
      <c r="E118" s="110"/>
      <c r="F118" s="107"/>
      <c r="G118" s="107"/>
      <c r="H118" s="107"/>
      <c r="I118" s="107"/>
      <c r="J118" s="107"/>
      <c r="K118" s="107"/>
    </row>
    <row r="119" spans="1:11" ht="22.5" customHeight="1" x14ac:dyDescent="0.5">
      <c r="A119" s="4"/>
      <c r="B119" s="13" t="s">
        <v>78</v>
      </c>
      <c r="C119" s="44"/>
      <c r="D119" s="72"/>
      <c r="E119" s="107">
        <v>1220011755</v>
      </c>
      <c r="F119" s="107"/>
      <c r="G119" s="107">
        <v>1220011755</v>
      </c>
      <c r="H119" s="107"/>
      <c r="I119" s="107">
        <v>1220011755</v>
      </c>
      <c r="J119" s="107"/>
      <c r="K119" s="107">
        <v>1220011755</v>
      </c>
    </row>
    <row r="120" spans="1:11" ht="22.5" customHeight="1" x14ac:dyDescent="0.5">
      <c r="A120" s="74" t="s">
        <v>79</v>
      </c>
      <c r="B120" s="74"/>
      <c r="C120" s="44"/>
      <c r="D120" s="72"/>
      <c r="E120" s="107">
        <v>451455222</v>
      </c>
      <c r="F120" s="107"/>
      <c r="G120" s="107">
        <v>451455221.82999998</v>
      </c>
      <c r="H120" s="107"/>
      <c r="I120" s="107">
        <v>451455222</v>
      </c>
      <c r="J120" s="107"/>
      <c r="K120" s="107">
        <v>451455221.82999998</v>
      </c>
    </row>
    <row r="121" spans="1:11" ht="22.5" customHeight="1" x14ac:dyDescent="0.5">
      <c r="A121" s="74" t="s">
        <v>80</v>
      </c>
      <c r="B121" s="74"/>
      <c r="C121" s="44"/>
      <c r="D121" s="72"/>
      <c r="E121" s="107"/>
      <c r="F121" s="107"/>
      <c r="G121" s="107"/>
      <c r="H121" s="107"/>
      <c r="I121" s="107"/>
      <c r="J121" s="107"/>
      <c r="K121" s="107"/>
    </row>
    <row r="122" spans="1:11" ht="22.5" customHeight="1" x14ac:dyDescent="0.5">
      <c r="A122" s="74"/>
      <c r="B122" s="74" t="s">
        <v>81</v>
      </c>
      <c r="C122" s="44">
        <v>19</v>
      </c>
      <c r="D122" s="72"/>
      <c r="E122" s="107">
        <v>127604940</v>
      </c>
      <c r="F122" s="107"/>
      <c r="G122" s="107">
        <v>127604940.09999999</v>
      </c>
      <c r="H122" s="107"/>
      <c r="I122" s="107">
        <v>127604940</v>
      </c>
      <c r="J122" s="107"/>
      <c r="K122" s="107">
        <v>127604940.09999999</v>
      </c>
    </row>
    <row r="123" spans="1:11" ht="22.5" customHeight="1" x14ac:dyDescent="0.5">
      <c r="A123" s="74"/>
      <c r="B123" s="74" t="s">
        <v>82</v>
      </c>
      <c r="C123" s="44"/>
      <c r="D123" s="72"/>
      <c r="E123" s="107">
        <f>+'7'!M29</f>
        <v>2957277447.8099999</v>
      </c>
      <c r="F123" s="107"/>
      <c r="G123" s="107">
        <f>+'7'!M23</f>
        <v>2853750133</v>
      </c>
      <c r="H123" s="107"/>
      <c r="I123" s="107">
        <f>+'8'!M28</f>
        <v>3066607627.3600001</v>
      </c>
      <c r="J123" s="107"/>
      <c r="K123" s="107">
        <f>+'8'!M22</f>
        <v>3066756218</v>
      </c>
    </row>
    <row r="124" spans="1:11" ht="22.5" customHeight="1" x14ac:dyDescent="0.5">
      <c r="A124" s="74" t="s">
        <v>83</v>
      </c>
      <c r="B124" s="74"/>
      <c r="C124" s="44"/>
      <c r="D124" s="72"/>
      <c r="E124" s="107">
        <f>'7'!Q29</f>
        <v>-13533395</v>
      </c>
      <c r="F124" s="107"/>
      <c r="G124" s="107">
        <f>'7'!Q23</f>
        <v>-18885503</v>
      </c>
      <c r="H124" s="107"/>
      <c r="I124" s="107">
        <f>'8'!Q28</f>
        <v>-13533395.199999999</v>
      </c>
      <c r="J124" s="107"/>
      <c r="K124" s="107">
        <f>'8'!Q22</f>
        <v>-18885503</v>
      </c>
    </row>
    <row r="125" spans="1:11" ht="3" customHeight="1" x14ac:dyDescent="0.5">
      <c r="A125" s="4"/>
      <c r="B125" s="4"/>
      <c r="C125" s="44"/>
      <c r="D125" s="72"/>
      <c r="E125" s="122"/>
      <c r="F125" s="107"/>
      <c r="G125" s="122"/>
      <c r="H125" s="107"/>
      <c r="I125" s="122"/>
      <c r="J125" s="107"/>
      <c r="K125" s="122"/>
    </row>
    <row r="126" spans="1:11" ht="22.5" customHeight="1" x14ac:dyDescent="0.5">
      <c r="A126" s="4"/>
      <c r="B126" s="74" t="s">
        <v>84</v>
      </c>
      <c r="C126" s="44"/>
      <c r="D126" s="72"/>
      <c r="E126" s="107">
        <f>SUM(E119:E124)</f>
        <v>4742815969.8099995</v>
      </c>
      <c r="F126" s="107"/>
      <c r="G126" s="107">
        <f>SUM(G119:G124)</f>
        <v>4633936546.9300003</v>
      </c>
      <c r="H126" s="107"/>
      <c r="I126" s="107">
        <f>SUM(I119:I124)</f>
        <v>4852146149.1600008</v>
      </c>
      <c r="J126" s="107"/>
      <c r="K126" s="107">
        <f>SUM(K119:K124)</f>
        <v>4846942631.9300003</v>
      </c>
    </row>
    <row r="127" spans="1:11" ht="22.5" customHeight="1" x14ac:dyDescent="0.5">
      <c r="A127" s="74" t="s">
        <v>85</v>
      </c>
      <c r="B127" s="4"/>
      <c r="C127" s="44"/>
      <c r="D127" s="72"/>
      <c r="E127" s="111">
        <f>'7'!U29</f>
        <v>-33139</v>
      </c>
      <c r="F127" s="107"/>
      <c r="G127" s="111">
        <f>'7'!U23</f>
        <v>-30334</v>
      </c>
      <c r="H127" s="107"/>
      <c r="I127" s="115">
        <v>0</v>
      </c>
      <c r="J127" s="110"/>
      <c r="K127" s="119">
        <v>0</v>
      </c>
    </row>
    <row r="128" spans="1:11" ht="3" customHeight="1" x14ac:dyDescent="0.5">
      <c r="A128" s="4"/>
      <c r="B128" s="4"/>
      <c r="C128" s="44"/>
      <c r="D128" s="72"/>
      <c r="E128" s="107"/>
      <c r="F128" s="107"/>
      <c r="G128" s="107"/>
      <c r="H128" s="107"/>
      <c r="I128" s="107"/>
      <c r="J128" s="107"/>
      <c r="K128" s="107"/>
    </row>
    <row r="129" spans="1:11" ht="22.5" customHeight="1" x14ac:dyDescent="0.5">
      <c r="A129" s="4" t="s">
        <v>86</v>
      </c>
      <c r="B129" s="4"/>
      <c r="C129" s="44"/>
      <c r="D129" s="72"/>
      <c r="E129" s="111">
        <f>SUM(E126:E127)</f>
        <v>4742782830.8099995</v>
      </c>
      <c r="F129" s="107"/>
      <c r="G129" s="111">
        <f>SUM(G126:G127)</f>
        <v>4633906212.9300003</v>
      </c>
      <c r="H129" s="107"/>
      <c r="I129" s="111">
        <f>SUM(I126:I127)</f>
        <v>4852146149.1600008</v>
      </c>
      <c r="J129" s="107"/>
      <c r="K129" s="111">
        <f>SUM(K126:K127)</f>
        <v>4846942631.9300003</v>
      </c>
    </row>
    <row r="130" spans="1:11" ht="3" customHeight="1" x14ac:dyDescent="0.5">
      <c r="A130" s="4"/>
      <c r="B130" s="4"/>
      <c r="C130" s="44"/>
      <c r="D130" s="72"/>
      <c r="E130" s="107"/>
      <c r="F130" s="107"/>
      <c r="G130" s="107"/>
      <c r="H130" s="107"/>
      <c r="I130" s="107"/>
      <c r="J130" s="107"/>
      <c r="K130" s="107"/>
    </row>
    <row r="131" spans="1:11" ht="22.5" customHeight="1" x14ac:dyDescent="0.5">
      <c r="A131" s="4" t="s">
        <v>87</v>
      </c>
      <c r="B131" s="4"/>
      <c r="C131" s="44"/>
      <c r="D131" s="72"/>
      <c r="E131" s="120">
        <f>SUM(E129,E92)</f>
        <v>10308690424.809999</v>
      </c>
      <c r="F131" s="107"/>
      <c r="G131" s="120">
        <f>SUM(G129,G92)</f>
        <v>9243074608.9300003</v>
      </c>
      <c r="H131" s="107"/>
      <c r="I131" s="120">
        <f>SUM(I129,I92)</f>
        <v>8237284503.1600008</v>
      </c>
      <c r="J131" s="107"/>
      <c r="K131" s="120">
        <f>SUM(K129,K92)</f>
        <v>8116329996.9300003</v>
      </c>
    </row>
    <row r="132" spans="1:11" ht="22.5" customHeight="1" x14ac:dyDescent="0.5">
      <c r="A132" s="1"/>
      <c r="B132" s="1"/>
    </row>
    <row r="133" spans="1:11" ht="22.5" customHeight="1" x14ac:dyDescent="0.5">
      <c r="A133" s="1"/>
      <c r="B133" s="1"/>
      <c r="E133" s="76"/>
      <c r="F133" s="76"/>
      <c r="G133" s="76"/>
      <c r="H133" s="76"/>
      <c r="I133" s="76"/>
      <c r="J133" s="76"/>
      <c r="K133" s="76"/>
    </row>
    <row r="134" spans="1:11" ht="22.5" customHeight="1" x14ac:dyDescent="0.5">
      <c r="A134" s="1"/>
      <c r="B134" s="1"/>
      <c r="E134" s="73"/>
      <c r="F134" s="73"/>
      <c r="G134" s="73"/>
      <c r="H134" s="73"/>
      <c r="I134" s="73"/>
      <c r="J134" s="73"/>
      <c r="K134" s="73"/>
    </row>
    <row r="135" spans="1:11" ht="22.5" customHeight="1" x14ac:dyDescent="0.5">
      <c r="A135" s="1"/>
      <c r="B135" s="1"/>
      <c r="E135" s="73"/>
      <c r="F135" s="73"/>
      <c r="G135" s="73"/>
      <c r="H135" s="73"/>
      <c r="I135" s="73"/>
      <c r="J135" s="73"/>
      <c r="K135" s="73"/>
    </row>
    <row r="136" spans="1:11" ht="22.5" customHeight="1" x14ac:dyDescent="0.5">
      <c r="A136" s="1"/>
      <c r="B136" s="1"/>
      <c r="E136" s="73"/>
      <c r="F136" s="73"/>
      <c r="G136" s="73"/>
      <c r="H136" s="73"/>
      <c r="I136" s="73"/>
      <c r="J136" s="73"/>
      <c r="K136" s="73"/>
    </row>
    <row r="137" spans="1:11" ht="22.5" customHeight="1" x14ac:dyDescent="0.5">
      <c r="A137" s="1"/>
      <c r="B137" s="1"/>
    </row>
    <row r="138" spans="1:11" ht="22.5" customHeight="1" x14ac:dyDescent="0.5">
      <c r="A138" s="12" t="str">
        <f>+A94</f>
        <v>หมายเหตุประกอบงบการเงินระหว่างกาลเป็นส่วนหนึ่งของงบการเงินนี้</v>
      </c>
      <c r="G138" s="77"/>
      <c r="H138" s="77"/>
    </row>
    <row r="139" spans="1:11" ht="22.5" customHeight="1" x14ac:dyDescent="0.5"/>
    <row r="140" spans="1:11" ht="22.5" customHeight="1" x14ac:dyDescent="0.5"/>
    <row r="141" spans="1:11" ht="22.5" customHeight="1" x14ac:dyDescent="0.5"/>
    <row r="142" spans="1:11" ht="22.5" customHeight="1" x14ac:dyDescent="0.5"/>
    <row r="143" spans="1:11" ht="22.5" customHeight="1" x14ac:dyDescent="0.5"/>
  </sheetData>
  <mergeCells count="6">
    <mergeCell ref="I54:K54"/>
    <mergeCell ref="I103:K103"/>
    <mergeCell ref="I6:K6"/>
    <mergeCell ref="E103:G103"/>
    <mergeCell ref="E54:G54"/>
    <mergeCell ref="E6:G6"/>
  </mergeCells>
  <pageMargins left="0.86614173228346458" right="0.35433070866141736" top="0.55118110236220474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view="pageBreakPreview" zoomScale="90" zoomScaleNormal="96" zoomScaleSheetLayoutView="90" workbookViewId="0"/>
  </sheetViews>
  <sheetFormatPr defaultColWidth="9.140625" defaultRowHeight="20.25" customHeight="1" x14ac:dyDescent="0.5"/>
  <cols>
    <col min="1" max="1" width="57.140625" style="19" customWidth="1"/>
    <col min="2" max="2" width="7.85546875" style="19" customWidth="1"/>
    <col min="3" max="3" width="0.85546875" style="19" customWidth="1"/>
    <col min="4" max="4" width="14" style="19" customWidth="1"/>
    <col min="5" max="5" width="0.85546875" style="19" customWidth="1"/>
    <col min="6" max="6" width="14" style="19" customWidth="1"/>
    <col min="7" max="7" width="0.85546875" style="19" customWidth="1"/>
    <col min="8" max="8" width="14" style="19" customWidth="1"/>
    <col min="9" max="9" width="0.85546875" style="19" customWidth="1"/>
    <col min="10" max="10" width="14" style="19" customWidth="1"/>
    <col min="11" max="11" width="1.5703125" style="19" customWidth="1"/>
    <col min="12" max="12" width="11.7109375" style="19" bestFit="1" customWidth="1"/>
    <col min="13" max="13" width="9.140625" style="19"/>
    <col min="14" max="14" width="9.5703125" style="19" bestFit="1" customWidth="1"/>
    <col min="15" max="16384" width="9.140625" style="19"/>
  </cols>
  <sheetData>
    <row r="1" spans="1:10" s="29" customFormat="1" ht="19.5" customHeight="1" x14ac:dyDescent="0.4">
      <c r="A1" s="24" t="str">
        <f>'2-4'!A1</f>
        <v xml:space="preserve">บริษัท ปริญสิริ จำกัด (มหาชน) </v>
      </c>
      <c r="B1" s="79"/>
      <c r="C1" s="78"/>
      <c r="D1" s="78"/>
      <c r="E1" s="78"/>
      <c r="F1" s="78"/>
      <c r="G1" s="78"/>
      <c r="H1" s="79"/>
      <c r="J1" s="80" t="s">
        <v>88</v>
      </c>
    </row>
    <row r="2" spans="1:10" s="29" customFormat="1" ht="19.5" customHeight="1" x14ac:dyDescent="0.4">
      <c r="A2" s="28" t="s">
        <v>89</v>
      </c>
      <c r="B2" s="79"/>
      <c r="C2" s="79"/>
      <c r="D2" s="79"/>
      <c r="E2" s="79"/>
      <c r="F2" s="79"/>
      <c r="G2" s="79"/>
      <c r="H2" s="79"/>
      <c r="J2" s="79"/>
    </row>
    <row r="3" spans="1:10" s="29" customFormat="1" ht="19.5" customHeight="1" x14ac:dyDescent="0.4">
      <c r="A3" s="28" t="s">
        <v>90</v>
      </c>
      <c r="B3" s="79"/>
      <c r="C3" s="79"/>
      <c r="D3" s="79"/>
      <c r="E3" s="79"/>
      <c r="F3" s="79"/>
      <c r="G3" s="79"/>
      <c r="H3" s="79"/>
      <c r="J3" s="79"/>
    </row>
    <row r="4" spans="1:10" ht="15" customHeight="1" x14ac:dyDescent="0.5">
      <c r="B4" s="20"/>
      <c r="C4" s="81"/>
      <c r="D4" s="81"/>
      <c r="E4" s="81"/>
      <c r="F4" s="81"/>
      <c r="G4" s="81"/>
      <c r="H4" s="81"/>
      <c r="J4" s="81"/>
    </row>
    <row r="5" spans="1:10" ht="18.95" customHeight="1" x14ac:dyDescent="0.5">
      <c r="B5" s="20"/>
      <c r="C5" s="81"/>
      <c r="D5" s="81"/>
      <c r="E5" s="81"/>
      <c r="F5" s="81"/>
      <c r="G5" s="81"/>
      <c r="H5" s="81"/>
      <c r="J5" s="85" t="s">
        <v>3</v>
      </c>
    </row>
    <row r="6" spans="1:10" s="29" customFormat="1" ht="19.5" customHeight="1" x14ac:dyDescent="0.45">
      <c r="B6" s="79"/>
      <c r="C6" s="46"/>
      <c r="D6" s="222" t="s">
        <v>4</v>
      </c>
      <c r="E6" s="222"/>
      <c r="F6" s="222"/>
      <c r="G6" s="82"/>
      <c r="H6" s="222" t="s">
        <v>5</v>
      </c>
      <c r="I6" s="222"/>
      <c r="J6" s="222"/>
    </row>
    <row r="7" spans="1:10" s="29" customFormat="1" ht="19.5" customHeight="1" x14ac:dyDescent="0.4">
      <c r="B7" s="50" t="s">
        <v>10</v>
      </c>
      <c r="C7" s="46"/>
      <c r="D7" s="83" t="s">
        <v>6</v>
      </c>
      <c r="E7" s="79"/>
      <c r="F7" s="83" t="s">
        <v>91</v>
      </c>
      <c r="G7" s="84"/>
      <c r="H7" s="83" t="s">
        <v>6</v>
      </c>
      <c r="I7" s="79"/>
      <c r="J7" s="83" t="s">
        <v>91</v>
      </c>
    </row>
    <row r="8" spans="1:10" ht="3" customHeight="1" x14ac:dyDescent="0.5">
      <c r="B8" s="86"/>
      <c r="D8" s="85"/>
      <c r="E8" s="85"/>
      <c r="F8" s="85"/>
      <c r="G8" s="86"/>
      <c r="H8" s="85"/>
      <c r="I8" s="85"/>
      <c r="J8" s="85"/>
    </row>
    <row r="9" spans="1:10" s="29" customFormat="1" ht="19.5" customHeight="1" x14ac:dyDescent="0.4">
      <c r="A9" s="24" t="s">
        <v>92</v>
      </c>
      <c r="B9" s="78"/>
      <c r="C9" s="80"/>
      <c r="D9" s="80"/>
      <c r="E9" s="80"/>
      <c r="F9" s="80"/>
      <c r="G9" s="80"/>
      <c r="H9" s="80"/>
      <c r="J9" s="80"/>
    </row>
    <row r="10" spans="1:10" ht="3" customHeight="1" x14ac:dyDescent="0.5">
      <c r="B10" s="86"/>
      <c r="C10" s="85"/>
      <c r="D10" s="85"/>
      <c r="E10" s="85"/>
      <c r="F10" s="85"/>
      <c r="G10" s="85"/>
      <c r="H10" s="87"/>
      <c r="J10" s="87"/>
    </row>
    <row r="11" spans="1:10" s="29" customFormat="1" ht="19.5" customHeight="1" x14ac:dyDescent="0.4">
      <c r="A11" s="30" t="s">
        <v>93</v>
      </c>
      <c r="C11" s="80"/>
      <c r="D11" s="123">
        <v>473365009</v>
      </c>
      <c r="E11" s="124"/>
      <c r="F11" s="124">
        <v>695771119.30999994</v>
      </c>
      <c r="G11" s="125"/>
      <c r="H11" s="124">
        <v>164631328</v>
      </c>
      <c r="I11" s="125"/>
      <c r="J11" s="123">
        <v>457345396</v>
      </c>
    </row>
    <row r="12" spans="1:10" s="29" customFormat="1" ht="19.5" customHeight="1" x14ac:dyDescent="0.4">
      <c r="A12" s="30" t="s">
        <v>94</v>
      </c>
      <c r="C12" s="80"/>
      <c r="D12" s="123">
        <v>0</v>
      </c>
      <c r="E12" s="124"/>
      <c r="F12" s="124">
        <v>0</v>
      </c>
      <c r="G12" s="125"/>
      <c r="H12" s="124">
        <v>0</v>
      </c>
      <c r="I12" s="125"/>
      <c r="J12" s="123">
        <v>129225500</v>
      </c>
    </row>
    <row r="13" spans="1:10" s="29" customFormat="1" ht="19.5" customHeight="1" x14ac:dyDescent="0.4">
      <c r="A13" s="30" t="s">
        <v>95</v>
      </c>
      <c r="B13" s="31"/>
      <c r="C13" s="80"/>
      <c r="D13" s="124">
        <v>0</v>
      </c>
      <c r="E13" s="124"/>
      <c r="F13" s="123">
        <v>0</v>
      </c>
      <c r="G13" s="125"/>
      <c r="H13" s="124">
        <v>3366667</v>
      </c>
      <c r="I13" s="125"/>
      <c r="J13" s="123">
        <v>3366667</v>
      </c>
    </row>
    <row r="14" spans="1:10" s="29" customFormat="1" ht="19.5" customHeight="1" x14ac:dyDescent="0.4">
      <c r="A14" s="29" t="s">
        <v>96</v>
      </c>
      <c r="B14" s="79"/>
      <c r="C14" s="47"/>
      <c r="D14" s="126">
        <v>9191666</v>
      </c>
      <c r="E14" s="124"/>
      <c r="F14" s="126">
        <v>9313213</v>
      </c>
      <c r="G14" s="127"/>
      <c r="H14" s="126">
        <v>0</v>
      </c>
      <c r="I14" s="127"/>
      <c r="J14" s="126">
        <v>0</v>
      </c>
    </row>
    <row r="15" spans="1:10" ht="3" customHeight="1" x14ac:dyDescent="0.5">
      <c r="B15" s="86"/>
      <c r="C15" s="85"/>
      <c r="D15" s="128"/>
      <c r="E15" s="129"/>
      <c r="F15" s="128"/>
      <c r="G15" s="130"/>
      <c r="H15" s="128"/>
      <c r="I15" s="129"/>
      <c r="J15" s="128"/>
    </row>
    <row r="16" spans="1:10" s="29" customFormat="1" ht="19.5" customHeight="1" x14ac:dyDescent="0.4">
      <c r="A16" s="28" t="s">
        <v>97</v>
      </c>
      <c r="B16" s="79"/>
      <c r="C16" s="52"/>
      <c r="D16" s="131">
        <f>+SUM(D11:D14)</f>
        <v>482556675</v>
      </c>
      <c r="E16" s="124"/>
      <c r="F16" s="131">
        <f>+SUM(F11:F14)</f>
        <v>705084332.30999994</v>
      </c>
      <c r="G16" s="124"/>
      <c r="H16" s="131">
        <f>+SUM(H11:H14)</f>
        <v>167997995</v>
      </c>
      <c r="I16" s="124"/>
      <c r="J16" s="131">
        <f>+SUM(J11:J14)</f>
        <v>589937563</v>
      </c>
    </row>
    <row r="17" spans="1:10" ht="3" customHeight="1" x14ac:dyDescent="0.5">
      <c r="B17" s="86"/>
      <c r="D17" s="130"/>
      <c r="E17" s="130"/>
      <c r="F17" s="130"/>
      <c r="G17" s="132"/>
      <c r="H17" s="130"/>
      <c r="I17" s="130"/>
      <c r="J17" s="130"/>
    </row>
    <row r="18" spans="1:10" s="29" customFormat="1" ht="19.5" customHeight="1" x14ac:dyDescent="0.4">
      <c r="A18" s="24" t="s">
        <v>98</v>
      </c>
      <c r="B18" s="79"/>
      <c r="C18" s="52"/>
      <c r="D18" s="124"/>
      <c r="E18" s="124"/>
      <c r="F18" s="124"/>
      <c r="G18" s="124"/>
      <c r="H18" s="124"/>
      <c r="I18" s="123"/>
      <c r="J18" s="124"/>
    </row>
    <row r="19" spans="1:10" ht="3" customHeight="1" x14ac:dyDescent="0.5">
      <c r="B19" s="86"/>
      <c r="C19" s="85"/>
      <c r="D19" s="130"/>
      <c r="E19" s="130"/>
      <c r="F19" s="130"/>
      <c r="G19" s="130"/>
      <c r="H19" s="130"/>
      <c r="I19" s="129"/>
      <c r="J19" s="130"/>
    </row>
    <row r="20" spans="1:10" s="29" customFormat="1" ht="19.5" customHeight="1" x14ac:dyDescent="0.4">
      <c r="A20" s="29" t="s">
        <v>99</v>
      </c>
      <c r="B20" s="79"/>
      <c r="C20" s="52"/>
      <c r="D20" s="124">
        <v>291263356</v>
      </c>
      <c r="E20" s="124"/>
      <c r="F20" s="124">
        <v>457228660</v>
      </c>
      <c r="G20" s="124"/>
      <c r="H20" s="124">
        <v>111632359</v>
      </c>
      <c r="I20" s="124"/>
      <c r="J20" s="124">
        <v>297329969</v>
      </c>
    </row>
    <row r="21" spans="1:10" s="29" customFormat="1" ht="19.5" customHeight="1" x14ac:dyDescent="0.4">
      <c r="A21" s="29" t="s">
        <v>100</v>
      </c>
      <c r="B21" s="79"/>
      <c r="C21" s="52"/>
      <c r="D21" s="124">
        <v>0</v>
      </c>
      <c r="E21" s="124"/>
      <c r="F21" s="124">
        <v>0</v>
      </c>
      <c r="G21" s="124"/>
      <c r="H21" s="124">
        <v>0</v>
      </c>
      <c r="I21" s="124"/>
      <c r="J21" s="124">
        <v>117670589</v>
      </c>
    </row>
    <row r="22" spans="1:10" s="29" customFormat="1" ht="19.5" customHeight="1" x14ac:dyDescent="0.4">
      <c r="A22" s="29" t="s">
        <v>101</v>
      </c>
      <c r="B22" s="79"/>
      <c r="C22" s="52"/>
      <c r="D22" s="126">
        <v>8273998</v>
      </c>
      <c r="E22" s="124"/>
      <c r="F22" s="126">
        <v>7559806</v>
      </c>
      <c r="G22" s="124"/>
      <c r="H22" s="126">
        <v>0</v>
      </c>
      <c r="I22" s="124"/>
      <c r="J22" s="126">
        <v>0</v>
      </c>
    </row>
    <row r="23" spans="1:10" ht="3" customHeight="1" x14ac:dyDescent="0.5">
      <c r="B23" s="86"/>
      <c r="C23" s="85"/>
      <c r="D23" s="129"/>
      <c r="E23" s="129"/>
      <c r="F23" s="129"/>
      <c r="G23" s="130"/>
      <c r="H23" s="129"/>
      <c r="I23" s="129"/>
      <c r="J23" s="129"/>
    </row>
    <row r="24" spans="1:10" ht="19.5" customHeight="1" x14ac:dyDescent="0.5">
      <c r="A24" s="18" t="s">
        <v>102</v>
      </c>
      <c r="B24" s="20"/>
      <c r="C24" s="51"/>
      <c r="D24" s="133">
        <f>SUM(D20:D23)</f>
        <v>299537354</v>
      </c>
      <c r="E24" s="134"/>
      <c r="F24" s="133">
        <f>SUM(F20:F23)</f>
        <v>464788466</v>
      </c>
      <c r="G24" s="134"/>
      <c r="H24" s="133">
        <f>SUM(H20:H23)</f>
        <v>111632359</v>
      </c>
      <c r="I24" s="134"/>
      <c r="J24" s="133">
        <f>SUM(J20:J23)</f>
        <v>415000558</v>
      </c>
    </row>
    <row r="25" spans="1:10" ht="3" customHeight="1" x14ac:dyDescent="0.5">
      <c r="B25" s="86"/>
      <c r="D25" s="130"/>
      <c r="E25" s="130"/>
      <c r="F25" s="130"/>
      <c r="G25" s="132"/>
      <c r="H25" s="130"/>
      <c r="I25" s="130"/>
      <c r="J25" s="130"/>
    </row>
    <row r="26" spans="1:10" ht="19.5" customHeight="1" x14ac:dyDescent="0.4">
      <c r="A26" s="24" t="s">
        <v>103</v>
      </c>
      <c r="B26" s="18"/>
      <c r="C26" s="18"/>
      <c r="D26" s="134">
        <f>D16-D24</f>
        <v>183019321</v>
      </c>
      <c r="E26" s="134"/>
      <c r="F26" s="134">
        <f>F16-F24</f>
        <v>240295866.30999994</v>
      </c>
      <c r="G26" s="134"/>
      <c r="H26" s="134">
        <f>H16-H24</f>
        <v>56365636</v>
      </c>
      <c r="I26" s="134"/>
      <c r="J26" s="134">
        <f>J16-J24</f>
        <v>174937005</v>
      </c>
    </row>
    <row r="27" spans="1:10" ht="19.5" customHeight="1" x14ac:dyDescent="0.4">
      <c r="A27" s="19" t="s">
        <v>104</v>
      </c>
      <c r="B27" s="31">
        <v>17</v>
      </c>
      <c r="D27" s="140">
        <v>11631629.199999999</v>
      </c>
      <c r="E27" s="134"/>
      <c r="F27" s="136">
        <v>5842222</v>
      </c>
      <c r="G27" s="129"/>
      <c r="H27" s="136">
        <v>7969751.2000000002</v>
      </c>
      <c r="I27" s="129"/>
      <c r="J27" s="137">
        <v>3547104</v>
      </c>
    </row>
    <row r="28" spans="1:10" ht="3" customHeight="1" x14ac:dyDescent="0.5">
      <c r="B28" s="86"/>
      <c r="C28" s="85"/>
      <c r="D28" s="129"/>
      <c r="E28" s="129"/>
      <c r="F28" s="129"/>
      <c r="G28" s="130"/>
      <c r="H28" s="129"/>
      <c r="I28" s="129"/>
      <c r="J28" s="129"/>
    </row>
    <row r="29" spans="1:10" s="29" customFormat="1" ht="19.5" customHeight="1" x14ac:dyDescent="0.4">
      <c r="A29" s="32" t="s">
        <v>105</v>
      </c>
      <c r="D29" s="123">
        <f>D26+D27</f>
        <v>194650950.19999999</v>
      </c>
      <c r="E29" s="124"/>
      <c r="F29" s="123">
        <f>F26+F27</f>
        <v>246138088.30999994</v>
      </c>
      <c r="G29" s="123"/>
      <c r="H29" s="123">
        <f>H26+H27</f>
        <v>64335387.200000003</v>
      </c>
      <c r="I29" s="123"/>
      <c r="J29" s="123">
        <f>J26+J27</f>
        <v>178484109</v>
      </c>
    </row>
    <row r="30" spans="1:10" s="29" customFormat="1" ht="19.5" customHeight="1" x14ac:dyDescent="0.4">
      <c r="A30" s="32" t="s">
        <v>106</v>
      </c>
      <c r="B30" s="79"/>
      <c r="D30" s="124">
        <v>-14968816</v>
      </c>
      <c r="E30" s="124"/>
      <c r="F30" s="123">
        <v>-19380707</v>
      </c>
      <c r="G30" s="123"/>
      <c r="H30" s="123">
        <v>-6306132</v>
      </c>
      <c r="I30" s="123"/>
      <c r="J30" s="138">
        <v>-12321098</v>
      </c>
    </row>
    <row r="31" spans="1:10" s="29" customFormat="1" ht="19.5" customHeight="1" x14ac:dyDescent="0.4">
      <c r="A31" s="29" t="s">
        <v>107</v>
      </c>
      <c r="C31" s="24"/>
      <c r="D31" s="124">
        <v>-78294801</v>
      </c>
      <c r="E31" s="124"/>
      <c r="F31" s="124">
        <v>-90326299</v>
      </c>
      <c r="G31" s="123"/>
      <c r="H31" s="124">
        <v>-35476306</v>
      </c>
      <c r="I31" s="123"/>
      <c r="J31" s="124">
        <v>-56209148</v>
      </c>
    </row>
    <row r="32" spans="1:10" s="29" customFormat="1" ht="19.5" customHeight="1" x14ac:dyDescent="0.4">
      <c r="A32" s="29" t="s">
        <v>108</v>
      </c>
      <c r="C32" s="24"/>
      <c r="D32" s="124"/>
      <c r="E32" s="124"/>
      <c r="F32" s="124"/>
      <c r="G32" s="123"/>
      <c r="H32" s="124"/>
      <c r="I32" s="123"/>
      <c r="J32" s="124"/>
    </row>
    <row r="33" spans="1:10" s="29" customFormat="1" ht="19.5" customHeight="1" x14ac:dyDescent="0.4">
      <c r="A33" s="25" t="s">
        <v>109</v>
      </c>
      <c r="B33" s="43">
        <v>9</v>
      </c>
      <c r="C33" s="24"/>
      <c r="D33" s="124">
        <v>-2975397</v>
      </c>
      <c r="E33" s="124"/>
      <c r="F33" s="124">
        <v>0</v>
      </c>
      <c r="G33" s="123"/>
      <c r="H33" s="124">
        <v>-2975397</v>
      </c>
      <c r="I33" s="123"/>
      <c r="J33" s="124">
        <v>0</v>
      </c>
    </row>
    <row r="34" spans="1:10" s="29" customFormat="1" ht="19.5" customHeight="1" x14ac:dyDescent="0.4">
      <c r="A34" s="25" t="s">
        <v>110</v>
      </c>
      <c r="C34" s="24"/>
      <c r="D34" s="205">
        <v>0</v>
      </c>
      <c r="E34" s="124"/>
      <c r="F34" s="205">
        <v>-3128250</v>
      </c>
      <c r="G34" s="123"/>
      <c r="H34" s="205">
        <v>0</v>
      </c>
      <c r="I34" s="123"/>
      <c r="J34" s="205">
        <v>-3128250</v>
      </c>
    </row>
    <row r="35" spans="1:10" s="29" customFormat="1" ht="19.5" customHeight="1" x14ac:dyDescent="0.4">
      <c r="A35" s="29" t="s">
        <v>111</v>
      </c>
      <c r="B35" s="78"/>
      <c r="C35" s="52"/>
      <c r="D35" s="126">
        <f>D30+D31+D33+D34</f>
        <v>-96239014</v>
      </c>
      <c r="E35" s="123"/>
      <c r="F35" s="126">
        <f>F30+F31+F34</f>
        <v>-112835256</v>
      </c>
      <c r="G35" s="124"/>
      <c r="H35" s="126">
        <f>H30+H31+H33+H34</f>
        <v>-44757835</v>
      </c>
      <c r="I35" s="123"/>
      <c r="J35" s="126">
        <f>J30+J31+J34</f>
        <v>-71658496</v>
      </c>
    </row>
    <row r="36" spans="1:10" ht="3" customHeight="1" x14ac:dyDescent="0.5">
      <c r="B36" s="86"/>
      <c r="C36" s="51"/>
      <c r="D36" s="134"/>
      <c r="E36" s="129"/>
      <c r="F36" s="134"/>
      <c r="G36" s="134"/>
      <c r="H36" s="134"/>
      <c r="I36" s="129"/>
      <c r="J36" s="134"/>
    </row>
    <row r="37" spans="1:10" s="29" customFormat="1" ht="19.5" customHeight="1" x14ac:dyDescent="0.4">
      <c r="A37" s="29" t="s">
        <v>112</v>
      </c>
      <c r="B37" s="78"/>
      <c r="C37" s="52"/>
      <c r="D37" s="124">
        <f>D29+D35</f>
        <v>98411936.199999988</v>
      </c>
      <c r="E37" s="123"/>
      <c r="F37" s="124">
        <f>F29+F35</f>
        <v>133302832.30999994</v>
      </c>
      <c r="G37" s="124"/>
      <c r="H37" s="124">
        <f>H29+H35</f>
        <v>19577552.200000003</v>
      </c>
      <c r="I37" s="123"/>
      <c r="J37" s="124">
        <f>J29+J35</f>
        <v>106825613</v>
      </c>
    </row>
    <row r="38" spans="1:10" s="29" customFormat="1" ht="19.5" customHeight="1" x14ac:dyDescent="0.4">
      <c r="A38" s="33" t="s">
        <v>113</v>
      </c>
      <c r="B38" s="31"/>
      <c r="C38" s="52"/>
      <c r="D38" s="124">
        <v>-525331</v>
      </c>
      <c r="E38" s="123"/>
      <c r="F38" s="124">
        <v>-520392</v>
      </c>
      <c r="G38" s="124"/>
      <c r="H38" s="204">
        <v>0</v>
      </c>
      <c r="I38" s="123"/>
      <c r="J38" s="124">
        <v>0</v>
      </c>
    </row>
    <row r="39" spans="1:10" s="29" customFormat="1" ht="19.5" customHeight="1" x14ac:dyDescent="0.4">
      <c r="A39" s="29" t="s">
        <v>114</v>
      </c>
      <c r="B39" s="31"/>
      <c r="C39" s="52"/>
      <c r="D39" s="124">
        <v>1558298</v>
      </c>
      <c r="E39" s="123"/>
      <c r="F39" s="124">
        <v>1343696</v>
      </c>
      <c r="G39" s="124"/>
      <c r="H39" s="124">
        <v>22822273</v>
      </c>
      <c r="I39" s="123"/>
      <c r="J39" s="124">
        <v>23713898</v>
      </c>
    </row>
    <row r="40" spans="1:10" s="29" customFormat="1" ht="19.5" customHeight="1" x14ac:dyDescent="0.4">
      <c r="A40" s="29" t="s">
        <v>115</v>
      </c>
      <c r="B40" s="78"/>
      <c r="C40" s="52"/>
      <c r="D40" s="126">
        <v>-17588091</v>
      </c>
      <c r="E40" s="123"/>
      <c r="F40" s="126">
        <v>-11897411</v>
      </c>
      <c r="G40" s="124"/>
      <c r="H40" s="126">
        <v>-28701272</v>
      </c>
      <c r="I40" s="123"/>
      <c r="J40" s="126">
        <v>-29090254</v>
      </c>
    </row>
    <row r="41" spans="1:10" ht="3" customHeight="1" x14ac:dyDescent="0.5">
      <c r="B41" s="86"/>
      <c r="C41" s="51"/>
      <c r="D41" s="134"/>
      <c r="E41" s="129"/>
      <c r="F41" s="134"/>
      <c r="G41" s="134"/>
      <c r="H41" s="134"/>
      <c r="I41" s="129"/>
      <c r="J41" s="134"/>
    </row>
    <row r="42" spans="1:10" s="29" customFormat="1" ht="19.5" customHeight="1" x14ac:dyDescent="0.4">
      <c r="A42" s="29" t="s">
        <v>116</v>
      </c>
      <c r="B42" s="78"/>
      <c r="C42" s="52"/>
      <c r="D42" s="124">
        <f>SUM(D37:D40)</f>
        <v>81856812.199999988</v>
      </c>
      <c r="E42" s="123"/>
      <c r="F42" s="124">
        <f>SUM(F37:F40)</f>
        <v>122228725.30999994</v>
      </c>
      <c r="G42" s="124"/>
      <c r="H42" s="124">
        <f>SUM(H37:H40)</f>
        <v>13698553.200000003</v>
      </c>
      <c r="I42" s="123"/>
      <c r="J42" s="124">
        <f>SUM(J37:J40)</f>
        <v>101449257</v>
      </c>
    </row>
    <row r="43" spans="1:10" s="29" customFormat="1" ht="19.5" customHeight="1" x14ac:dyDescent="0.4">
      <c r="A43" s="29" t="s">
        <v>117</v>
      </c>
      <c r="B43" s="31">
        <v>18</v>
      </c>
      <c r="C43" s="52"/>
      <c r="D43" s="126">
        <v>7806790</v>
      </c>
      <c r="E43" s="123"/>
      <c r="F43" s="126">
        <v>-27532077</v>
      </c>
      <c r="G43" s="124"/>
      <c r="H43" s="126">
        <v>-2584222</v>
      </c>
      <c r="I43" s="123"/>
      <c r="J43" s="126">
        <v>-21112962</v>
      </c>
    </row>
    <row r="44" spans="1:10" ht="3" customHeight="1" x14ac:dyDescent="0.5">
      <c r="B44" s="86"/>
      <c r="C44" s="51"/>
      <c r="D44" s="134"/>
      <c r="E44" s="129"/>
      <c r="F44" s="134"/>
      <c r="G44" s="134"/>
      <c r="H44" s="134"/>
      <c r="I44" s="129"/>
      <c r="J44" s="134"/>
    </row>
    <row r="45" spans="1:10" s="29" customFormat="1" ht="19.5" customHeight="1" x14ac:dyDescent="0.4">
      <c r="A45" s="29" t="s">
        <v>118</v>
      </c>
      <c r="B45" s="78"/>
      <c r="C45" s="52"/>
      <c r="D45" s="126">
        <f>SUM(D42:D43)</f>
        <v>89663602.199999988</v>
      </c>
      <c r="E45" s="123"/>
      <c r="F45" s="126">
        <f>SUM(F42:F43)</f>
        <v>94696648.309999943</v>
      </c>
      <c r="G45" s="124"/>
      <c r="H45" s="126">
        <f>SUM(H42:H43)</f>
        <v>11114331.200000003</v>
      </c>
      <c r="I45" s="123"/>
      <c r="J45" s="126">
        <f>SUM(J42:J43)</f>
        <v>80336295</v>
      </c>
    </row>
    <row r="46" spans="1:10" ht="3" customHeight="1" x14ac:dyDescent="0.5">
      <c r="B46" s="86"/>
      <c r="C46" s="51"/>
      <c r="D46" s="134"/>
      <c r="E46" s="129"/>
      <c r="F46" s="134"/>
      <c r="G46" s="134"/>
      <c r="H46" s="134"/>
      <c r="I46" s="129"/>
      <c r="J46" s="134"/>
    </row>
    <row r="47" spans="1:10" s="29" customFormat="1" ht="19.5" customHeight="1" x14ac:dyDescent="0.4">
      <c r="A47" s="29" t="s">
        <v>119</v>
      </c>
      <c r="B47" s="78"/>
      <c r="C47" s="52"/>
      <c r="D47" s="124"/>
      <c r="E47" s="123"/>
      <c r="F47" s="124"/>
      <c r="G47" s="124"/>
      <c r="H47" s="124"/>
      <c r="I47" s="123"/>
      <c r="J47" s="124"/>
    </row>
    <row r="48" spans="1:10" s="29" customFormat="1" ht="19.5" customHeight="1" x14ac:dyDescent="0.4">
      <c r="A48" s="30" t="s">
        <v>120</v>
      </c>
      <c r="B48" s="78"/>
      <c r="C48" s="52"/>
      <c r="D48" s="124"/>
      <c r="E48" s="123"/>
      <c r="F48" s="124"/>
      <c r="G48" s="124"/>
      <c r="H48" s="124"/>
      <c r="I48" s="123"/>
      <c r="J48" s="124"/>
    </row>
    <row r="49" spans="1:10" s="29" customFormat="1" ht="19.5" customHeight="1" x14ac:dyDescent="0.4">
      <c r="A49" s="29" t="s">
        <v>121</v>
      </c>
      <c r="B49" s="78"/>
      <c r="C49" s="52"/>
      <c r="D49" s="126">
        <f>H49</f>
        <v>-875004.19999999925</v>
      </c>
      <c r="E49" s="123"/>
      <c r="F49" s="126">
        <v>-6125028</v>
      </c>
      <c r="G49" s="124"/>
      <c r="H49" s="126">
        <v>-875004.19999999925</v>
      </c>
      <c r="I49" s="123"/>
      <c r="J49" s="126">
        <v>-6125028</v>
      </c>
    </row>
    <row r="50" spans="1:10" ht="3" customHeight="1" x14ac:dyDescent="0.5">
      <c r="B50" s="86"/>
      <c r="C50" s="51"/>
      <c r="D50" s="134"/>
      <c r="E50" s="129"/>
      <c r="F50" s="134"/>
      <c r="G50" s="134"/>
      <c r="H50" s="134"/>
      <c r="I50" s="129"/>
      <c r="J50" s="134"/>
    </row>
    <row r="51" spans="1:10" s="29" customFormat="1" ht="19.5" customHeight="1" x14ac:dyDescent="0.4">
      <c r="A51" s="29" t="s">
        <v>122</v>
      </c>
      <c r="B51" s="78"/>
      <c r="C51" s="52"/>
      <c r="D51" s="126">
        <f>SUM(D48:D49)</f>
        <v>-875004.19999999925</v>
      </c>
      <c r="E51" s="123"/>
      <c r="F51" s="126">
        <f>SUM(F48:F49)</f>
        <v>-6125028</v>
      </c>
      <c r="G51" s="124"/>
      <c r="H51" s="126">
        <f>SUM(H48:H49)</f>
        <v>-875004.19999999925</v>
      </c>
      <c r="I51" s="123"/>
      <c r="J51" s="126">
        <f>SUM(J48:J49)</f>
        <v>-6125028</v>
      </c>
    </row>
    <row r="52" spans="1:10" ht="3" customHeight="1" x14ac:dyDescent="0.5">
      <c r="B52" s="86"/>
      <c r="C52" s="51"/>
      <c r="D52" s="134"/>
      <c r="E52" s="129"/>
      <c r="F52" s="134"/>
      <c r="G52" s="134"/>
      <c r="H52" s="134"/>
      <c r="I52" s="129"/>
      <c r="J52" s="134"/>
    </row>
    <row r="53" spans="1:10" s="29" customFormat="1" ht="19.5" customHeight="1" thickBot="1" x14ac:dyDescent="0.45">
      <c r="A53" s="29" t="s">
        <v>123</v>
      </c>
      <c r="B53" s="78"/>
      <c r="C53" s="52"/>
      <c r="D53" s="139">
        <f>D45+D51</f>
        <v>88788597.999999985</v>
      </c>
      <c r="E53" s="124"/>
      <c r="F53" s="139">
        <f>F45+F51</f>
        <v>88571620.309999943</v>
      </c>
      <c r="G53" s="124"/>
      <c r="H53" s="139">
        <f>H45+H51</f>
        <v>10239327.000000004</v>
      </c>
      <c r="I53" s="124"/>
      <c r="J53" s="139">
        <f>J45+J51</f>
        <v>74211267</v>
      </c>
    </row>
    <row r="54" spans="1:10" ht="3" customHeight="1" thickTop="1" x14ac:dyDescent="0.5">
      <c r="D54" s="129"/>
      <c r="E54" s="129"/>
      <c r="F54" s="129"/>
      <c r="G54" s="129"/>
      <c r="H54" s="129"/>
      <c r="I54" s="129"/>
      <c r="J54" s="129"/>
    </row>
    <row r="55" spans="1:10" s="29" customFormat="1" ht="19.5" customHeight="1" x14ac:dyDescent="0.4">
      <c r="A55" s="29" t="s">
        <v>124</v>
      </c>
      <c r="B55" s="78"/>
      <c r="C55" s="52"/>
      <c r="D55" s="124"/>
      <c r="E55" s="124"/>
      <c r="F55" s="124"/>
      <c r="G55" s="124"/>
      <c r="H55" s="124"/>
      <c r="I55" s="124"/>
      <c r="J55" s="124"/>
    </row>
    <row r="56" spans="1:10" ht="3" customHeight="1" x14ac:dyDescent="0.5">
      <c r="D56" s="129"/>
      <c r="E56" s="129"/>
      <c r="F56" s="129"/>
      <c r="G56" s="129"/>
      <c r="H56" s="129"/>
      <c r="I56" s="129"/>
      <c r="J56" s="129"/>
    </row>
    <row r="57" spans="1:10" ht="19.5" customHeight="1" x14ac:dyDescent="0.5">
      <c r="A57" s="25" t="s">
        <v>125</v>
      </c>
      <c r="B57" s="86"/>
      <c r="C57" s="51"/>
      <c r="D57" s="134">
        <f>+D45-D58</f>
        <v>89667354.199999988</v>
      </c>
      <c r="E57" s="134"/>
      <c r="F57" s="134">
        <f>+F45-F58</f>
        <v>94697929.389999941</v>
      </c>
      <c r="G57" s="134"/>
      <c r="H57" s="134">
        <f>+H45-H58</f>
        <v>11114331.200000003</v>
      </c>
      <c r="I57" s="134"/>
      <c r="J57" s="134">
        <f>+J45-J58</f>
        <v>80336295</v>
      </c>
    </row>
    <row r="58" spans="1:10" ht="19.5" customHeight="1" x14ac:dyDescent="0.5">
      <c r="A58" s="25" t="s">
        <v>126</v>
      </c>
      <c r="B58" s="86"/>
      <c r="C58" s="51"/>
      <c r="D58" s="140">
        <v>-3752</v>
      </c>
      <c r="E58" s="134"/>
      <c r="F58" s="140">
        <v>-1281.08</v>
      </c>
      <c r="G58" s="134"/>
      <c r="H58" s="140">
        <v>0</v>
      </c>
      <c r="I58" s="134"/>
      <c r="J58" s="140">
        <v>0</v>
      </c>
    </row>
    <row r="59" spans="1:10" ht="3" customHeight="1" x14ac:dyDescent="0.5">
      <c r="D59" s="129"/>
      <c r="E59" s="129"/>
      <c r="F59" s="129"/>
      <c r="G59" s="129"/>
      <c r="H59" s="129"/>
      <c r="I59" s="129"/>
      <c r="J59" s="129"/>
    </row>
    <row r="60" spans="1:10" ht="19.5" customHeight="1" thickBot="1" x14ac:dyDescent="0.55000000000000004">
      <c r="A60" s="25"/>
      <c r="B60" s="86"/>
      <c r="C60" s="51"/>
      <c r="D60" s="141">
        <f>SUM(D57:D58)</f>
        <v>89663602.199999988</v>
      </c>
      <c r="E60" s="134"/>
      <c r="F60" s="141">
        <f>SUM(F57:F58)</f>
        <v>94696648.309999943</v>
      </c>
      <c r="G60" s="134"/>
      <c r="H60" s="141">
        <f>SUM(H57:H58)</f>
        <v>11114331.200000003</v>
      </c>
      <c r="I60" s="134"/>
      <c r="J60" s="141">
        <f>SUM(J57:J58)</f>
        <v>80336295</v>
      </c>
    </row>
    <row r="61" spans="1:10" ht="3" customHeight="1" thickTop="1" x14ac:dyDescent="0.5">
      <c r="D61" s="129"/>
      <c r="E61" s="129"/>
      <c r="F61" s="129"/>
      <c r="G61" s="129"/>
      <c r="H61" s="129"/>
      <c r="I61" s="129"/>
      <c r="J61" s="129"/>
    </row>
    <row r="62" spans="1:10" ht="19.5" customHeight="1" x14ac:dyDescent="0.5">
      <c r="A62" s="19" t="s">
        <v>127</v>
      </c>
      <c r="B62" s="86"/>
      <c r="C62" s="51"/>
      <c r="D62" s="134"/>
      <c r="E62" s="134"/>
      <c r="F62" s="134"/>
      <c r="G62" s="134"/>
      <c r="H62" s="134"/>
      <c r="I62" s="134"/>
      <c r="J62" s="134"/>
    </row>
    <row r="63" spans="1:10" ht="3" customHeight="1" x14ac:dyDescent="0.5">
      <c r="D63" s="129"/>
      <c r="E63" s="129"/>
      <c r="F63" s="129"/>
      <c r="G63" s="129"/>
      <c r="H63" s="129"/>
      <c r="I63" s="129"/>
      <c r="J63" s="129"/>
    </row>
    <row r="64" spans="1:10" ht="19.5" customHeight="1" x14ac:dyDescent="0.5">
      <c r="A64" s="25" t="s">
        <v>125</v>
      </c>
      <c r="B64" s="86"/>
      <c r="C64" s="51"/>
      <c r="D64" s="134">
        <f>D53-D65</f>
        <v>88792349.999999985</v>
      </c>
      <c r="E64" s="134">
        <f t="shared" ref="E64:I64" si="0">E53-E65</f>
        <v>0</v>
      </c>
      <c r="F64" s="134">
        <f>F53-F65</f>
        <v>88572901.389999941</v>
      </c>
      <c r="G64" s="134">
        <f t="shared" si="0"/>
        <v>0</v>
      </c>
      <c r="H64" s="134">
        <f>H53-H65</f>
        <v>10239327.000000004</v>
      </c>
      <c r="I64" s="134">
        <f t="shared" si="0"/>
        <v>0</v>
      </c>
      <c r="J64" s="134">
        <f>J53-J65</f>
        <v>74211267</v>
      </c>
    </row>
    <row r="65" spans="1:10" ht="19.5" customHeight="1" x14ac:dyDescent="0.5">
      <c r="A65" s="25" t="s">
        <v>126</v>
      </c>
      <c r="B65" s="86"/>
      <c r="C65" s="51"/>
      <c r="D65" s="140">
        <f>+D58</f>
        <v>-3752</v>
      </c>
      <c r="E65" s="134"/>
      <c r="F65" s="140">
        <f>F58</f>
        <v>-1281.08</v>
      </c>
      <c r="G65" s="134"/>
      <c r="H65" s="140">
        <v>0</v>
      </c>
      <c r="I65" s="134"/>
      <c r="J65" s="140">
        <f>J58</f>
        <v>0</v>
      </c>
    </row>
    <row r="66" spans="1:10" ht="3" customHeight="1" x14ac:dyDescent="0.5">
      <c r="D66" s="129"/>
      <c r="E66" s="129"/>
      <c r="F66" s="129"/>
      <c r="G66" s="129"/>
      <c r="H66" s="129"/>
      <c r="I66" s="129"/>
      <c r="J66" s="129"/>
    </row>
    <row r="67" spans="1:10" ht="19.5" customHeight="1" thickBot="1" x14ac:dyDescent="0.55000000000000004">
      <c r="A67" s="25"/>
      <c r="B67" s="86"/>
      <c r="C67" s="51"/>
      <c r="D67" s="141">
        <f>SUM(D64:D65)</f>
        <v>88788597.999999985</v>
      </c>
      <c r="E67" s="134"/>
      <c r="F67" s="141">
        <f>SUM(F64:F65)</f>
        <v>88571620.309999943</v>
      </c>
      <c r="G67" s="134"/>
      <c r="H67" s="141">
        <f>SUM(H64:H65)</f>
        <v>10239327.000000004</v>
      </c>
      <c r="I67" s="134"/>
      <c r="J67" s="141">
        <f>SUM(J64:J65)</f>
        <v>74211267</v>
      </c>
    </row>
    <row r="68" spans="1:10" ht="3" customHeight="1" thickTop="1" x14ac:dyDescent="0.5">
      <c r="D68" s="129"/>
      <c r="E68" s="129"/>
      <c r="F68" s="129"/>
      <c r="G68" s="129"/>
      <c r="H68" s="129"/>
      <c r="I68" s="129"/>
      <c r="J68" s="129"/>
    </row>
    <row r="69" spans="1:10" ht="19.5" customHeight="1" x14ac:dyDescent="0.5">
      <c r="A69" s="21" t="s">
        <v>128</v>
      </c>
      <c r="B69" s="86"/>
      <c r="C69" s="51"/>
      <c r="D69" s="134"/>
      <c r="E69" s="134"/>
      <c r="F69" s="134"/>
      <c r="G69" s="134"/>
      <c r="H69" s="134"/>
      <c r="I69" s="134"/>
      <c r="J69" s="134"/>
    </row>
    <row r="70" spans="1:10" ht="3" customHeight="1" x14ac:dyDescent="0.5">
      <c r="B70" s="86"/>
      <c r="C70" s="85"/>
      <c r="D70" s="129"/>
      <c r="E70" s="129"/>
      <c r="F70" s="129"/>
      <c r="G70" s="130"/>
      <c r="H70" s="129"/>
      <c r="I70" s="129"/>
      <c r="J70" s="129"/>
    </row>
    <row r="71" spans="1:10" ht="19.5" customHeight="1" thickBot="1" x14ac:dyDescent="0.55000000000000004">
      <c r="A71" s="21" t="s">
        <v>129</v>
      </c>
      <c r="B71" s="22"/>
      <c r="C71" s="51"/>
      <c r="D71" s="142">
        <f>D57/1220011755</f>
        <v>7.3497123148620794E-2</v>
      </c>
      <c r="E71" s="143"/>
      <c r="F71" s="142">
        <f>F57/1220011755</f>
        <v>7.7620505705701129E-2</v>
      </c>
      <c r="G71" s="143"/>
      <c r="H71" s="142">
        <f>H57/1220011755</f>
        <v>9.1100197637030162E-3</v>
      </c>
      <c r="I71" s="143"/>
      <c r="J71" s="142">
        <f>J57/1220011755</f>
        <v>6.5848787661886093E-2</v>
      </c>
    </row>
    <row r="72" spans="1:10" ht="3" customHeight="1" thickTop="1" x14ac:dyDescent="0.5">
      <c r="A72" s="21"/>
      <c r="B72" s="20"/>
      <c r="C72" s="51"/>
      <c r="D72" s="51"/>
      <c r="E72" s="51"/>
      <c r="F72" s="51"/>
      <c r="G72" s="51"/>
      <c r="H72" s="51"/>
      <c r="I72" s="51"/>
      <c r="J72" s="81"/>
    </row>
    <row r="73" spans="1:10" ht="19.5" customHeight="1" x14ac:dyDescent="0.5"/>
    <row r="74" spans="1:10" ht="20.25" customHeight="1" x14ac:dyDescent="0.5">
      <c r="A74" s="19" t="str">
        <f>'2-4'!A48:K48</f>
        <v>หมายเหตุประกอบงบการเงินระหว่างกาลเป็นส่วนหนึ่งของงบการเงินนี้</v>
      </c>
    </row>
  </sheetData>
  <mergeCells count="2">
    <mergeCell ref="D6:F6"/>
    <mergeCell ref="H6:J6"/>
  </mergeCells>
  <pageMargins left="0.86614173228346458" right="0.43307086614173229" top="0.55118110236220474" bottom="0.35433070866141736" header="0.31496062992125984" footer="0.15748031496062992"/>
  <pageSetup paperSize="9" scale="75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view="pageBreakPreview" zoomScale="98" zoomScaleNormal="90" zoomScaleSheetLayoutView="98" workbookViewId="0">
      <selection activeCell="A45" sqref="A45"/>
    </sheetView>
  </sheetViews>
  <sheetFormatPr defaultColWidth="9.140625" defaultRowHeight="20.25" customHeight="1" x14ac:dyDescent="0.5"/>
  <cols>
    <col min="1" max="1" width="57.140625" style="19" customWidth="1"/>
    <col min="2" max="2" width="7.85546875" style="19" customWidth="1"/>
    <col min="3" max="3" width="0.85546875" style="19" customWidth="1"/>
    <col min="4" max="4" width="14" style="19" customWidth="1"/>
    <col min="5" max="5" width="0.85546875" style="19" customWidth="1"/>
    <col min="6" max="6" width="14" style="19" customWidth="1"/>
    <col min="7" max="7" width="0.85546875" style="19" customWidth="1"/>
    <col min="8" max="8" width="14" style="19" customWidth="1"/>
    <col min="9" max="9" width="0.85546875" style="19" customWidth="1"/>
    <col min="10" max="10" width="14" style="19" customWidth="1"/>
    <col min="11" max="11" width="1.5703125" style="19" customWidth="1"/>
    <col min="12" max="12" width="11.7109375" style="19" bestFit="1" customWidth="1"/>
    <col min="13" max="16384" width="9.140625" style="19"/>
  </cols>
  <sheetData>
    <row r="1" spans="1:10" s="29" customFormat="1" ht="19.5" customHeight="1" x14ac:dyDescent="0.4">
      <c r="A1" s="24" t="str">
        <f>'2-4'!A1</f>
        <v xml:space="preserve">บริษัท ปริญสิริ จำกัด (มหาชน) </v>
      </c>
      <c r="B1" s="79"/>
      <c r="C1" s="78"/>
      <c r="D1" s="78"/>
      <c r="E1" s="78"/>
      <c r="F1" s="78"/>
      <c r="G1" s="78"/>
      <c r="H1" s="79"/>
      <c r="J1" s="80" t="s">
        <v>88</v>
      </c>
    </row>
    <row r="2" spans="1:10" s="29" customFormat="1" ht="19.5" customHeight="1" x14ac:dyDescent="0.4">
      <c r="A2" s="28" t="s">
        <v>89</v>
      </c>
      <c r="B2" s="79"/>
      <c r="C2" s="79"/>
      <c r="D2" s="79"/>
      <c r="E2" s="79"/>
      <c r="F2" s="79"/>
      <c r="G2" s="79"/>
      <c r="H2" s="79"/>
      <c r="J2" s="79"/>
    </row>
    <row r="3" spans="1:10" s="29" customFormat="1" ht="19.5" customHeight="1" x14ac:dyDescent="0.4">
      <c r="A3" s="28" t="s">
        <v>130</v>
      </c>
      <c r="B3" s="79"/>
      <c r="C3" s="79"/>
      <c r="D3" s="79"/>
      <c r="E3" s="79"/>
      <c r="F3" s="79"/>
      <c r="G3" s="79"/>
      <c r="H3" s="79"/>
      <c r="J3" s="79"/>
    </row>
    <row r="4" spans="1:10" ht="15" customHeight="1" x14ac:dyDescent="0.5">
      <c r="B4" s="20"/>
      <c r="C4" s="81"/>
      <c r="D4" s="81"/>
      <c r="E4" s="81"/>
      <c r="F4" s="81"/>
      <c r="G4" s="81"/>
      <c r="H4" s="81"/>
      <c r="J4" s="81"/>
    </row>
    <row r="5" spans="1:10" ht="19.5" customHeight="1" x14ac:dyDescent="0.5">
      <c r="B5" s="20"/>
      <c r="C5" s="81"/>
      <c r="D5" s="81"/>
      <c r="E5" s="81"/>
      <c r="F5" s="81"/>
      <c r="G5" s="81"/>
      <c r="H5" s="81"/>
      <c r="J5" s="85" t="s">
        <v>3</v>
      </c>
    </row>
    <row r="6" spans="1:10" s="29" customFormat="1" ht="19.5" customHeight="1" x14ac:dyDescent="0.45">
      <c r="B6" s="79"/>
      <c r="C6" s="46"/>
      <c r="D6" s="222" t="s">
        <v>4</v>
      </c>
      <c r="E6" s="222"/>
      <c r="F6" s="222"/>
      <c r="G6" s="82"/>
      <c r="H6" s="222" t="s">
        <v>5</v>
      </c>
      <c r="I6" s="222"/>
      <c r="J6" s="222"/>
    </row>
    <row r="7" spans="1:10" s="29" customFormat="1" ht="19.5" customHeight="1" x14ac:dyDescent="0.4">
      <c r="B7" s="50" t="s">
        <v>10</v>
      </c>
      <c r="C7" s="46"/>
      <c r="D7" s="83" t="s">
        <v>6</v>
      </c>
      <c r="E7" s="79"/>
      <c r="F7" s="83" t="s">
        <v>91</v>
      </c>
      <c r="G7" s="84"/>
      <c r="H7" s="83" t="s">
        <v>6</v>
      </c>
      <c r="I7" s="79"/>
      <c r="J7" s="83" t="s">
        <v>91</v>
      </c>
    </row>
    <row r="8" spans="1:10" ht="3" customHeight="1" x14ac:dyDescent="0.5">
      <c r="B8" s="86"/>
      <c r="D8" s="85"/>
      <c r="E8" s="85"/>
      <c r="F8" s="85"/>
      <c r="G8" s="86"/>
      <c r="H8" s="85"/>
      <c r="I8" s="85"/>
      <c r="J8" s="85"/>
    </row>
    <row r="9" spans="1:10" s="29" customFormat="1" ht="19.5" customHeight="1" x14ac:dyDescent="0.4">
      <c r="A9" s="24" t="s">
        <v>92</v>
      </c>
      <c r="B9" s="78"/>
      <c r="C9" s="80"/>
      <c r="D9" s="80"/>
      <c r="E9" s="80"/>
      <c r="F9" s="80"/>
      <c r="G9" s="80"/>
      <c r="H9" s="80"/>
      <c r="J9" s="80"/>
    </row>
    <row r="10" spans="1:10" ht="3" customHeight="1" x14ac:dyDescent="0.5">
      <c r="B10" s="86"/>
      <c r="C10" s="85"/>
      <c r="D10" s="85"/>
      <c r="E10" s="85"/>
      <c r="F10" s="85"/>
      <c r="G10" s="85"/>
      <c r="H10" s="87"/>
      <c r="J10" s="87"/>
    </row>
    <row r="11" spans="1:10" s="29" customFormat="1" ht="19.5" customHeight="1" x14ac:dyDescent="0.4">
      <c r="A11" s="30" t="s">
        <v>93</v>
      </c>
      <c r="C11" s="80"/>
      <c r="D11" s="123">
        <v>1431341805</v>
      </c>
      <c r="E11" s="124"/>
      <c r="F11" s="124">
        <v>1675202890</v>
      </c>
      <c r="G11" s="125"/>
      <c r="H11" s="124">
        <v>678920173</v>
      </c>
      <c r="I11" s="125"/>
      <c r="J11" s="123">
        <v>1062109509</v>
      </c>
    </row>
    <row r="12" spans="1:10" s="29" customFormat="1" ht="19.5" customHeight="1" x14ac:dyDescent="0.4">
      <c r="A12" s="30" t="s">
        <v>94</v>
      </c>
      <c r="C12" s="80"/>
      <c r="D12" s="123">
        <v>0</v>
      </c>
      <c r="E12" s="124"/>
      <c r="F12" s="124">
        <v>0</v>
      </c>
      <c r="G12" s="125"/>
      <c r="H12" s="124">
        <v>0</v>
      </c>
      <c r="I12" s="125"/>
      <c r="J12" s="123">
        <v>129225500</v>
      </c>
    </row>
    <row r="13" spans="1:10" s="29" customFormat="1" ht="19.5" customHeight="1" x14ac:dyDescent="0.4">
      <c r="A13" s="30" t="s">
        <v>95</v>
      </c>
      <c r="B13" s="31"/>
      <c r="C13" s="80"/>
      <c r="D13" s="124">
        <v>0</v>
      </c>
      <c r="E13" s="124"/>
      <c r="F13" s="123">
        <v>0</v>
      </c>
      <c r="G13" s="125"/>
      <c r="H13" s="123">
        <v>10100000</v>
      </c>
      <c r="I13" s="125"/>
      <c r="J13" s="123">
        <v>10100000</v>
      </c>
    </row>
    <row r="14" spans="1:10" s="29" customFormat="1" ht="19.5" customHeight="1" x14ac:dyDescent="0.4">
      <c r="A14" s="29" t="s">
        <v>96</v>
      </c>
      <c r="B14" s="79"/>
      <c r="C14" s="47"/>
      <c r="D14" s="126">
        <v>27641781</v>
      </c>
      <c r="E14" s="124"/>
      <c r="F14" s="126">
        <v>28042035</v>
      </c>
      <c r="G14" s="127"/>
      <c r="H14" s="126">
        <v>0</v>
      </c>
      <c r="I14" s="127"/>
      <c r="J14" s="126">
        <v>0</v>
      </c>
    </row>
    <row r="15" spans="1:10" ht="3" customHeight="1" x14ac:dyDescent="0.5">
      <c r="B15" s="86"/>
      <c r="C15" s="85"/>
      <c r="D15" s="128"/>
      <c r="E15" s="129"/>
      <c r="F15" s="128"/>
      <c r="G15" s="130"/>
      <c r="H15" s="128"/>
      <c r="I15" s="129"/>
      <c r="J15" s="128"/>
    </row>
    <row r="16" spans="1:10" s="29" customFormat="1" ht="19.5" customHeight="1" x14ac:dyDescent="0.4">
      <c r="A16" s="28" t="s">
        <v>97</v>
      </c>
      <c r="B16" s="79"/>
      <c r="C16" s="52"/>
      <c r="D16" s="131">
        <f>+SUM(D11:D14)</f>
        <v>1458983586</v>
      </c>
      <c r="E16" s="124"/>
      <c r="F16" s="131">
        <f>+SUM(F11:F14)</f>
        <v>1703244925</v>
      </c>
      <c r="G16" s="124"/>
      <c r="H16" s="131">
        <f>+SUM(H11:H14)</f>
        <v>689020173</v>
      </c>
      <c r="I16" s="124"/>
      <c r="J16" s="131">
        <f>+SUM(J11:J14)</f>
        <v>1201435009</v>
      </c>
    </row>
    <row r="17" spans="1:10" ht="3" customHeight="1" x14ac:dyDescent="0.5">
      <c r="B17" s="86"/>
      <c r="D17" s="130"/>
      <c r="E17" s="130"/>
      <c r="F17" s="130"/>
      <c r="G17" s="132"/>
      <c r="H17" s="130"/>
      <c r="I17" s="130"/>
      <c r="J17" s="130"/>
    </row>
    <row r="18" spans="1:10" s="29" customFormat="1" ht="19.5" customHeight="1" x14ac:dyDescent="0.4">
      <c r="A18" s="24" t="s">
        <v>98</v>
      </c>
      <c r="B18" s="79"/>
      <c r="C18" s="52"/>
      <c r="D18" s="124"/>
      <c r="E18" s="124"/>
      <c r="F18" s="124"/>
      <c r="G18" s="124"/>
      <c r="H18" s="124"/>
      <c r="I18" s="123"/>
      <c r="J18" s="124"/>
    </row>
    <row r="19" spans="1:10" ht="3" customHeight="1" x14ac:dyDescent="0.5">
      <c r="B19" s="86"/>
      <c r="C19" s="85"/>
      <c r="D19" s="130"/>
      <c r="E19" s="130"/>
      <c r="F19" s="130"/>
      <c r="G19" s="130"/>
      <c r="H19" s="130"/>
      <c r="I19" s="129"/>
      <c r="J19" s="130"/>
    </row>
    <row r="20" spans="1:10" s="29" customFormat="1" ht="19.5" customHeight="1" x14ac:dyDescent="0.4">
      <c r="A20" s="29" t="s">
        <v>99</v>
      </c>
      <c r="B20" s="79"/>
      <c r="C20" s="52"/>
      <c r="D20" s="124">
        <v>889180940</v>
      </c>
      <c r="E20" s="124"/>
      <c r="F20" s="124">
        <v>1121769303</v>
      </c>
      <c r="G20" s="124"/>
      <c r="H20" s="124">
        <v>426231168</v>
      </c>
      <c r="I20" s="124"/>
      <c r="J20" s="124">
        <v>678416879</v>
      </c>
    </row>
    <row r="21" spans="1:10" s="29" customFormat="1" ht="19.5" customHeight="1" x14ac:dyDescent="0.4">
      <c r="A21" s="29" t="s">
        <v>100</v>
      </c>
      <c r="B21" s="79"/>
      <c r="C21" s="52"/>
      <c r="D21" s="124">
        <v>0</v>
      </c>
      <c r="E21" s="124"/>
      <c r="F21" s="124">
        <v>0</v>
      </c>
      <c r="G21" s="124"/>
      <c r="H21" s="124">
        <v>0</v>
      </c>
      <c r="I21" s="124"/>
      <c r="J21" s="124">
        <v>117670589</v>
      </c>
    </row>
    <row r="22" spans="1:10" s="29" customFormat="1" ht="19.5" customHeight="1" x14ac:dyDescent="0.4">
      <c r="A22" s="29" t="s">
        <v>101</v>
      </c>
      <c r="B22" s="79"/>
      <c r="C22" s="52"/>
      <c r="D22" s="126">
        <v>28311358</v>
      </c>
      <c r="E22" s="124"/>
      <c r="F22" s="126">
        <v>25243199</v>
      </c>
      <c r="G22" s="124"/>
      <c r="H22" s="126">
        <v>0</v>
      </c>
      <c r="I22" s="124"/>
      <c r="J22" s="126">
        <v>0</v>
      </c>
    </row>
    <row r="23" spans="1:10" ht="3" customHeight="1" x14ac:dyDescent="0.5">
      <c r="B23" s="86"/>
      <c r="C23" s="85"/>
      <c r="D23" s="129"/>
      <c r="E23" s="129"/>
      <c r="F23" s="129"/>
      <c r="G23" s="130"/>
      <c r="H23" s="129"/>
      <c r="I23" s="129"/>
      <c r="J23" s="129"/>
    </row>
    <row r="24" spans="1:10" ht="19.5" customHeight="1" x14ac:dyDescent="0.5">
      <c r="A24" s="18" t="s">
        <v>102</v>
      </c>
      <c r="B24" s="20"/>
      <c r="C24" s="51"/>
      <c r="D24" s="133">
        <f>SUM(D20:D23)</f>
        <v>917492298</v>
      </c>
      <c r="E24" s="134"/>
      <c r="F24" s="133">
        <f>SUM(F20:F23)</f>
        <v>1147012502</v>
      </c>
      <c r="G24" s="134"/>
      <c r="H24" s="133">
        <f>SUM(H20:H23)</f>
        <v>426231168</v>
      </c>
      <c r="I24" s="134"/>
      <c r="J24" s="133">
        <f>SUM(J20:J23)</f>
        <v>796087468</v>
      </c>
    </row>
    <row r="25" spans="1:10" ht="3" customHeight="1" x14ac:dyDescent="0.5">
      <c r="B25" s="86"/>
      <c r="D25" s="130"/>
      <c r="E25" s="130"/>
      <c r="F25" s="130"/>
      <c r="G25" s="132"/>
      <c r="H25" s="130"/>
      <c r="I25" s="130"/>
      <c r="J25" s="130"/>
    </row>
    <row r="26" spans="1:10" ht="19.5" customHeight="1" x14ac:dyDescent="0.4">
      <c r="A26" s="24" t="s">
        <v>103</v>
      </c>
      <c r="B26" s="18"/>
      <c r="C26" s="18"/>
      <c r="D26" s="134">
        <f>D16-D24</f>
        <v>541491288</v>
      </c>
      <c r="E26" s="134"/>
      <c r="F26" s="134">
        <f>F16-F24</f>
        <v>556232423</v>
      </c>
      <c r="G26" s="134"/>
      <c r="H26" s="134">
        <f>H16-H24</f>
        <v>262789005</v>
      </c>
      <c r="I26" s="134"/>
      <c r="J26" s="134">
        <f>J16-J24</f>
        <v>405347541</v>
      </c>
    </row>
    <row r="27" spans="1:10" ht="19.5" customHeight="1" x14ac:dyDescent="0.4">
      <c r="A27" s="19" t="s">
        <v>104</v>
      </c>
      <c r="B27" s="31">
        <v>17</v>
      </c>
      <c r="D27" s="140">
        <v>22803333.780000001</v>
      </c>
      <c r="E27" s="134"/>
      <c r="F27" s="136">
        <v>34565665</v>
      </c>
      <c r="G27" s="129"/>
      <c r="H27" s="136">
        <v>15215479.33</v>
      </c>
      <c r="I27" s="129"/>
      <c r="J27" s="137">
        <v>27968272</v>
      </c>
    </row>
    <row r="28" spans="1:10" ht="3" customHeight="1" x14ac:dyDescent="0.5">
      <c r="B28" s="86"/>
      <c r="C28" s="85"/>
      <c r="D28" s="129"/>
      <c r="E28" s="129"/>
      <c r="F28" s="129"/>
      <c r="G28" s="130"/>
      <c r="H28" s="129"/>
      <c r="I28" s="129"/>
      <c r="J28" s="129"/>
    </row>
    <row r="29" spans="1:10" s="29" customFormat="1" ht="19.5" customHeight="1" x14ac:dyDescent="0.4">
      <c r="A29" s="32" t="s">
        <v>105</v>
      </c>
      <c r="D29" s="123">
        <f>D26+D27</f>
        <v>564294621.77999997</v>
      </c>
      <c r="E29" s="124"/>
      <c r="F29" s="123">
        <f>F26+F27</f>
        <v>590798088</v>
      </c>
      <c r="G29" s="123"/>
      <c r="H29" s="123">
        <f>H26+H27</f>
        <v>278004484.32999998</v>
      </c>
      <c r="I29" s="123"/>
      <c r="J29" s="123">
        <f>J26+J27</f>
        <v>433315813</v>
      </c>
    </row>
    <row r="30" spans="1:10" s="29" customFormat="1" ht="19.5" customHeight="1" x14ac:dyDescent="0.4">
      <c r="A30" s="32" t="s">
        <v>106</v>
      </c>
      <c r="B30" s="79"/>
      <c r="D30" s="124">
        <v>-42707176</v>
      </c>
      <c r="E30" s="124"/>
      <c r="F30" s="123">
        <v>-49363051</v>
      </c>
      <c r="G30" s="123"/>
      <c r="H30" s="123">
        <v>-22020095</v>
      </c>
      <c r="I30" s="123"/>
      <c r="J30" s="138">
        <v>-30793288</v>
      </c>
    </row>
    <row r="31" spans="1:10" s="29" customFormat="1" ht="19.5" customHeight="1" x14ac:dyDescent="0.4">
      <c r="A31" s="29" t="s">
        <v>107</v>
      </c>
      <c r="C31" s="24"/>
      <c r="D31" s="124">
        <v>-232718628</v>
      </c>
      <c r="E31" s="124"/>
      <c r="F31" s="123">
        <v>-244542201</v>
      </c>
      <c r="G31" s="123"/>
      <c r="H31" s="123">
        <v>-114670497</v>
      </c>
      <c r="I31" s="123"/>
      <c r="J31" s="138">
        <v>-145897497</v>
      </c>
    </row>
    <row r="32" spans="1:10" s="41" customFormat="1" ht="19.5" customHeight="1" x14ac:dyDescent="0.4">
      <c r="A32" s="21" t="s">
        <v>108</v>
      </c>
      <c r="B32" s="43"/>
      <c r="C32" s="42"/>
      <c r="D32" s="146"/>
      <c r="E32" s="145"/>
      <c r="F32" s="146"/>
      <c r="G32" s="146"/>
      <c r="H32" s="146"/>
      <c r="I32" s="146"/>
      <c r="J32" s="213"/>
    </row>
    <row r="33" spans="1:10" s="29" customFormat="1" ht="19.5" customHeight="1" x14ac:dyDescent="0.4">
      <c r="A33" s="25" t="s">
        <v>131</v>
      </c>
      <c r="C33" s="24"/>
      <c r="D33" s="124"/>
      <c r="E33" s="124"/>
      <c r="F33" s="123"/>
      <c r="G33" s="123"/>
      <c r="H33" s="123"/>
      <c r="I33" s="123"/>
      <c r="J33" s="138"/>
    </row>
    <row r="34" spans="1:10" s="41" customFormat="1" ht="19.5" customHeight="1" x14ac:dyDescent="0.4">
      <c r="A34" s="25" t="s">
        <v>132</v>
      </c>
      <c r="B34" s="43">
        <v>16</v>
      </c>
      <c r="C34" s="42"/>
      <c r="D34" s="146">
        <v>-33024051</v>
      </c>
      <c r="E34" s="145"/>
      <c r="F34" s="146">
        <v>0</v>
      </c>
      <c r="G34" s="146"/>
      <c r="H34" s="146">
        <v>-33024051</v>
      </c>
      <c r="I34" s="146"/>
      <c r="J34" s="213">
        <v>0</v>
      </c>
    </row>
    <row r="35" spans="1:10" ht="20.25" customHeight="1" x14ac:dyDescent="0.4">
      <c r="A35" s="25" t="s">
        <v>109</v>
      </c>
      <c r="B35" s="43">
        <v>9</v>
      </c>
      <c r="D35" s="146">
        <v>-2975396.97</v>
      </c>
      <c r="F35" s="19">
        <v>0</v>
      </c>
      <c r="H35" s="146">
        <v>-2975396.97</v>
      </c>
      <c r="J35" s="19">
        <v>0</v>
      </c>
    </row>
    <row r="36" spans="1:10" s="41" customFormat="1" ht="19.5" customHeight="1" x14ac:dyDescent="0.4">
      <c r="A36" s="25" t="s">
        <v>110</v>
      </c>
      <c r="B36" s="43"/>
      <c r="C36" s="42"/>
      <c r="D36" s="144">
        <v>0</v>
      </c>
      <c r="E36" s="145"/>
      <c r="F36" s="144">
        <v>-3128250</v>
      </c>
      <c r="G36" s="146"/>
      <c r="H36" s="144">
        <v>0</v>
      </c>
      <c r="I36" s="146"/>
      <c r="J36" s="147">
        <v>-3128250</v>
      </c>
    </row>
    <row r="37" spans="1:10" s="29" customFormat="1" ht="19.5" customHeight="1" x14ac:dyDescent="0.4">
      <c r="A37" s="29" t="s">
        <v>111</v>
      </c>
      <c r="B37" s="78"/>
      <c r="C37" s="52"/>
      <c r="D37" s="126">
        <f>D30+D31+D34+D36+D35</f>
        <v>-311425251.97000003</v>
      </c>
      <c r="E37" s="123"/>
      <c r="F37" s="126">
        <f>F30+F31+F34+F36</f>
        <v>-297033502</v>
      </c>
      <c r="G37" s="124"/>
      <c r="H37" s="126">
        <f>H30+H31+H34+H36+H35</f>
        <v>-172690039.97</v>
      </c>
      <c r="I37" s="123"/>
      <c r="J37" s="126">
        <f>J30+J31+J34+J36</f>
        <v>-179819035</v>
      </c>
    </row>
    <row r="38" spans="1:10" ht="3" customHeight="1" x14ac:dyDescent="0.5">
      <c r="B38" s="86"/>
      <c r="C38" s="51"/>
      <c r="D38" s="134"/>
      <c r="E38" s="129"/>
      <c r="F38" s="134"/>
      <c r="G38" s="134"/>
      <c r="H38" s="134"/>
      <c r="I38" s="129"/>
      <c r="J38" s="134"/>
    </row>
    <row r="39" spans="1:10" s="29" customFormat="1" ht="19.5" customHeight="1" x14ac:dyDescent="0.4">
      <c r="A39" s="29" t="s">
        <v>112</v>
      </c>
      <c r="B39" s="78"/>
      <c r="C39" s="52"/>
      <c r="D39" s="124">
        <f>D29+D37</f>
        <v>252869369.80999994</v>
      </c>
      <c r="E39" s="123"/>
      <c r="F39" s="124">
        <f>F29+F37</f>
        <v>293764586</v>
      </c>
      <c r="G39" s="124"/>
      <c r="H39" s="124">
        <f>H29+H37</f>
        <v>105314444.35999998</v>
      </c>
      <c r="I39" s="123"/>
      <c r="J39" s="124">
        <f>J29+J37</f>
        <v>253496778</v>
      </c>
    </row>
    <row r="40" spans="1:10" s="29" customFormat="1" ht="19.5" customHeight="1" x14ac:dyDescent="0.4">
      <c r="A40" s="33" t="s">
        <v>113</v>
      </c>
      <c r="B40" s="31">
        <v>11</v>
      </c>
      <c r="C40" s="52"/>
      <c r="D40" s="124">
        <v>-1584838</v>
      </c>
      <c r="E40" s="123"/>
      <c r="F40" s="124">
        <v>-795392</v>
      </c>
      <c r="G40" s="124"/>
      <c r="H40" s="124">
        <v>0</v>
      </c>
      <c r="I40" s="123"/>
      <c r="J40" s="124">
        <v>0</v>
      </c>
    </row>
    <row r="41" spans="1:10" s="29" customFormat="1" ht="19.5" customHeight="1" x14ac:dyDescent="0.4">
      <c r="A41" s="29" t="s">
        <v>114</v>
      </c>
      <c r="B41" s="31"/>
      <c r="C41" s="52"/>
      <c r="D41" s="124">
        <v>3851295</v>
      </c>
      <c r="E41" s="123"/>
      <c r="F41" s="124">
        <v>2543678</v>
      </c>
      <c r="G41" s="124"/>
      <c r="H41" s="124">
        <v>73468734</v>
      </c>
      <c r="I41" s="123"/>
      <c r="J41" s="124">
        <v>68833991</v>
      </c>
    </row>
    <row r="42" spans="1:10" s="29" customFormat="1" ht="19.5" customHeight="1" x14ac:dyDescent="0.4">
      <c r="A42" s="29" t="s">
        <v>115</v>
      </c>
      <c r="B42" s="78"/>
      <c r="C42" s="52"/>
      <c r="D42" s="126">
        <v>-53826609</v>
      </c>
      <c r="E42" s="123"/>
      <c r="F42" s="126">
        <v>-34898401</v>
      </c>
      <c r="G42" s="124"/>
      <c r="H42" s="126">
        <v>-88476610</v>
      </c>
      <c r="I42" s="123"/>
      <c r="J42" s="126">
        <v>-86351584</v>
      </c>
    </row>
    <row r="43" spans="1:10" ht="3" customHeight="1" x14ac:dyDescent="0.5">
      <c r="B43" s="86"/>
      <c r="C43" s="51"/>
      <c r="D43" s="134"/>
      <c r="E43" s="129"/>
      <c r="F43" s="134"/>
      <c r="G43" s="134"/>
      <c r="H43" s="134"/>
      <c r="I43" s="129"/>
      <c r="J43" s="134"/>
    </row>
    <row r="44" spans="1:10" s="29" customFormat="1" ht="19.5" customHeight="1" x14ac:dyDescent="0.4">
      <c r="A44" s="29" t="s">
        <v>116</v>
      </c>
      <c r="B44" s="78"/>
      <c r="C44" s="52"/>
      <c r="D44" s="124">
        <f>SUM(D39:D42)</f>
        <v>201309217.80999994</v>
      </c>
      <c r="E44" s="123"/>
      <c r="F44" s="124">
        <f>SUM(F39:F42)</f>
        <v>260614471</v>
      </c>
      <c r="G44" s="124"/>
      <c r="H44" s="124">
        <f>SUM(H39:H42)</f>
        <v>90306568.359999985</v>
      </c>
      <c r="I44" s="123"/>
      <c r="J44" s="124">
        <f>SUM(J39:J42)</f>
        <v>235979185</v>
      </c>
    </row>
    <row r="45" spans="1:10" s="29" customFormat="1" ht="19.5" customHeight="1" x14ac:dyDescent="0.4">
      <c r="A45" s="29" t="s">
        <v>117</v>
      </c>
      <c r="B45" s="31">
        <v>18</v>
      </c>
      <c r="C45" s="52"/>
      <c r="D45" s="126">
        <v>-24584183</v>
      </c>
      <c r="E45" s="123"/>
      <c r="F45" s="126">
        <v>-59891205</v>
      </c>
      <c r="G45" s="124"/>
      <c r="H45" s="126">
        <v>-17254634</v>
      </c>
      <c r="I45" s="123"/>
      <c r="J45" s="126">
        <v>-47806619</v>
      </c>
    </row>
    <row r="46" spans="1:10" ht="3" customHeight="1" x14ac:dyDescent="0.5">
      <c r="B46" s="86"/>
      <c r="C46" s="51"/>
      <c r="D46" s="134"/>
      <c r="E46" s="129"/>
      <c r="F46" s="134"/>
      <c r="G46" s="134"/>
      <c r="H46" s="134"/>
      <c r="I46" s="129"/>
      <c r="J46" s="134"/>
    </row>
    <row r="47" spans="1:10" s="29" customFormat="1" ht="19.5" customHeight="1" x14ac:dyDescent="0.4">
      <c r="A47" s="29" t="s">
        <v>118</v>
      </c>
      <c r="B47" s="78"/>
      <c r="C47" s="52"/>
      <c r="D47" s="126">
        <f>SUM(D44:D45)</f>
        <v>176725034.80999994</v>
      </c>
      <c r="E47" s="123"/>
      <c r="F47" s="126">
        <f>SUM(F44:F45)</f>
        <v>200723266</v>
      </c>
      <c r="G47" s="124"/>
      <c r="H47" s="126">
        <f>SUM(H44:H45)</f>
        <v>73051934.359999985</v>
      </c>
      <c r="I47" s="123"/>
      <c r="J47" s="126">
        <f>SUM(J44:J45)</f>
        <v>188172566</v>
      </c>
    </row>
    <row r="48" spans="1:10" ht="3" customHeight="1" x14ac:dyDescent="0.5">
      <c r="B48" s="86"/>
      <c r="C48" s="51"/>
      <c r="D48" s="134"/>
      <c r="E48" s="129"/>
      <c r="F48" s="134"/>
      <c r="G48" s="134"/>
      <c r="H48" s="134"/>
      <c r="I48" s="129"/>
      <c r="J48" s="134"/>
    </row>
    <row r="49" spans="1:10" s="29" customFormat="1" ht="19.5" customHeight="1" x14ac:dyDescent="0.4">
      <c r="A49" s="29" t="s">
        <v>119</v>
      </c>
      <c r="B49" s="78"/>
      <c r="C49" s="52"/>
      <c r="D49" s="124"/>
      <c r="E49" s="123"/>
      <c r="F49" s="124"/>
      <c r="G49" s="124"/>
      <c r="H49" s="124"/>
      <c r="I49" s="123"/>
      <c r="J49" s="124"/>
    </row>
    <row r="50" spans="1:10" s="29" customFormat="1" ht="19.5" customHeight="1" x14ac:dyDescent="0.4">
      <c r="A50" s="30" t="s">
        <v>120</v>
      </c>
      <c r="B50" s="78"/>
      <c r="C50" s="52"/>
      <c r="D50" s="124"/>
      <c r="E50" s="123"/>
      <c r="F50" s="124"/>
      <c r="G50" s="124"/>
      <c r="H50" s="124"/>
      <c r="I50" s="123"/>
      <c r="J50" s="124"/>
    </row>
    <row r="51" spans="1:10" s="29" customFormat="1" ht="19.5" customHeight="1" x14ac:dyDescent="0.4">
      <c r="A51" s="29" t="s">
        <v>133</v>
      </c>
      <c r="B51" s="78"/>
      <c r="C51" s="52"/>
      <c r="D51" s="126">
        <v>5352108</v>
      </c>
      <c r="E51" s="123"/>
      <c r="F51" s="126">
        <v>-22093851</v>
      </c>
      <c r="G51" s="124"/>
      <c r="H51" s="126">
        <v>5352107.8000000007</v>
      </c>
      <c r="I51" s="123"/>
      <c r="J51" s="126">
        <v>-22093851</v>
      </c>
    </row>
    <row r="52" spans="1:10" ht="3" customHeight="1" x14ac:dyDescent="0.5">
      <c r="B52" s="86"/>
      <c r="C52" s="51"/>
      <c r="D52" s="134"/>
      <c r="E52" s="129"/>
      <c r="F52" s="134"/>
      <c r="G52" s="134"/>
      <c r="H52" s="134"/>
      <c r="I52" s="129"/>
      <c r="J52" s="134"/>
    </row>
    <row r="53" spans="1:10" s="29" customFormat="1" ht="19.5" customHeight="1" x14ac:dyDescent="0.4">
      <c r="A53" s="29" t="s">
        <v>122</v>
      </c>
      <c r="B53" s="78"/>
      <c r="C53" s="52"/>
      <c r="D53" s="126">
        <f>SUM(D50:D51)</f>
        <v>5352108</v>
      </c>
      <c r="E53" s="123"/>
      <c r="F53" s="126">
        <f>SUM(F50:F51)</f>
        <v>-22093851</v>
      </c>
      <c r="G53" s="124"/>
      <c r="H53" s="126">
        <f>SUM(H50:H51)</f>
        <v>5352107.8000000007</v>
      </c>
      <c r="I53" s="123"/>
      <c r="J53" s="126">
        <f>SUM(J50:J51)</f>
        <v>-22093851</v>
      </c>
    </row>
    <row r="54" spans="1:10" ht="3" customHeight="1" x14ac:dyDescent="0.5">
      <c r="B54" s="86"/>
      <c r="C54" s="51"/>
      <c r="D54" s="134"/>
      <c r="E54" s="129"/>
      <c r="F54" s="134"/>
      <c r="G54" s="134"/>
      <c r="H54" s="134"/>
      <c r="I54" s="129"/>
      <c r="J54" s="134"/>
    </row>
    <row r="55" spans="1:10" s="29" customFormat="1" ht="19.5" customHeight="1" x14ac:dyDescent="0.4">
      <c r="A55" s="29" t="s">
        <v>123</v>
      </c>
      <c r="B55" s="78"/>
      <c r="C55" s="52"/>
      <c r="D55" s="139">
        <f>D47+D53</f>
        <v>182077142.80999994</v>
      </c>
      <c r="E55" s="124"/>
      <c r="F55" s="139">
        <f>F47+F53</f>
        <v>178629415</v>
      </c>
      <c r="G55" s="124"/>
      <c r="H55" s="139">
        <f>H47+H53</f>
        <v>78404042.159999982</v>
      </c>
      <c r="I55" s="124"/>
      <c r="J55" s="139">
        <f>J47+J53</f>
        <v>166078715</v>
      </c>
    </row>
    <row r="56" spans="1:10" ht="3" customHeight="1" x14ac:dyDescent="0.5">
      <c r="D56" s="129"/>
      <c r="E56" s="129"/>
      <c r="F56" s="129"/>
      <c r="G56" s="129"/>
      <c r="H56" s="129"/>
      <c r="I56" s="129"/>
      <c r="J56" s="129"/>
    </row>
    <row r="57" spans="1:10" s="29" customFormat="1" ht="19.5" customHeight="1" x14ac:dyDescent="0.4">
      <c r="A57" s="29" t="s">
        <v>124</v>
      </c>
      <c r="B57" s="78"/>
      <c r="C57" s="52"/>
      <c r="D57" s="124"/>
      <c r="E57" s="124"/>
      <c r="F57" s="124"/>
      <c r="G57" s="124"/>
      <c r="H57" s="124"/>
      <c r="I57" s="124"/>
      <c r="J57" s="124"/>
    </row>
    <row r="58" spans="1:10" ht="3" customHeight="1" x14ac:dyDescent="0.5">
      <c r="D58" s="129"/>
      <c r="E58" s="129"/>
      <c r="F58" s="129"/>
      <c r="G58" s="129"/>
      <c r="H58" s="129"/>
      <c r="I58" s="129"/>
      <c r="J58" s="129"/>
    </row>
    <row r="59" spans="1:10" ht="19.5" customHeight="1" x14ac:dyDescent="0.5">
      <c r="A59" s="25" t="s">
        <v>125</v>
      </c>
      <c r="B59" s="86"/>
      <c r="C59" s="51"/>
      <c r="D59" s="134">
        <f>+D47-D60</f>
        <v>176727839.80999994</v>
      </c>
      <c r="E59" s="134"/>
      <c r="F59" s="134">
        <f>+F47-F60</f>
        <v>200728272</v>
      </c>
      <c r="G59" s="134"/>
      <c r="H59" s="134">
        <f>+H47-H60</f>
        <v>73051934.359999985</v>
      </c>
      <c r="I59" s="134"/>
      <c r="J59" s="134">
        <f>+J47-J60</f>
        <v>188172566</v>
      </c>
    </row>
    <row r="60" spans="1:10" ht="19.5" customHeight="1" x14ac:dyDescent="0.5">
      <c r="A60" s="25" t="s">
        <v>126</v>
      </c>
      <c r="B60" s="86"/>
      <c r="C60" s="51"/>
      <c r="D60" s="140">
        <v>-2805</v>
      </c>
      <c r="E60" s="134"/>
      <c r="F60" s="140">
        <v>-5006</v>
      </c>
      <c r="G60" s="134"/>
      <c r="H60" s="140">
        <v>0</v>
      </c>
      <c r="I60" s="134"/>
      <c r="J60" s="140">
        <v>0</v>
      </c>
    </row>
    <row r="61" spans="1:10" ht="3" customHeight="1" x14ac:dyDescent="0.5">
      <c r="D61" s="129"/>
      <c r="E61" s="129"/>
      <c r="F61" s="129"/>
      <c r="G61" s="129"/>
      <c r="H61" s="129"/>
      <c r="I61" s="129"/>
      <c r="J61" s="129"/>
    </row>
    <row r="62" spans="1:10" ht="19.5" customHeight="1" x14ac:dyDescent="0.5">
      <c r="A62" s="25"/>
      <c r="B62" s="86"/>
      <c r="C62" s="51"/>
      <c r="D62" s="141">
        <f>SUM(D59:D60)</f>
        <v>176725034.80999994</v>
      </c>
      <c r="E62" s="134"/>
      <c r="F62" s="141">
        <f>SUM(F59:F60)</f>
        <v>200723266</v>
      </c>
      <c r="G62" s="134"/>
      <c r="H62" s="141">
        <f>SUM(H59:H60)</f>
        <v>73051934.359999985</v>
      </c>
      <c r="I62" s="134"/>
      <c r="J62" s="141">
        <f>SUM(J59:J60)</f>
        <v>188172566</v>
      </c>
    </row>
    <row r="63" spans="1:10" ht="3" customHeight="1" x14ac:dyDescent="0.5">
      <c r="D63" s="129"/>
      <c r="E63" s="129"/>
      <c r="F63" s="129"/>
      <c r="G63" s="129"/>
      <c r="H63" s="129"/>
      <c r="I63" s="129"/>
      <c r="J63" s="129"/>
    </row>
    <row r="64" spans="1:10" ht="19.5" customHeight="1" x14ac:dyDescent="0.5">
      <c r="A64" s="19" t="s">
        <v>127</v>
      </c>
      <c r="B64" s="86"/>
      <c r="C64" s="51"/>
      <c r="D64" s="134"/>
      <c r="E64" s="134"/>
      <c r="F64" s="134"/>
      <c r="G64" s="134"/>
      <c r="H64" s="134"/>
      <c r="I64" s="134"/>
      <c r="J64" s="134"/>
    </row>
    <row r="65" spans="1:10" ht="3" customHeight="1" x14ac:dyDescent="0.5">
      <c r="D65" s="129"/>
      <c r="E65" s="129"/>
      <c r="F65" s="129"/>
      <c r="G65" s="129"/>
      <c r="H65" s="129"/>
      <c r="I65" s="129"/>
      <c r="J65" s="129"/>
    </row>
    <row r="66" spans="1:10" ht="19.5" customHeight="1" x14ac:dyDescent="0.5">
      <c r="A66" s="25" t="s">
        <v>125</v>
      </c>
      <c r="B66" s="86"/>
      <c r="C66" s="51"/>
      <c r="D66" s="134">
        <f>D55-D67</f>
        <v>182079947.80999994</v>
      </c>
      <c r="E66" s="134">
        <f t="shared" ref="E66:I66" si="0">E55-E67</f>
        <v>0</v>
      </c>
      <c r="F66" s="134">
        <f>F55-F67</f>
        <v>178634421</v>
      </c>
      <c r="G66" s="134">
        <f t="shared" si="0"/>
        <v>0</v>
      </c>
      <c r="H66" s="134">
        <f>H55-H67</f>
        <v>78404042.159999982</v>
      </c>
      <c r="I66" s="134">
        <f t="shared" si="0"/>
        <v>0</v>
      </c>
      <c r="J66" s="134">
        <f>J55-J67</f>
        <v>166078715</v>
      </c>
    </row>
    <row r="67" spans="1:10" ht="19.5" customHeight="1" x14ac:dyDescent="0.5">
      <c r="A67" s="25" t="s">
        <v>126</v>
      </c>
      <c r="B67" s="86"/>
      <c r="C67" s="51"/>
      <c r="D67" s="140">
        <f>+D60</f>
        <v>-2805</v>
      </c>
      <c r="E67" s="134"/>
      <c r="F67" s="140">
        <f>F60</f>
        <v>-5006</v>
      </c>
      <c r="G67" s="134"/>
      <c r="H67" s="140">
        <v>0</v>
      </c>
      <c r="I67" s="134"/>
      <c r="J67" s="140">
        <f>J60</f>
        <v>0</v>
      </c>
    </row>
    <row r="68" spans="1:10" ht="3" customHeight="1" x14ac:dyDescent="0.5">
      <c r="D68" s="129"/>
      <c r="E68" s="129"/>
      <c r="F68" s="129"/>
      <c r="G68" s="129"/>
      <c r="H68" s="129"/>
      <c r="I68" s="129"/>
      <c r="J68" s="129"/>
    </row>
    <row r="69" spans="1:10" ht="19.5" customHeight="1" x14ac:dyDescent="0.5">
      <c r="A69" s="25"/>
      <c r="B69" s="86"/>
      <c r="C69" s="51"/>
      <c r="D69" s="141">
        <f>SUM(D66:D67)</f>
        <v>182077142.80999994</v>
      </c>
      <c r="E69" s="134"/>
      <c r="F69" s="141">
        <f>SUM(F66:F67)</f>
        <v>178629415</v>
      </c>
      <c r="G69" s="134"/>
      <c r="H69" s="141">
        <f>SUM(H66:H67)</f>
        <v>78404042.159999982</v>
      </c>
      <c r="I69" s="134"/>
      <c r="J69" s="141">
        <f>SUM(J66:J67)</f>
        <v>166078715</v>
      </c>
    </row>
    <row r="70" spans="1:10" ht="3" customHeight="1" x14ac:dyDescent="0.5"/>
    <row r="71" spans="1:10" ht="19.5" customHeight="1" x14ac:dyDescent="0.5">
      <c r="A71" s="21" t="s">
        <v>128</v>
      </c>
      <c r="B71" s="86"/>
      <c r="C71" s="51"/>
      <c r="D71" s="51"/>
      <c r="E71" s="51"/>
      <c r="F71" s="51"/>
      <c r="G71" s="51"/>
      <c r="H71" s="51"/>
      <c r="I71" s="51"/>
      <c r="J71" s="51"/>
    </row>
    <row r="72" spans="1:10" ht="3" customHeight="1" x14ac:dyDescent="0.5">
      <c r="B72" s="86"/>
      <c r="C72" s="85"/>
      <c r="G72" s="85"/>
    </row>
    <row r="73" spans="1:10" ht="19.5" customHeight="1" x14ac:dyDescent="0.5">
      <c r="A73" s="21" t="s">
        <v>129</v>
      </c>
      <c r="B73" s="22"/>
      <c r="C73" s="51"/>
      <c r="D73" s="148">
        <f>D59/1220011755</f>
        <v>0.14485748935263329</v>
      </c>
      <c r="E73" s="149"/>
      <c r="F73" s="148">
        <f>F59/1220011755</f>
        <v>0.16452978520686468</v>
      </c>
      <c r="G73" s="149"/>
      <c r="H73" s="148">
        <f>H59/1220011755</f>
        <v>5.9878057781500627E-2</v>
      </c>
      <c r="I73" s="149"/>
      <c r="J73" s="148">
        <f>J59/1220011755</f>
        <v>0.15423832207256069</v>
      </c>
    </row>
    <row r="74" spans="1:10" ht="5.25" customHeight="1" x14ac:dyDescent="0.5"/>
    <row r="75" spans="1:10" ht="18.75" customHeight="1" x14ac:dyDescent="0.5"/>
    <row r="76" spans="1:10" ht="20.25" customHeight="1" x14ac:dyDescent="0.5">
      <c r="A76" s="19" t="str">
        <f>'2-4'!A48:K48</f>
        <v>หมายเหตุประกอบงบการเงินระหว่างกาลเป็นส่วนหนึ่งของงบการเงินนี้</v>
      </c>
    </row>
  </sheetData>
  <mergeCells count="2">
    <mergeCell ref="D6:F6"/>
    <mergeCell ref="H6:J6"/>
  </mergeCells>
  <pageMargins left="0.86614173228346458" right="0.43307086614173229" top="0.51181102362204722" bottom="0.35433070866141736" header="0.31496062992125984" footer="0.15748031496062992"/>
  <pageSetup paperSize="9" scale="75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view="pageBreakPreview" topLeftCell="A10" zoomScale="85" zoomScaleNormal="80" zoomScaleSheetLayoutView="85" workbookViewId="0">
      <selection activeCell="C10" sqref="C10"/>
    </sheetView>
  </sheetViews>
  <sheetFormatPr defaultColWidth="9.140625" defaultRowHeight="21" customHeight="1" x14ac:dyDescent="0.5"/>
  <cols>
    <col min="1" max="3" width="9.140625" style="19" customWidth="1"/>
    <col min="4" max="4" width="4.85546875" style="19" customWidth="1"/>
    <col min="5" max="5" width="7.7109375" style="19" customWidth="1"/>
    <col min="6" max="6" width="0.85546875" style="19" customWidth="1"/>
    <col min="7" max="7" width="12.140625" style="20" customWidth="1"/>
    <col min="8" max="8" width="0.85546875" style="20" customWidth="1"/>
    <col min="9" max="9" width="10.7109375" style="20" customWidth="1"/>
    <col min="10" max="10" width="0.85546875" style="20" customWidth="1"/>
    <col min="11" max="11" width="10.7109375" style="81" customWidth="1"/>
    <col min="12" max="12" width="0.85546875" style="81" customWidth="1"/>
    <col min="13" max="13" width="12" style="81" bestFit="1" customWidth="1"/>
    <col min="14" max="14" width="0.85546875" style="81" customWidth="1"/>
    <col min="15" max="15" width="12" style="81" customWidth="1"/>
    <col min="16" max="16" width="0.85546875" style="81" customWidth="1"/>
    <col min="17" max="17" width="13.7109375" style="81" customWidth="1"/>
    <col min="18" max="18" width="0.85546875" style="81" customWidth="1"/>
    <col min="19" max="19" width="13.140625" style="81" customWidth="1"/>
    <col min="20" max="20" width="0.85546875" style="81" customWidth="1"/>
    <col min="21" max="21" width="9.85546875" style="81" bestFit="1" customWidth="1"/>
    <col min="22" max="22" width="0.85546875" style="81" customWidth="1"/>
    <col min="23" max="23" width="12" style="19" customWidth="1"/>
    <col min="24" max="24" width="1.7109375" style="19" customWidth="1"/>
    <col min="25" max="26" width="9.140625" style="19"/>
    <col min="27" max="27" width="11.42578125" style="19" bestFit="1" customWidth="1"/>
    <col min="28" max="16384" width="9.140625" style="19"/>
  </cols>
  <sheetData>
    <row r="1" spans="1:25" s="18" customFormat="1" ht="21" customHeight="1" x14ac:dyDescent="0.5">
      <c r="A1" s="18" t="s">
        <v>0</v>
      </c>
      <c r="G1" s="86"/>
      <c r="H1" s="86"/>
      <c r="I1" s="86"/>
      <c r="J1" s="86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 t="s">
        <v>88</v>
      </c>
    </row>
    <row r="2" spans="1:25" s="18" customFormat="1" ht="21" customHeight="1" x14ac:dyDescent="0.5">
      <c r="A2" s="18" t="s">
        <v>134</v>
      </c>
      <c r="G2" s="86"/>
      <c r="H2" s="86"/>
      <c r="I2" s="86"/>
      <c r="J2" s="86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5" s="18" customFormat="1" ht="21" customHeight="1" x14ac:dyDescent="0.5">
      <c r="A3" s="18" t="s">
        <v>130</v>
      </c>
      <c r="G3" s="86"/>
      <c r="H3" s="86"/>
      <c r="I3" s="86"/>
      <c r="J3" s="86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</row>
    <row r="4" spans="1:25" s="18" customFormat="1" ht="15" customHeight="1" x14ac:dyDescent="0.5">
      <c r="G4" s="86"/>
      <c r="H4" s="86"/>
      <c r="I4" s="86"/>
      <c r="J4" s="86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1:25" s="18" customFormat="1" ht="21" customHeight="1" x14ac:dyDescent="0.5">
      <c r="G5" s="86"/>
      <c r="H5" s="86"/>
      <c r="I5" s="86"/>
      <c r="J5" s="86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 t="s">
        <v>3</v>
      </c>
    </row>
    <row r="6" spans="1:25" s="18" customFormat="1" ht="21" customHeight="1" x14ac:dyDescent="0.5">
      <c r="A6" s="92"/>
      <c r="B6" s="92"/>
      <c r="C6" s="92"/>
      <c r="D6" s="92"/>
      <c r="E6" s="92"/>
      <c r="F6" s="92"/>
      <c r="G6" s="223" t="s">
        <v>4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</row>
    <row r="7" spans="1:25" s="18" customFormat="1" ht="21" customHeight="1" x14ac:dyDescent="0.5">
      <c r="A7" s="92"/>
      <c r="B7" s="92"/>
      <c r="C7" s="92"/>
      <c r="D7" s="92"/>
      <c r="E7" s="92"/>
      <c r="F7" s="92"/>
      <c r="G7" s="224" t="s">
        <v>135</v>
      </c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88"/>
      <c r="U7" s="88"/>
      <c r="V7" s="88"/>
      <c r="W7" s="89"/>
    </row>
    <row r="8" spans="1:25" s="18" customFormat="1" ht="21" customHeight="1" x14ac:dyDescent="0.5">
      <c r="A8" s="26"/>
      <c r="B8" s="26"/>
      <c r="C8" s="26"/>
      <c r="D8" s="26"/>
      <c r="E8" s="26"/>
      <c r="F8" s="26"/>
      <c r="G8" s="90"/>
      <c r="H8" s="90"/>
      <c r="I8" s="90"/>
      <c r="J8" s="90"/>
      <c r="K8" s="225" t="s">
        <v>80</v>
      </c>
      <c r="L8" s="225"/>
      <c r="M8" s="225"/>
      <c r="N8" s="90"/>
      <c r="O8" s="224" t="s">
        <v>83</v>
      </c>
      <c r="P8" s="224"/>
      <c r="Q8" s="224"/>
      <c r="R8" s="90"/>
      <c r="S8" s="90"/>
      <c r="T8" s="90"/>
      <c r="U8" s="90"/>
      <c r="V8" s="90"/>
      <c r="W8" s="90"/>
    </row>
    <row r="9" spans="1:25" s="18" customFormat="1" ht="21" customHeight="1" x14ac:dyDescent="0.5">
      <c r="A9" s="26"/>
      <c r="B9" s="26"/>
      <c r="C9" s="26"/>
      <c r="D9" s="26"/>
      <c r="E9" s="26"/>
      <c r="F9" s="26"/>
      <c r="G9" s="90"/>
      <c r="H9" s="90"/>
      <c r="I9" s="90"/>
      <c r="J9" s="90"/>
      <c r="K9" s="226"/>
      <c r="L9" s="226"/>
      <c r="M9" s="226"/>
      <c r="N9" s="90"/>
      <c r="O9" s="227" t="s">
        <v>136</v>
      </c>
      <c r="P9" s="227"/>
      <c r="Q9" s="227"/>
      <c r="R9" s="90"/>
      <c r="S9" s="90"/>
      <c r="T9" s="90"/>
      <c r="U9" s="90"/>
      <c r="V9" s="90"/>
      <c r="W9" s="90"/>
    </row>
    <row r="10" spans="1:25" s="18" customFormat="1" ht="21" customHeight="1" x14ac:dyDescent="0.5">
      <c r="A10" s="92"/>
      <c r="B10" s="92"/>
      <c r="C10" s="92"/>
      <c r="D10" s="92"/>
      <c r="E10" s="92"/>
      <c r="F10" s="92"/>
      <c r="G10" s="88" t="s">
        <v>73</v>
      </c>
      <c r="H10" s="88"/>
      <c r="I10" s="88"/>
      <c r="J10" s="88"/>
      <c r="K10" s="88" t="s">
        <v>137</v>
      </c>
      <c r="L10" s="88"/>
      <c r="M10" s="88"/>
      <c r="N10" s="88"/>
      <c r="O10" s="88" t="s">
        <v>138</v>
      </c>
      <c r="P10" s="88"/>
      <c r="Q10" s="88" t="s">
        <v>139</v>
      </c>
      <c r="R10" s="88"/>
      <c r="S10" s="88" t="s">
        <v>139</v>
      </c>
      <c r="T10" s="88"/>
      <c r="U10" s="88" t="s">
        <v>140</v>
      </c>
      <c r="V10" s="88"/>
      <c r="W10" s="88" t="s">
        <v>139</v>
      </c>
    </row>
    <row r="11" spans="1:25" ht="21" customHeight="1" x14ac:dyDescent="0.5">
      <c r="A11" s="92"/>
      <c r="B11" s="92"/>
      <c r="C11" s="92"/>
      <c r="D11" s="92"/>
      <c r="E11" s="92"/>
      <c r="F11" s="92"/>
      <c r="G11" s="88" t="s">
        <v>141</v>
      </c>
      <c r="H11" s="88"/>
      <c r="I11" s="88" t="s">
        <v>142</v>
      </c>
      <c r="J11" s="88"/>
      <c r="K11" s="91" t="s">
        <v>143</v>
      </c>
      <c r="L11" s="88"/>
      <c r="M11" s="88"/>
      <c r="N11" s="88"/>
      <c r="O11" s="88" t="s">
        <v>144</v>
      </c>
      <c r="P11" s="88"/>
      <c r="Q11" s="88" t="s">
        <v>145</v>
      </c>
      <c r="R11" s="88"/>
      <c r="S11" s="88" t="s">
        <v>71</v>
      </c>
      <c r="T11" s="88"/>
      <c r="U11" s="88" t="s">
        <v>146</v>
      </c>
      <c r="V11" s="88"/>
      <c r="W11" s="88" t="s">
        <v>147</v>
      </c>
    </row>
    <row r="12" spans="1:25" ht="21" customHeight="1" x14ac:dyDescent="0.5">
      <c r="A12" s="92"/>
      <c r="B12" s="92"/>
      <c r="C12" s="92"/>
      <c r="D12" s="92"/>
      <c r="E12" s="218" t="s">
        <v>10</v>
      </c>
      <c r="F12" s="92"/>
      <c r="G12" s="211" t="s">
        <v>148</v>
      </c>
      <c r="H12" s="88"/>
      <c r="I12" s="211" t="s">
        <v>149</v>
      </c>
      <c r="J12" s="88"/>
      <c r="K12" s="211" t="s">
        <v>150</v>
      </c>
      <c r="L12" s="88"/>
      <c r="M12" s="211" t="s">
        <v>82</v>
      </c>
      <c r="N12" s="88"/>
      <c r="O12" s="211" t="s">
        <v>151</v>
      </c>
      <c r="P12" s="88"/>
      <c r="Q12" s="211" t="s">
        <v>152</v>
      </c>
      <c r="R12" s="88"/>
      <c r="S12" s="211" t="s">
        <v>153</v>
      </c>
      <c r="T12" s="88"/>
      <c r="U12" s="211" t="s">
        <v>154</v>
      </c>
      <c r="V12" s="88"/>
      <c r="W12" s="211" t="s">
        <v>155</v>
      </c>
    </row>
    <row r="13" spans="1:25" ht="3" customHeight="1" x14ac:dyDescent="0.5">
      <c r="A13" s="26"/>
      <c r="B13" s="26"/>
      <c r="C13" s="26"/>
      <c r="D13" s="26"/>
      <c r="E13" s="92"/>
      <c r="F13" s="26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</row>
    <row r="14" spans="1:25" ht="21" customHeight="1" x14ac:dyDescent="0.4">
      <c r="A14" s="92" t="s">
        <v>156</v>
      </c>
      <c r="B14" s="26"/>
      <c r="C14" s="26"/>
      <c r="D14" s="26"/>
      <c r="E14" s="92"/>
      <c r="F14" s="26"/>
      <c r="G14" s="150">
        <v>1220011755</v>
      </c>
      <c r="H14" s="150"/>
      <c r="I14" s="150">
        <v>451455221.82999998</v>
      </c>
      <c r="J14" s="150"/>
      <c r="K14" s="150">
        <v>127604940.09999999</v>
      </c>
      <c r="L14" s="150"/>
      <c r="M14" s="150">
        <v>2588116332.7000003</v>
      </c>
      <c r="N14" s="150"/>
      <c r="O14" s="134">
        <v>-291668</v>
      </c>
      <c r="P14" s="151"/>
      <c r="Q14" s="134">
        <f>O14</f>
        <v>-291668</v>
      </c>
      <c r="R14" s="152"/>
      <c r="S14" s="150">
        <v>4386896581.6300001</v>
      </c>
      <c r="T14" s="152"/>
      <c r="U14" s="134">
        <v>-23253.22</v>
      </c>
      <c r="V14" s="152"/>
      <c r="W14" s="153">
        <f>SUM(S14:U14)</f>
        <v>4386873328.4099998</v>
      </c>
      <c r="X14" s="45"/>
      <c r="Y14" s="48"/>
    </row>
    <row r="15" spans="1:25" ht="3" customHeight="1" x14ac:dyDescent="0.4">
      <c r="A15" s="92"/>
      <c r="B15" s="26"/>
      <c r="C15" s="26"/>
      <c r="D15" s="26"/>
      <c r="E15" s="26"/>
      <c r="F15" s="26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34"/>
      <c r="S15" s="129"/>
      <c r="T15" s="134"/>
      <c r="U15" s="150"/>
      <c r="V15" s="134"/>
      <c r="W15" s="152"/>
    </row>
    <row r="16" spans="1:25" ht="18.75" x14ac:dyDescent="0.5">
      <c r="A16" s="26" t="s">
        <v>157</v>
      </c>
      <c r="B16" s="26"/>
      <c r="C16" s="26"/>
      <c r="D16" s="26"/>
      <c r="E16" s="27"/>
      <c r="F16" s="26"/>
      <c r="G16" s="134">
        <v>0</v>
      </c>
      <c r="H16" s="154"/>
      <c r="I16" s="134">
        <v>0</v>
      </c>
      <c r="J16" s="154"/>
      <c r="K16" s="134">
        <v>0</v>
      </c>
      <c r="L16" s="134"/>
      <c r="M16" s="134">
        <v>-36600352.649999999</v>
      </c>
      <c r="N16" s="150"/>
      <c r="O16" s="134">
        <v>0</v>
      </c>
      <c r="P16" s="150"/>
      <c r="Q16" s="134">
        <f t="shared" ref="Q16:Q17" si="0">O16</f>
        <v>0</v>
      </c>
      <c r="R16" s="134"/>
      <c r="S16" s="134">
        <f>+G16+I16+K16+M16+Q16</f>
        <v>-36600352.649999999</v>
      </c>
      <c r="T16" s="134"/>
      <c r="U16" s="134">
        <v>0</v>
      </c>
      <c r="V16" s="134"/>
      <c r="W16" s="134">
        <f>SUM(S16:U16)</f>
        <v>-36600352.649999999</v>
      </c>
    </row>
    <row r="17" spans="1:27" ht="21" customHeight="1" x14ac:dyDescent="0.4">
      <c r="A17" s="26" t="s">
        <v>118</v>
      </c>
      <c r="D17" s="26"/>
      <c r="E17" s="27"/>
      <c r="F17" s="26"/>
      <c r="G17" s="134">
        <v>0</v>
      </c>
      <c r="H17" s="154"/>
      <c r="I17" s="134">
        <v>0</v>
      </c>
      <c r="J17" s="154"/>
      <c r="K17" s="134">
        <v>0</v>
      </c>
      <c r="L17" s="150"/>
      <c r="M17" s="134">
        <f>+'6'!F59</f>
        <v>200728272</v>
      </c>
      <c r="N17" s="134"/>
      <c r="O17" s="134">
        <v>0</v>
      </c>
      <c r="P17" s="150"/>
      <c r="Q17" s="134">
        <f t="shared" si="0"/>
        <v>0</v>
      </c>
      <c r="R17" s="134"/>
      <c r="S17" s="129">
        <f>+G17+I17+K17+M17+Q17</f>
        <v>200728272</v>
      </c>
      <c r="T17" s="134"/>
      <c r="U17" s="134">
        <f>'6'!F60</f>
        <v>-5006</v>
      </c>
      <c r="V17" s="134"/>
      <c r="W17" s="153">
        <f>SUM(S17:U17)</f>
        <v>200723266</v>
      </c>
      <c r="AA17" s="23"/>
    </row>
    <row r="18" spans="1:27" ht="21" customHeight="1" x14ac:dyDescent="0.5">
      <c r="A18" s="26" t="s">
        <v>158</v>
      </c>
      <c r="D18" s="26"/>
      <c r="E18" s="27"/>
      <c r="F18" s="26"/>
      <c r="G18" s="140">
        <v>0</v>
      </c>
      <c r="H18" s="154"/>
      <c r="I18" s="140">
        <v>0</v>
      </c>
      <c r="J18" s="154"/>
      <c r="K18" s="140">
        <v>0</v>
      </c>
      <c r="L18" s="150"/>
      <c r="M18" s="140">
        <v>0</v>
      </c>
      <c r="N18" s="134"/>
      <c r="O18" s="140">
        <f>'6'!F51</f>
        <v>-22093851</v>
      </c>
      <c r="P18" s="150"/>
      <c r="Q18" s="140">
        <f>O18</f>
        <v>-22093851</v>
      </c>
      <c r="R18" s="140"/>
      <c r="S18" s="140">
        <f>+G18+I18+K18+M18+Q18</f>
        <v>-22093851</v>
      </c>
      <c r="T18" s="134"/>
      <c r="U18" s="140">
        <v>0</v>
      </c>
      <c r="V18" s="134"/>
      <c r="W18" s="140">
        <f>SUM(S18:U18)</f>
        <v>-22093851</v>
      </c>
      <c r="AA18" s="23"/>
    </row>
    <row r="19" spans="1:27" ht="2.25" customHeight="1" x14ac:dyDescent="0.5">
      <c r="A19" s="26"/>
      <c r="B19" s="26"/>
      <c r="C19" s="26"/>
      <c r="D19" s="26"/>
      <c r="E19" s="26"/>
      <c r="F19" s="26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5"/>
    </row>
    <row r="20" spans="1:27" s="23" customFormat="1" ht="21" customHeight="1" thickBot="1" x14ac:dyDescent="0.55000000000000004">
      <c r="A20" s="92" t="s">
        <v>159</v>
      </c>
      <c r="G20" s="141">
        <f>SUM(G14:G18)</f>
        <v>1220011755</v>
      </c>
      <c r="H20" s="134"/>
      <c r="I20" s="141">
        <f>SUM(I14:I18)</f>
        <v>451455221.82999998</v>
      </c>
      <c r="J20" s="134"/>
      <c r="K20" s="141">
        <f>SUM(K14:K18)</f>
        <v>127604940.09999999</v>
      </c>
      <c r="L20" s="134"/>
      <c r="M20" s="141">
        <f>SUM(M14:M18)</f>
        <v>2752244252.0500002</v>
      </c>
      <c r="N20" s="134">
        <f>SUM(N14:N17)</f>
        <v>0</v>
      </c>
      <c r="O20" s="141">
        <f>SUM(O14:O18)</f>
        <v>-22385519</v>
      </c>
      <c r="P20" s="134">
        <f>SUM(P14:P17)</f>
        <v>0</v>
      </c>
      <c r="Q20" s="141">
        <f>SUM(Q14:Q18)</f>
        <v>-22385519</v>
      </c>
      <c r="R20" s="141">
        <f>SUM(R14:R17)</f>
        <v>0</v>
      </c>
      <c r="S20" s="141">
        <f>SUM(S14:S18)</f>
        <v>4528930649.9800005</v>
      </c>
      <c r="T20" s="141">
        <f>SUM(T14:T17)</f>
        <v>0</v>
      </c>
      <c r="U20" s="141">
        <f>SUM(U14:U17)</f>
        <v>-28259.22</v>
      </c>
      <c r="V20" s="134">
        <f>SUM(V14:V17)</f>
        <v>0</v>
      </c>
      <c r="W20" s="141">
        <f>SUM(W14:W18)</f>
        <v>4528902390.7600002</v>
      </c>
    </row>
    <row r="21" spans="1:27" ht="3" customHeight="1" thickTop="1" x14ac:dyDescent="0.5">
      <c r="A21" s="26"/>
      <c r="B21" s="26"/>
      <c r="C21" s="26"/>
      <c r="D21" s="26"/>
      <c r="E21" s="26"/>
      <c r="F21" s="26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34"/>
      <c r="R21" s="150"/>
      <c r="S21" s="134"/>
      <c r="T21" s="150"/>
      <c r="U21" s="150"/>
      <c r="V21" s="150"/>
      <c r="W21" s="155"/>
    </row>
    <row r="22" spans="1:27" ht="21" customHeight="1" x14ac:dyDescent="0.5">
      <c r="A22" s="26"/>
      <c r="B22" s="26"/>
      <c r="C22" s="26"/>
      <c r="D22" s="26"/>
      <c r="E22" s="26"/>
      <c r="F22" s="26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34"/>
      <c r="R22" s="150"/>
      <c r="S22" s="134"/>
      <c r="T22" s="150"/>
      <c r="U22" s="150"/>
      <c r="V22" s="150"/>
      <c r="W22" s="155"/>
    </row>
    <row r="23" spans="1:27" ht="21" customHeight="1" x14ac:dyDescent="0.5">
      <c r="A23" s="92" t="s">
        <v>160</v>
      </c>
      <c r="B23" s="26"/>
      <c r="C23" s="26"/>
      <c r="D23" s="26"/>
      <c r="E23" s="26"/>
      <c r="F23" s="26"/>
      <c r="G23" s="150">
        <v>1220011755</v>
      </c>
      <c r="H23" s="150"/>
      <c r="I23" s="150">
        <v>451455221.82999998</v>
      </c>
      <c r="J23" s="150"/>
      <c r="K23" s="150">
        <v>127604940.09999999</v>
      </c>
      <c r="L23" s="150"/>
      <c r="M23" s="150">
        <v>2853750133</v>
      </c>
      <c r="N23" s="150"/>
      <c r="O23" s="150">
        <v>-18885503</v>
      </c>
      <c r="P23" s="150"/>
      <c r="Q23" s="150">
        <f>O23</f>
        <v>-18885503</v>
      </c>
      <c r="R23" s="150"/>
      <c r="S23" s="150">
        <f>SUM(G23:M23)+Q23</f>
        <v>4633936546.9300003</v>
      </c>
      <c r="T23" s="150"/>
      <c r="U23" s="150">
        <v>-30334</v>
      </c>
      <c r="V23" s="150">
        <v>0</v>
      </c>
      <c r="W23" s="150">
        <f>SUM(S23:U23)</f>
        <v>4633906212.9300003</v>
      </c>
    </row>
    <row r="24" spans="1:27" ht="3" customHeight="1" x14ac:dyDescent="0.5">
      <c r="A24" s="34"/>
      <c r="B24" s="34"/>
      <c r="C24" s="34"/>
      <c r="D24" s="35"/>
      <c r="E24" s="36"/>
      <c r="F24" s="34"/>
      <c r="G24" s="156"/>
      <c r="H24" s="157"/>
      <c r="I24" s="156"/>
      <c r="J24" s="157"/>
      <c r="K24" s="156"/>
      <c r="L24" s="157"/>
      <c r="M24" s="158"/>
      <c r="N24" s="157"/>
      <c r="O24" s="156"/>
      <c r="P24" s="157"/>
      <c r="Q24" s="156"/>
      <c r="R24" s="157"/>
      <c r="S24" s="158"/>
      <c r="T24" s="157"/>
      <c r="U24" s="156"/>
      <c r="V24" s="157"/>
      <c r="W24" s="157"/>
    </row>
    <row r="25" spans="1:27" ht="18.75" x14ac:dyDescent="0.4">
      <c r="A25" s="26" t="s">
        <v>157</v>
      </c>
      <c r="B25" s="34"/>
      <c r="C25" s="34"/>
      <c r="D25" s="35"/>
      <c r="E25" s="27">
        <v>20</v>
      </c>
      <c r="F25" s="34"/>
      <c r="G25" s="159">
        <v>0</v>
      </c>
      <c r="H25" s="160"/>
      <c r="I25" s="159">
        <v>0</v>
      </c>
      <c r="J25" s="160"/>
      <c r="K25" s="159">
        <v>0</v>
      </c>
      <c r="L25" s="160"/>
      <c r="M25" s="161">
        <v>-73200525</v>
      </c>
      <c r="N25" s="157"/>
      <c r="O25" s="161">
        <v>0</v>
      </c>
      <c r="P25" s="157"/>
      <c r="Q25" s="161">
        <f>+O25</f>
        <v>0</v>
      </c>
      <c r="R25" s="157"/>
      <c r="S25" s="162">
        <f>+G25+I25+K25+M25+Q25</f>
        <v>-73200525</v>
      </c>
      <c r="T25" s="157"/>
      <c r="U25" s="163">
        <v>0</v>
      </c>
      <c r="V25" s="157"/>
      <c r="W25" s="164">
        <f>SUM(S25:U25)</f>
        <v>-73200525</v>
      </c>
    </row>
    <row r="26" spans="1:27" s="38" customFormat="1" ht="21" customHeight="1" x14ac:dyDescent="0.4">
      <c r="A26" s="37" t="s">
        <v>118</v>
      </c>
      <c r="B26" s="37"/>
      <c r="C26" s="37"/>
      <c r="E26" s="39"/>
      <c r="F26" s="37"/>
      <c r="G26" s="161">
        <v>0</v>
      </c>
      <c r="H26" s="165"/>
      <c r="I26" s="161">
        <v>0</v>
      </c>
      <c r="J26" s="165"/>
      <c r="K26" s="161">
        <v>0</v>
      </c>
      <c r="L26" s="161"/>
      <c r="M26" s="166">
        <f>+'6'!D59</f>
        <v>176727839.80999994</v>
      </c>
      <c r="N26" s="161"/>
      <c r="O26" s="161">
        <v>0</v>
      </c>
      <c r="P26" s="166"/>
      <c r="Q26" s="161">
        <f>+O26</f>
        <v>0</v>
      </c>
      <c r="R26" s="161"/>
      <c r="S26" s="162">
        <f>+G26+I26+K26+M26+Q26</f>
        <v>176727839.80999994</v>
      </c>
      <c r="T26" s="161"/>
      <c r="U26" s="161">
        <f>'6'!D67</f>
        <v>-2805</v>
      </c>
      <c r="V26" s="161"/>
      <c r="W26" s="164">
        <f>SUM(S26:U26)</f>
        <v>176725034.80999994</v>
      </c>
    </row>
    <row r="27" spans="1:27" s="38" customFormat="1" ht="21" customHeight="1" x14ac:dyDescent="0.4">
      <c r="A27" s="37" t="s">
        <v>158</v>
      </c>
      <c r="B27" s="37"/>
      <c r="C27" s="37"/>
      <c r="D27" s="37"/>
      <c r="E27" s="37"/>
      <c r="F27" s="37"/>
      <c r="G27" s="167">
        <v>0</v>
      </c>
      <c r="H27" s="165"/>
      <c r="I27" s="167">
        <v>0</v>
      </c>
      <c r="J27" s="165"/>
      <c r="K27" s="167">
        <v>0</v>
      </c>
      <c r="L27" s="166"/>
      <c r="M27" s="167">
        <v>0</v>
      </c>
      <c r="N27" s="161"/>
      <c r="O27" s="167">
        <f>'6'!D51</f>
        <v>5352108</v>
      </c>
      <c r="P27" s="166"/>
      <c r="Q27" s="168">
        <f>O27</f>
        <v>5352108</v>
      </c>
      <c r="R27" s="161"/>
      <c r="S27" s="169">
        <f>+G27+I27+K27+M27+Q27</f>
        <v>5352108</v>
      </c>
      <c r="T27" s="161"/>
      <c r="U27" s="167">
        <v>0</v>
      </c>
      <c r="V27" s="161"/>
      <c r="W27" s="170">
        <f>SUM(S27:U27)</f>
        <v>5352108</v>
      </c>
    </row>
    <row r="28" spans="1:27" s="38" customFormat="1" ht="3" customHeight="1" x14ac:dyDescent="0.5">
      <c r="A28" s="40"/>
      <c r="B28" s="37"/>
      <c r="C28" s="37"/>
      <c r="D28" s="37"/>
      <c r="E28" s="37"/>
      <c r="F28" s="37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6"/>
      <c r="V28" s="161"/>
      <c r="W28" s="161"/>
    </row>
    <row r="29" spans="1:27" s="38" customFormat="1" ht="21" customHeight="1" thickBot="1" x14ac:dyDescent="0.55000000000000004">
      <c r="A29" s="39" t="s">
        <v>161</v>
      </c>
      <c r="B29" s="37"/>
      <c r="C29" s="37"/>
      <c r="D29" s="37"/>
      <c r="E29" s="37"/>
      <c r="F29" s="37"/>
      <c r="G29" s="171">
        <f>SUM(G23:G27)</f>
        <v>1220011755</v>
      </c>
      <c r="H29" s="166"/>
      <c r="I29" s="171">
        <f>SUM(I23:I27)</f>
        <v>451455221.82999998</v>
      </c>
      <c r="J29" s="166"/>
      <c r="K29" s="171">
        <f>SUM(K23:K27)</f>
        <v>127604940.09999999</v>
      </c>
      <c r="L29" s="166"/>
      <c r="M29" s="171">
        <f>SUM(M23:M27)</f>
        <v>2957277447.8099999</v>
      </c>
      <c r="N29" s="166"/>
      <c r="O29" s="171">
        <f>SUM(O23:O27)</f>
        <v>-13533395</v>
      </c>
      <c r="P29" s="166"/>
      <c r="Q29" s="171">
        <f>SUM(Q23:Q27)</f>
        <v>-13533395</v>
      </c>
      <c r="R29" s="166"/>
      <c r="S29" s="171">
        <f>SUM(S23:S27)</f>
        <v>4742815969.7399998</v>
      </c>
      <c r="T29" s="166"/>
      <c r="U29" s="171">
        <f>SUM(U23:U27)</f>
        <v>-33139</v>
      </c>
      <c r="V29" s="166"/>
      <c r="W29" s="171">
        <f>SUM(W23:W27)</f>
        <v>4742782830.7399998</v>
      </c>
    </row>
    <row r="30" spans="1:27" ht="21" customHeight="1" thickTop="1" x14ac:dyDescent="0.5">
      <c r="A30" s="92"/>
      <c r="B30" s="26"/>
      <c r="C30" s="26"/>
      <c r="D30" s="26"/>
      <c r="E30" s="26"/>
      <c r="F30" s="26"/>
      <c r="G30" s="51"/>
      <c r="H30" s="90"/>
      <c r="I30" s="51"/>
      <c r="J30" s="90"/>
      <c r="K30" s="51"/>
      <c r="L30" s="90"/>
      <c r="M30" s="51"/>
      <c r="N30" s="90"/>
      <c r="O30" s="51"/>
      <c r="P30" s="90"/>
      <c r="Q30" s="51"/>
      <c r="R30" s="90"/>
      <c r="S30" s="51"/>
      <c r="T30" s="90"/>
      <c r="U30" s="51"/>
      <c r="V30" s="90"/>
      <c r="W30" s="51"/>
    </row>
    <row r="31" spans="1:27" ht="21" customHeight="1" x14ac:dyDescent="0.5">
      <c r="A31" s="92"/>
      <c r="B31" s="26"/>
      <c r="C31" s="26"/>
      <c r="D31" s="26"/>
      <c r="E31" s="26"/>
      <c r="F31" s="26"/>
      <c r="G31" s="51"/>
      <c r="H31" s="90"/>
      <c r="I31" s="51"/>
      <c r="J31" s="90"/>
      <c r="K31" s="51"/>
      <c r="L31" s="90"/>
      <c r="M31" s="51"/>
      <c r="N31" s="90"/>
      <c r="O31" s="51"/>
      <c r="P31" s="90"/>
      <c r="Q31" s="51"/>
      <c r="R31" s="90"/>
      <c r="S31" s="51"/>
      <c r="T31" s="90"/>
      <c r="U31" s="51"/>
      <c r="V31" s="90"/>
      <c r="W31" s="51"/>
    </row>
    <row r="32" spans="1:27" ht="21" customHeight="1" x14ac:dyDescent="0.5">
      <c r="A32" s="19" t="s">
        <v>41</v>
      </c>
      <c r="W32" s="81"/>
    </row>
    <row r="33" spans="23:23" ht="21" customHeight="1" x14ac:dyDescent="0.5">
      <c r="W33" s="81"/>
    </row>
  </sheetData>
  <mergeCells count="5">
    <mergeCell ref="G6:W6"/>
    <mergeCell ref="G7:S7"/>
    <mergeCell ref="O8:Q8"/>
    <mergeCell ref="K8:M9"/>
    <mergeCell ref="O9:Q9"/>
  </mergeCells>
  <pageMargins left="0.86614173228346458" right="0.39370078740157483" top="0.61" bottom="0.59055118110236227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zoomScale="90" zoomScaleNormal="70" zoomScaleSheetLayoutView="90" workbookViewId="0">
      <selection activeCell="L12" sqref="L12"/>
    </sheetView>
  </sheetViews>
  <sheetFormatPr defaultColWidth="9.140625" defaultRowHeight="22.5" customHeight="1" x14ac:dyDescent="0.5"/>
  <cols>
    <col min="1" max="3" width="9.140625" style="19" customWidth="1"/>
    <col min="4" max="4" width="11" style="19" customWidth="1"/>
    <col min="5" max="5" width="8.5703125" style="19" customWidth="1"/>
    <col min="6" max="6" width="3.42578125" style="20" customWidth="1"/>
    <col min="7" max="7" width="12.7109375" style="20" customWidth="1"/>
    <col min="8" max="8" width="1.140625" style="20" customWidth="1"/>
    <col min="9" max="9" width="12.7109375" style="20" customWidth="1"/>
    <col min="10" max="10" width="1.140625" style="20" customWidth="1"/>
    <col min="11" max="11" width="12.7109375" style="81" customWidth="1"/>
    <col min="12" max="12" width="1.140625" style="20" customWidth="1"/>
    <col min="13" max="13" width="12.7109375" style="81" customWidth="1"/>
    <col min="14" max="14" width="1.140625" style="20" customWidth="1"/>
    <col min="15" max="15" width="12.140625" style="81" customWidth="1"/>
    <col min="16" max="16" width="1.140625" style="81" customWidth="1"/>
    <col min="17" max="17" width="13.7109375" style="81" customWidth="1"/>
    <col min="18" max="18" width="1.140625" style="81" customWidth="1"/>
    <col min="19" max="19" width="13.140625" style="19" customWidth="1"/>
    <col min="20" max="20" width="1.5703125" style="19" customWidth="1"/>
    <col min="21" max="21" width="18.5703125" style="19" customWidth="1"/>
    <col min="22" max="16384" width="9.140625" style="19"/>
  </cols>
  <sheetData>
    <row r="1" spans="1:19" s="18" customFormat="1" ht="22.5" customHeight="1" x14ac:dyDescent="0.5">
      <c r="A1" s="18" t="s">
        <v>0</v>
      </c>
      <c r="F1" s="86"/>
      <c r="G1" s="86"/>
      <c r="H1" s="86"/>
      <c r="I1" s="86"/>
      <c r="J1" s="86"/>
      <c r="K1" s="85"/>
      <c r="L1" s="86"/>
      <c r="M1" s="85"/>
      <c r="N1" s="86"/>
      <c r="O1" s="85"/>
      <c r="P1" s="85"/>
      <c r="R1" s="85"/>
      <c r="S1" s="85" t="s">
        <v>88</v>
      </c>
    </row>
    <row r="2" spans="1:19" s="18" customFormat="1" ht="22.5" customHeight="1" x14ac:dyDescent="0.5">
      <c r="A2" s="18" t="s">
        <v>162</v>
      </c>
      <c r="F2" s="86"/>
      <c r="G2" s="86"/>
      <c r="H2" s="86"/>
      <c r="I2" s="86"/>
      <c r="J2" s="86"/>
      <c r="K2" s="85"/>
      <c r="L2" s="86"/>
      <c r="M2" s="85"/>
      <c r="N2" s="86"/>
      <c r="O2" s="85"/>
      <c r="P2" s="85"/>
      <c r="Q2" s="85"/>
      <c r="R2" s="85"/>
    </row>
    <row r="3" spans="1:19" s="18" customFormat="1" ht="22.5" customHeight="1" x14ac:dyDescent="0.5">
      <c r="A3" s="18" t="s">
        <v>130</v>
      </c>
      <c r="F3" s="86"/>
      <c r="G3" s="86"/>
      <c r="H3" s="86"/>
      <c r="I3" s="86"/>
      <c r="J3" s="86"/>
      <c r="K3" s="85"/>
      <c r="L3" s="86"/>
      <c r="M3" s="85"/>
      <c r="N3" s="86"/>
      <c r="O3" s="85"/>
      <c r="P3" s="85"/>
      <c r="Q3" s="85"/>
      <c r="R3" s="85"/>
      <c r="S3" s="85"/>
    </row>
    <row r="4" spans="1:19" s="18" customFormat="1" ht="15" customHeight="1" x14ac:dyDescent="0.5">
      <c r="F4" s="86"/>
      <c r="G4" s="86"/>
      <c r="H4" s="86"/>
      <c r="I4" s="86"/>
      <c r="J4" s="86"/>
      <c r="K4" s="85"/>
      <c r="L4" s="86"/>
      <c r="M4" s="85"/>
      <c r="N4" s="86"/>
      <c r="O4" s="85"/>
      <c r="P4" s="85"/>
      <c r="Q4" s="85"/>
      <c r="R4" s="85"/>
      <c r="S4" s="85"/>
    </row>
    <row r="5" spans="1:19" s="18" customFormat="1" ht="22.5" customHeight="1" x14ac:dyDescent="0.5">
      <c r="F5" s="86"/>
      <c r="G5" s="86"/>
      <c r="H5" s="86"/>
      <c r="I5" s="86"/>
      <c r="J5" s="86"/>
      <c r="K5" s="85"/>
      <c r="L5" s="86"/>
      <c r="M5" s="85"/>
      <c r="N5" s="86"/>
      <c r="O5" s="85"/>
      <c r="P5" s="85"/>
      <c r="Q5" s="85"/>
      <c r="R5" s="85"/>
      <c r="S5" s="85" t="s">
        <v>3</v>
      </c>
    </row>
    <row r="6" spans="1:19" s="18" customFormat="1" ht="22.5" customHeight="1" x14ac:dyDescent="0.5">
      <c r="A6" s="92"/>
      <c r="B6" s="92"/>
      <c r="C6" s="92"/>
      <c r="D6" s="92"/>
      <c r="E6" s="92"/>
      <c r="F6" s="92"/>
      <c r="G6" s="223" t="s">
        <v>5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</row>
    <row r="7" spans="1:19" s="18" customFormat="1" ht="22.5" customHeight="1" x14ac:dyDescent="0.5">
      <c r="A7" s="26"/>
      <c r="B7" s="26"/>
      <c r="C7" s="26"/>
      <c r="D7" s="26"/>
      <c r="E7" s="26"/>
      <c r="F7" s="90"/>
      <c r="G7" s="90"/>
      <c r="H7" s="90"/>
      <c r="I7" s="90"/>
      <c r="J7" s="90"/>
      <c r="N7" s="92"/>
      <c r="O7" s="224" t="s">
        <v>83</v>
      </c>
      <c r="P7" s="224"/>
      <c r="Q7" s="224"/>
      <c r="R7" s="88"/>
      <c r="S7" s="90"/>
    </row>
    <row r="8" spans="1:19" s="18" customFormat="1" ht="22.5" customHeight="1" x14ac:dyDescent="0.5">
      <c r="A8" s="92"/>
      <c r="B8" s="92"/>
      <c r="C8" s="92"/>
      <c r="D8" s="92"/>
      <c r="E8" s="92"/>
      <c r="F8" s="88"/>
      <c r="K8" s="223" t="s">
        <v>80</v>
      </c>
      <c r="L8" s="223"/>
      <c r="M8" s="223"/>
      <c r="N8" s="88"/>
      <c r="O8" s="227" t="s">
        <v>136</v>
      </c>
      <c r="P8" s="227"/>
      <c r="Q8" s="227"/>
      <c r="R8" s="88"/>
      <c r="S8" s="89"/>
    </row>
    <row r="9" spans="1:19" s="18" customFormat="1" ht="22.5" customHeight="1" x14ac:dyDescent="0.5">
      <c r="A9" s="92"/>
      <c r="B9" s="92"/>
      <c r="C9" s="92"/>
      <c r="D9" s="92"/>
      <c r="E9" s="92"/>
      <c r="F9" s="88"/>
      <c r="G9" s="88" t="s">
        <v>73</v>
      </c>
      <c r="H9" s="88"/>
      <c r="I9" s="88"/>
      <c r="J9" s="88"/>
      <c r="K9" s="212" t="s">
        <v>137</v>
      </c>
      <c r="L9" s="88"/>
      <c r="M9" s="88"/>
      <c r="N9" s="88"/>
      <c r="O9" s="88" t="s">
        <v>138</v>
      </c>
      <c r="P9" s="88"/>
      <c r="Q9" s="88" t="s">
        <v>139</v>
      </c>
      <c r="R9" s="88"/>
      <c r="S9" s="88"/>
    </row>
    <row r="10" spans="1:19" ht="22.5" customHeight="1" x14ac:dyDescent="0.5">
      <c r="A10" s="92"/>
      <c r="B10" s="92"/>
      <c r="C10" s="92"/>
      <c r="D10" s="92"/>
      <c r="E10" s="92"/>
      <c r="F10" s="88"/>
      <c r="G10" s="88" t="s">
        <v>141</v>
      </c>
      <c r="H10" s="88"/>
      <c r="I10" s="88" t="s">
        <v>142</v>
      </c>
      <c r="J10" s="88"/>
      <c r="K10" s="91" t="s">
        <v>143</v>
      </c>
      <c r="L10" s="88"/>
      <c r="M10" s="88"/>
      <c r="N10" s="88"/>
      <c r="O10" s="88" t="s">
        <v>144</v>
      </c>
      <c r="P10" s="88"/>
      <c r="Q10" s="88" t="s">
        <v>145</v>
      </c>
      <c r="R10" s="88"/>
      <c r="S10" s="86" t="s">
        <v>139</v>
      </c>
    </row>
    <row r="11" spans="1:19" ht="22.5" customHeight="1" x14ac:dyDescent="0.5">
      <c r="A11" s="92"/>
      <c r="B11" s="92"/>
      <c r="C11" s="92"/>
      <c r="D11" s="92"/>
      <c r="E11" s="218" t="s">
        <v>10</v>
      </c>
      <c r="F11" s="89"/>
      <c r="G11" s="211" t="s">
        <v>148</v>
      </c>
      <c r="H11" s="88"/>
      <c r="I11" s="211" t="s">
        <v>149</v>
      </c>
      <c r="J11" s="88"/>
      <c r="K11" s="211" t="s">
        <v>150</v>
      </c>
      <c r="L11" s="88"/>
      <c r="M11" s="211" t="s">
        <v>82</v>
      </c>
      <c r="N11" s="88"/>
      <c r="O11" s="211" t="s">
        <v>151</v>
      </c>
      <c r="P11" s="88"/>
      <c r="Q11" s="211" t="s">
        <v>152</v>
      </c>
      <c r="R11" s="88"/>
      <c r="S11" s="211" t="s">
        <v>71</v>
      </c>
    </row>
    <row r="12" spans="1:19" ht="3" customHeight="1" x14ac:dyDescent="0.5">
      <c r="A12" s="26"/>
      <c r="B12" s="26"/>
      <c r="C12" s="26"/>
      <c r="D12" s="26"/>
      <c r="E12" s="92"/>
      <c r="F12" s="89"/>
      <c r="G12" s="89"/>
      <c r="H12" s="89"/>
      <c r="I12" s="89"/>
      <c r="J12" s="89"/>
      <c r="K12" s="89"/>
      <c r="L12" s="89"/>
      <c r="M12" s="89"/>
      <c r="N12" s="89"/>
      <c r="O12" s="19"/>
      <c r="P12" s="19"/>
      <c r="Q12" s="19"/>
      <c r="R12" s="19"/>
      <c r="S12" s="89"/>
    </row>
    <row r="13" spans="1:19" ht="22.5" customHeight="1" x14ac:dyDescent="0.5">
      <c r="A13" s="92" t="str">
        <f>'7'!A14</f>
        <v>ยอดคงเหลือ ณ วันที่ 1 มกราคม 2563</v>
      </c>
      <c r="B13" s="26"/>
      <c r="C13" s="26"/>
      <c r="D13" s="26"/>
      <c r="G13" s="150">
        <v>1220011755</v>
      </c>
      <c r="H13" s="154"/>
      <c r="I13" s="150">
        <v>451455222</v>
      </c>
      <c r="J13" s="154"/>
      <c r="K13" s="150">
        <v>127604940.09999999</v>
      </c>
      <c r="L13" s="154"/>
      <c r="M13" s="172">
        <v>2819587237.6799998</v>
      </c>
      <c r="N13" s="173"/>
      <c r="O13" s="134">
        <v>-291668</v>
      </c>
      <c r="P13" s="134"/>
      <c r="Q13" s="134">
        <f>O13</f>
        <v>-291668</v>
      </c>
      <c r="R13" s="174"/>
      <c r="S13" s="175">
        <f>SUM(G13:M13)+Q13</f>
        <v>4618367486.7799997</v>
      </c>
    </row>
    <row r="14" spans="1:19" ht="3" customHeight="1" x14ac:dyDescent="0.4">
      <c r="A14" s="92"/>
      <c r="B14" s="26"/>
      <c r="C14" s="26"/>
      <c r="D14" s="26"/>
      <c r="G14" s="154"/>
      <c r="H14" s="154"/>
      <c r="I14" s="154"/>
      <c r="J14" s="154"/>
      <c r="K14" s="135"/>
      <c r="L14" s="154"/>
      <c r="M14" s="176"/>
      <c r="N14" s="173"/>
      <c r="O14" s="153"/>
      <c r="P14" s="177"/>
      <c r="Q14" s="153"/>
      <c r="R14" s="177"/>
      <c r="S14" s="175"/>
    </row>
    <row r="15" spans="1:19" ht="21.95" customHeight="1" x14ac:dyDescent="0.4">
      <c r="A15" s="26" t="s">
        <v>157</v>
      </c>
      <c r="B15" s="26"/>
      <c r="C15" s="26"/>
      <c r="D15" s="26"/>
      <c r="E15" s="27"/>
      <c r="G15" s="134">
        <v>0</v>
      </c>
      <c r="H15" s="154"/>
      <c r="I15" s="134">
        <v>0</v>
      </c>
      <c r="J15" s="154"/>
      <c r="K15" s="134">
        <v>0</v>
      </c>
      <c r="L15" s="154"/>
      <c r="M15" s="134">
        <v>-36600352.649999999</v>
      </c>
      <c r="N15" s="173"/>
      <c r="O15" s="153">
        <v>0</v>
      </c>
      <c r="P15" s="177"/>
      <c r="Q15" s="153">
        <v>0</v>
      </c>
      <c r="R15" s="177"/>
      <c r="S15" s="134">
        <f t="shared" ref="S15" si="0">SUM(G15:M15)+Q15</f>
        <v>-36600352.649999999</v>
      </c>
    </row>
    <row r="16" spans="1:19" ht="22.35" customHeight="1" x14ac:dyDescent="0.4">
      <c r="A16" s="26" t="s">
        <v>118</v>
      </c>
      <c r="D16" s="26"/>
      <c r="G16" s="134">
        <v>0</v>
      </c>
      <c r="H16" s="154"/>
      <c r="I16" s="134">
        <v>0</v>
      </c>
      <c r="J16" s="154"/>
      <c r="K16" s="134">
        <v>0</v>
      </c>
      <c r="L16" s="154"/>
      <c r="M16" s="175">
        <f>+'6'!J59</f>
        <v>188172566</v>
      </c>
      <c r="N16" s="173"/>
      <c r="O16" s="178">
        <v>0</v>
      </c>
      <c r="P16" s="172"/>
      <c r="Q16" s="178">
        <v>0</v>
      </c>
      <c r="R16" s="172"/>
      <c r="S16" s="175">
        <f>SUM(G16:M16)</f>
        <v>188172566</v>
      </c>
    </row>
    <row r="17" spans="1:19" ht="22.35" customHeight="1" x14ac:dyDescent="0.5">
      <c r="A17" s="26" t="s">
        <v>158</v>
      </c>
      <c r="D17" s="26"/>
      <c r="G17" s="140">
        <v>0</v>
      </c>
      <c r="H17" s="154"/>
      <c r="I17" s="140">
        <v>0</v>
      </c>
      <c r="J17" s="154"/>
      <c r="K17" s="140">
        <v>0</v>
      </c>
      <c r="L17" s="154"/>
      <c r="M17" s="179">
        <v>0</v>
      </c>
      <c r="N17" s="173"/>
      <c r="O17" s="140">
        <f>'6'!J51</f>
        <v>-22093851</v>
      </c>
      <c r="P17" s="172"/>
      <c r="Q17" s="140">
        <f>O17</f>
        <v>-22093851</v>
      </c>
      <c r="R17" s="172"/>
      <c r="S17" s="140">
        <f>SUM(G17:M17)+Q17</f>
        <v>-22093851</v>
      </c>
    </row>
    <row r="18" spans="1:19" ht="3" customHeight="1" x14ac:dyDescent="0.5">
      <c r="A18" s="92"/>
      <c r="B18" s="26"/>
      <c r="C18" s="26"/>
      <c r="D18" s="26"/>
      <c r="G18" s="150"/>
      <c r="H18" s="154"/>
      <c r="I18" s="150"/>
      <c r="J18" s="154"/>
      <c r="K18" s="150"/>
      <c r="L18" s="154"/>
      <c r="M18" s="172"/>
      <c r="N18" s="173"/>
      <c r="O18" s="172"/>
      <c r="P18" s="172"/>
      <c r="Q18" s="172"/>
      <c r="R18" s="172"/>
      <c r="S18" s="172"/>
    </row>
    <row r="19" spans="1:19" ht="22.5" customHeight="1" thickBot="1" x14ac:dyDescent="0.55000000000000004">
      <c r="A19" s="92" t="str">
        <f>'7'!A20</f>
        <v>ยอดคงเหลือ ณ วันที่ 30 กันยายน 2563</v>
      </c>
      <c r="B19" s="23"/>
      <c r="C19" s="23"/>
      <c r="D19" s="23"/>
      <c r="G19" s="141">
        <f>SUM(G13:G16)</f>
        <v>1220011755</v>
      </c>
      <c r="H19" s="180"/>
      <c r="I19" s="141">
        <f>SUM(I13:I16)</f>
        <v>451455222</v>
      </c>
      <c r="J19" s="180"/>
      <c r="K19" s="141">
        <f>SUM(K13:K16)</f>
        <v>127604940.09999999</v>
      </c>
      <c r="L19" s="180"/>
      <c r="M19" s="181">
        <f>SUM(M13:M17)</f>
        <v>2971159451.0299997</v>
      </c>
      <c r="N19" s="182"/>
      <c r="O19" s="141">
        <f>SUM(O13:O17)</f>
        <v>-22385519</v>
      </c>
      <c r="P19" s="174"/>
      <c r="Q19" s="141">
        <f>SUM(Q13:Q17)</f>
        <v>-22385519</v>
      </c>
      <c r="R19" s="174"/>
      <c r="S19" s="181">
        <f>SUM(S13:S17)</f>
        <v>4747845849.1300001</v>
      </c>
    </row>
    <row r="20" spans="1:19" ht="3" customHeight="1" thickTop="1" x14ac:dyDescent="0.5">
      <c r="A20" s="92"/>
      <c r="B20" s="26"/>
      <c r="C20" s="26"/>
      <c r="D20" s="26"/>
      <c r="G20" s="150"/>
      <c r="H20" s="154"/>
      <c r="I20" s="150"/>
      <c r="J20" s="154"/>
      <c r="K20" s="150"/>
      <c r="L20" s="154"/>
      <c r="M20" s="150"/>
      <c r="N20" s="154"/>
      <c r="O20" s="150"/>
      <c r="P20" s="150"/>
      <c r="Q20" s="150"/>
      <c r="R20" s="150"/>
      <c r="S20" s="150"/>
    </row>
    <row r="21" spans="1:19" ht="22.5" customHeight="1" x14ac:dyDescent="0.5">
      <c r="A21" s="92"/>
      <c r="B21" s="26"/>
      <c r="C21" s="26"/>
      <c r="D21" s="26"/>
      <c r="G21" s="163"/>
      <c r="H21" s="154"/>
      <c r="I21" s="163"/>
      <c r="J21" s="154"/>
      <c r="K21" s="163"/>
      <c r="L21" s="154"/>
      <c r="M21" s="163"/>
      <c r="N21" s="154"/>
      <c r="O21" s="163"/>
      <c r="P21" s="134"/>
      <c r="Q21" s="163"/>
      <c r="R21" s="134"/>
      <c r="S21" s="163"/>
    </row>
    <row r="22" spans="1:19" ht="22.5" customHeight="1" x14ac:dyDescent="0.5">
      <c r="A22" s="92" t="str">
        <f>'7'!A23</f>
        <v>ยอดคงเหลือ ณ วันที่ 1 มกราคม 2564</v>
      </c>
      <c r="B22" s="26"/>
      <c r="C22" s="26"/>
      <c r="D22" s="26"/>
      <c r="G22" s="150">
        <v>1220011755</v>
      </c>
      <c r="H22" s="154"/>
      <c r="I22" s="150">
        <v>451455222</v>
      </c>
      <c r="J22" s="154"/>
      <c r="K22" s="150">
        <v>127604940</v>
      </c>
      <c r="L22" s="154"/>
      <c r="M22" s="150">
        <v>3066756218</v>
      </c>
      <c r="N22" s="154"/>
      <c r="O22" s="150">
        <v>-18885503</v>
      </c>
      <c r="P22" s="150"/>
      <c r="Q22" s="150">
        <f>O22</f>
        <v>-18885503</v>
      </c>
      <c r="R22" s="150"/>
      <c r="S22" s="150">
        <f>SUM(G22:M22)+Q22</f>
        <v>4846942632</v>
      </c>
    </row>
    <row r="23" spans="1:19" ht="3" customHeight="1" x14ac:dyDescent="0.5">
      <c r="A23" s="92"/>
      <c r="B23" s="26"/>
      <c r="C23" s="26"/>
      <c r="D23" s="26"/>
      <c r="G23" s="156"/>
      <c r="H23" s="183"/>
      <c r="I23" s="156"/>
      <c r="J23" s="183"/>
      <c r="K23" s="156"/>
      <c r="L23" s="183"/>
      <c r="M23" s="156"/>
      <c r="N23" s="183"/>
      <c r="O23" s="156"/>
      <c r="P23" s="157"/>
      <c r="Q23" s="156"/>
      <c r="R23" s="157"/>
      <c r="S23" s="156"/>
    </row>
    <row r="24" spans="1:19" s="38" customFormat="1" ht="22.5" customHeight="1" x14ac:dyDescent="0.4">
      <c r="A24" s="26" t="s">
        <v>157</v>
      </c>
      <c r="B24" s="37"/>
      <c r="C24" s="37"/>
      <c r="D24" s="37"/>
      <c r="E24" s="27">
        <v>20</v>
      </c>
      <c r="F24" s="49"/>
      <c r="G24" s="161">
        <v>0</v>
      </c>
      <c r="H24" s="184"/>
      <c r="I24" s="184">
        <v>0</v>
      </c>
      <c r="J24" s="184"/>
      <c r="K24" s="185">
        <v>0</v>
      </c>
      <c r="L24" s="165"/>
      <c r="M24" s="161">
        <v>-73200525</v>
      </c>
      <c r="N24" s="165"/>
      <c r="O24" s="185">
        <v>0</v>
      </c>
      <c r="P24" s="186"/>
      <c r="Q24" s="185">
        <v>0</v>
      </c>
      <c r="R24" s="186"/>
      <c r="S24" s="161">
        <f>SUM(G24:M24)</f>
        <v>-73200525</v>
      </c>
    </row>
    <row r="25" spans="1:19" s="38" customFormat="1" ht="22.5" customHeight="1" x14ac:dyDescent="0.4">
      <c r="A25" s="37" t="s">
        <v>118</v>
      </c>
      <c r="B25" s="37"/>
      <c r="C25" s="37"/>
      <c r="D25" s="37"/>
      <c r="F25" s="49"/>
      <c r="G25" s="161">
        <v>0</v>
      </c>
      <c r="H25" s="184"/>
      <c r="I25" s="184">
        <v>0</v>
      </c>
      <c r="J25" s="184"/>
      <c r="K25" s="185">
        <v>0</v>
      </c>
      <c r="L25" s="165"/>
      <c r="M25" s="161">
        <f>+'6'!H59</f>
        <v>73051934.359999985</v>
      </c>
      <c r="N25" s="165"/>
      <c r="O25" s="185">
        <v>0</v>
      </c>
      <c r="P25" s="186"/>
      <c r="Q25" s="185">
        <v>0</v>
      </c>
      <c r="R25" s="186"/>
      <c r="S25" s="161">
        <f>SUM(G25:M25)</f>
        <v>73051934.359999985</v>
      </c>
    </row>
    <row r="26" spans="1:19" s="38" customFormat="1" ht="22.5" customHeight="1" x14ac:dyDescent="0.5">
      <c r="A26" s="37" t="s">
        <v>158</v>
      </c>
      <c r="B26" s="37"/>
      <c r="C26" s="37"/>
      <c r="D26" s="37"/>
      <c r="F26" s="49"/>
      <c r="G26" s="167">
        <v>0</v>
      </c>
      <c r="H26" s="165"/>
      <c r="I26" s="167">
        <v>0</v>
      </c>
      <c r="J26" s="165"/>
      <c r="K26" s="167">
        <v>0</v>
      </c>
      <c r="L26" s="165"/>
      <c r="M26" s="167">
        <v>0</v>
      </c>
      <c r="N26" s="165"/>
      <c r="O26" s="167">
        <f>'6'!H51</f>
        <v>5352107.8000000007</v>
      </c>
      <c r="P26" s="166"/>
      <c r="Q26" s="168">
        <f>SUM(O26)</f>
        <v>5352107.8000000007</v>
      </c>
      <c r="R26" s="166"/>
      <c r="S26" s="167">
        <f>+M26+Q26</f>
        <v>5352107.8000000007</v>
      </c>
    </row>
    <row r="27" spans="1:19" s="38" customFormat="1" ht="3" customHeight="1" x14ac:dyDescent="0.5">
      <c r="A27" s="39"/>
      <c r="B27" s="37"/>
      <c r="C27" s="37"/>
      <c r="D27" s="37"/>
      <c r="F27" s="49"/>
      <c r="G27" s="161"/>
      <c r="H27" s="165"/>
      <c r="I27" s="161"/>
      <c r="J27" s="165"/>
      <c r="K27" s="161"/>
      <c r="L27" s="165"/>
      <c r="M27" s="161"/>
      <c r="N27" s="165"/>
      <c r="O27" s="161"/>
      <c r="P27" s="161"/>
      <c r="Q27" s="161"/>
      <c r="R27" s="161"/>
      <c r="S27" s="161"/>
    </row>
    <row r="28" spans="1:19" s="38" customFormat="1" ht="22.5" customHeight="1" thickBot="1" x14ac:dyDescent="0.55000000000000004">
      <c r="A28" s="39" t="str">
        <f>'7'!A29</f>
        <v>ยอดคงเหลือ ณ วันที่ 30 กันยายน 2564</v>
      </c>
      <c r="B28" s="37"/>
      <c r="C28" s="37"/>
      <c r="D28" s="37"/>
      <c r="F28" s="49"/>
      <c r="G28" s="171">
        <f>SUM(G22:G26)</f>
        <v>1220011755</v>
      </c>
      <c r="H28" s="165"/>
      <c r="I28" s="171">
        <f>SUM(I22:I26)</f>
        <v>451455222</v>
      </c>
      <c r="J28" s="165"/>
      <c r="K28" s="171">
        <f>SUM(K22:K26)</f>
        <v>127604940</v>
      </c>
      <c r="L28" s="165"/>
      <c r="M28" s="171">
        <f>SUM(M22:M26)</f>
        <v>3066607627.3600001</v>
      </c>
      <c r="N28" s="165"/>
      <c r="O28" s="171">
        <f>SUM(O22:O26)</f>
        <v>-13533395.199999999</v>
      </c>
      <c r="P28" s="166"/>
      <c r="Q28" s="171">
        <f>SUM(Q22:Q26)</f>
        <v>-13533395.199999999</v>
      </c>
      <c r="R28" s="166"/>
      <c r="S28" s="171">
        <f>SUM(S22:S26)</f>
        <v>4852146149.1599998</v>
      </c>
    </row>
    <row r="29" spans="1:19" ht="22.5" customHeight="1" thickTop="1" x14ac:dyDescent="0.5">
      <c r="A29" s="92"/>
      <c r="B29" s="26"/>
      <c r="C29" s="26"/>
      <c r="D29" s="26"/>
    </row>
    <row r="30" spans="1:19" ht="22.5" customHeight="1" x14ac:dyDescent="0.5">
      <c r="A30" s="92"/>
      <c r="B30" s="26"/>
      <c r="C30" s="26"/>
      <c r="D30" s="26"/>
    </row>
    <row r="31" spans="1:19" ht="22.5" customHeight="1" x14ac:dyDescent="0.5">
      <c r="A31" s="19" t="s">
        <v>41</v>
      </c>
    </row>
  </sheetData>
  <mergeCells count="4">
    <mergeCell ref="G6:S6"/>
    <mergeCell ref="K8:M8"/>
    <mergeCell ref="O8:Q8"/>
    <mergeCell ref="O7:Q7"/>
  </mergeCells>
  <pageMargins left="0.86614173228346458" right="0.51181102362204722" top="0.65" bottom="0.62992125984251968" header="0.35433070866141736" footer="0.27559055118110237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abSelected="1" view="pageBreakPreview" topLeftCell="A91" zoomScale="93" zoomScaleNormal="90" zoomScaleSheetLayoutView="93" workbookViewId="0">
      <selection activeCell="Q61" sqref="Q61"/>
    </sheetView>
  </sheetViews>
  <sheetFormatPr defaultColWidth="9.140625" defaultRowHeight="19.5" customHeight="1" x14ac:dyDescent="0.4"/>
  <cols>
    <col min="1" max="1" width="3.140625" style="29" customWidth="1"/>
    <col min="2" max="2" width="47.140625" style="29" customWidth="1"/>
    <col min="3" max="3" width="7.42578125" style="79" bestFit="1" customWidth="1"/>
    <col min="4" max="4" width="0.7109375" style="29" customWidth="1"/>
    <col min="5" max="5" width="13.7109375" style="46" customWidth="1"/>
    <col min="6" max="6" width="0.7109375" style="29" customWidth="1"/>
    <col min="7" max="7" width="13.7109375" style="94" customWidth="1"/>
    <col min="8" max="8" width="0.7109375" style="29" customWidth="1"/>
    <col min="9" max="9" width="13.7109375" style="46" customWidth="1"/>
    <col min="10" max="10" width="0.7109375" style="29" customWidth="1"/>
    <col min="11" max="11" width="13.7109375" style="94" customWidth="1"/>
    <col min="12" max="12" width="1.5703125" style="29" customWidth="1"/>
    <col min="13" max="13" width="9.7109375" style="29" bestFit="1" customWidth="1"/>
    <col min="14" max="14" width="12.85546875" style="105" customWidth="1"/>
    <col min="15" max="15" width="12.140625" style="105" customWidth="1"/>
    <col min="16" max="16" width="11" style="105" customWidth="1"/>
    <col min="17" max="17" width="12.42578125" style="29" customWidth="1"/>
    <col min="18" max="18" width="10.140625" style="29" bestFit="1" customWidth="1"/>
    <col min="19" max="16384" width="9.140625" style="29"/>
  </cols>
  <sheetData>
    <row r="1" spans="1:17" s="24" customFormat="1" ht="24" customHeight="1" x14ac:dyDescent="0.4">
      <c r="A1" s="24" t="s">
        <v>0</v>
      </c>
      <c r="B1" s="28"/>
      <c r="C1" s="79"/>
      <c r="D1" s="93"/>
      <c r="E1" s="46"/>
      <c r="F1" s="93"/>
      <c r="G1" s="94"/>
      <c r="H1" s="93"/>
      <c r="I1" s="80"/>
      <c r="J1" s="93"/>
      <c r="K1" s="95" t="s">
        <v>88</v>
      </c>
      <c r="N1" s="215"/>
      <c r="O1" s="215"/>
      <c r="P1" s="215"/>
    </row>
    <row r="2" spans="1:17" s="24" customFormat="1" ht="24" customHeight="1" x14ac:dyDescent="0.4">
      <c r="A2" s="28" t="s">
        <v>163</v>
      </c>
      <c r="B2" s="28"/>
      <c r="C2" s="79"/>
      <c r="D2" s="93"/>
      <c r="E2" s="46"/>
      <c r="F2" s="93"/>
      <c r="G2" s="94"/>
      <c r="H2" s="93"/>
      <c r="I2" s="46"/>
      <c r="J2" s="93"/>
      <c r="K2" s="94"/>
      <c r="N2" s="215"/>
      <c r="O2" s="215"/>
      <c r="P2" s="215"/>
    </row>
    <row r="3" spans="1:17" s="24" customFormat="1" ht="24" customHeight="1" x14ac:dyDescent="0.4">
      <c r="A3" s="28" t="s">
        <v>130</v>
      </c>
      <c r="B3" s="28"/>
      <c r="C3" s="79"/>
      <c r="D3" s="93"/>
      <c r="E3" s="46"/>
      <c r="F3" s="93"/>
      <c r="G3" s="94"/>
      <c r="H3" s="93"/>
      <c r="I3" s="46"/>
      <c r="J3" s="93"/>
      <c r="K3" s="94"/>
      <c r="N3" s="215"/>
      <c r="O3" s="215"/>
      <c r="P3" s="215"/>
    </row>
    <row r="4" spans="1:17" s="24" customFormat="1" ht="15" customHeight="1" x14ac:dyDescent="0.4">
      <c r="A4" s="28"/>
      <c r="B4" s="28"/>
      <c r="C4" s="79"/>
      <c r="D4" s="93"/>
      <c r="E4" s="46"/>
      <c r="F4" s="93"/>
      <c r="G4" s="94"/>
      <c r="H4" s="93"/>
      <c r="I4" s="46"/>
      <c r="J4" s="93"/>
      <c r="K4" s="94"/>
      <c r="N4" s="215"/>
      <c r="O4" s="215"/>
      <c r="P4" s="215"/>
    </row>
    <row r="5" spans="1:17" s="24" customFormat="1" ht="24" customHeight="1" x14ac:dyDescent="0.4">
      <c r="A5" s="28"/>
      <c r="B5" s="28"/>
      <c r="C5" s="79"/>
      <c r="D5" s="93"/>
      <c r="E5" s="46"/>
      <c r="F5" s="93"/>
      <c r="G5" s="94"/>
      <c r="H5" s="93"/>
      <c r="I5" s="46"/>
      <c r="J5" s="93"/>
      <c r="K5" s="80" t="s">
        <v>3</v>
      </c>
      <c r="N5" s="215"/>
      <c r="O5" s="215"/>
      <c r="P5" s="215"/>
    </row>
    <row r="6" spans="1:17" s="24" customFormat="1" ht="26.25" customHeight="1" x14ac:dyDescent="0.4">
      <c r="A6" s="28"/>
      <c r="B6" s="28"/>
      <c r="C6" s="79"/>
      <c r="D6" s="93"/>
      <c r="E6" s="228" t="s">
        <v>4</v>
      </c>
      <c r="F6" s="228"/>
      <c r="G6" s="228"/>
      <c r="H6" s="96"/>
      <c r="I6" s="228" t="s">
        <v>5</v>
      </c>
      <c r="J6" s="228"/>
      <c r="K6" s="228"/>
      <c r="N6" s="215"/>
      <c r="O6" s="215"/>
      <c r="P6" s="215"/>
    </row>
    <row r="7" spans="1:17" s="24" customFormat="1" ht="26.25" customHeight="1" x14ac:dyDescent="0.4">
      <c r="A7" s="28"/>
      <c r="B7" s="28"/>
      <c r="C7" s="50" t="s">
        <v>10</v>
      </c>
      <c r="D7" s="93"/>
      <c r="E7" s="97" t="s">
        <v>6</v>
      </c>
      <c r="F7" s="20"/>
      <c r="G7" s="98" t="s">
        <v>91</v>
      </c>
      <c r="H7" s="99"/>
      <c r="I7" s="97" t="s">
        <v>6</v>
      </c>
      <c r="J7" s="20"/>
      <c r="K7" s="98" t="s">
        <v>91</v>
      </c>
      <c r="N7" s="215"/>
      <c r="O7" s="215"/>
      <c r="P7" s="215"/>
    </row>
    <row r="8" spans="1:17" s="24" customFormat="1" ht="3.75" customHeight="1" x14ac:dyDescent="0.4">
      <c r="A8" s="29"/>
      <c r="B8" s="29"/>
      <c r="C8" s="78"/>
      <c r="D8" s="78"/>
      <c r="E8" s="80"/>
      <c r="F8" s="80"/>
      <c r="G8" s="100"/>
      <c r="H8" s="78"/>
      <c r="I8" s="80"/>
      <c r="J8" s="80"/>
      <c r="K8" s="100"/>
      <c r="N8" s="215"/>
      <c r="O8" s="215"/>
      <c r="P8" s="215"/>
    </row>
    <row r="9" spans="1:17" ht="24" customHeight="1" x14ac:dyDescent="0.4">
      <c r="A9" s="54" t="s">
        <v>164</v>
      </c>
      <c r="B9" s="24"/>
      <c r="D9" s="79"/>
      <c r="F9" s="79"/>
    </row>
    <row r="10" spans="1:17" ht="24" customHeight="1" x14ac:dyDescent="0.4">
      <c r="A10" s="30" t="s">
        <v>118</v>
      </c>
      <c r="B10" s="55"/>
      <c r="D10" s="79"/>
      <c r="E10" s="124">
        <f>'6'!D47</f>
        <v>176725034.80999994</v>
      </c>
      <c r="F10" s="124">
        <f>+'5'!E45</f>
        <v>0</v>
      </c>
      <c r="G10" s="124">
        <f>'6'!F47</f>
        <v>200723266</v>
      </c>
      <c r="H10" s="124">
        <f>+'5'!G45</f>
        <v>0</v>
      </c>
      <c r="I10" s="124">
        <f>'6'!H47</f>
        <v>73051934.359999985</v>
      </c>
      <c r="J10" s="124">
        <f>+'5'!I45</f>
        <v>0</v>
      </c>
      <c r="K10" s="124">
        <f>'6'!J47</f>
        <v>188172566</v>
      </c>
      <c r="L10" s="52"/>
    </row>
    <row r="11" spans="1:17" ht="24" customHeight="1" x14ac:dyDescent="0.4">
      <c r="A11" s="30" t="s">
        <v>165</v>
      </c>
      <c r="B11" s="55"/>
      <c r="E11" s="124"/>
      <c r="F11" s="124"/>
      <c r="G11" s="187"/>
      <c r="H11" s="124"/>
      <c r="I11" s="124"/>
      <c r="J11" s="124"/>
      <c r="K11" s="187"/>
    </row>
    <row r="12" spans="1:17" ht="24" customHeight="1" x14ac:dyDescent="0.4">
      <c r="A12" s="30"/>
      <c r="B12" s="55" t="s">
        <v>166</v>
      </c>
      <c r="E12" s="124">
        <f>-'6'!D45</f>
        <v>24584183</v>
      </c>
      <c r="F12" s="124">
        <f>-'5'!E43</f>
        <v>0</v>
      </c>
      <c r="G12" s="124">
        <f>-'6'!F45</f>
        <v>59891205</v>
      </c>
      <c r="H12" s="124">
        <f>-'5'!G43</f>
        <v>0</v>
      </c>
      <c r="I12" s="124">
        <f>-'6'!H45</f>
        <v>17254634</v>
      </c>
      <c r="J12" s="124">
        <f>-'5'!I43</f>
        <v>0</v>
      </c>
      <c r="K12" s="124">
        <f>-'6'!J45</f>
        <v>47806619</v>
      </c>
    </row>
    <row r="13" spans="1:17" ht="24" customHeight="1" x14ac:dyDescent="0.4">
      <c r="A13" s="30"/>
      <c r="B13" s="55" t="s">
        <v>114</v>
      </c>
      <c r="E13" s="124">
        <f>-'6'!D41</f>
        <v>-3851295</v>
      </c>
      <c r="F13" s="124">
        <f>-'5'!E39</f>
        <v>0</v>
      </c>
      <c r="G13" s="124">
        <f>-'6'!F41</f>
        <v>-2543678</v>
      </c>
      <c r="H13" s="124">
        <f>-'5'!G39</f>
        <v>0</v>
      </c>
      <c r="I13" s="124">
        <f>-'6'!H41</f>
        <v>-73468734</v>
      </c>
      <c r="J13" s="124">
        <f>-'5'!I39</f>
        <v>0</v>
      </c>
      <c r="K13" s="124">
        <f>-'6'!J41</f>
        <v>-68833991</v>
      </c>
    </row>
    <row r="14" spans="1:17" ht="24" customHeight="1" x14ac:dyDescent="0.4">
      <c r="B14" s="29" t="s">
        <v>115</v>
      </c>
      <c r="C14" s="56"/>
      <c r="D14" s="79"/>
      <c r="E14" s="188">
        <f>-'6'!D42</f>
        <v>53826609</v>
      </c>
      <c r="F14" s="124"/>
      <c r="G14" s="188">
        <f>-'6'!F42</f>
        <v>34898401</v>
      </c>
      <c r="H14" s="189"/>
      <c r="I14" s="188">
        <f>-'6'!H42</f>
        <v>88476610</v>
      </c>
      <c r="J14" s="190"/>
      <c r="K14" s="124">
        <f>-'6'!J42</f>
        <v>86351584</v>
      </c>
    </row>
    <row r="15" spans="1:17" ht="24" customHeight="1" x14ac:dyDescent="0.4">
      <c r="B15" s="30" t="s">
        <v>167</v>
      </c>
      <c r="C15" s="56"/>
      <c r="D15" s="79"/>
      <c r="E15" s="124">
        <v>43359030</v>
      </c>
      <c r="F15" s="124"/>
      <c r="G15" s="188">
        <v>38259238</v>
      </c>
      <c r="H15" s="189"/>
      <c r="I15" s="124">
        <v>7695454</v>
      </c>
      <c r="J15" s="190"/>
      <c r="K15" s="124">
        <v>8911204</v>
      </c>
      <c r="Q15" s="105"/>
    </row>
    <row r="16" spans="1:17" ht="24" customHeight="1" x14ac:dyDescent="0.4">
      <c r="B16" s="30" t="s">
        <v>168</v>
      </c>
      <c r="C16" s="56"/>
      <c r="D16" s="79"/>
      <c r="E16" s="124">
        <v>3877978</v>
      </c>
      <c r="F16" s="124"/>
      <c r="G16" s="188">
        <v>3959573</v>
      </c>
      <c r="H16" s="189"/>
      <c r="I16" s="124">
        <v>3723172</v>
      </c>
      <c r="J16" s="190"/>
      <c r="K16" s="124">
        <v>3839461.83</v>
      </c>
    </row>
    <row r="17" spans="1:16" ht="24" customHeight="1" x14ac:dyDescent="0.4">
      <c r="B17" s="29" t="s">
        <v>169</v>
      </c>
      <c r="C17" s="56"/>
      <c r="D17" s="79"/>
      <c r="E17" s="124">
        <v>1584838</v>
      </c>
      <c r="F17" s="124"/>
      <c r="G17" s="187">
        <v>795392</v>
      </c>
      <c r="H17" s="189"/>
      <c r="I17" s="187">
        <v>0</v>
      </c>
      <c r="J17" s="190"/>
      <c r="K17" s="187">
        <v>0</v>
      </c>
    </row>
    <row r="18" spans="1:16" ht="24" customHeight="1" x14ac:dyDescent="0.4">
      <c r="B18" s="30" t="s">
        <v>170</v>
      </c>
      <c r="C18" s="56"/>
      <c r="D18" s="79"/>
      <c r="E18" s="124">
        <v>-1651285</v>
      </c>
      <c r="F18" s="124"/>
      <c r="G18" s="187">
        <v>111428.99999999977</v>
      </c>
      <c r="H18" s="189"/>
      <c r="I18" s="124">
        <v>-1651285</v>
      </c>
      <c r="J18" s="190"/>
      <c r="K18" s="124">
        <v>0</v>
      </c>
    </row>
    <row r="19" spans="1:16" ht="24" customHeight="1" x14ac:dyDescent="0.4">
      <c r="B19" s="30" t="s">
        <v>171</v>
      </c>
      <c r="C19" s="56"/>
      <c r="D19" s="79"/>
      <c r="E19" s="124"/>
      <c r="F19" s="124"/>
      <c r="G19" s="187"/>
      <c r="H19" s="189"/>
      <c r="I19" s="124"/>
      <c r="J19" s="190"/>
      <c r="K19" s="124"/>
      <c r="N19" s="29"/>
    </row>
    <row r="20" spans="1:16" ht="24" customHeight="1" x14ac:dyDescent="0.4">
      <c r="B20" s="30" t="s">
        <v>172</v>
      </c>
      <c r="C20" s="56"/>
      <c r="D20" s="79"/>
      <c r="E20" s="124">
        <v>-250950</v>
      </c>
      <c r="F20" s="124"/>
      <c r="G20" s="187">
        <v>0</v>
      </c>
      <c r="H20" s="189"/>
      <c r="I20" s="124">
        <v>-250950</v>
      </c>
      <c r="J20" s="190"/>
      <c r="K20" s="124">
        <v>0</v>
      </c>
    </row>
    <row r="21" spans="1:16" ht="24" customHeight="1" x14ac:dyDescent="0.4">
      <c r="B21" s="30" t="s">
        <v>109</v>
      </c>
      <c r="C21" s="56"/>
      <c r="D21" s="79"/>
      <c r="E21" s="124">
        <v>2975409</v>
      </c>
      <c r="F21" s="124"/>
      <c r="G21" s="187">
        <v>0</v>
      </c>
      <c r="H21" s="189"/>
      <c r="I21" s="124">
        <v>2975397</v>
      </c>
      <c r="J21" s="190"/>
      <c r="K21" s="124">
        <v>0</v>
      </c>
    </row>
    <row r="22" spans="1:16" ht="24" customHeight="1" x14ac:dyDescent="0.4">
      <c r="B22" s="29" t="s">
        <v>173</v>
      </c>
      <c r="C22" s="56"/>
      <c r="D22" s="79"/>
      <c r="E22" s="124">
        <v>-1689426</v>
      </c>
      <c r="F22" s="124"/>
      <c r="G22" s="188">
        <v>651346</v>
      </c>
      <c r="H22" s="124"/>
      <c r="I22" s="124">
        <v>-1800318</v>
      </c>
      <c r="J22" s="124"/>
      <c r="K22" s="124">
        <v>651346.25</v>
      </c>
    </row>
    <row r="23" spans="1:16" ht="24" customHeight="1" x14ac:dyDescent="0.4">
      <c r="B23" s="29" t="s">
        <v>61</v>
      </c>
      <c r="C23" s="56"/>
      <c r="D23" s="79"/>
      <c r="E23" s="124">
        <v>-17475000</v>
      </c>
      <c r="F23" s="124"/>
      <c r="G23" s="188">
        <v>-17475000</v>
      </c>
      <c r="H23" s="189"/>
      <c r="I23" s="124">
        <v>0</v>
      </c>
      <c r="J23" s="190"/>
      <c r="K23" s="124">
        <v>0</v>
      </c>
    </row>
    <row r="24" spans="1:16" ht="24" customHeight="1" x14ac:dyDescent="0.4">
      <c r="B24" s="29" t="s">
        <v>174</v>
      </c>
      <c r="C24" s="56"/>
      <c r="D24" s="79"/>
      <c r="E24" s="124">
        <v>8319413</v>
      </c>
      <c r="F24" s="124"/>
      <c r="G24" s="124">
        <v>0</v>
      </c>
      <c r="H24" s="189"/>
      <c r="I24" s="124">
        <v>8319413</v>
      </c>
      <c r="J24" s="190"/>
      <c r="K24" s="124">
        <v>0</v>
      </c>
    </row>
    <row r="25" spans="1:16" ht="24" customHeight="1" x14ac:dyDescent="0.4">
      <c r="B25" s="29" t="s">
        <v>110</v>
      </c>
      <c r="C25" s="56"/>
      <c r="D25" s="79"/>
      <c r="E25" s="124">
        <v>0</v>
      </c>
      <c r="F25" s="124"/>
      <c r="G25" s="188">
        <v>3128250</v>
      </c>
      <c r="H25" s="189"/>
      <c r="I25" s="124">
        <v>0</v>
      </c>
      <c r="J25" s="190"/>
      <c r="K25" s="124">
        <v>3128250</v>
      </c>
    </row>
    <row r="26" spans="1:16" ht="24" customHeight="1" x14ac:dyDescent="0.4">
      <c r="B26" s="30" t="s">
        <v>108</v>
      </c>
      <c r="C26" s="56"/>
      <c r="D26" s="79"/>
      <c r="E26" s="124">
        <v>-20134594.469999999</v>
      </c>
      <c r="F26" s="124"/>
      <c r="G26" s="188">
        <v>-12198872</v>
      </c>
      <c r="H26" s="189"/>
      <c r="I26" s="124">
        <v>-17753768.469999999</v>
      </c>
      <c r="J26" s="190"/>
      <c r="K26" s="124">
        <v>-10075385.5</v>
      </c>
    </row>
    <row r="27" spans="1:16" ht="24" customHeight="1" x14ac:dyDescent="0.4">
      <c r="A27" s="30" t="s">
        <v>175</v>
      </c>
      <c r="B27" s="55"/>
      <c r="D27" s="79"/>
      <c r="E27" s="124"/>
      <c r="F27" s="124"/>
      <c r="G27" s="191"/>
      <c r="H27" s="123"/>
      <c r="I27" s="123"/>
      <c r="J27" s="123"/>
      <c r="K27" s="191"/>
    </row>
    <row r="28" spans="1:16" ht="24" customHeight="1" x14ac:dyDescent="0.4">
      <c r="B28" s="57" t="s">
        <v>176</v>
      </c>
      <c r="D28" s="79"/>
      <c r="E28" s="124">
        <v>-9602561</v>
      </c>
      <c r="F28" s="124"/>
      <c r="G28" s="187">
        <v>40586783</v>
      </c>
      <c r="H28" s="189"/>
      <c r="I28" s="124">
        <v>16083392</v>
      </c>
      <c r="J28" s="190"/>
      <c r="K28" s="124">
        <v>31260231.520000003</v>
      </c>
    </row>
    <row r="29" spans="1:16" ht="24" customHeight="1" x14ac:dyDescent="0.4">
      <c r="B29" s="57" t="s">
        <v>177</v>
      </c>
      <c r="D29" s="79"/>
      <c r="E29" s="124">
        <v>-985239922</v>
      </c>
      <c r="F29" s="124"/>
      <c r="G29" s="187">
        <v>382845914</v>
      </c>
      <c r="H29" s="189"/>
      <c r="I29" s="124">
        <v>221469962</v>
      </c>
      <c r="J29" s="190"/>
      <c r="K29" s="124">
        <v>519990964.21213144</v>
      </c>
    </row>
    <row r="30" spans="1:16" s="24" customFormat="1" ht="21" customHeight="1" x14ac:dyDescent="0.4">
      <c r="B30" s="59" t="s">
        <v>178</v>
      </c>
      <c r="C30" s="20">
        <v>7</v>
      </c>
      <c r="D30" s="79"/>
      <c r="E30" s="199">
        <v>-200000000</v>
      </c>
      <c r="F30" s="124"/>
      <c r="G30" s="187">
        <v>0</v>
      </c>
      <c r="H30" s="124"/>
      <c r="I30" s="196">
        <v>-200000000</v>
      </c>
      <c r="J30" s="124"/>
      <c r="K30" s="124">
        <v>0</v>
      </c>
      <c r="N30" s="215"/>
      <c r="O30" s="215"/>
      <c r="P30" s="215"/>
    </row>
    <row r="31" spans="1:16" ht="24" customHeight="1" x14ac:dyDescent="0.4">
      <c r="B31" s="57" t="s">
        <v>179</v>
      </c>
      <c r="D31" s="79"/>
      <c r="E31" s="124">
        <v>216262041</v>
      </c>
      <c r="F31" s="124"/>
      <c r="G31" s="187">
        <v>-90215563</v>
      </c>
      <c r="H31" s="189"/>
      <c r="I31" s="124">
        <v>-78607.5</v>
      </c>
      <c r="J31" s="190"/>
      <c r="K31" s="124">
        <v>12531.839999999997</v>
      </c>
    </row>
    <row r="32" spans="1:16" ht="24" customHeight="1" x14ac:dyDescent="0.4">
      <c r="B32" s="57" t="s">
        <v>180</v>
      </c>
      <c r="D32" s="79"/>
      <c r="E32" s="124">
        <v>1139784</v>
      </c>
      <c r="F32" s="124"/>
      <c r="G32" s="187">
        <v>1102029.5600000045</v>
      </c>
      <c r="H32" s="189"/>
      <c r="I32" s="124">
        <v>238658</v>
      </c>
      <c r="J32" s="190"/>
      <c r="K32" s="124">
        <v>-85842.489999999991</v>
      </c>
    </row>
    <row r="33" spans="1:14" ht="24" customHeight="1" x14ac:dyDescent="0.4">
      <c r="B33" s="57" t="s">
        <v>181</v>
      </c>
      <c r="D33" s="79"/>
      <c r="E33" s="124">
        <v>31690132</v>
      </c>
      <c r="F33" s="124"/>
      <c r="G33" s="192">
        <v>94242203</v>
      </c>
      <c r="H33" s="189"/>
      <c r="I33" s="124">
        <v>-22112795</v>
      </c>
      <c r="J33" s="190"/>
      <c r="K33" s="124">
        <v>25549805.270000011</v>
      </c>
    </row>
    <row r="34" spans="1:14" ht="24" customHeight="1" x14ac:dyDescent="0.4">
      <c r="B34" s="57" t="s">
        <v>182</v>
      </c>
      <c r="D34" s="79"/>
      <c r="E34" s="124">
        <v>1511555</v>
      </c>
      <c r="F34" s="124"/>
      <c r="G34" s="187">
        <v>5573298</v>
      </c>
      <c r="H34" s="189"/>
      <c r="I34" s="124">
        <v>816766</v>
      </c>
      <c r="J34" s="190"/>
      <c r="K34" s="124">
        <v>5621998</v>
      </c>
    </row>
    <row r="35" spans="1:14" ht="24" customHeight="1" x14ac:dyDescent="0.4">
      <c r="B35" s="57" t="s">
        <v>183</v>
      </c>
      <c r="D35" s="79"/>
      <c r="E35" s="124">
        <v>330687</v>
      </c>
      <c r="F35" s="124"/>
      <c r="G35" s="187">
        <v>-3362289</v>
      </c>
      <c r="H35" s="189"/>
      <c r="I35" s="124">
        <v>313761</v>
      </c>
      <c r="J35" s="190"/>
      <c r="K35" s="124">
        <v>-1221760</v>
      </c>
    </row>
    <row r="36" spans="1:14" ht="24" customHeight="1" x14ac:dyDescent="0.4">
      <c r="B36" s="58" t="s">
        <v>184</v>
      </c>
      <c r="D36" s="79"/>
      <c r="E36" s="126">
        <v>-156490</v>
      </c>
      <c r="F36" s="124"/>
      <c r="G36" s="193">
        <v>-3941546</v>
      </c>
      <c r="H36" s="124"/>
      <c r="I36" s="194">
        <v>0</v>
      </c>
      <c r="J36" s="190"/>
      <c r="K36" s="194">
        <v>0</v>
      </c>
    </row>
    <row r="37" spans="1:14" ht="8.25" customHeight="1" x14ac:dyDescent="0.4">
      <c r="A37" s="55"/>
      <c r="B37" s="55"/>
      <c r="D37" s="79"/>
      <c r="E37" s="124"/>
      <c r="F37" s="124"/>
      <c r="G37" s="187"/>
      <c r="H37" s="190"/>
      <c r="I37" s="124"/>
      <c r="J37" s="124"/>
      <c r="K37" s="187"/>
    </row>
    <row r="38" spans="1:14" ht="24" customHeight="1" x14ac:dyDescent="0.4">
      <c r="A38" s="29" t="s">
        <v>185</v>
      </c>
      <c r="B38" s="24"/>
      <c r="D38" s="79"/>
      <c r="E38" s="124">
        <f>SUM(E10:E36)</f>
        <v>-673864829.66000009</v>
      </c>
      <c r="F38" s="124"/>
      <c r="G38" s="187">
        <f>SUM(G10:G36)</f>
        <v>737031379.56000006</v>
      </c>
      <c r="H38" s="124"/>
      <c r="I38" s="124">
        <f>SUM(I10:I36)</f>
        <v>123302695.38999999</v>
      </c>
      <c r="J38" s="124"/>
      <c r="K38" s="187">
        <f>SUM(K10:K36)</f>
        <v>841079582.93213141</v>
      </c>
    </row>
    <row r="39" spans="1:14" ht="24" customHeight="1" x14ac:dyDescent="0.4">
      <c r="B39" s="29" t="s">
        <v>186</v>
      </c>
      <c r="D39" s="79"/>
      <c r="E39" s="124">
        <v>-138764943</v>
      </c>
      <c r="F39" s="124"/>
      <c r="G39" s="187">
        <v>-163997879.97595277</v>
      </c>
      <c r="H39" s="124"/>
      <c r="I39" s="124">
        <v>-111320236</v>
      </c>
      <c r="J39" s="190"/>
      <c r="K39" s="124">
        <v>-145724027.0521321</v>
      </c>
    </row>
    <row r="40" spans="1:14" ht="24" customHeight="1" x14ac:dyDescent="0.4">
      <c r="B40" s="29" t="s">
        <v>187</v>
      </c>
      <c r="D40" s="79"/>
      <c r="E40" s="131">
        <v>-81504672</v>
      </c>
      <c r="F40" s="124"/>
      <c r="G40" s="195">
        <v>-58173734.880000003</v>
      </c>
      <c r="H40" s="124"/>
      <c r="I40" s="131">
        <v>-58479717</v>
      </c>
      <c r="J40" s="190"/>
      <c r="K40" s="131">
        <v>-45482802.719999999</v>
      </c>
    </row>
    <row r="41" spans="1:14" ht="3.75" customHeight="1" x14ac:dyDescent="0.4">
      <c r="A41" s="55"/>
      <c r="B41" s="55"/>
      <c r="D41" s="79"/>
      <c r="E41" s="124"/>
      <c r="F41" s="124"/>
      <c r="G41" s="187"/>
      <c r="H41" s="190"/>
      <c r="I41" s="124"/>
      <c r="J41" s="124"/>
      <c r="K41" s="187"/>
      <c r="N41" s="29"/>
    </row>
    <row r="42" spans="1:14" ht="24" customHeight="1" x14ac:dyDescent="0.4">
      <c r="A42" s="29" t="s">
        <v>188</v>
      </c>
      <c r="D42" s="79"/>
      <c r="E42" s="126">
        <f>SUM(E38:E40)</f>
        <v>-894134444.66000009</v>
      </c>
      <c r="F42" s="124"/>
      <c r="G42" s="193">
        <f>SUM(G38:G40)</f>
        <v>514859764.70404732</v>
      </c>
      <c r="H42" s="190"/>
      <c r="I42" s="126">
        <f>SUM(I38:I40)</f>
        <v>-46497257.610000014</v>
      </c>
      <c r="J42" s="124"/>
      <c r="K42" s="193">
        <f>SUM(K38:K40)</f>
        <v>649872753.15999925</v>
      </c>
    </row>
    <row r="43" spans="1:14" ht="3" customHeight="1" x14ac:dyDescent="0.4">
      <c r="D43" s="79"/>
      <c r="E43" s="52"/>
      <c r="F43" s="52"/>
      <c r="G43" s="53"/>
      <c r="H43" s="79"/>
      <c r="I43" s="52"/>
      <c r="J43" s="52"/>
      <c r="K43" s="53"/>
    </row>
    <row r="44" spans="1:14" ht="24" customHeight="1" x14ac:dyDescent="0.4">
      <c r="A44" s="29" t="s">
        <v>41</v>
      </c>
      <c r="C44" s="29"/>
      <c r="E44" s="29"/>
      <c r="G44" s="29"/>
      <c r="I44" s="29"/>
      <c r="K44" s="29"/>
    </row>
    <row r="45" spans="1:14" ht="21.75" customHeight="1" x14ac:dyDescent="0.4">
      <c r="A45" s="28" t="s">
        <v>0</v>
      </c>
      <c r="B45" s="28"/>
      <c r="D45" s="93"/>
      <c r="F45" s="93"/>
      <c r="H45" s="93"/>
      <c r="I45" s="80"/>
      <c r="J45" s="93"/>
      <c r="K45" s="100" t="s">
        <v>88</v>
      </c>
    </row>
    <row r="46" spans="1:14" ht="21.75" customHeight="1" x14ac:dyDescent="0.4">
      <c r="A46" s="28" t="s">
        <v>189</v>
      </c>
      <c r="B46" s="28"/>
      <c r="D46" s="93"/>
      <c r="F46" s="93"/>
      <c r="H46" s="93"/>
      <c r="J46" s="93"/>
    </row>
    <row r="47" spans="1:14" ht="21.75" customHeight="1" x14ac:dyDescent="0.4">
      <c r="A47" s="28" t="str">
        <f>+A3</f>
        <v>สำหรับงวด 9 เดือน  สิ้นสุดวันที่ 30 กันยายน 2564</v>
      </c>
      <c r="B47" s="28"/>
      <c r="D47" s="93"/>
      <c r="F47" s="93"/>
      <c r="H47" s="93"/>
      <c r="J47" s="93"/>
    </row>
    <row r="48" spans="1:14" ht="15" customHeight="1" x14ac:dyDescent="0.4">
      <c r="A48" s="28"/>
      <c r="B48" s="28"/>
      <c r="D48" s="93"/>
      <c r="F48" s="93"/>
      <c r="H48" s="93"/>
      <c r="J48" s="93"/>
    </row>
    <row r="49" spans="1:16" ht="21" customHeight="1" x14ac:dyDescent="0.4">
      <c r="A49" s="28"/>
      <c r="B49" s="28"/>
      <c r="D49" s="93"/>
      <c r="F49" s="93"/>
      <c r="H49" s="93"/>
      <c r="J49" s="93"/>
      <c r="K49" s="210" t="s">
        <v>3</v>
      </c>
    </row>
    <row r="50" spans="1:16" s="24" customFormat="1" ht="21" customHeight="1" x14ac:dyDescent="0.4">
      <c r="A50" s="28"/>
      <c r="B50" s="28"/>
      <c r="C50" s="79"/>
      <c r="D50" s="93"/>
      <c r="E50" s="228" t="s">
        <v>4</v>
      </c>
      <c r="F50" s="228"/>
      <c r="G50" s="228"/>
      <c r="H50" s="96"/>
      <c r="I50" s="228" t="s">
        <v>5</v>
      </c>
      <c r="J50" s="228"/>
      <c r="K50" s="228"/>
      <c r="N50" s="215"/>
      <c r="O50" s="215"/>
      <c r="P50" s="215"/>
    </row>
    <row r="51" spans="1:16" s="24" customFormat="1" ht="21" customHeight="1" x14ac:dyDescent="0.4">
      <c r="A51" s="28"/>
      <c r="B51" s="28"/>
      <c r="C51" s="50" t="s">
        <v>10</v>
      </c>
      <c r="D51" s="93"/>
      <c r="E51" s="83" t="s">
        <v>6</v>
      </c>
      <c r="F51" s="79"/>
      <c r="G51" s="219" t="s">
        <v>91</v>
      </c>
      <c r="H51" s="84"/>
      <c r="I51" s="83" t="s">
        <v>6</v>
      </c>
      <c r="J51" s="79"/>
      <c r="K51" s="219" t="s">
        <v>91</v>
      </c>
      <c r="N51" s="215"/>
      <c r="O51" s="215"/>
      <c r="P51" s="215"/>
    </row>
    <row r="52" spans="1:16" s="24" customFormat="1" ht="3" customHeight="1" x14ac:dyDescent="0.4">
      <c r="A52" s="28"/>
      <c r="B52" s="28"/>
      <c r="C52" s="78"/>
      <c r="D52" s="93"/>
      <c r="E52" s="84"/>
      <c r="F52" s="79"/>
      <c r="G52" s="220"/>
      <c r="H52" s="84"/>
      <c r="I52" s="84"/>
      <c r="J52" s="79"/>
      <c r="K52" s="220"/>
      <c r="N52" s="215"/>
      <c r="O52" s="215"/>
      <c r="P52" s="215"/>
    </row>
    <row r="53" spans="1:16" ht="21" customHeight="1" x14ac:dyDescent="0.4">
      <c r="A53" s="24" t="s">
        <v>190</v>
      </c>
      <c r="B53" s="24"/>
      <c r="D53" s="79"/>
      <c r="F53" s="46"/>
      <c r="H53" s="79"/>
      <c r="J53" s="46"/>
    </row>
    <row r="54" spans="1:16" ht="21" customHeight="1" x14ac:dyDescent="0.4">
      <c r="A54" s="59" t="s">
        <v>191</v>
      </c>
      <c r="B54" s="24"/>
      <c r="D54" s="79"/>
      <c r="F54" s="46"/>
      <c r="G54" s="29"/>
      <c r="I54" s="29"/>
      <c r="K54" s="29"/>
    </row>
    <row r="55" spans="1:16" ht="21" customHeight="1" x14ac:dyDescent="0.4">
      <c r="A55" s="60" t="s">
        <v>192</v>
      </c>
      <c r="C55" s="61">
        <v>23.4</v>
      </c>
      <c r="D55" s="79"/>
      <c r="E55" s="196">
        <v>0</v>
      </c>
      <c r="F55" s="124"/>
      <c r="G55" s="94">
        <v>0</v>
      </c>
      <c r="H55" s="79"/>
      <c r="I55" s="46">
        <v>817541995</v>
      </c>
      <c r="J55" s="46"/>
      <c r="K55" s="94">
        <v>92257077</v>
      </c>
    </row>
    <row r="56" spans="1:16" ht="21" customHeight="1" x14ac:dyDescent="0.4">
      <c r="A56" s="59" t="s">
        <v>193</v>
      </c>
      <c r="C56" s="62"/>
      <c r="D56" s="79"/>
      <c r="E56" s="123"/>
      <c r="F56" s="123"/>
      <c r="G56" s="123"/>
      <c r="H56" s="123"/>
      <c r="I56" s="123"/>
      <c r="J56" s="123"/>
      <c r="K56" s="123"/>
    </row>
    <row r="57" spans="1:16" ht="21" customHeight="1" x14ac:dyDescent="0.4">
      <c r="A57" s="60" t="s">
        <v>192</v>
      </c>
      <c r="C57" s="61">
        <v>23.4</v>
      </c>
      <c r="D57" s="79"/>
      <c r="E57" s="196">
        <v>0</v>
      </c>
      <c r="F57" s="124"/>
      <c r="G57" s="196">
        <v>0</v>
      </c>
      <c r="H57" s="124"/>
      <c r="I57" s="196">
        <v>-525467750</v>
      </c>
      <c r="J57" s="197"/>
      <c r="K57" s="196">
        <v>-399539921</v>
      </c>
    </row>
    <row r="58" spans="1:16" ht="21" customHeight="1" x14ac:dyDescent="0.4">
      <c r="A58" s="60" t="s">
        <v>194</v>
      </c>
      <c r="C58" s="61"/>
      <c r="D58" s="79"/>
      <c r="E58" s="196">
        <v>0</v>
      </c>
      <c r="F58" s="124"/>
      <c r="G58" s="196">
        <v>-74805964</v>
      </c>
      <c r="H58" s="124"/>
      <c r="I58" s="196">
        <v>0</v>
      </c>
      <c r="J58" s="197"/>
      <c r="K58" s="196">
        <v>-70132055</v>
      </c>
    </row>
    <row r="59" spans="1:16" ht="21" customHeight="1" x14ac:dyDescent="0.4">
      <c r="A59" s="29" t="s">
        <v>195</v>
      </c>
      <c r="D59" s="79"/>
      <c r="E59" s="198">
        <v>22806679.940000001</v>
      </c>
      <c r="F59" s="124"/>
      <c r="G59" s="188">
        <v>6526235</v>
      </c>
      <c r="H59" s="124"/>
      <c r="I59" s="198">
        <v>21213846.940000001</v>
      </c>
      <c r="J59" s="197"/>
      <c r="K59" s="198">
        <v>1317609.2</v>
      </c>
    </row>
    <row r="60" spans="1:16" s="24" customFormat="1" ht="21" customHeight="1" x14ac:dyDescent="0.4">
      <c r="A60" s="59" t="s">
        <v>196</v>
      </c>
      <c r="C60" s="79"/>
      <c r="D60" s="79"/>
      <c r="E60" s="199">
        <v>4052749</v>
      </c>
      <c r="F60" s="124"/>
      <c r="G60" s="187">
        <v>985113</v>
      </c>
      <c r="H60" s="124"/>
      <c r="I60" s="196">
        <v>80100886</v>
      </c>
      <c r="J60" s="124"/>
      <c r="K60" s="124">
        <v>97823273.479999989</v>
      </c>
      <c r="N60" s="215"/>
      <c r="O60" s="215"/>
      <c r="P60" s="215"/>
    </row>
    <row r="61" spans="1:16" s="24" customFormat="1" ht="21" customHeight="1" x14ac:dyDescent="0.4">
      <c r="A61" s="59" t="s">
        <v>197</v>
      </c>
      <c r="C61" s="79"/>
      <c r="D61" s="79"/>
      <c r="E61" s="196">
        <v>656253</v>
      </c>
      <c r="F61" s="124"/>
      <c r="G61" s="187">
        <v>1166672</v>
      </c>
      <c r="H61" s="124"/>
      <c r="I61" s="196">
        <v>656253</v>
      </c>
      <c r="J61" s="124"/>
      <c r="K61" s="124">
        <v>1166672</v>
      </c>
      <c r="N61" s="215"/>
      <c r="O61" s="215"/>
      <c r="P61" s="215"/>
    </row>
    <row r="62" spans="1:16" s="24" customFormat="1" ht="21" customHeight="1" x14ac:dyDescent="0.4">
      <c r="A62" s="59" t="s">
        <v>198</v>
      </c>
      <c r="C62" s="79"/>
      <c r="D62" s="79"/>
      <c r="E62" s="124">
        <v>0</v>
      </c>
      <c r="F62" s="124"/>
      <c r="G62" s="187">
        <v>0</v>
      </c>
      <c r="H62" s="124"/>
      <c r="I62" s="124">
        <v>-430000000</v>
      </c>
      <c r="J62" s="124"/>
      <c r="K62" s="196">
        <v>0</v>
      </c>
      <c r="N62" s="215"/>
      <c r="O62" s="215"/>
      <c r="P62" s="215"/>
    </row>
    <row r="63" spans="1:16" s="24" customFormat="1" ht="21" customHeight="1" x14ac:dyDescent="0.4">
      <c r="A63" s="59" t="s">
        <v>199</v>
      </c>
      <c r="C63" s="79"/>
      <c r="D63" s="79"/>
      <c r="E63" s="124">
        <v>0</v>
      </c>
      <c r="F63" s="124"/>
      <c r="G63" s="187">
        <v>-5000000</v>
      </c>
      <c r="H63" s="124"/>
      <c r="I63" s="188">
        <v>0</v>
      </c>
      <c r="J63" s="124"/>
      <c r="K63" s="124">
        <v>-2500000</v>
      </c>
      <c r="N63" s="215"/>
      <c r="O63" s="215"/>
      <c r="P63" s="215"/>
    </row>
    <row r="64" spans="1:16" s="24" customFormat="1" ht="21" customHeight="1" x14ac:dyDescent="0.4">
      <c r="A64" s="59" t="s">
        <v>200</v>
      </c>
      <c r="C64" s="79">
        <v>9</v>
      </c>
      <c r="D64" s="79"/>
      <c r="E64" s="124">
        <v>-20000000</v>
      </c>
      <c r="F64" s="124"/>
      <c r="G64" s="187">
        <v>0</v>
      </c>
      <c r="H64" s="124"/>
      <c r="I64" s="188">
        <v>-20000000</v>
      </c>
      <c r="J64" s="124"/>
      <c r="K64" s="124">
        <v>0</v>
      </c>
      <c r="N64" s="215"/>
      <c r="O64" s="215"/>
      <c r="P64" s="215"/>
    </row>
    <row r="65" spans="1:16" s="24" customFormat="1" ht="21" customHeight="1" x14ac:dyDescent="0.4">
      <c r="A65" s="59" t="s">
        <v>201</v>
      </c>
      <c r="C65" s="79"/>
      <c r="D65" s="79"/>
      <c r="E65" s="124">
        <v>1651292</v>
      </c>
      <c r="F65" s="124"/>
      <c r="G65" s="187">
        <v>0</v>
      </c>
      <c r="H65" s="124"/>
      <c r="I65" s="221">
        <v>1651292</v>
      </c>
      <c r="J65" s="124"/>
      <c r="K65" s="187">
        <v>0</v>
      </c>
      <c r="O65" s="215"/>
      <c r="P65" s="215"/>
    </row>
    <row r="66" spans="1:16" s="24" customFormat="1" ht="21" customHeight="1" x14ac:dyDescent="0.4">
      <c r="A66" s="59" t="s">
        <v>202</v>
      </c>
      <c r="C66" s="79"/>
      <c r="D66" s="79"/>
      <c r="E66" s="124">
        <v>-1213439</v>
      </c>
      <c r="F66" s="124"/>
      <c r="G66" s="187">
        <v>-8002528</v>
      </c>
      <c r="H66" s="124"/>
      <c r="I66" s="124">
        <v>-181618</v>
      </c>
      <c r="J66" s="124"/>
      <c r="K66" s="124">
        <v>-4197384.6100000003</v>
      </c>
      <c r="N66" s="215"/>
      <c r="O66" s="215"/>
      <c r="P66" s="215"/>
    </row>
    <row r="67" spans="1:16" s="24" customFormat="1" ht="21" customHeight="1" x14ac:dyDescent="0.4">
      <c r="A67" s="59" t="s">
        <v>203</v>
      </c>
      <c r="C67" s="79"/>
      <c r="D67" s="79"/>
      <c r="E67" s="124">
        <v>-360000</v>
      </c>
      <c r="F67" s="124"/>
      <c r="G67" s="187">
        <v>-686726</v>
      </c>
      <c r="H67" s="124"/>
      <c r="I67" s="188">
        <v>0</v>
      </c>
      <c r="J67" s="124"/>
      <c r="K67" s="198">
        <v>0</v>
      </c>
      <c r="N67" s="215"/>
      <c r="O67" s="215"/>
      <c r="P67" s="215"/>
    </row>
    <row r="68" spans="1:16" ht="3" customHeight="1" x14ac:dyDescent="0.4">
      <c r="A68" s="55"/>
      <c r="B68" s="55"/>
      <c r="D68" s="79"/>
      <c r="E68" s="200"/>
      <c r="F68" s="124"/>
      <c r="G68" s="201"/>
      <c r="H68" s="189"/>
      <c r="I68" s="200"/>
      <c r="J68" s="124"/>
      <c r="K68" s="201"/>
    </row>
    <row r="69" spans="1:16" ht="21" customHeight="1" x14ac:dyDescent="0.4">
      <c r="A69" s="30" t="s">
        <v>204</v>
      </c>
      <c r="B69" s="28"/>
      <c r="D69" s="79"/>
      <c r="E69" s="195">
        <f>SUM(E55:E67)</f>
        <v>7593534.9400000013</v>
      </c>
      <c r="F69" s="124"/>
      <c r="G69" s="195">
        <f>SUM(G55:G67)</f>
        <v>-79817198</v>
      </c>
      <c r="H69" s="124"/>
      <c r="I69" s="131">
        <f>SUM(I55:I67)</f>
        <v>-54485095.060000002</v>
      </c>
      <c r="J69" s="124"/>
      <c r="K69" s="131">
        <f>SUM(K55:K67)</f>
        <v>-283804728.93000007</v>
      </c>
    </row>
    <row r="70" spans="1:16" ht="3" customHeight="1" x14ac:dyDescent="0.4">
      <c r="A70" s="24"/>
      <c r="B70" s="24"/>
      <c r="D70" s="79"/>
      <c r="E70" s="124"/>
      <c r="F70" s="124"/>
      <c r="G70" s="187"/>
      <c r="H70" s="124"/>
      <c r="I70" s="124"/>
      <c r="J70" s="124"/>
      <c r="K70" s="187"/>
    </row>
    <row r="71" spans="1:16" ht="21" customHeight="1" x14ac:dyDescent="0.4">
      <c r="A71" s="24" t="s">
        <v>205</v>
      </c>
      <c r="B71" s="24"/>
      <c r="D71" s="79"/>
      <c r="E71" s="124"/>
      <c r="F71" s="124"/>
      <c r="G71" s="187"/>
      <c r="H71" s="124"/>
      <c r="I71" s="124"/>
      <c r="J71" s="124"/>
      <c r="K71" s="202"/>
    </row>
    <row r="72" spans="1:16" ht="21" customHeight="1" x14ac:dyDescent="0.4">
      <c r="A72" s="60" t="s">
        <v>206</v>
      </c>
      <c r="B72" s="24"/>
      <c r="C72" s="62"/>
      <c r="D72" s="79"/>
      <c r="E72" s="124"/>
      <c r="F72" s="124"/>
      <c r="G72" s="187"/>
      <c r="H72" s="124"/>
      <c r="I72" s="187"/>
      <c r="J72" s="124"/>
      <c r="K72" s="202"/>
    </row>
    <row r="73" spans="1:16" ht="21" customHeight="1" x14ac:dyDescent="0.5">
      <c r="A73"/>
      <c r="B73" s="59" t="s">
        <v>207</v>
      </c>
      <c r="D73" s="79"/>
      <c r="E73" s="187">
        <v>129691259</v>
      </c>
      <c r="F73" s="124"/>
      <c r="G73" s="187">
        <v>-59097730</v>
      </c>
      <c r="H73" s="124"/>
      <c r="I73" s="124">
        <v>187362000</v>
      </c>
      <c r="J73" s="124"/>
      <c r="K73" s="124">
        <v>-129097729.90999998</v>
      </c>
    </row>
    <row r="74" spans="1:16" ht="21" customHeight="1" x14ac:dyDescent="0.4">
      <c r="A74" s="60" t="s">
        <v>208</v>
      </c>
      <c r="B74" s="59"/>
      <c r="C74" s="61">
        <v>23.5</v>
      </c>
      <c r="D74" s="79"/>
      <c r="E74" s="204">
        <v>5435000</v>
      </c>
      <c r="F74" s="124"/>
      <c r="G74" s="187">
        <v>101000000</v>
      </c>
      <c r="H74" s="124"/>
      <c r="I74" s="124">
        <v>5435000</v>
      </c>
      <c r="J74" s="124"/>
      <c r="K74" s="124">
        <v>101000000</v>
      </c>
    </row>
    <row r="75" spans="1:16" ht="21" customHeight="1" x14ac:dyDescent="0.4">
      <c r="A75" s="60" t="s">
        <v>209</v>
      </c>
      <c r="B75" s="59"/>
      <c r="C75" s="61">
        <v>23.5</v>
      </c>
      <c r="D75" s="79"/>
      <c r="E75" s="124">
        <v>-106435000</v>
      </c>
      <c r="F75" s="124"/>
      <c r="G75" s="188">
        <v>0</v>
      </c>
      <c r="H75" s="124"/>
      <c r="I75" s="124">
        <v>-106435000</v>
      </c>
      <c r="J75" s="124"/>
      <c r="K75" s="188">
        <v>0</v>
      </c>
    </row>
    <row r="76" spans="1:16" ht="21" customHeight="1" x14ac:dyDescent="0.4">
      <c r="A76" s="60" t="s">
        <v>210</v>
      </c>
      <c r="B76" s="59"/>
      <c r="C76" s="61">
        <v>15.3</v>
      </c>
      <c r="D76" s="79"/>
      <c r="E76" s="138">
        <v>-6166554</v>
      </c>
      <c r="F76" s="124"/>
      <c r="G76" s="203">
        <v>-5534909</v>
      </c>
      <c r="H76" s="197"/>
      <c r="I76" s="204">
        <v>-4936813</v>
      </c>
      <c r="J76" s="197"/>
      <c r="K76" s="204">
        <v>-5447667</v>
      </c>
    </row>
    <row r="77" spans="1:16" ht="21" customHeight="1" x14ac:dyDescent="0.4">
      <c r="A77" s="60" t="s">
        <v>211</v>
      </c>
      <c r="B77" s="59"/>
      <c r="C77" s="61">
        <v>15.2</v>
      </c>
      <c r="D77" s="79"/>
      <c r="E77" s="124">
        <v>1258647405</v>
      </c>
      <c r="F77" s="124"/>
      <c r="G77" s="203">
        <v>942272870</v>
      </c>
      <c r="H77" s="197"/>
      <c r="I77" s="204">
        <v>78940995</v>
      </c>
      <c r="J77" s="197"/>
      <c r="K77" s="204">
        <v>920931607</v>
      </c>
    </row>
    <row r="78" spans="1:16" ht="21" customHeight="1" x14ac:dyDescent="0.4">
      <c r="A78" s="60" t="s">
        <v>212</v>
      </c>
      <c r="B78" s="59"/>
      <c r="C78" s="61">
        <v>15.2</v>
      </c>
      <c r="D78" s="79"/>
      <c r="E78" s="124">
        <v>-759744889</v>
      </c>
      <c r="F78" s="124"/>
      <c r="G78" s="187">
        <v>-693789599</v>
      </c>
      <c r="H78" s="124"/>
      <c r="I78" s="124">
        <v>-432053444</v>
      </c>
      <c r="J78" s="124"/>
      <c r="K78" s="124">
        <v>-542629704</v>
      </c>
    </row>
    <row r="79" spans="1:16" ht="21" customHeight="1" x14ac:dyDescent="0.4">
      <c r="A79" s="60" t="s">
        <v>213</v>
      </c>
      <c r="D79" s="79"/>
      <c r="E79" s="124">
        <v>1188940421</v>
      </c>
      <c r="F79" s="124"/>
      <c r="G79" s="187">
        <v>514700000</v>
      </c>
      <c r="H79" s="124"/>
      <c r="I79" s="124">
        <v>1188940421</v>
      </c>
      <c r="J79" s="124"/>
      <c r="K79" s="124">
        <v>514700000</v>
      </c>
      <c r="N79" s="29"/>
    </row>
    <row r="80" spans="1:16" ht="21" customHeight="1" x14ac:dyDescent="0.4">
      <c r="A80" s="60" t="s">
        <v>214</v>
      </c>
      <c r="D80" s="79"/>
      <c r="E80" s="124">
        <v>-759400000</v>
      </c>
      <c r="F80" s="124"/>
      <c r="G80" s="187">
        <v>-1112500000</v>
      </c>
      <c r="H80" s="124"/>
      <c r="I80" s="124">
        <v>-759400000</v>
      </c>
      <c r="J80" s="124"/>
      <c r="K80" s="124">
        <v>-1112500000</v>
      </c>
    </row>
    <row r="81" spans="1:13" ht="21" customHeight="1" x14ac:dyDescent="0.4">
      <c r="A81" s="29" t="s">
        <v>215</v>
      </c>
      <c r="C81" s="20">
        <v>20</v>
      </c>
      <c r="D81" s="79"/>
      <c r="E81" s="205">
        <v>-73200525</v>
      </c>
      <c r="F81" s="124"/>
      <c r="G81" s="206">
        <v>-36600353</v>
      </c>
      <c r="H81" s="124"/>
      <c r="I81" s="205">
        <v>-73200525</v>
      </c>
      <c r="J81" s="124"/>
      <c r="K81" s="126">
        <v>-36600353</v>
      </c>
    </row>
    <row r="82" spans="1:13" ht="3.75" customHeight="1" x14ac:dyDescent="0.4">
      <c r="A82" s="55"/>
      <c r="B82" s="55"/>
      <c r="D82" s="79"/>
      <c r="E82" s="124"/>
      <c r="F82" s="189"/>
      <c r="G82" s="187"/>
      <c r="H82" s="189"/>
      <c r="I82" s="124"/>
      <c r="J82" s="124"/>
      <c r="K82" s="187"/>
    </row>
    <row r="83" spans="1:13" ht="21" customHeight="1" x14ac:dyDescent="0.4">
      <c r="A83" s="30" t="s">
        <v>216</v>
      </c>
      <c r="B83" s="30"/>
      <c r="D83" s="79"/>
      <c r="E83" s="131">
        <f>SUM(E72:E81)</f>
        <v>877767117</v>
      </c>
      <c r="F83" s="124"/>
      <c r="G83" s="131">
        <f>SUM(G72:G81)</f>
        <v>-349549721</v>
      </c>
      <c r="H83" s="124"/>
      <c r="I83" s="131">
        <f>SUM(I72:I81)</f>
        <v>84652634</v>
      </c>
      <c r="J83" s="124"/>
      <c r="K83" s="131">
        <f>SUM(K72:K81)</f>
        <v>-289643846.90999997</v>
      </c>
    </row>
    <row r="84" spans="1:13" ht="3.75" customHeight="1" x14ac:dyDescent="0.4">
      <c r="A84" s="28"/>
      <c r="B84" s="28"/>
      <c r="D84" s="79"/>
      <c r="E84" s="124"/>
      <c r="F84" s="124"/>
      <c r="G84" s="187"/>
      <c r="H84" s="124"/>
      <c r="I84" s="124"/>
      <c r="J84" s="124"/>
      <c r="K84" s="187"/>
    </row>
    <row r="85" spans="1:13" ht="21" customHeight="1" x14ac:dyDescent="0.4">
      <c r="A85" s="63" t="s">
        <v>217</v>
      </c>
      <c r="B85" s="28"/>
      <c r="D85" s="79"/>
      <c r="E85" s="124">
        <f>E42+E69+E83</f>
        <v>-8773792.7200000286</v>
      </c>
      <c r="F85" s="124"/>
      <c r="G85" s="187">
        <f>G42+G69+G83</f>
        <v>85492845.704047322</v>
      </c>
      <c r="H85" s="124"/>
      <c r="I85" s="124">
        <f>I42+I69+I83</f>
        <v>-16329718.670000017</v>
      </c>
      <c r="J85" s="124"/>
      <c r="K85" s="187">
        <f>K42+K69+K83</f>
        <v>76424177.319999218</v>
      </c>
    </row>
    <row r="86" spans="1:13" ht="21" customHeight="1" x14ac:dyDescent="0.4">
      <c r="A86" s="57" t="s">
        <v>218</v>
      </c>
      <c r="B86" s="30"/>
      <c r="D86" s="79"/>
      <c r="E86" s="126">
        <v>159413003</v>
      </c>
      <c r="F86" s="124"/>
      <c r="G86" s="193">
        <v>338717984</v>
      </c>
      <c r="H86" s="124"/>
      <c r="I86" s="126">
        <v>60637416</v>
      </c>
      <c r="J86" s="124"/>
      <c r="K86" s="193">
        <v>283494854.84000003</v>
      </c>
    </row>
    <row r="87" spans="1:13" ht="3" customHeight="1" x14ac:dyDescent="0.4">
      <c r="A87" s="55"/>
      <c r="B87" s="55"/>
      <c r="D87" s="79"/>
      <c r="E87" s="124"/>
      <c r="F87" s="124"/>
      <c r="G87" s="187"/>
      <c r="H87" s="189"/>
      <c r="I87" s="124"/>
      <c r="J87" s="124"/>
      <c r="K87" s="187"/>
    </row>
    <row r="88" spans="1:13" ht="21" customHeight="1" thickBot="1" x14ac:dyDescent="0.45">
      <c r="A88" s="28" t="s">
        <v>219</v>
      </c>
      <c r="B88" s="28"/>
      <c r="D88" s="79"/>
      <c r="E88" s="207">
        <f>SUM(E85:E86)</f>
        <v>150639210.27999997</v>
      </c>
      <c r="F88" s="124"/>
      <c r="G88" s="208">
        <f>SUM(G85:G86)</f>
        <v>424210829.70404732</v>
      </c>
      <c r="H88" s="197"/>
      <c r="I88" s="207">
        <f>SUM(I85:I86)</f>
        <v>44307697.329999983</v>
      </c>
      <c r="J88" s="124"/>
      <c r="K88" s="208">
        <f>SUM(K85:K86)</f>
        <v>359919032.15999925</v>
      </c>
    </row>
    <row r="89" spans="1:13" ht="3.75" customHeight="1" thickTop="1" x14ac:dyDescent="0.4">
      <c r="A89" s="28"/>
      <c r="B89" s="28"/>
      <c r="D89" s="79"/>
      <c r="E89" s="124"/>
      <c r="F89" s="124"/>
      <c r="G89" s="187"/>
      <c r="H89" s="197"/>
      <c r="I89" s="124"/>
      <c r="J89" s="124"/>
      <c r="K89" s="187"/>
    </row>
    <row r="90" spans="1:13" ht="20.25" customHeight="1" x14ac:dyDescent="0.4">
      <c r="A90" s="28" t="s">
        <v>220</v>
      </c>
      <c r="D90" s="79"/>
      <c r="E90" s="209"/>
      <c r="F90" s="189"/>
      <c r="G90" s="187"/>
      <c r="H90" s="189"/>
      <c r="I90" s="124"/>
      <c r="J90" s="124"/>
      <c r="K90" s="202"/>
      <c r="L90" s="65"/>
      <c r="M90" s="65"/>
    </row>
    <row r="91" spans="1:13" ht="20.25" customHeight="1" x14ac:dyDescent="0.4">
      <c r="A91" s="57"/>
      <c r="B91" s="30" t="s">
        <v>221</v>
      </c>
      <c r="D91" s="79"/>
      <c r="E91" s="124">
        <v>946741.29</v>
      </c>
      <c r="F91" s="138"/>
      <c r="G91" s="187">
        <v>6848456.0999999996</v>
      </c>
      <c r="H91" s="190"/>
      <c r="I91" s="214">
        <v>764631.38</v>
      </c>
      <c r="J91" s="138"/>
      <c r="K91" s="187">
        <v>429253.06</v>
      </c>
    </row>
    <row r="92" spans="1:13" ht="20.25" customHeight="1" x14ac:dyDescent="0.4">
      <c r="A92" s="57"/>
      <c r="B92" s="30" t="s">
        <v>222</v>
      </c>
      <c r="D92" s="79"/>
      <c r="E92" s="124">
        <v>96346196.810000002</v>
      </c>
      <c r="F92" s="138"/>
      <c r="G92" s="187">
        <v>120780847</v>
      </c>
      <c r="H92" s="190"/>
      <c r="I92" s="124">
        <v>32286520.100000001</v>
      </c>
      <c r="J92" s="138"/>
      <c r="K92" s="187">
        <v>51166164</v>
      </c>
    </row>
    <row r="93" spans="1:13" ht="20.25" customHeight="1" x14ac:dyDescent="0.4">
      <c r="A93" s="57"/>
      <c r="B93" s="30" t="s">
        <v>223</v>
      </c>
      <c r="D93" s="79"/>
      <c r="E93" s="124">
        <v>2130386.0099999998</v>
      </c>
      <c r="F93" s="138"/>
      <c r="G93" s="187">
        <v>1433549.18</v>
      </c>
      <c r="H93" s="190"/>
      <c r="I93" s="187">
        <v>0</v>
      </c>
      <c r="J93" s="138"/>
      <c r="K93" s="187">
        <v>953407</v>
      </c>
    </row>
    <row r="94" spans="1:13" ht="20.25" customHeight="1" x14ac:dyDescent="0.4">
      <c r="A94" s="57"/>
      <c r="B94" s="30" t="s">
        <v>224</v>
      </c>
      <c r="D94" s="79"/>
      <c r="E94" s="124">
        <v>22331250</v>
      </c>
      <c r="F94" s="138"/>
      <c r="G94" s="187">
        <v>0</v>
      </c>
      <c r="H94" s="190"/>
      <c r="I94" s="187">
        <v>0</v>
      </c>
      <c r="J94" s="138"/>
      <c r="K94" s="187">
        <v>0</v>
      </c>
    </row>
    <row r="95" spans="1:13" ht="20.25" customHeight="1" x14ac:dyDescent="0.4">
      <c r="A95" s="57"/>
      <c r="B95" s="30" t="s">
        <v>225</v>
      </c>
      <c r="D95" s="79"/>
      <c r="E95" s="124">
        <v>6553907</v>
      </c>
      <c r="F95" s="138"/>
      <c r="G95" s="187">
        <v>0</v>
      </c>
      <c r="H95" s="190"/>
      <c r="I95" s="187">
        <v>0</v>
      </c>
      <c r="J95" s="138"/>
      <c r="K95" s="187">
        <v>0</v>
      </c>
    </row>
    <row r="96" spans="1:13" ht="7.5" customHeight="1" x14ac:dyDescent="0.4">
      <c r="A96" s="57"/>
      <c r="B96" s="30"/>
      <c r="D96" s="79"/>
      <c r="E96" s="102"/>
      <c r="F96" s="103"/>
      <c r="G96" s="102"/>
      <c r="H96" s="104"/>
      <c r="I96" s="102"/>
      <c r="J96" s="103"/>
      <c r="K96" s="102"/>
    </row>
    <row r="97" spans="1:11" ht="22.5" customHeight="1" x14ac:dyDescent="0.4">
      <c r="A97" s="29" t="s">
        <v>41</v>
      </c>
      <c r="C97" s="29"/>
      <c r="E97" s="29"/>
      <c r="G97" s="101"/>
      <c r="I97" s="29"/>
      <c r="K97" s="101"/>
    </row>
    <row r="98" spans="1:11" ht="21.75" customHeight="1" x14ac:dyDescent="0.4">
      <c r="A98" s="28"/>
      <c r="B98" s="28"/>
      <c r="J98" s="46"/>
    </row>
    <row r="99" spans="1:11" ht="22.5" customHeight="1" x14ac:dyDescent="0.4">
      <c r="J99" s="46"/>
    </row>
    <row r="100" spans="1:11" ht="22.5" customHeight="1" x14ac:dyDescent="0.4">
      <c r="J100" s="46"/>
    </row>
    <row r="101" spans="1:11" ht="22.5" customHeight="1" x14ac:dyDescent="0.4">
      <c r="J101" s="46"/>
    </row>
    <row r="102" spans="1:11" ht="19.5" customHeight="1" x14ac:dyDescent="0.4">
      <c r="J102" s="46"/>
    </row>
    <row r="103" spans="1:11" ht="19.5" customHeight="1" x14ac:dyDescent="0.4">
      <c r="J103" s="46"/>
    </row>
    <row r="114" spans="1:16" s="79" customFormat="1" ht="19.5" customHeight="1" x14ac:dyDescent="0.4">
      <c r="A114" s="29"/>
      <c r="B114" s="64"/>
      <c r="D114" s="29"/>
      <c r="E114" s="46"/>
      <c r="F114" s="29"/>
      <c r="G114" s="94"/>
      <c r="H114" s="29"/>
      <c r="I114" s="46"/>
      <c r="J114" s="29"/>
      <c r="K114" s="94"/>
      <c r="L114" s="29"/>
      <c r="N114" s="216"/>
      <c r="O114" s="216"/>
      <c r="P114" s="216"/>
    </row>
    <row r="115" spans="1:16" s="79" customFormat="1" ht="19.5" customHeight="1" x14ac:dyDescent="0.4">
      <c r="A115" s="29"/>
      <c r="B115" s="64"/>
      <c r="D115" s="29"/>
      <c r="E115" s="46"/>
      <c r="F115" s="29"/>
      <c r="G115" s="94"/>
      <c r="H115" s="29"/>
      <c r="I115" s="46"/>
      <c r="J115" s="29"/>
      <c r="K115" s="94"/>
      <c r="L115" s="29"/>
      <c r="N115" s="216"/>
      <c r="O115" s="216"/>
      <c r="P115" s="216"/>
    </row>
    <row r="118" spans="1:16" s="79" customFormat="1" ht="19.5" customHeight="1" x14ac:dyDescent="0.4">
      <c r="A118" s="29"/>
      <c r="B118" s="64"/>
      <c r="D118" s="29"/>
      <c r="E118" s="46"/>
      <c r="F118" s="29"/>
      <c r="G118" s="94"/>
      <c r="H118" s="29"/>
      <c r="I118" s="46"/>
      <c r="J118" s="29"/>
      <c r="K118" s="94"/>
      <c r="L118" s="29"/>
      <c r="N118" s="216"/>
      <c r="O118" s="216"/>
      <c r="P118" s="216"/>
    </row>
    <row r="119" spans="1:16" s="79" customFormat="1" ht="19.5" customHeight="1" x14ac:dyDescent="0.4">
      <c r="A119" s="29"/>
      <c r="B119" s="64"/>
      <c r="D119" s="29"/>
      <c r="E119" s="46"/>
      <c r="F119" s="29"/>
      <c r="G119" s="94"/>
      <c r="H119" s="29"/>
      <c r="I119" s="46"/>
      <c r="J119" s="29"/>
      <c r="K119" s="94"/>
      <c r="L119" s="29"/>
      <c r="N119" s="216"/>
      <c r="O119" s="216"/>
      <c r="P119" s="216"/>
    </row>
  </sheetData>
  <mergeCells count="4">
    <mergeCell ref="E6:G6"/>
    <mergeCell ref="I6:K6"/>
    <mergeCell ref="E50:G50"/>
    <mergeCell ref="I50:K50"/>
  </mergeCells>
  <pageMargins left="0.78740157480314965" right="0.31496062992125984" top="0.55118110236220474" bottom="0.59055118110236227" header="0.39370078740157483" footer="0.39370078740157483"/>
  <pageSetup paperSize="9" scale="83" firstPageNumber="9" orientation="portrait" useFirstPageNumber="1" horizontalDpi="1200" verticalDpi="1200" r:id="rId1"/>
  <headerFooter>
    <oddFooter>&amp;R&amp;"Angsana New,Regular"&amp;13&amp;P</oddFooter>
  </headerFooter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D35C3A77CD1646AB9367E87FB0EBEC" ma:contentTypeVersion="12" ma:contentTypeDescription="สร้างเอกสารใหม่" ma:contentTypeScope="" ma:versionID="32ceafc4fc722ee8d7e14546c1a6d392">
  <xsd:schema xmlns:xsd="http://www.w3.org/2001/XMLSchema" xmlns:xs="http://www.w3.org/2001/XMLSchema" xmlns:p="http://schemas.microsoft.com/office/2006/metadata/properties" xmlns:ns2="17794647-0f9e-451e-b7d0-9c564d907701" targetNamespace="http://schemas.microsoft.com/office/2006/metadata/properties" ma:root="true" ma:fieldsID="0e658f81b2af9864869cc007529ad4a3" ns2:_="">
    <xsd:import namespace="17794647-0f9e-451e-b7d0-9c564d907701"/>
    <xsd:element name="properties">
      <xsd:complexType>
        <xsd:sequence>
          <xsd:element name="documentManagement">
            <xsd:complexType>
              <xsd:all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pre" minOccurs="0"/>
                <xsd:element ref="ns2: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94647-0f9e-451e-b7d0-9c564d907701" elementFormDefault="qualified">
    <xsd:import namespace="http://schemas.microsoft.com/office/2006/documentManagement/types"/>
    <xsd:import namespace="http://schemas.microsoft.com/office/infopath/2007/PartnerControls"/>
    <xsd:element name="Reviewer_x0020_Sign_x002d_off" ma:index="8" nillable="true" ma:displayName="Reviewer Sign-off" ma:internalName="Reviewer_x0020_Sign_x002d_off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pre" ma:index="11" nillable="true" ma:displayName="Preparer Sign-off" ma:format="Dropdown" ma:internalName="pre">
      <xsd:simpleType>
        <xsd:restriction base="dms:Text">
          <xsd:maxLength value="255"/>
        </xsd:restriction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7794647-0f9e-451e-b7d0-9c564d907701" xsi:nil="true"/>
    <Status xmlns="17794647-0f9e-451e-b7d0-9c564d907701" xsi:nil="true"/>
    <pre xmlns="17794647-0f9e-451e-b7d0-9c564d907701" xsi:nil="true"/>
  </documentManagement>
</p:properties>
</file>

<file path=customXml/itemProps1.xml><?xml version="1.0" encoding="utf-8"?>
<ds:datastoreItem xmlns:ds="http://schemas.openxmlformats.org/officeDocument/2006/customXml" ds:itemID="{5B93093A-546D-4FAC-9B58-430A451E7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94647-0f9e-451e-b7d0-9c564d9077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F20C27-7D7C-4EB3-873D-B2194563ED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2C3FEE-192A-439F-879F-54866477A54E}">
  <ds:schemaRefs>
    <ds:schemaRef ds:uri="http://www.w3.org/XML/1998/namespace"/>
    <ds:schemaRef ds:uri="17794647-0f9e-451e-b7d0-9c564d907701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2-4</vt:lpstr>
      <vt:lpstr>5</vt:lpstr>
      <vt:lpstr>6</vt:lpstr>
      <vt:lpstr>7</vt:lpstr>
      <vt:lpstr>8</vt:lpstr>
      <vt:lpstr>9-10</vt:lpstr>
      <vt:lpstr>'2-4'!Print_Area</vt:lpstr>
      <vt:lpstr>'5'!Print_Area</vt:lpstr>
      <vt:lpstr>'7'!Print_Area</vt:lpstr>
      <vt:lpstr>'8'!Print_Area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DIACOM1</cp:lastModifiedBy>
  <cp:revision/>
  <cp:lastPrinted>2021-11-08T10:47:15Z</cp:lastPrinted>
  <dcterms:created xsi:type="dcterms:W3CDTF">2011-05-06T12:04:42Z</dcterms:created>
  <dcterms:modified xsi:type="dcterms:W3CDTF">2021-11-08T10:47:20Z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0x01010007D35C3A77CD1646AB9367E87FB0EBEC</vt:lpwstr>
  </property>
</Properties>
</file>