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uwannee_w\Desktop\"/>
    </mc:Choice>
  </mc:AlternateContent>
  <bookViews>
    <workbookView xWindow="-105" yWindow="-105" windowWidth="23250" windowHeight="12570" tabRatio="812"/>
  </bookViews>
  <sheets>
    <sheet name="BS 3-5" sheetId="1" r:id="rId1"/>
    <sheet name="PL 6" sheetId="24" r:id="rId2"/>
    <sheet name="PL 7" sheetId="32" r:id="rId3"/>
    <sheet name="SH 8" sheetId="30" r:id="rId4"/>
    <sheet name="SH 9" sheetId="26" r:id="rId5"/>
    <sheet name="SH 10" sheetId="31" r:id="rId6"/>
    <sheet name="SH 11" sheetId="28" r:id="rId7"/>
    <sheet name="CF 12-13" sheetId="29" r:id="rId8"/>
  </sheets>
  <definedNames>
    <definedName name="_xlnm._FilterDatabase" localSheetId="0" hidden="1">'BS 3-5'!$E$76:$E$80</definedName>
    <definedName name="_xlnm._FilterDatabase" localSheetId="7" hidden="1">'CF 12-13'!$A$29:$C$44</definedName>
    <definedName name="_xlnm._FilterDatabase" localSheetId="1" hidden="1">'PL 6'!$A$30:$K$30</definedName>
    <definedName name="_xlnm._FilterDatabase" localSheetId="2" hidden="1">'PL 7'!$A$4:$I$13</definedName>
    <definedName name="_xlnm._FilterDatabase" localSheetId="5" hidden="1">'SH 10'!$G$16</definedName>
    <definedName name="_xlnm.Print_Area" localSheetId="0">'BS 3-5'!$A$1:$I$98</definedName>
    <definedName name="_xlnm.Print_Area" localSheetId="7">'CF 12-13'!$A$1:$I$92</definedName>
    <definedName name="_xlnm.Print_Area" localSheetId="1">'PL 6'!$A$1:$I$43</definedName>
    <definedName name="_xlnm.Print_Area" localSheetId="5">'SH 10'!$A$1:$O$22</definedName>
    <definedName name="_xlnm.Print_Area" localSheetId="6">'SH 11'!$A$1:$M$16</definedName>
    <definedName name="_xlnm.Print_Area" localSheetId="3">'SH 8'!$A$1:$S$24</definedName>
    <definedName name="_xlnm.Print_Area" localSheetId="4">'SH 9'!$A$1:$U$28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34" i="24" l="1"/>
  <c r="C82" i="29" l="1"/>
  <c r="C72" i="29"/>
  <c r="M25" i="26" l="1"/>
  <c r="I70" i="1" l="1"/>
  <c r="E70" i="1"/>
  <c r="C70" i="1" l="1"/>
  <c r="G70" i="1" l="1"/>
  <c r="G72" i="29" l="1"/>
  <c r="I72" i="29"/>
  <c r="E72" i="29"/>
  <c r="S20" i="26"/>
  <c r="O20" i="26"/>
  <c r="M20" i="26"/>
  <c r="M22" i="26" s="1"/>
  <c r="I20" i="26"/>
  <c r="G20" i="26"/>
  <c r="C20" i="26"/>
  <c r="Q19" i="26"/>
  <c r="Q20" i="26" s="1"/>
  <c r="U20" i="26" s="1"/>
  <c r="K10" i="28"/>
  <c r="I10" i="28"/>
  <c r="G10" i="28"/>
  <c r="E10" i="28"/>
  <c r="E16" i="28" s="1"/>
  <c r="C10" i="28"/>
  <c r="C100" i="28"/>
  <c r="I71" i="28"/>
  <c r="G71" i="28"/>
  <c r="E71" i="28"/>
  <c r="C71" i="28"/>
  <c r="K14" i="28"/>
  <c r="G14" i="28"/>
  <c r="E14" i="28"/>
  <c r="C14" i="28"/>
  <c r="O10" i="31"/>
  <c r="S25" i="26"/>
  <c r="S26" i="26" s="1"/>
  <c r="M26" i="26"/>
  <c r="Q15" i="26"/>
  <c r="U15" i="26" s="1"/>
  <c r="S11" i="26"/>
  <c r="O11" i="26"/>
  <c r="M11" i="26"/>
  <c r="I11" i="26"/>
  <c r="G11" i="26"/>
  <c r="C11" i="26"/>
  <c r="C105" i="26"/>
  <c r="I76" i="26"/>
  <c r="G76" i="26"/>
  <c r="E76" i="26"/>
  <c r="C76" i="26"/>
  <c r="O26" i="26"/>
  <c r="K26" i="26"/>
  <c r="I26" i="26"/>
  <c r="G26" i="26"/>
  <c r="E26" i="26"/>
  <c r="C26" i="26"/>
  <c r="S16" i="26"/>
  <c r="O16" i="26"/>
  <c r="O22" i="26" s="1"/>
  <c r="M16" i="26"/>
  <c r="I16" i="26"/>
  <c r="I22" i="26" s="1"/>
  <c r="G16" i="26"/>
  <c r="C16" i="26"/>
  <c r="C22" i="26" s="1"/>
  <c r="G22" i="26" l="1"/>
  <c r="C16" i="28"/>
  <c r="S22" i="26"/>
  <c r="C28" i="26"/>
  <c r="G16" i="28"/>
  <c r="K16" i="28"/>
  <c r="U19" i="26"/>
  <c r="S28" i="26"/>
  <c r="G28" i="26"/>
  <c r="M28" i="26"/>
  <c r="I28" i="26"/>
  <c r="O28" i="26"/>
  <c r="M10" i="28"/>
  <c r="Q25" i="26"/>
  <c r="Q16" i="26"/>
  <c r="U16" i="26" s="1"/>
  <c r="Q11" i="26"/>
  <c r="U22" i="26" l="1"/>
  <c r="Q22" i="26"/>
  <c r="Q26" i="26"/>
  <c r="U25" i="26"/>
  <c r="U11" i="26"/>
  <c r="U26" i="26" l="1"/>
  <c r="U28" i="26" s="1"/>
  <c r="Q28" i="26"/>
  <c r="S11" i="30" l="1"/>
  <c r="O11" i="30"/>
  <c r="I62" i="1" l="1"/>
  <c r="G62" i="1"/>
  <c r="E62" i="1"/>
  <c r="C62" i="1"/>
  <c r="M19" i="31" l="1"/>
  <c r="K19" i="31"/>
  <c r="K21" i="31" s="1"/>
  <c r="I19" i="31"/>
  <c r="G19" i="31"/>
  <c r="E19" i="31"/>
  <c r="E21" i="31" s="1"/>
  <c r="C19" i="31"/>
  <c r="O18" i="31"/>
  <c r="O19" i="31" s="1"/>
  <c r="M15" i="31"/>
  <c r="I15" i="31"/>
  <c r="G15" i="31"/>
  <c r="G21" i="31" s="1"/>
  <c r="C15" i="31"/>
  <c r="O14" i="31"/>
  <c r="O15" i="31" s="1"/>
  <c r="O21" i="31" s="1"/>
  <c r="Q21" i="30"/>
  <c r="M21" i="30"/>
  <c r="K21" i="30"/>
  <c r="I21" i="30"/>
  <c r="G21" i="30"/>
  <c r="E21" i="30"/>
  <c r="C21" i="30"/>
  <c r="O20" i="30"/>
  <c r="O21" i="30" s="1"/>
  <c r="Q17" i="30"/>
  <c r="Q23" i="30" s="1"/>
  <c r="M17" i="30"/>
  <c r="I17" i="30"/>
  <c r="G17" i="30"/>
  <c r="G23" i="30" s="1"/>
  <c r="C17" i="30"/>
  <c r="O16" i="30"/>
  <c r="S16" i="30" s="1"/>
  <c r="O15" i="30"/>
  <c r="O17" i="30" s="1"/>
  <c r="M23" i="30"/>
  <c r="I82" i="29"/>
  <c r="E82" i="29"/>
  <c r="I27" i="29"/>
  <c r="I42" i="29" s="1"/>
  <c r="I54" i="29" s="1"/>
  <c r="E27" i="29"/>
  <c r="E42" i="29" s="1"/>
  <c r="E54" i="29" s="1"/>
  <c r="I20" i="32"/>
  <c r="I13" i="32"/>
  <c r="E33" i="32"/>
  <c r="E20" i="32"/>
  <c r="E13" i="32"/>
  <c r="I21" i="31" l="1"/>
  <c r="E22" i="32"/>
  <c r="E25" i="32" s="1"/>
  <c r="E38" i="32"/>
  <c r="I22" i="32"/>
  <c r="I25" i="32" s="1"/>
  <c r="I27" i="32" s="1"/>
  <c r="I28" i="32" s="1"/>
  <c r="I38" i="32" s="1"/>
  <c r="E84" i="29"/>
  <c r="E87" i="29" s="1"/>
  <c r="I84" i="29"/>
  <c r="I87" i="29" s="1"/>
  <c r="M21" i="31"/>
  <c r="S21" i="30"/>
  <c r="S17" i="30"/>
  <c r="C21" i="31"/>
  <c r="I23" i="30"/>
  <c r="O23" i="30"/>
  <c r="C23" i="30"/>
  <c r="S15" i="30"/>
  <c r="S20" i="30"/>
  <c r="I33" i="32"/>
  <c r="E27" i="32" l="1"/>
  <c r="E28" i="32" s="1"/>
  <c r="S23" i="30"/>
  <c r="E34" i="24" l="1"/>
  <c r="E20" i="24"/>
  <c r="E13" i="24"/>
  <c r="I94" i="1"/>
  <c r="I96" i="1" s="1"/>
  <c r="G94" i="1"/>
  <c r="E94" i="1"/>
  <c r="E96" i="1" s="1"/>
  <c r="C94" i="1"/>
  <c r="I33" i="1"/>
  <c r="G33" i="1"/>
  <c r="E33" i="1"/>
  <c r="C33" i="1"/>
  <c r="I19" i="1"/>
  <c r="G19" i="1"/>
  <c r="E19" i="1"/>
  <c r="C19" i="1"/>
  <c r="E35" i="1" l="1"/>
  <c r="C96" i="1"/>
  <c r="G96" i="1"/>
  <c r="E22" i="24"/>
  <c r="E25" i="24" s="1"/>
  <c r="E28" i="24" s="1"/>
  <c r="E39" i="24"/>
  <c r="E72" i="1"/>
  <c r="E98" i="1" s="1"/>
  <c r="I72" i="1"/>
  <c r="I98" i="1" s="1"/>
  <c r="I35" i="1"/>
  <c r="G72" i="1"/>
  <c r="C72" i="1"/>
  <c r="G35" i="1"/>
  <c r="C35" i="1"/>
  <c r="E29" i="24" l="1"/>
  <c r="C98" i="1"/>
  <c r="G98" i="1"/>
  <c r="C20" i="32" l="1"/>
  <c r="C20" i="24" l="1"/>
  <c r="G20" i="24" l="1"/>
  <c r="I20" i="24" l="1"/>
  <c r="G82" i="29" l="1"/>
  <c r="G20" i="32" l="1"/>
  <c r="I13" i="24" l="1"/>
  <c r="G13" i="32"/>
  <c r="G22" i="32" s="1"/>
  <c r="G25" i="32" s="1"/>
  <c r="G27" i="32" s="1"/>
  <c r="C13" i="32"/>
  <c r="C22" i="32" s="1"/>
  <c r="C13" i="24"/>
  <c r="G13" i="24"/>
  <c r="G22" i="24" s="1"/>
  <c r="G25" i="24" s="1"/>
  <c r="G28" i="24" s="1"/>
  <c r="G29" i="24" s="1"/>
  <c r="C25" i="32" l="1"/>
  <c r="C27" i="32" s="1"/>
  <c r="C33" i="32" l="1"/>
  <c r="C28" i="32"/>
  <c r="C10" i="29" l="1"/>
  <c r="C38" i="32"/>
  <c r="G28" i="32"/>
  <c r="G10" i="29" s="1"/>
  <c r="G33" i="32"/>
  <c r="C42" i="29" l="1"/>
  <c r="C54" i="29" s="1"/>
  <c r="C84" i="29" s="1"/>
  <c r="C87" i="29" s="1"/>
  <c r="C27" i="29"/>
  <c r="I13" i="28"/>
  <c r="M13" i="28" s="1"/>
  <c r="M14" i="28" s="1"/>
  <c r="M16" i="28" s="1"/>
  <c r="G27" i="29"/>
  <c r="G42" i="29" s="1"/>
  <c r="G54" i="29" s="1"/>
  <c r="G84" i="29" s="1"/>
  <c r="I22" i="24"/>
  <c r="I25" i="24" s="1"/>
  <c r="I28" i="24" s="1"/>
  <c r="I29" i="24" s="1"/>
  <c r="G87" i="29" l="1"/>
  <c r="G38" i="32"/>
  <c r="I14" i="28"/>
  <c r="I16" i="28" s="1"/>
  <c r="I34" i="24" l="1"/>
  <c r="I39" i="24"/>
  <c r="G34" i="24"/>
  <c r="G39" i="24"/>
  <c r="C22" i="24"/>
  <c r="C25" i="24" s="1"/>
  <c r="C28" i="24" s="1"/>
  <c r="C29" i="24" l="1"/>
  <c r="C39" i="24"/>
</calcChain>
</file>

<file path=xl/sharedStrings.xml><?xml version="1.0" encoding="utf-8"?>
<sst xmlns="http://schemas.openxmlformats.org/spreadsheetml/2006/main" count="427" uniqueCount="215">
  <si>
    <t>สินทรัพย์</t>
  </si>
  <si>
    <t>หมายเหตุ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</si>
  <si>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</si>
  <si>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</si>
  <si>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</si>
  <si>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 xml:space="preserve">รวมสินทรัพย์ไม่หมุนเวียน 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</si>
  <si>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</si>
  <si>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</si>
  <si>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</si>
  <si>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</si>
  <si>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</si>
  <si>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</si>
  <si>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</si>
  <si>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</si>
  <si>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</si>
  <si>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</si>
  <si>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รวมหนี้สินและส่วนของผู้ถือหุ้น</t>
  </si>
  <si>
    <t xml:space="preserve">รายได้  </t>
  </si>
  <si>
    <t>รายได้อื่น</t>
  </si>
  <si>
    <t>รวมรายได้</t>
  </si>
  <si>
    <t xml:space="preserve">ค่าใช้จ่าย  </t>
  </si>
  <si>
    <t>รวมค่าใช้จ่าย</t>
  </si>
  <si>
    <t>กระแสเงินสดจากกิจกรรมดำเนินงาน</t>
  </si>
  <si>
    <t>สินค้าคงเหลือ</t>
  </si>
  <si>
    <t>กระแสเงินสดจากกิจกรรมลงทุน</t>
  </si>
  <si>
    <t>กระแสเงินสดจากกิจกรรมจัดหาเงิน</t>
  </si>
  <si>
    <t>ทุนเรือนหุ้น</t>
  </si>
  <si>
    <t>ผู้ถือหุ้น</t>
  </si>
  <si>
    <t xml:space="preserve">เงินกู้ยืมระยะยาวจากสถาบันการเงิน </t>
  </si>
  <si>
    <t xml:space="preserve">   ทุนจดทะเบียน</t>
  </si>
  <si>
    <t xml:space="preserve">   ทุนที่ออกและชำระแล้ว</t>
  </si>
  <si>
    <t>รวมส่วนของ</t>
  </si>
  <si>
    <t>การเปลี่ยนแปลงในสินทรัพย์และหนี้สินดำเนินงาน</t>
  </si>
  <si>
    <t>รายได้ค้างรับ</t>
  </si>
  <si>
    <t>ที่ออกและ</t>
  </si>
  <si>
    <t>ชำระแล้ว</t>
  </si>
  <si>
    <t>สินทรัพย์หมุนเวียนอื่น</t>
  </si>
  <si>
    <t xml:space="preserve">สินทรัพย์ไม่หมุนเวียนอื่น </t>
  </si>
  <si>
    <t>สินทรัพย์ไม่หมุนเวียนอื่น</t>
  </si>
  <si>
    <t>รวมส่วนของผู้ถือหุ้น</t>
  </si>
  <si>
    <t>สินทรัพย์ไม่มีตัวตน</t>
  </si>
  <si>
    <t>ค่าใช้จ่ายในการบริหาร</t>
  </si>
  <si>
    <t>เงินสดและรายการเทียบเท่าเงินสด</t>
  </si>
  <si>
    <t>ต้นทุนทางการเงิน</t>
  </si>
  <si>
    <t>ตามกฎหมาย</t>
  </si>
  <si>
    <t>ส่วนเกิน</t>
  </si>
  <si>
    <t>งบการเงินเฉพาะกิจการ</t>
  </si>
  <si>
    <t>ทุนสำรอง</t>
  </si>
  <si>
    <t xml:space="preserve">   จัดสรรแล้ว</t>
  </si>
  <si>
    <t>งบแสดงฐานะการเงิน</t>
  </si>
  <si>
    <t>ค่าเสื่อมราคา</t>
  </si>
  <si>
    <t>หุ้นทุนซื้อคืน</t>
  </si>
  <si>
    <t>สำรองหุ้นทุน</t>
  </si>
  <si>
    <t>ซื้อคืน</t>
  </si>
  <si>
    <t xml:space="preserve">      ทุนสำรองตามกฎหมาย</t>
  </si>
  <si>
    <t>31 ธันวาคม</t>
  </si>
  <si>
    <t>งบการเงินรวม</t>
  </si>
  <si>
    <t>เงินลงทุนในบริษัทย่อย</t>
  </si>
  <si>
    <t>บริษัท เนชั่น บรอดแคสติ้ง คอร์ปอเรชั่น จำกัด (มหาชน) และบริษัทย่อย</t>
  </si>
  <si>
    <t>มูลค่าหุ้น</t>
  </si>
  <si>
    <t>ส่วนของ</t>
  </si>
  <si>
    <t>ส่วนได้เสียที่</t>
  </si>
  <si>
    <t>ไม่มีอำนาจควบคุม</t>
  </si>
  <si>
    <t>รายการที่ไม่ใช่เงินสด</t>
  </si>
  <si>
    <t>รวมส่วนของบริษัทใหญ่</t>
  </si>
  <si>
    <t>ส่วนได้เสียที่ไม่มีอำนาจควบคุม</t>
  </si>
  <si>
    <t>ดอกเบี้ยรับ</t>
  </si>
  <si>
    <t>ส่วนเกินมูลค่าหุ้นสามัญ</t>
  </si>
  <si>
    <t xml:space="preserve">   ประกอบกิจการโทรทัศน์ค้างจ่าย</t>
  </si>
  <si>
    <t>ส่วนของค่าใบอนุญาตให้ใช้คลื่นความถี่และ</t>
  </si>
  <si>
    <t xml:space="preserve">   ที่ถึงกำหนดชำระภายในหนึ่งปี</t>
  </si>
  <si>
    <t>ใบอนุญาตให้ใช้คลื่นความถี่และ</t>
  </si>
  <si>
    <t xml:space="preserve">   ประกอบกิจการโทรทัศน์</t>
  </si>
  <si>
    <t>สำหรับงวดสามเดือนสิ้นสุด</t>
  </si>
  <si>
    <t>(พันบาท)</t>
  </si>
  <si>
    <t>รายได้จากการขายและการให้บริการ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</si>
  <si>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</si>
  <si>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</si>
  <si>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ต้นทุนขายและการให้บริการ</t>
  </si>
  <si>
    <t>กำไร (ขาดทุน) สะสม</t>
  </si>
  <si>
    <t>กำไรจากการจำหน่ายอุปกรณ์</t>
  </si>
  <si>
    <t>เจ้าหนี้ค่าซื้อลิขสิทธิ์รายการ</t>
  </si>
  <si>
    <t>เจ้าหนี้ค่าซื้อสินทรัพย์ไม่มีตัวตน</t>
  </si>
  <si>
    <t>ค่าตัดจำหน่ายสินทรัพย์ไม่มีตัวตน</t>
  </si>
  <si>
    <t>ขาดทุนจากการตัดจำหน่ายอุปกรณ์</t>
  </si>
  <si>
    <t>3</t>
  </si>
  <si>
    <t>30 กันยายน</t>
  </si>
  <si>
    <t>วันที่ 30 กันยายน</t>
  </si>
  <si>
    <t>สำหรับงวดเก้าเดือนสิ้นสุด</t>
  </si>
  <si>
    <t>ภาษีเงินได้หัก ณ ที่จ่ายได้รับคืน</t>
  </si>
  <si>
    <t>ค่าตัดจำหน่ายใบอนุญาตให้ใช้คลื่นความถี่และประกอบกิจการโทรทัศน์</t>
  </si>
  <si>
    <t>6</t>
  </si>
  <si>
    <t>ขาดทุนสะสม</t>
  </si>
  <si>
    <t>ประมาณการหนี้สินไม่หมุนเวียนสำหรับผลประโยชน์พนักงาน</t>
  </si>
  <si>
    <t>ภาษีเงินได้จ่ายออก</t>
  </si>
  <si>
    <t>เงินสดจ่ายเพื่อซื้ออุปกรณ์</t>
  </si>
  <si>
    <t>เงินสดจ่ายเพื่อซื้อลิขสิทธิ์รายการ</t>
  </si>
  <si>
    <t>เงินสดจ่ายเพื่อซื้อสินทรัพย์ไม่มีตัวตน</t>
  </si>
  <si>
    <t>เงินสดจ่ายเพื่อชำระค่าใบอนุญาตให้ใช้คลื่นความถี่และ</t>
  </si>
  <si>
    <t>ดอกเบี้ยจ่าย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</si>
  <si>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</si>
  <si>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</si>
  <si>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เจ้าหนี้ค่าซื้ออุปกรณ์</t>
  </si>
  <si>
    <t>ภาษีซื้อที่ยังไม่ถึงกำหนด</t>
  </si>
  <si>
    <t>ภาษีขายที่ยังไม่ถึงกำหนดชำระ</t>
  </si>
  <si>
    <t xml:space="preserve">   ขาดทุนสะสม</t>
  </si>
  <si>
    <t>ของบริษัทใหญ่</t>
  </si>
  <si>
    <t xml:space="preserve">กระแสเงินสดสุทธิได้มาจาก (ใช้ไปใน) การดำเนินงาน </t>
  </si>
  <si>
    <t>รายได้รับล่วงหน้า</t>
  </si>
  <si>
    <t>ประมาณการหนี้สินไม่หมุนเวียน</t>
  </si>
  <si>
    <t xml:space="preserve">   สำหรับผลประโยชน์พนักงาน</t>
  </si>
  <si>
    <t>ส่วนของเงินกู้ยืมระยะยาวจากสถาบันการเงิน</t>
  </si>
  <si>
    <t>ขาดทุนจากการตัดจำหน่ายภาษีเงินได้หัก ณ ที่จ่าย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</si>
  <si>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</si>
  <si>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</si>
  <si>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ค่าใช้จ่ายในการขาย</t>
  </si>
  <si>
    <t>กำไรจากการจำหน่ายอสังหาริมทรัพย์เพื่อการลงทุน</t>
  </si>
  <si>
    <t>กระแสเงินสดสุทธิใช้ไปในกิจกรรมลงทุน</t>
  </si>
  <si>
    <t>ภาษีเงินได้ถูกหัก ณ ที่จ่ายรอขอคืน</t>
  </si>
  <si>
    <t>ลูกหนี้การค้าและลูกหนี้อื่น</t>
  </si>
  <si>
    <t>5</t>
  </si>
  <si>
    <t>เงินให้กู้ยืมระยะสั้นแก่บริษัทย่อย</t>
  </si>
  <si>
    <t>สินทรัพย์ทางการเงินอื่น</t>
  </si>
  <si>
    <t xml:space="preserve">ส่วนปรับปรุงสินทรัพย์เช่าและอุปกรณ์ </t>
  </si>
  <si>
    <t>สินทรัพย์สิทธิการใช้</t>
  </si>
  <si>
    <t>ค่าความนิยม</t>
  </si>
  <si>
    <t>เจ้าหนี้การค้าและเจ้าหนี้อื่น</t>
  </si>
  <si>
    <t xml:space="preserve">   ที่ถึงกำหนดชำระภายในหนึ่งปี </t>
  </si>
  <si>
    <t>ส่วนของหนี้สินตามสัญญาเช่าที่ถึงกำหนด</t>
  </si>
  <si>
    <t>ชำระภายในหนึ่งปี</t>
  </si>
  <si>
    <t>ประมาณการหนี้สินหมุนเวียนอื่น</t>
  </si>
  <si>
    <t>หนี้สินตามสัญญาเช่า</t>
  </si>
  <si>
    <t>สำหรับงวดเก้าเดือนสิ้นสุดวันที่ 30 กันยายน 2563</t>
  </si>
  <si>
    <t>ยอดคงเหลือ ณ วันที่ 1 มกราคม 2563</t>
  </si>
  <si>
    <t>ยอดคงเหลือ ณ วันที่ 30 กันยายน 2563</t>
  </si>
  <si>
    <t>กำไร (ขาดทุน) จากกิจกรรมดำเนินงาน</t>
  </si>
  <si>
    <t>รายการกับผู้ถือหุ้นที่บันทึกโดยตรงเข้าส่วนของผู้ถือหุ้น</t>
  </si>
  <si>
    <t xml:space="preserve">    เงินทุนที่ได้รับจากผู้ถือหุ้น</t>
  </si>
  <si>
    <t xml:space="preserve">   เพิ่มหุ้นสามัญ</t>
  </si>
  <si>
    <t xml:space="preserve">   เงินลงทุนในบริษัทย่อยเพิ่ม</t>
  </si>
  <si>
    <t xml:space="preserve">   รวมเงินทุนที่ได้รับจากผู้ถือหุ้น</t>
  </si>
  <si>
    <t>ขาดทุนเบ็ดเสร็จสำหรับงวด</t>
  </si>
  <si>
    <t xml:space="preserve">   ขาดทุน</t>
  </si>
  <si>
    <t>รวมขาดทุนเบ็ดเสร็จสำหรับงวด</t>
  </si>
  <si>
    <t>กำไรจากการจำหน่ายสินทรัพย์ทางการเงินอื่น</t>
  </si>
  <si>
    <t>ภาระผูกพันผลประโยชน์พนักงาน</t>
  </si>
  <si>
    <t>เงินสดรับจากการขายตราสารหนี้</t>
  </si>
  <si>
    <t>เงินสดจ่ายเพื่อซื้อตราสารหนี้</t>
  </si>
  <si>
    <t>เงินสดรับจากเงินให้กู้ยืมแก่บริษัทย่อย</t>
  </si>
  <si>
    <t>เงินสดรับจากการเพิ่มทุน</t>
  </si>
  <si>
    <t>เงินสดจ่ายชำระหนี้สินตามสัญญาเช่า</t>
  </si>
  <si>
    <t>เงินสดและรายการเทียบเท่าเงินสดเพิ่มขึ้น (ลดลง) สุทธิ</t>
  </si>
  <si>
    <t>เงินสดรับจากการจำหน่ายอสังหาริมทรัพย์เพื่อการลงทุน</t>
  </si>
  <si>
    <t>เงินสดรับจากการจำหน่ายอุปกรณ์</t>
  </si>
  <si>
    <t xml:space="preserve">กระแสเงินสดสุทธิได้มาจาก (ใช้ไปใน) กิจกรรมดำเนินงาน </t>
  </si>
  <si>
    <t>(ไม่ได้ตรวจสอบ</t>
  </si>
  <si>
    <t>แต่สอบทานแล้ว)</t>
  </si>
  <si>
    <t>3, 4</t>
  </si>
  <si>
    <t>เงินจ่ายล่วงหน้าค่าซื้อธุรกิจ</t>
  </si>
  <si>
    <t>2, 3</t>
  </si>
  <si>
    <t>2</t>
  </si>
  <si>
    <t>ส่วนของเงินกู้ยืมระยะยาวจากบุคคลที่เกี่ยวข้องกัน</t>
  </si>
  <si>
    <t>ผลต่างจากการรวมธุรกิจ</t>
  </si>
  <si>
    <t xml:space="preserve">   ภายใต้การควบคุมเดียวกัน</t>
  </si>
  <si>
    <t>สำหรับงวดเก้าเดือนสิ้นสุดวันที่ 30 กันยายน 2564</t>
  </si>
  <si>
    <t>ยอดคงเหลือ ณ วันที่ 1 มกราคม 2564</t>
  </si>
  <si>
    <t>ยอดคงเหลือ ณ วันที่ 30 กันยายน 2564</t>
  </si>
  <si>
    <t>เงินกู้ยืมระยะสั้นจากบุคคลที่เกี่ยวข้องกัน</t>
  </si>
  <si>
    <t>งบกำไรขาดทุนเบ็ดเสร็จ (ไม่ได้ตรวจสอบแต่สอบทานแล้ว)</t>
  </si>
  <si>
    <t>(กลับรายการ) ผลขาดทุนด้านเครดิตที่คาดว่าจะเกิดขึ้น</t>
  </si>
  <si>
    <t>ส่วนแบ่งขาดทุนของบริษัทร่วมที่ใช้วิธีส่วนได้เสีย</t>
  </si>
  <si>
    <t>ขาดทุนสำหรับงวดจากการดำเนินงานที่ยกเลิก - สุทธิจากภาษี</t>
  </si>
  <si>
    <t>9</t>
  </si>
  <si>
    <t>8</t>
  </si>
  <si>
    <t>งบแสดงการเปลี่ยนแปลงส่วนของผู้ถือหุ้น (ไม่ได้ตรวจสอบแต่สอบทานแล้ว)</t>
  </si>
  <si>
    <t>ผลต่างจากการ</t>
  </si>
  <si>
    <t>รวมธุรกิจภายใต้</t>
  </si>
  <si>
    <t>การควบคุมเดียวกัน</t>
  </si>
  <si>
    <t xml:space="preserve">   การเปลี่ยนแปลงในส่วนได้เสียในบริษัทย่อย </t>
  </si>
  <si>
    <t xml:space="preserve">   การเปลี่ยนแปลงในส่วนได้เสียจากการสูญเสียอำนาจควบคุม</t>
  </si>
  <si>
    <t xml:space="preserve">   รวมการเปลี่ยนแปลงในส่วนได้เสียในบริษัทย่อย </t>
  </si>
  <si>
    <t>รวมรายการกับผู้ถือหุ้นที่บันทึกโดยตรงเข้าส่วนของผู้ถือหุ้น</t>
  </si>
  <si>
    <t>งบกระแสเงินสด  (ไม่ได้ตรวจสอบแต่สอบทานแล้ว)</t>
  </si>
  <si>
    <t>กำไรจากการปรับมูลค่ายุติธรรม</t>
  </si>
  <si>
    <t>เงินสดรับสุทธิจากการซื้อบริษัทย่อยและบริษัทย่อยทางอ้อม</t>
  </si>
  <si>
    <t>เงินสดจ่ายเพื่อซื้อตราสารทุน</t>
  </si>
  <si>
    <t>เงินสดรับจากเงินกู้ยืมระยะสั้นจากบุคคลที่เกี่ยวข้องกัน</t>
  </si>
  <si>
    <t>เงินสดจ่ายเพื่อเงินให้กู้ยืมแก่บริษัทย่อย</t>
  </si>
  <si>
    <t>เงินกู้ยืมระยะยาวจากบุคคลที่เกี่ยวข้องกัน</t>
  </si>
  <si>
    <t>เงินสดรับจากส่วนได้เสียที่ไม่มีอำนาจควบคุม</t>
  </si>
  <si>
    <t>กำไรจากกิจกรรมดำเนินงาน</t>
  </si>
  <si>
    <t>กำไรสำหรับงวดจากการดำเนินงานต่อเนื่อง</t>
  </si>
  <si>
    <t>ขาดทุนสำหรับงวดจากการดำเนินงานต่อเนื่อง</t>
  </si>
  <si>
    <t>ขาดทุนสำหรับงวด</t>
  </si>
  <si>
    <t>ขาดทุนเบ็ดเสร็จรวมสำหรับงวด</t>
  </si>
  <si>
    <t>การแบ่งปันขาดทุน</t>
  </si>
  <si>
    <t>การแบ่งปันขาดทุนเบ็ดเสร็จรวม</t>
  </si>
  <si>
    <t>ปรับรายการที่กระทบขาดทุนเป็นเงินสดรับ (จ่าย)</t>
  </si>
  <si>
    <t>a</t>
  </si>
  <si>
    <t>ขาดทุนจากการดำเนินงานที่ยกเลิก</t>
  </si>
  <si>
    <t>กำไรสำหรับงวด</t>
  </si>
  <si>
    <t>กำไรเบ็ดเสร็จรวมสำหรับงวด</t>
  </si>
  <si>
    <t>การแบ่งปันกำไร</t>
  </si>
  <si>
    <t>การแบ่งปันกำไรเบ็ดเสร็จรวม</t>
  </si>
  <si>
    <t>กำไร (ขาดทุน) จากการดำเนินงานที่ยกเลิก</t>
  </si>
  <si>
    <t>กำไรจากการดำเนินงานต่อเนื่อง</t>
  </si>
  <si>
    <r>
      <t xml:space="preserve">กำไร (ขาดทุน) ต่อหุ้น </t>
    </r>
    <r>
      <rPr>
        <b/>
        <i/>
        <sz val="15"/>
        <rFont val="Angsana New"/>
        <family val="1"/>
      </rPr>
      <t>(บาท)</t>
    </r>
  </si>
  <si>
    <t>กำไร (ขาดทุน) จากการดำเนินงานต่อเนื่อง</t>
  </si>
  <si>
    <t>ผลกระทบจากการดำเนินงานที่ยกเลิก</t>
  </si>
  <si>
    <t>กระแสเงินสดสุทธิได้มาจาก (ใช้ไปใน) กิจกรรมจัดหาเงิน</t>
  </si>
  <si>
    <t>กำไร (ขาดทุน) สำหรับงวด</t>
  </si>
  <si>
    <t xml:space="preserve">   จากการดำเนินงานที่ยกเลิก - สุทธิจากภาษี</t>
  </si>
  <si>
    <t>5, 8</t>
  </si>
  <si>
    <t>กำไรจากการสูญเสียอำนาจควบคุมในบริษัทย่อยทางอ้อม</t>
  </si>
  <si>
    <t>เงินลงทุนในตราสารทุน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</si>
</sst>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8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#,##0\ ;\(#,##0\)"/>
    <numFmt numFmtId="194" formatCode="#,##0;\(#,##0\)"/>
    <numFmt numFmtId="195" formatCode="_(* #,##0_);_(* \(#,##0\);_(* &quot;-&quot;??_);_(@_)"/>
    <numFmt numFmtId="196" formatCode="_-&quot;Dfl.&quot;\ * #,##0.00_-;_-&quot;Dfl.&quot;\ * #,##0.00\-;_-&quot;Dfl.&quot;\ * &quot;-&quot;??_-;_-@_-"/>
    <numFmt numFmtId="197" formatCode="_-* #,##0.00_-;_-* #,##0.00\-;_-* &quot;-&quot;??_-;_-@_-"/>
    <numFmt numFmtId="198" formatCode="_-&quot;?&quot;* #,##0_-;\-&quot;?&quot;* #,##0_-;_-&quot;?&quot;* &quot;-&quot;_-;_-@_-"/>
    <numFmt numFmtId="199" formatCode="_-&quot;?&quot;* #,##0.00_-;\-&quot;?&quot;* #,##0.00_-;_-&quot;?&quot;* &quot;-&quot;??_-;_-@_-"/>
    <numFmt numFmtId="200" formatCode="_-* #,##0_-;_-* #,##0\-;_-* &quot;-&quot;_-;_-@_-"/>
    <numFmt numFmtId="201" formatCode="_-&quot;Dfl.&quot;\ * #,##0_-;_-&quot;Dfl.&quot;\ * #,##0\-;_-&quot;Dfl.&quot;\ * &quot;-&quot;_-;_-@_-"/>
    <numFmt numFmtId="202" formatCode="0.0_)\%;\(0.0\)\%;0.0_)\%;@_)_%"/>
    <numFmt numFmtId="203" formatCode="#,##0.0_)_%;\(#,##0.0\)_%;0.0_)_%;@_)_%"/>
    <numFmt numFmtId="204" formatCode="#,##0.0_);\(#,##0.0\);#,##0.0_);@_)"/>
    <numFmt numFmtId="205" formatCode="&quot;$&quot;_(#,##0.00_);&quot;$&quot;\(#,##0.00\);&quot;$&quot;_(0.00_);@_)"/>
    <numFmt numFmtId="206" formatCode="#,##0.00_);\(#,##0.00\);0.00_);@_)"/>
    <numFmt numFmtId="207" formatCode="\€_(#,##0.00_);\€\(#,##0.00\);\€_(0.00_);@_)"/>
    <numFmt numFmtId="208" formatCode="#,##0_)\x;\(#,##0\)\x;0_)\x;@_)_x"/>
    <numFmt numFmtId="209" formatCode="#,##0_)_x;\(#,##0\)_x;0_)_x;@_)_x"/>
    <numFmt numFmtId="210" formatCode="&quot;\&quot;#,##0;[Red]&quot;\&quot;\-#,##0"/>
    <numFmt numFmtId="211" formatCode="&quot;\&quot;#,##0.00;[Red]&quot;\&quot;\-#,##0.00"/>
    <numFmt numFmtId="212" formatCode="###0_);[Red]\(###0\)"/>
    <numFmt numFmtId="213" formatCode="General_)"/>
    <numFmt numFmtId="214" formatCode="0.000"/>
    <numFmt numFmtId="215" formatCode="#,##0.0_);\(#,##0.0\)"/>
    <numFmt numFmtId="216" formatCode="#,##0.000_);\(#,##0.000\)"/>
    <numFmt numFmtId="217" formatCode="_(* #,##0.0_);_(* \(#,##0.00\);_(* &quot;-&quot;??_);_(@_)"/>
    <numFmt numFmtId="218" formatCode="&quot;$&quot;#,\);\(&quot;$&quot;#,##0\)"/>
    <numFmt numFmtId="219" formatCode="0.000_)"/>
    <numFmt numFmtId="220" formatCode="&quot;$&quot;#,##0\ ;\(&quot;$&quot;#,##0\)"/>
    <numFmt numFmtId="221" formatCode="#,##0.00&quot; F&quot;_);\(#,##0.00&quot; F&quot;\)"/>
    <numFmt numFmtId="222" formatCode="0.0%"/>
    <numFmt numFmtId="223" formatCode="#,##0\ \ ;\(#,##0\)\ ;\—\ \ \ \ "/>
    <numFmt numFmtId="224" formatCode="0."/>
    <numFmt numFmtId="225" formatCode="&quot;?&quot;#,##0;[Red]\-&quot;?&quot;#,##0"/>
    <numFmt numFmtId="226" formatCode="0.0&quot;  &quot;"/>
    <numFmt numFmtId="227" formatCode="#,##0\ &quot;F&quot;;[Red]\-#,##0\ &quot;F&quot;"/>
    <numFmt numFmtId="228" formatCode="#,##0.00\ &quot;F&quot;;[Red]\-#,##0.00\ &quot;F&quot;"/>
    <numFmt numFmtId="229" formatCode="#,##0&quot; F&quot;_);[Red]\(#,##0&quot; F&quot;\)"/>
    <numFmt numFmtId="230" formatCode="\60\4\7\:"/>
    <numFmt numFmtId="231" formatCode="#,##0&quot;£&quot;_);[Red]\(#,##0&quot;£&quot;\)"/>
    <numFmt numFmtId="232" formatCode="&quot;$&quot;#,\);\(&quot;$&quot;#,\)"/>
    <numFmt numFmtId="233" formatCode="&quot;$&quot;#,;\(&quot;$&quot;#,\)"/>
    <numFmt numFmtId="234" formatCode="_ * #,##0.00_ ;_ * \-#,##0.00_ ;_ * &quot;-&quot;??_ ;_ @_ "/>
    <numFmt numFmtId="235" formatCode="_-&quot;$&quot;* #,##0_-;\-&quot;$&quot;* #,##0_-;_-&quot;$&quot;* &quot;-&quot;_-;_-@_-"/>
    <numFmt numFmtId="236" formatCode="_-&quot;$&quot;* #,##0.00_-;\-&quot;$&quot;* #,##0.00_-;_-&quot;$&quot;* &quot;-&quot;??_-;_-@_-"/>
    <numFmt numFmtId="237" formatCode="_(* #,##0.00_);_(* \(#,##0.00\);_(* &quot;-&quot;_);_(@_)"/>
    <numFmt numFmtId="238" formatCode="\t#\ ?/?"/>
    <numFmt numFmtId="239" formatCode="\t0.00E+00"/>
    <numFmt numFmtId="240" formatCode="#,##0.000\ ;\(#,##0.000\)"/>
  </numFmts>
  <fonts count="115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sz val="8"/>
      <name val="Angsana New"/>
      <family val="1"/>
    </font>
    <font>
      <sz val="15"/>
      <name val="Angsana New"/>
      <family val="1"/>
    </font>
    <font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i/>
      <sz val="16"/>
      <name val="Angsana New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0"/>
      <name val="Arial"/>
      <family val="2"/>
    </font>
    <font>
      <b/>
      <sz val="10"/>
      <name val="Arial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2"/>
      <name val="????"/>
      <charset val="222"/>
    </font>
    <font>
      <sz val="14"/>
      <name val="?? ??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b/>
      <sz val="10"/>
      <name val="MS Sans Serif"/>
      <family val="2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sz val="11"/>
      <name val="Tms Rmn"/>
      <family val="1"/>
    </font>
    <font>
      <sz val="14"/>
      <name val="AngsanaUPC"/>
      <family val="1"/>
    </font>
    <font>
      <sz val="10"/>
      <color indexed="24"/>
      <name val="Arial"/>
      <family val="2"/>
    </font>
    <font>
      <sz val="10"/>
      <name val="MS Serif"/>
      <family val="1"/>
    </font>
    <font>
      <b/>
      <sz val="10"/>
      <name val="Tms Rmn"/>
      <family val="1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sz val="11"/>
      <name val="Times New Roman"/>
      <family val="1"/>
    </font>
    <font>
      <sz val="8"/>
      <name val="Arial"/>
      <family val="2"/>
    </font>
    <font>
      <b/>
      <sz val="12"/>
      <name val="Arial"/>
      <family val="2"/>
    </font>
    <font>
      <b/>
      <sz val="12"/>
      <name val="Tahoma"/>
      <family val="2"/>
    </font>
    <font>
      <u/>
      <sz val="14"/>
      <color indexed="12"/>
      <name val="Cordia New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4"/>
      <name val="CordiaUPC"/>
      <family val="2"/>
      <charset val="222"/>
    </font>
    <font>
      <sz val="28"/>
      <name val="Angsana New"/>
      <family val="1"/>
      <charset val="222"/>
    </font>
    <font>
      <sz val="12"/>
      <name val="Times New Roman"/>
      <family val="1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sz val="8"/>
      <color indexed="14"/>
      <name val="Comic Sans MS"/>
      <family val="4"/>
    </font>
    <font>
      <sz val="10"/>
      <name val="Helv"/>
      <family val="2"/>
    </font>
    <font>
      <sz val="9"/>
      <name val="Microsoft Sans Serif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1"/>
      <name val="Times New Roman"/>
      <family val="1"/>
    </font>
    <font>
      <sz val="10"/>
      <name val="Geneva"/>
    </font>
    <font>
      <sz val="10"/>
      <name val="Geneva"/>
      <family val="2"/>
    </font>
    <font>
      <u/>
      <sz val="9"/>
      <color indexed="36"/>
      <name val="ＭＳ Ｐゴシック"/>
      <family val="3"/>
      <charset val="128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sz val="12"/>
      <name val="นูลมรผ"/>
    </font>
    <font>
      <sz val="12"/>
      <name val="宋体"/>
      <charset val="134"/>
    </font>
    <font>
      <u/>
      <sz val="12"/>
      <color indexed="36"/>
      <name val="宋体"/>
      <charset val="134"/>
    </font>
    <font>
      <sz val="14"/>
      <name val="ＭＳ 明朝"/>
      <family val="1"/>
      <charset val="128"/>
    </font>
    <font>
      <sz val="8"/>
      <name val="Tahoma"/>
      <family val="2"/>
    </font>
    <font>
      <sz val="11"/>
      <name val="ＭＳ Ｐゴシック"/>
      <family val="3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2"/>
      <color indexed="12"/>
      <name val="細明體"/>
      <family val="3"/>
      <charset val="136"/>
    </font>
    <font>
      <sz val="12"/>
      <name val="Osaka"/>
      <family val="3"/>
    </font>
    <font>
      <b/>
      <i/>
      <sz val="10"/>
      <color indexed="8"/>
      <name val="Times New Roman"/>
      <family val="1"/>
    </font>
    <font>
      <sz val="16"/>
      <name val="Arial"/>
      <family val="2"/>
    </font>
    <font>
      <sz val="10"/>
      <color indexed="8"/>
      <name val="Times New Roman"/>
      <family val="1"/>
    </font>
    <font>
      <b/>
      <i/>
      <sz val="6"/>
      <color indexed="8"/>
      <name val="Times New Roman"/>
      <family val="1"/>
    </font>
    <font>
      <sz val="10"/>
      <name val="Helv"/>
    </font>
    <font>
      <b/>
      <sz val="10"/>
      <name val="Helv"/>
    </font>
    <font>
      <i/>
      <sz val="16"/>
      <name val="Angsana New"/>
      <family val="1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u/>
      <sz val="11"/>
      <color theme="10"/>
      <name val="Calibri"/>
      <family val="2"/>
    </font>
    <font>
      <sz val="10"/>
      <color theme="1"/>
      <name val="Arial"/>
      <family val="2"/>
      <charset val="222"/>
    </font>
    <font>
      <sz val="14"/>
      <name val="Angsana New"/>
      <family val="1"/>
    </font>
  </fonts>
  <fills count="33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54"/>
      </patternFill>
    </fill>
    <fill>
      <patternFill patternType="solid">
        <fgColor indexed="41"/>
        <bgColor indexed="64"/>
      </patternFill>
    </fill>
    <fill>
      <patternFill patternType="solid">
        <fgColor indexed="13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32"/>
      </left>
      <right style="thin">
        <color indexed="32"/>
      </right>
      <top style="thin">
        <color indexed="32"/>
      </top>
      <bottom style="thin">
        <color indexed="3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34">
    <xf numFmtId="0" fontId="0" fillId="0" borderId="0"/>
    <xf numFmtId="0" fontId="27" fillId="0" borderId="0"/>
    <xf numFmtId="196" fontId="27" fillId="0" borderId="0" applyFont="0" applyFill="0" applyBorder="0" applyAlignment="0" applyProtection="0"/>
    <xf numFmtId="0" fontId="29" fillId="0" borderId="0"/>
    <xf numFmtId="197" fontId="27" fillId="0" borderId="0" applyFon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41" fontId="31" fillId="0" borderId="0" applyFont="0" applyFill="0" applyBorder="0" applyAlignment="0" applyProtection="0"/>
    <xf numFmtId="198" fontId="31" fillId="0" borderId="0" applyFont="0" applyFill="0" applyBorder="0" applyAlignment="0" applyProtection="0"/>
    <xf numFmtId="199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32" fillId="0" borderId="0" applyFont="0" applyFill="0" applyBorder="0" applyAlignment="0" applyProtection="0"/>
    <xf numFmtId="200" fontId="27" fillId="0" borderId="0" applyFont="0" applyFill="0" applyBorder="0" applyAlignment="0" applyProtection="0"/>
    <xf numFmtId="41" fontId="33" fillId="0" borderId="0" applyFont="0" applyFill="0" applyBorder="0" applyAlignment="0" applyProtection="0"/>
    <xf numFmtId="0" fontId="34" fillId="0" borderId="0"/>
    <xf numFmtId="42" fontId="32" fillId="0" borderId="0" applyFont="0" applyFill="0" applyBorder="0" applyAlignment="0" applyProtection="0"/>
    <xf numFmtId="201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3" fontId="27" fillId="0" borderId="0" applyFont="0" applyFill="0" applyBorder="0" applyAlignment="0" applyProtection="0"/>
    <xf numFmtId="204" fontId="27" fillId="0" borderId="0" applyFont="0" applyFill="0" applyBorder="0" applyAlignment="0" applyProtection="0"/>
    <xf numFmtId="205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207" fontId="27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27" fillId="2" borderId="0" applyNumberFormat="0" applyFont="0" applyAlignment="0" applyProtection="0"/>
    <xf numFmtId="208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209" fontId="27" fillId="0" borderId="0" applyFont="0" applyFill="0" applyBorder="0" applyProtection="0">
      <alignment horizontal="right"/>
    </xf>
    <xf numFmtId="0" fontId="27" fillId="0" borderId="0" applyFont="0" applyFill="0" applyBorder="0" applyProtection="0">
      <alignment horizontal="right"/>
    </xf>
    <xf numFmtId="0" fontId="36" fillId="0" borderId="0" applyNumberFormat="0" applyFill="0" applyBorder="0" applyProtection="0">
      <alignment vertical="top"/>
    </xf>
    <xf numFmtId="0" fontId="37" fillId="0" borderId="1" applyNumberFormat="0" applyFill="0" applyAlignment="0" applyProtection="0"/>
    <xf numFmtId="0" fontId="38" fillId="0" borderId="2" applyNumberFormat="0" applyFill="0" applyProtection="0">
      <alignment horizontal="center"/>
    </xf>
    <xf numFmtId="0" fontId="38" fillId="0" borderId="0" applyNumberFormat="0" applyFill="0" applyBorder="0" applyProtection="0">
      <alignment horizontal="left"/>
    </xf>
    <xf numFmtId="0" fontId="39" fillId="0" borderId="0" applyNumberFormat="0" applyFill="0" applyBorder="0" applyProtection="0">
      <alignment horizontal="centerContinuous"/>
    </xf>
    <xf numFmtId="210" fontId="40" fillId="0" borderId="0" applyFont="0" applyFill="0" applyBorder="0" applyAlignment="0" applyProtection="0"/>
    <xf numFmtId="211" fontId="40" fillId="0" borderId="0" applyFont="0" applyFill="0" applyBorder="0" applyAlignment="0" applyProtection="0"/>
    <xf numFmtId="0" fontId="40" fillId="0" borderId="0"/>
    <xf numFmtId="0" fontId="32" fillId="0" borderId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9" fontId="31" fillId="0" borderId="0"/>
    <xf numFmtId="9" fontId="46" fillId="0" borderId="0"/>
    <xf numFmtId="213" fontId="103" fillId="0" borderId="0" applyNumberFormat="0" applyFill="0" applyBorder="0" applyAlignment="0"/>
    <xf numFmtId="187" fontId="41" fillId="0" borderId="3" applyAlignment="0" applyProtection="0"/>
    <xf numFmtId="187" fontId="42" fillId="0" borderId="3" applyAlignment="0" applyProtection="0"/>
    <xf numFmtId="187" fontId="42" fillId="0" borderId="3" applyAlignment="0" applyProtection="0"/>
    <xf numFmtId="212" fontId="27" fillId="0" borderId="0" applyFill="0" applyBorder="0" applyAlignment="0"/>
    <xf numFmtId="213" fontId="43" fillId="0" borderId="0" applyFill="0" applyBorder="0" applyAlignment="0"/>
    <xf numFmtId="214" fontId="43" fillId="0" borderId="0" applyFill="0" applyBorder="0" applyAlignment="0"/>
    <xf numFmtId="215" fontId="44" fillId="0" borderId="0" applyFill="0" applyBorder="0" applyAlignment="0"/>
    <xf numFmtId="216" fontId="44" fillId="0" borderId="0" applyFill="0" applyBorder="0" applyAlignment="0"/>
    <xf numFmtId="217" fontId="43" fillId="0" borderId="0" applyFill="0" applyBorder="0" applyAlignment="0"/>
    <xf numFmtId="218" fontId="44" fillId="0" borderId="0" applyFill="0" applyBorder="0" applyAlignment="0"/>
    <xf numFmtId="213" fontId="43" fillId="0" borderId="0" applyFill="0" applyBorder="0" applyAlignment="0"/>
    <xf numFmtId="192" fontId="1" fillId="0" borderId="0" applyFont="0" applyFill="0" applyBorder="0" applyAlignment="0" applyProtection="0"/>
    <xf numFmtId="219" fontId="45" fillId="0" borderId="0"/>
    <xf numFmtId="219" fontId="45" fillId="0" borderId="0"/>
    <xf numFmtId="219" fontId="45" fillId="0" borderId="0"/>
    <xf numFmtId="219" fontId="45" fillId="0" borderId="0"/>
    <xf numFmtId="219" fontId="45" fillId="0" borderId="0"/>
    <xf numFmtId="219" fontId="45" fillId="0" borderId="0"/>
    <xf numFmtId="219" fontId="45" fillId="0" borderId="0"/>
    <xf numFmtId="219" fontId="45" fillId="0" borderId="0"/>
    <xf numFmtId="217" fontId="4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43" fontId="111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110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0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7" fillId="0" borderId="0" applyFont="0" applyFill="0" applyBorder="0" applyAlignment="0" applyProtection="0"/>
    <xf numFmtId="43" fontId="110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110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43" fontId="110" fillId="0" borderId="0" applyFont="0" applyFill="0" applyBorder="0" applyAlignment="0" applyProtection="0"/>
    <xf numFmtId="237" fontId="2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1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8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0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27" fillId="0" borderId="0" applyFont="0" applyFill="0" applyBorder="0" applyAlignment="0" applyProtection="0"/>
    <xf numFmtId="192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192" fontId="2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23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1" fillId="0" borderId="0"/>
    <xf numFmtId="3" fontId="47" fillId="0" borderId="0" applyFont="0" applyFill="0" applyBorder="0" applyAlignment="0" applyProtection="0"/>
    <xf numFmtId="0" fontId="48" fillId="0" borderId="0" applyNumberFormat="0" applyAlignment="0">
      <alignment horizontal="left"/>
    </xf>
    <xf numFmtId="0" fontId="49" fillId="0" borderId="0"/>
    <xf numFmtId="0" fontId="49" fillId="0" borderId="0"/>
    <xf numFmtId="213" fontId="43" fillId="0" borderId="0" applyFont="0" applyFill="0" applyBorder="0" applyAlignment="0" applyProtection="0"/>
    <xf numFmtId="220" fontId="47" fillId="0" borderId="0" applyFont="0" applyFill="0" applyBorder="0" applyAlignment="0" applyProtection="0"/>
    <xf numFmtId="0" fontId="31" fillId="0" borderId="0"/>
    <xf numFmtId="221" fontId="27" fillId="0" borderId="0"/>
    <xf numFmtId="0" fontId="28" fillId="23" borderId="0" applyNumberFormat="0" applyFont="0" applyFill="0" applyBorder="0" applyProtection="0">
      <alignment horizontal="left"/>
    </xf>
    <xf numFmtId="0" fontId="47" fillId="0" borderId="0" applyFont="0" applyFill="0" applyBorder="0" applyAlignment="0" applyProtection="0"/>
    <xf numFmtId="14" fontId="50" fillId="0" borderId="0" applyFill="0" applyBorder="0" applyAlignment="0"/>
    <xf numFmtId="38" fontId="51" fillId="0" borderId="6">
      <alignment vertical="center"/>
    </xf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222" fontId="31" fillId="0" borderId="0"/>
    <xf numFmtId="217" fontId="43" fillId="0" borderId="0" applyFill="0" applyBorder="0" applyAlignment="0"/>
    <xf numFmtId="213" fontId="43" fillId="0" borderId="0" applyFill="0" applyBorder="0" applyAlignment="0"/>
    <xf numFmtId="217" fontId="43" fillId="0" borderId="0" applyFill="0" applyBorder="0" applyAlignment="0"/>
    <xf numFmtId="218" fontId="44" fillId="0" borderId="0" applyFill="0" applyBorder="0" applyAlignment="0"/>
    <xf numFmtId="213" fontId="43" fillId="0" borderId="0" applyFill="0" applyBorder="0" applyAlignment="0"/>
    <xf numFmtId="0" fontId="52" fillId="0" borderId="0" applyNumberFormat="0" applyAlignment="0">
      <alignment horizontal="left"/>
    </xf>
    <xf numFmtId="2" fontId="47" fillId="0" borderId="0" applyFont="0" applyFill="0" applyBorder="0" applyAlignment="0" applyProtection="0"/>
    <xf numFmtId="223" fontId="53" fillId="0" borderId="0">
      <alignment horizontal="right"/>
    </xf>
    <xf numFmtId="38" fontId="54" fillId="23" borderId="0" applyNumberFormat="0" applyBorder="0" applyAlignment="0" applyProtection="0"/>
    <xf numFmtId="0" fontId="55" fillId="0" borderId="7" applyNumberFormat="0" applyAlignment="0" applyProtection="0">
      <alignment horizontal="left" vertical="center"/>
    </xf>
    <xf numFmtId="0" fontId="55" fillId="0" borderId="8">
      <alignment horizontal="left" vertical="center"/>
    </xf>
    <xf numFmtId="224" fontId="56" fillId="24" borderId="0">
      <alignment horizontal="left" vertical="top"/>
    </xf>
    <xf numFmtId="0" fontId="57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>
      <alignment vertical="top"/>
      <protection locked="0"/>
    </xf>
    <xf numFmtId="0" fontId="58" fillId="24" borderId="0">
      <alignment horizontal="left" wrapText="1"/>
    </xf>
    <xf numFmtId="0" fontId="58" fillId="24" borderId="0">
      <alignment horizontal="left" wrapText="1"/>
    </xf>
    <xf numFmtId="0" fontId="58" fillId="24" borderId="0">
      <alignment horizontal="left" wrapText="1"/>
    </xf>
    <xf numFmtId="0" fontId="58" fillId="24" borderId="0">
      <alignment horizontal="left" wrapText="1" indent="2"/>
    </xf>
    <xf numFmtId="225" fontId="27" fillId="0" borderId="0" applyBorder="0" applyAlignment="0"/>
    <xf numFmtId="10" fontId="54" fillId="24" borderId="12" applyNumberFormat="0" applyBorder="0" applyAlignment="0" applyProtection="0"/>
    <xf numFmtId="226" fontId="27" fillId="0" borderId="0"/>
    <xf numFmtId="222" fontId="59" fillId="0" borderId="0"/>
    <xf numFmtId="38" fontId="60" fillId="0" borderId="0"/>
    <xf numFmtId="38" fontId="61" fillId="0" borderId="0"/>
    <xf numFmtId="38" fontId="62" fillId="0" borderId="0"/>
    <xf numFmtId="38" fontId="63" fillId="0" borderId="0"/>
    <xf numFmtId="0" fontId="53" fillId="0" borderId="0"/>
    <xf numFmtId="0" fontId="53" fillId="0" borderId="0"/>
    <xf numFmtId="0" fontId="53" fillId="0" borderId="0"/>
    <xf numFmtId="0" fontId="64" fillId="0" borderId="0" applyNumberFormat="0" applyFont="0" applyFill="0" applyBorder="0" applyProtection="0">
      <alignment horizontal="left" vertical="center"/>
    </xf>
    <xf numFmtId="217" fontId="43" fillId="0" borderId="0" applyFill="0" applyBorder="0" applyAlignment="0"/>
    <xf numFmtId="213" fontId="43" fillId="0" borderId="0" applyFill="0" applyBorder="0" applyAlignment="0"/>
    <xf numFmtId="217" fontId="43" fillId="0" borderId="0" applyFill="0" applyBorder="0" applyAlignment="0"/>
    <xf numFmtId="218" fontId="44" fillId="0" borderId="0" applyFill="0" applyBorder="0" applyAlignment="0"/>
    <xf numFmtId="213" fontId="43" fillId="0" borderId="0" applyFill="0" applyBorder="0" applyAlignment="0"/>
    <xf numFmtId="0" fontId="65" fillId="0" borderId="0"/>
    <xf numFmtId="0" fontId="66" fillId="0" borderId="0"/>
    <xf numFmtId="0" fontId="65" fillId="0" borderId="0"/>
    <xf numFmtId="0" fontId="66" fillId="0" borderId="0"/>
    <xf numFmtId="0" fontId="67" fillId="0" borderId="0"/>
    <xf numFmtId="38" fontId="51" fillId="0" borderId="0" applyFont="0" applyFill="0" applyBorder="0" applyAlignment="0" applyProtection="0"/>
    <xf numFmtId="40" fontId="51" fillId="0" borderId="0" applyFont="0" applyFill="0" applyBorder="0" applyAlignment="0" applyProtection="0"/>
    <xf numFmtId="38" fontId="68" fillId="0" borderId="0" applyFont="0" applyFill="0" applyBorder="0" applyAlignment="0" applyProtection="0"/>
    <xf numFmtId="40" fontId="68" fillId="0" borderId="0" applyFont="0" applyFill="0" applyBorder="0" applyAlignment="0" applyProtection="0"/>
    <xf numFmtId="190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88" fontId="68" fillId="0" borderId="0" applyFont="0" applyFill="0" applyBorder="0" applyAlignment="0" applyProtection="0"/>
    <xf numFmtId="189" fontId="68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227" fontId="51" fillId="0" borderId="0" applyFont="0" applyFill="0" applyBorder="0" applyAlignment="0" applyProtection="0"/>
    <xf numFmtId="228" fontId="51" fillId="0" borderId="0" applyFont="0" applyFill="0" applyBorder="0" applyAlignment="0" applyProtection="0"/>
    <xf numFmtId="238" fontId="104" fillId="0" borderId="0" applyFont="0" applyFill="0" applyBorder="0" applyAlignment="0" applyProtection="0"/>
    <xf numFmtId="239" fontId="104" fillId="0" borderId="0" applyFont="0" applyFill="0" applyBorder="0" applyAlignment="0" applyProtection="0"/>
    <xf numFmtId="194" fontId="105" fillId="0" borderId="14" applyFont="0" applyFill="0" applyBorder="0" applyAlignment="0" applyProtection="0">
      <alignment horizontal="right"/>
      <protection locked="0"/>
    </xf>
    <xf numFmtId="0" fontId="106" fillId="23" borderId="0" applyFill="0" applyBorder="0" applyAlignment="0">
      <protection hidden="1"/>
    </xf>
    <xf numFmtId="37" fontId="69" fillId="0" borderId="0"/>
    <xf numFmtId="0" fontId="65" fillId="0" borderId="0"/>
    <xf numFmtId="0" fontId="66" fillId="0" borderId="0"/>
    <xf numFmtId="0" fontId="66" fillId="0" borderId="0"/>
    <xf numFmtId="0" fontId="70" fillId="0" borderId="0"/>
    <xf numFmtId="0" fontId="70" fillId="0" borderId="0"/>
    <xf numFmtId="0" fontId="70" fillId="0" borderId="0"/>
    <xf numFmtId="0" fontId="49" fillId="0" borderId="0"/>
    <xf numFmtId="0" fontId="27" fillId="0" borderId="0"/>
    <xf numFmtId="0" fontId="27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0" fillId="0" borderId="0"/>
    <xf numFmtId="0" fontId="110" fillId="0" borderId="0"/>
    <xf numFmtId="0" fontId="32" fillId="0" borderId="0"/>
    <xf numFmtId="0" fontId="111" fillId="0" borderId="0"/>
    <xf numFmtId="0" fontId="110" fillId="0" borderId="0"/>
    <xf numFmtId="0" fontId="111" fillId="0" borderId="0"/>
    <xf numFmtId="0" fontId="50" fillId="0" borderId="0">
      <alignment vertical="top"/>
    </xf>
    <xf numFmtId="0" fontId="111" fillId="0" borderId="0"/>
    <xf numFmtId="0" fontId="32" fillId="0" borderId="0"/>
    <xf numFmtId="0" fontId="113" fillId="0" borderId="0"/>
    <xf numFmtId="0" fontId="50" fillId="0" borderId="0">
      <alignment vertical="top"/>
    </xf>
    <xf numFmtId="0" fontId="27" fillId="0" borderId="0"/>
    <xf numFmtId="0" fontId="111" fillId="0" borderId="0"/>
    <xf numFmtId="0" fontId="50" fillId="0" borderId="0">
      <alignment vertical="top"/>
    </xf>
    <xf numFmtId="0" fontId="111" fillId="0" borderId="0"/>
    <xf numFmtId="0" fontId="50" fillId="0" borderId="0">
      <alignment vertical="top"/>
    </xf>
    <xf numFmtId="0" fontId="111" fillId="0" borderId="0"/>
    <xf numFmtId="0" fontId="50" fillId="0" borderId="0">
      <alignment vertical="top"/>
    </xf>
    <xf numFmtId="0" fontId="111" fillId="0" borderId="0"/>
    <xf numFmtId="0" fontId="50" fillId="0" borderId="0">
      <alignment vertical="top"/>
    </xf>
    <xf numFmtId="0" fontId="111" fillId="0" borderId="0"/>
    <xf numFmtId="0" fontId="11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7" fillId="0" borderId="0"/>
    <xf numFmtId="0" fontId="27" fillId="0" borderId="0"/>
    <xf numFmtId="0" fontId="110" fillId="0" borderId="0"/>
    <xf numFmtId="0" fontId="27" fillId="0" borderId="0"/>
    <xf numFmtId="0" fontId="32" fillId="0" borderId="0"/>
    <xf numFmtId="0" fontId="50" fillId="0" borderId="0">
      <alignment vertical="top"/>
    </xf>
    <xf numFmtId="0" fontId="110" fillId="0" borderId="0"/>
    <xf numFmtId="0" fontId="110" fillId="0" borderId="0"/>
    <xf numFmtId="0" fontId="111" fillId="0" borderId="0"/>
    <xf numFmtId="0" fontId="32" fillId="0" borderId="0"/>
    <xf numFmtId="0" fontId="110" fillId="0" borderId="0"/>
    <xf numFmtId="0" fontId="110" fillId="0" borderId="0"/>
    <xf numFmtId="0" fontId="27" fillId="0" borderId="0"/>
    <xf numFmtId="0" fontId="111" fillId="0" borderId="0"/>
    <xf numFmtId="0" fontId="27" fillId="0" borderId="0"/>
    <xf numFmtId="0" fontId="110" fillId="0" borderId="0"/>
    <xf numFmtId="0" fontId="27" fillId="0" borderId="0"/>
    <xf numFmtId="0" fontId="11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29" fontId="27" fillId="0" borderId="0"/>
    <xf numFmtId="0" fontId="110" fillId="31" borderId="26" applyNumberFormat="0" applyFont="0" applyAlignment="0" applyProtection="0"/>
    <xf numFmtId="40" fontId="71" fillId="26" borderId="0">
      <alignment horizontal="right"/>
    </xf>
    <xf numFmtId="0" fontId="72" fillId="26" borderId="17"/>
    <xf numFmtId="0" fontId="73" fillId="0" borderId="0">
      <alignment horizontal="center"/>
    </xf>
    <xf numFmtId="0" fontId="74" fillId="0" borderId="0">
      <alignment horizontal="center"/>
    </xf>
    <xf numFmtId="42" fontId="75" fillId="0" borderId="0" applyFont="0" applyFill="0" applyBorder="0" applyAlignment="0" applyProtection="0"/>
    <xf numFmtId="216" fontId="44" fillId="0" borderId="0" applyFont="0" applyFill="0" applyBorder="0" applyAlignment="0" applyProtection="0"/>
    <xf numFmtId="230" fontId="43" fillId="0" borderId="0" applyFont="0" applyFill="0" applyBorder="0" applyAlignment="0" applyProtection="0"/>
    <xf numFmtId="10" fontId="2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8" fillId="0" borderId="18" applyNumberFormat="0" applyBorder="0"/>
    <xf numFmtId="3" fontId="76" fillId="0" borderId="0" applyNumberFormat="0" applyFill="0" applyBorder="0" applyAlignment="0" applyProtection="0"/>
    <xf numFmtId="9" fontId="27" fillId="0" borderId="0" applyFont="0" applyFill="0" applyBorder="0" applyAlignment="0" applyProtection="0"/>
    <xf numFmtId="217" fontId="43" fillId="0" borderId="0" applyFill="0" applyBorder="0" applyAlignment="0"/>
    <xf numFmtId="213" fontId="43" fillId="0" borderId="0" applyFill="0" applyBorder="0" applyAlignment="0"/>
    <xf numFmtId="217" fontId="43" fillId="0" borderId="0" applyFill="0" applyBorder="0" applyAlignment="0"/>
    <xf numFmtId="218" fontId="44" fillId="0" borderId="0" applyFill="0" applyBorder="0" applyAlignment="0"/>
    <xf numFmtId="213" fontId="43" fillId="0" borderId="0" applyFill="0" applyBorder="0" applyAlignment="0"/>
    <xf numFmtId="0" fontId="51" fillId="0" borderId="0" applyNumberFormat="0" applyFont="0" applyFill="0" applyBorder="0" applyAlignment="0" applyProtection="0">
      <alignment horizontal="left"/>
    </xf>
    <xf numFmtId="15" fontId="51" fillId="0" borderId="0" applyFont="0" applyFill="0" applyBorder="0" applyAlignment="0" applyProtection="0"/>
    <xf numFmtId="4" fontId="51" fillId="0" borderId="0" applyFont="0" applyFill="0" applyBorder="0" applyAlignment="0" applyProtection="0"/>
    <xf numFmtId="0" fontId="42" fillId="0" borderId="19">
      <alignment horizontal="center"/>
    </xf>
    <xf numFmtId="3" fontId="51" fillId="0" borderId="0" applyFont="0" applyFill="0" applyBorder="0" applyAlignment="0" applyProtection="0"/>
    <xf numFmtId="0" fontId="51" fillId="27" borderId="0" applyNumberFormat="0" applyFont="0" applyBorder="0" applyAlignment="0" applyProtection="0"/>
    <xf numFmtId="37" fontId="77" fillId="0" borderId="0"/>
    <xf numFmtId="1" fontId="27" fillId="0" borderId="20" applyNumberFormat="0" applyFill="0" applyAlignment="0" applyProtection="0">
      <alignment horizontal="center" vertical="center"/>
    </xf>
    <xf numFmtId="231" fontId="27" fillId="0" borderId="0" applyNumberFormat="0" applyFill="0" applyBorder="0" applyAlignment="0" applyProtection="0">
      <alignment horizontal="left"/>
    </xf>
    <xf numFmtId="4" fontId="78" fillId="28" borderId="0" applyNumberFormat="0" applyProtection="0">
      <alignment horizontal="left" vertical="center" wrapText="1" indent="1"/>
    </xf>
    <xf numFmtId="4" fontId="79" fillId="29" borderId="21" applyNumberFormat="0" applyProtection="0">
      <alignment horizontal="right" vertical="center"/>
    </xf>
    <xf numFmtId="4" fontId="80" fillId="29" borderId="21" applyNumberFormat="0" applyProtection="0">
      <alignment horizontal="right" vertical="center"/>
    </xf>
    <xf numFmtId="4" fontId="78" fillId="9" borderId="21" applyNumberFormat="0" applyProtection="0">
      <alignment horizontal="left" vertical="center" wrapText="1" indent="1"/>
    </xf>
    <xf numFmtId="4" fontId="81" fillId="29" borderId="21" applyNumberFormat="0" applyProtection="0">
      <alignment horizontal="right" vertical="center"/>
    </xf>
    <xf numFmtId="38" fontId="64" fillId="0" borderId="0" applyNumberFormat="0" applyFont="0" applyFill="0" applyBorder="0" applyAlignment="0"/>
    <xf numFmtId="39" fontId="82" fillId="0" borderId="0"/>
    <xf numFmtId="0" fontId="50" fillId="0" borderId="0">
      <alignment vertical="top"/>
    </xf>
    <xf numFmtId="0" fontId="83" fillId="0" borderId="0" applyNumberFormat="0" applyBorder="0"/>
    <xf numFmtId="0" fontId="107" fillId="30" borderId="0"/>
    <xf numFmtId="0" fontId="32" fillId="0" borderId="0" applyNumberFormat="0" applyBorder="0">
      <alignment vertical="center"/>
    </xf>
    <xf numFmtId="0" fontId="32" fillId="0" borderId="0" applyNumberFormat="0" applyBorder="0">
      <alignment vertical="center"/>
    </xf>
    <xf numFmtId="0" fontId="32" fillId="0" borderId="0" applyNumberFormat="0" applyBorder="0">
      <alignment vertical="center"/>
    </xf>
    <xf numFmtId="0" fontId="32" fillId="0" borderId="0" applyNumberFormat="0" applyBorder="0">
      <alignment vertical="center"/>
    </xf>
    <xf numFmtId="0" fontId="32" fillId="0" borderId="0" applyNumberFormat="0" applyBorder="0">
      <alignment vertical="center"/>
    </xf>
    <xf numFmtId="0" fontId="32" fillId="0" borderId="0" applyNumberFormat="0" applyBorder="0">
      <alignment vertical="center"/>
    </xf>
    <xf numFmtId="0" fontId="32" fillId="0" borderId="0" applyNumberFormat="0" applyBorder="0">
      <alignment vertical="center"/>
    </xf>
    <xf numFmtId="0" fontId="32" fillId="0" borderId="0" applyNumberFormat="0" applyBorder="0">
      <alignment vertical="center"/>
    </xf>
    <xf numFmtId="0" fontId="32" fillId="0" borderId="0" applyNumberFormat="0" applyBorder="0">
      <alignment vertical="center"/>
    </xf>
    <xf numFmtId="0" fontId="32" fillId="0" borderId="0" applyNumberFormat="0" applyBorder="0">
      <alignment vertical="center"/>
    </xf>
    <xf numFmtId="0" fontId="32" fillId="0" borderId="0" applyNumberFormat="0" applyBorder="0">
      <alignment vertical="center"/>
    </xf>
    <xf numFmtId="0" fontId="32" fillId="0" borderId="0" applyNumberFormat="0" applyBorder="0">
      <alignment vertical="center"/>
    </xf>
    <xf numFmtId="0" fontId="32" fillId="0" borderId="0" applyNumberFormat="0" applyBorder="0">
      <alignment vertical="center"/>
    </xf>
    <xf numFmtId="0" fontId="32" fillId="0" borderId="0" applyNumberFormat="0" applyBorder="0">
      <alignment vertical="center"/>
    </xf>
    <xf numFmtId="0" fontId="108" fillId="30" borderId="0"/>
    <xf numFmtId="0" fontId="107" fillId="30" borderId="0"/>
    <xf numFmtId="0" fontId="84" fillId="24" borderId="0">
      <alignment wrapText="1"/>
    </xf>
    <xf numFmtId="40" fontId="85" fillId="0" borderId="0" applyBorder="0">
      <alignment horizontal="right"/>
    </xf>
    <xf numFmtId="0" fontId="27" fillId="0" borderId="20" applyNumberFormat="0" applyFont="0" applyFill="0" applyAlignment="0" applyProtection="0"/>
    <xf numFmtId="49" fontId="50" fillId="0" borderId="0" applyFill="0" applyBorder="0" applyAlignment="0"/>
    <xf numFmtId="232" fontId="44" fillId="0" borderId="0" applyFill="0" applyBorder="0" applyAlignment="0"/>
    <xf numFmtId="233" fontId="44" fillId="0" borderId="0" applyFill="0" applyBorder="0" applyAlignment="0"/>
    <xf numFmtId="40" fontId="86" fillId="0" borderId="0"/>
    <xf numFmtId="41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35" fontId="27" fillId="0" borderId="0" applyFont="0" applyFill="0" applyBorder="0" applyAlignment="0" applyProtection="0"/>
    <xf numFmtId="236" fontId="27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88" fillId="0" borderId="0" applyNumberFormat="0" applyFont="0" applyFill="0" applyBorder="0" applyProtection="0">
      <alignment horizontal="center" vertical="center" wrapText="1"/>
    </xf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89" fillId="0" borderId="0" applyNumberFormat="0" applyFill="0" applyBorder="0" applyAlignment="0" applyProtection="0">
      <alignment vertical="top"/>
      <protection locked="0"/>
    </xf>
    <xf numFmtId="9" fontId="83" fillId="0" borderId="0" applyFill="0" applyBorder="0" applyAlignment="0" applyProtection="0"/>
    <xf numFmtId="41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236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2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0" fontId="90" fillId="0" borderId="0" applyNumberFormat="0" applyFill="0" applyBorder="0" applyAlignment="0" applyProtection="0">
      <alignment vertical="top"/>
      <protection locked="0"/>
    </xf>
    <xf numFmtId="0" fontId="14" fillId="22" borderId="5" applyNumberFormat="0" applyAlignment="0" applyProtection="0"/>
    <xf numFmtId="0" fontId="21" fillId="0" borderId="13" applyNumberFormat="0" applyFill="0" applyAlignment="0" applyProtection="0"/>
    <xf numFmtId="0" fontId="12" fillId="4" borderId="0" applyNumberFormat="0" applyBorder="0" applyAlignment="0" applyProtection="0"/>
    <xf numFmtId="0" fontId="23" fillId="21" borderId="16" applyNumberFormat="0" applyAlignment="0" applyProtection="0"/>
    <xf numFmtId="0" fontId="13" fillId="21" borderId="4" applyNumberFormat="0" applyAlignment="0" applyProtection="0"/>
    <xf numFmtId="0" fontId="2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6" fillId="5" borderId="0" applyNumberFormat="0" applyBorder="0" applyAlignment="0" applyProtection="0"/>
    <xf numFmtId="0" fontId="91" fillId="0" borderId="0" applyNumberFormat="0" applyFill="0" applyBorder="0" applyAlignment="0" applyProtection="0">
      <alignment vertical="top"/>
      <protection locked="0"/>
    </xf>
    <xf numFmtId="9" fontId="92" fillId="0" borderId="0" applyFont="0" applyFill="0" applyBorder="0" applyAlignment="0" applyProtection="0"/>
    <xf numFmtId="0" fontId="31" fillId="0" borderId="0"/>
    <xf numFmtId="0" fontId="31" fillId="0" borderId="0"/>
    <xf numFmtId="0" fontId="32" fillId="0" borderId="0"/>
    <xf numFmtId="0" fontId="20" fillId="8" borderId="4" applyNumberFormat="0" applyAlignment="0" applyProtection="0"/>
    <xf numFmtId="0" fontId="22" fillId="2" borderId="0" applyNumberFormat="0" applyBorder="0" applyAlignment="0" applyProtection="0"/>
    <xf numFmtId="0" fontId="25" fillId="0" borderId="22" applyNumberFormat="0" applyFill="0" applyAlignment="0" applyProtection="0"/>
    <xf numFmtId="188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0" fontId="92" fillId="0" borderId="0" applyFont="0" applyFill="0" applyBorder="0" applyAlignment="0" applyProtection="0"/>
    <xf numFmtId="0" fontId="92" fillId="0" borderId="0" applyFont="0" applyFill="0" applyBorder="0" applyAlignment="0" applyProtection="0"/>
    <xf numFmtId="44" fontId="75" fillId="0" borderId="0" applyFont="0" applyFill="0" applyBorder="0" applyAlignment="0" applyProtection="0"/>
    <xf numFmtId="0" fontId="92" fillId="0" borderId="0" applyFont="0" applyFill="0" applyBorder="0" applyAlignment="0" applyProtection="0"/>
    <xf numFmtId="0" fontId="92" fillId="0" borderId="0" applyFont="0" applyFill="0" applyBorder="0" applyAlignment="0" applyProtection="0"/>
    <xf numFmtId="0" fontId="92" fillId="0" borderId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46" fillId="25" borderId="15" applyNumberFormat="0" applyFont="0" applyAlignment="0" applyProtection="0"/>
    <xf numFmtId="0" fontId="27" fillId="25" borderId="15" applyNumberFormat="0" applyFont="0" applyAlignment="0" applyProtection="0"/>
    <xf numFmtId="0" fontId="17" fillId="0" borderId="9" applyNumberFormat="0" applyFill="0" applyAlignment="0" applyProtection="0"/>
    <xf numFmtId="0" fontId="18" fillId="0" borderId="10" applyNumberFormat="0" applyFill="0" applyAlignment="0" applyProtection="0"/>
    <xf numFmtId="0" fontId="19" fillId="0" borderId="11" applyNumberFormat="0" applyFill="0" applyAlignment="0" applyProtection="0"/>
    <xf numFmtId="0" fontId="19" fillId="0" borderId="0" applyNumberFormat="0" applyFill="0" applyBorder="0" applyAlignment="0" applyProtection="0"/>
    <xf numFmtId="200" fontId="27" fillId="0" borderId="0" applyFont="0" applyFill="0" applyBorder="0" applyAlignment="0" applyProtection="0"/>
    <xf numFmtId="0" fontId="27" fillId="0" borderId="0"/>
    <xf numFmtId="213" fontId="82" fillId="0" borderId="0"/>
    <xf numFmtId="234" fontId="93" fillId="0" borderId="0" applyFont="0" applyFill="0" applyBorder="0" applyAlignment="0" applyProtection="0"/>
    <xf numFmtId="41" fontId="27" fillId="0" borderId="0" applyNumberFormat="0" applyFill="0" applyBorder="0" applyAlignment="0" applyProtection="0"/>
    <xf numFmtId="43" fontId="27" fillId="0" borderId="0" applyNumberFormat="0" applyFill="0" applyBorder="0" applyAlignment="0" applyProtection="0"/>
    <xf numFmtId="0" fontId="94" fillId="0" borderId="0" applyNumberFormat="0" applyFill="0" applyBorder="0" applyAlignment="0" applyProtection="0">
      <alignment vertical="top"/>
      <protection locked="0"/>
    </xf>
    <xf numFmtId="0" fontId="93" fillId="0" borderId="0"/>
    <xf numFmtId="0" fontId="95" fillId="0" borderId="0"/>
    <xf numFmtId="192" fontId="96" fillId="0" borderId="0" applyFont="0" applyFill="0" applyBorder="0" applyAlignment="0" applyProtection="0"/>
    <xf numFmtId="38" fontId="97" fillId="0" borderId="0" applyFont="0" applyFill="0" applyBorder="0" applyAlignment="0" applyProtection="0"/>
    <xf numFmtId="0" fontId="98" fillId="0" borderId="0"/>
    <xf numFmtId="0" fontId="99" fillId="0" borderId="0" applyNumberFormat="0" applyFill="0" applyBorder="0" applyAlignment="0" applyProtection="0">
      <alignment vertical="top"/>
      <protection locked="0"/>
    </xf>
    <xf numFmtId="9" fontId="27" fillId="0" borderId="0" applyNumberFormat="0" applyFill="0" applyBorder="0" applyAlignment="0" applyProtection="0"/>
    <xf numFmtId="235" fontId="27" fillId="0" borderId="0" applyNumberFormat="0" applyFill="0" applyBorder="0" applyAlignment="0" applyProtection="0"/>
    <xf numFmtId="235" fontId="77" fillId="0" borderId="0" applyFont="0" applyFill="0" applyBorder="0" applyAlignment="0" applyProtection="0"/>
    <xf numFmtId="236" fontId="27" fillId="0" borderId="0" applyNumberFormat="0" applyFill="0" applyBorder="0" applyAlignment="0" applyProtection="0"/>
    <xf numFmtId="0" fontId="100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211" fontId="102" fillId="0" borderId="0" applyFont="0" applyFill="0" applyBorder="0" applyAlignment="0" applyProtection="0"/>
    <xf numFmtId="210" fontId="102" fillId="0" borderId="0" applyFont="0" applyFill="0" applyBorder="0" applyAlignment="0" applyProtection="0"/>
  </cellStyleXfs>
  <cellXfs count="257">
    <xf numFmtId="0" fontId="0" fillId="0" borderId="0" xfId="0"/>
    <xf numFmtId="193" fontId="5" fillId="0" borderId="0" xfId="0" applyNumberFormat="1" applyFont="1" applyFill="1" applyAlignment="1">
      <alignment horizontal="right"/>
    </xf>
    <xf numFmtId="193" fontId="5" fillId="0" borderId="23" xfId="0" applyNumberFormat="1" applyFont="1" applyFill="1" applyBorder="1" applyAlignment="1">
      <alignment horizontal="right"/>
    </xf>
    <xf numFmtId="193" fontId="3" fillId="0" borderId="23" xfId="0" applyNumberFormat="1" applyFont="1" applyFill="1" applyBorder="1" applyAlignment="1">
      <alignment horizontal="right"/>
    </xf>
    <xf numFmtId="49" fontId="7" fillId="0" borderId="0" xfId="0" applyNumberFormat="1" applyFont="1" applyFill="1" applyAlignment="1">
      <alignment horizontal="center" vertical="top" wrapText="1"/>
    </xf>
    <xf numFmtId="49" fontId="7" fillId="0" borderId="0" xfId="0" applyNumberFormat="1" applyFont="1" applyFill="1" applyAlignment="1"/>
    <xf numFmtId="193" fontId="5" fillId="0" borderId="0" xfId="0" applyNumberFormat="1" applyFont="1" applyFill="1" applyBorder="1" applyAlignment="1">
      <alignment horizontal="right"/>
    </xf>
    <xf numFmtId="0" fontId="5" fillId="0" borderId="0" xfId="0" applyFont="1" applyFill="1" applyAlignment="1"/>
    <xf numFmtId="49" fontId="5" fillId="0" borderId="0" xfId="0" applyNumberFormat="1" applyFont="1" applyFill="1" applyAlignment="1"/>
    <xf numFmtId="192" fontId="5" fillId="0" borderId="0" xfId="69" applyFont="1" applyFill="1" applyAlignment="1">
      <alignment horizontal="right"/>
    </xf>
    <xf numFmtId="49" fontId="5" fillId="0" borderId="0" xfId="0" applyNumberFormat="1" applyFont="1" applyFill="1" applyAlignment="1">
      <alignment vertical="top" wrapText="1"/>
    </xf>
    <xf numFmtId="0" fontId="5" fillId="0" borderId="0" xfId="0" applyFont="1" applyFill="1"/>
    <xf numFmtId="193" fontId="3" fillId="0" borderId="0" xfId="0" applyNumberFormat="1" applyFont="1" applyFill="1" applyAlignment="1">
      <alignment horizontal="right"/>
    </xf>
    <xf numFmtId="0" fontId="0" fillId="0" borderId="0" xfId="0" applyFill="1"/>
    <xf numFmtId="49" fontId="3" fillId="0" borderId="0" xfId="0" applyNumberFormat="1" applyFont="1" applyFill="1" applyAlignment="1">
      <alignment vertical="top" wrapText="1"/>
    </xf>
    <xf numFmtId="193" fontId="3" fillId="0" borderId="24" xfId="0" applyNumberFormat="1" applyFont="1" applyFill="1" applyBorder="1" applyAlignment="1">
      <alignment horizontal="right"/>
    </xf>
    <xf numFmtId="49" fontId="2" fillId="0" borderId="0" xfId="0" applyNumberFormat="1" applyFont="1" applyFill="1"/>
    <xf numFmtId="49" fontId="7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49" fontId="3" fillId="0" borderId="0" xfId="0" applyNumberFormat="1" applyFont="1" applyFill="1" applyAlignment="1"/>
    <xf numFmtId="49" fontId="8" fillId="0" borderId="0" xfId="0" applyNumberFormat="1" applyFont="1" applyFill="1" applyAlignment="1">
      <alignment vertical="top" wrapText="1"/>
    </xf>
    <xf numFmtId="49" fontId="8" fillId="0" borderId="0" xfId="0" applyNumberFormat="1" applyFont="1" applyFill="1" applyAlignment="1"/>
    <xf numFmtId="49" fontId="7" fillId="0" borderId="0" xfId="0" applyNumberFormat="1" applyFont="1" applyFill="1" applyAlignment="1">
      <alignment vertical="top" wrapText="1"/>
    </xf>
    <xf numFmtId="49" fontId="8" fillId="0" borderId="0" xfId="0" applyNumberFormat="1" applyFont="1" applyFill="1" applyAlignment="1">
      <alignment horizontal="center" vertical="top" wrapText="1"/>
    </xf>
    <xf numFmtId="49" fontId="2" fillId="0" borderId="0" xfId="0" applyNumberFormat="1" applyFont="1" applyFill="1" applyAlignment="1">
      <alignment horizontal="left"/>
    </xf>
    <xf numFmtId="0" fontId="3" fillId="0" borderId="0" xfId="0" applyFont="1" applyFill="1"/>
    <xf numFmtId="193" fontId="3" fillId="0" borderId="0" xfId="0" applyNumberFormat="1" applyFont="1" applyFill="1" applyBorder="1" applyAlignment="1">
      <alignment horizontal="right"/>
    </xf>
    <xf numFmtId="0" fontId="5" fillId="0" borderId="0" xfId="0" applyFont="1" applyFill="1" applyAlignment="1">
      <alignment horizontal="right" vertical="top" wrapText="1"/>
    </xf>
    <xf numFmtId="195" fontId="5" fillId="0" borderId="0" xfId="69" applyNumberFormat="1" applyFont="1" applyFill="1" applyAlignment="1">
      <alignment horizontal="right"/>
    </xf>
    <xf numFmtId="195" fontId="5" fillId="0" borderId="0" xfId="69" applyNumberFormat="1" applyFont="1" applyFill="1" applyBorder="1" applyAlignment="1">
      <alignment horizontal="right"/>
    </xf>
    <xf numFmtId="49" fontId="7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/>
    <xf numFmtId="0" fontId="3" fillId="0" borderId="0" xfId="0" applyFont="1" applyFill="1" applyAlignment="1">
      <alignment horizontal="left"/>
    </xf>
    <xf numFmtId="49" fontId="0" fillId="0" borderId="0" xfId="0" applyNumberFormat="1" applyFont="1" applyFill="1" applyAlignment="1"/>
    <xf numFmtId="49" fontId="0" fillId="0" borderId="0" xfId="0" applyNumberFormat="1" applyFill="1" applyAlignment="1">
      <alignment vertical="top" wrapText="1"/>
    </xf>
    <xf numFmtId="193" fontId="0" fillId="0" borderId="0" xfId="0" applyNumberFormat="1" applyFill="1" applyBorder="1" applyAlignment="1">
      <alignment horizontal="right"/>
    </xf>
    <xf numFmtId="49" fontId="0" fillId="0" borderId="0" xfId="0" applyNumberFormat="1" applyFill="1" applyAlignment="1"/>
    <xf numFmtId="49" fontId="0" fillId="0" borderId="0" xfId="0" applyNumberFormat="1" applyFont="1" applyFill="1" applyAlignment="1">
      <alignment vertical="top" wrapText="1"/>
    </xf>
    <xf numFmtId="37" fontId="5" fillId="0" borderId="0" xfId="0" applyNumberFormat="1" applyFont="1" applyFill="1" applyAlignment="1">
      <alignment horizontal="right"/>
    </xf>
    <xf numFmtId="37" fontId="3" fillId="0" borderId="0" xfId="0" applyNumberFormat="1" applyFont="1" applyFill="1" applyBorder="1" applyAlignment="1">
      <alignment horizontal="right"/>
    </xf>
    <xf numFmtId="37" fontId="5" fillId="0" borderId="0" xfId="0" applyNumberFormat="1" applyFont="1" applyFill="1" applyBorder="1" applyAlignment="1">
      <alignment horizontal="right"/>
    </xf>
    <xf numFmtId="193" fontId="0" fillId="0" borderId="0" xfId="0" applyNumberFormat="1" applyFont="1" applyFill="1" applyBorder="1" applyAlignment="1">
      <alignment horizontal="right"/>
    </xf>
    <xf numFmtId="192" fontId="0" fillId="0" borderId="0" xfId="69" applyFont="1" applyFill="1" applyBorder="1" applyAlignment="1">
      <alignment horizontal="right"/>
    </xf>
    <xf numFmtId="192" fontId="0" fillId="0" borderId="0" xfId="69" applyFont="1" applyFill="1" applyAlignment="1">
      <alignment horizontal="right"/>
    </xf>
    <xf numFmtId="192" fontId="5" fillId="0" borderId="0" xfId="69" applyFont="1" applyFill="1" applyAlignment="1"/>
    <xf numFmtId="195" fontId="0" fillId="0" borderId="0" xfId="69" applyNumberFormat="1" applyFont="1" applyFill="1" applyBorder="1" applyAlignment="1">
      <alignment horizontal="right"/>
    </xf>
    <xf numFmtId="0" fontId="0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195" fontId="0" fillId="0" borderId="23" xfId="69" applyNumberFormat="1" applyFont="1" applyFill="1" applyBorder="1" applyAlignment="1"/>
    <xf numFmtId="0" fontId="0" fillId="0" borderId="0" xfId="0" applyFill="1" applyAlignment="1">
      <alignment horizontal="center"/>
    </xf>
    <xf numFmtId="0" fontId="5" fillId="0" borderId="0" xfId="0" applyFont="1" applyFill="1" applyBorder="1" applyAlignment="1"/>
    <xf numFmtId="49" fontId="0" fillId="0" borderId="0" xfId="0" applyNumberFormat="1" applyFont="1" applyFill="1" applyAlignment="1">
      <alignment horizontal="center" vertical="top" wrapText="1"/>
    </xf>
    <xf numFmtId="49" fontId="7" fillId="0" borderId="0" xfId="0" applyNumberFormat="1" applyFont="1" applyFill="1" applyAlignment="1">
      <alignment horizontal="center" vertical="top"/>
    </xf>
    <xf numFmtId="195" fontId="5" fillId="0" borderId="23" xfId="69" applyNumberFormat="1" applyFont="1" applyFill="1" applyBorder="1" applyAlignment="1"/>
    <xf numFmtId="193" fontId="3" fillId="0" borderId="25" xfId="0" applyNumberFormat="1" applyFont="1" applyFill="1" applyBorder="1" applyAlignment="1">
      <alignment horizontal="right"/>
    </xf>
    <xf numFmtId="49" fontId="0" fillId="0" borderId="0" xfId="0" applyNumberFormat="1" applyFont="1" applyFill="1" applyBorder="1" applyAlignment="1">
      <alignment horizontal="center"/>
    </xf>
    <xf numFmtId="37" fontId="0" fillId="0" borderId="0" xfId="0" applyNumberFormat="1" applyFont="1" applyFill="1" applyBorder="1" applyAlignment="1">
      <alignment horizontal="right"/>
    </xf>
    <xf numFmtId="0" fontId="2" fillId="0" borderId="0" xfId="0" applyFont="1" applyFill="1" applyBorder="1" applyAlignment="1"/>
    <xf numFmtId="49" fontId="5" fillId="0" borderId="0" xfId="0" applyNumberFormat="1" applyFont="1" applyFill="1" applyAlignment="1">
      <alignment horizontal="center"/>
    </xf>
    <xf numFmtId="37" fontId="5" fillId="0" borderId="0" xfId="0" applyNumberFormat="1" applyFont="1" applyFill="1"/>
    <xf numFmtId="195" fontId="5" fillId="0" borderId="0" xfId="0" applyNumberFormat="1" applyFont="1" applyFill="1"/>
    <xf numFmtId="49" fontId="7" fillId="0" borderId="0" xfId="0" applyNumberFormat="1" applyFont="1" applyFill="1" applyAlignment="1">
      <alignment horizontal="left" vertical="top"/>
    </xf>
    <xf numFmtId="37" fontId="5" fillId="0" borderId="0" xfId="0" applyNumberFormat="1" applyFont="1" applyFill="1" applyAlignment="1"/>
    <xf numFmtId="49" fontId="5" fillId="0" borderId="0" xfId="0" applyNumberFormat="1" applyFont="1" applyFill="1" applyAlignment="1">
      <alignment horizontal="left" vertical="top" wrapText="1"/>
    </xf>
    <xf numFmtId="192" fontId="0" fillId="0" borderId="0" xfId="69" applyFont="1" applyFill="1" applyBorder="1" applyAlignment="1">
      <alignment horizontal="center"/>
    </xf>
    <xf numFmtId="193" fontId="5" fillId="0" borderId="0" xfId="0" applyNumberFormat="1" applyFont="1" applyFill="1"/>
    <xf numFmtId="0" fontId="7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49" fontId="3" fillId="0" borderId="0" xfId="0" applyNumberFormat="1" applyFont="1" applyFill="1" applyAlignment="1">
      <alignment horizontal="left" vertical="top" wrapText="1"/>
    </xf>
    <xf numFmtId="195" fontId="0" fillId="0" borderId="0" xfId="69" applyNumberFormat="1" applyFont="1" applyFill="1" applyBorder="1" applyAlignment="1">
      <alignment horizontal="center"/>
    </xf>
    <xf numFmtId="192" fontId="0" fillId="0" borderId="23" xfId="69" applyFont="1" applyFill="1" applyBorder="1" applyAlignment="1">
      <alignment horizontal="center"/>
    </xf>
    <xf numFmtId="49" fontId="8" fillId="0" borderId="0" xfId="0" applyNumberFormat="1" applyFont="1" applyFill="1" applyBorder="1" applyAlignment="1">
      <alignment horizontal="center"/>
    </xf>
    <xf numFmtId="192" fontId="0" fillId="0" borderId="0" xfId="69" applyFont="1" applyFill="1"/>
    <xf numFmtId="195" fontId="0" fillId="0" borderId="0" xfId="69" applyNumberFormat="1" applyFont="1" applyFill="1" applyAlignment="1">
      <alignment horizontal="center"/>
    </xf>
    <xf numFmtId="192" fontId="5" fillId="0" borderId="0" xfId="69" applyFont="1" applyFill="1"/>
    <xf numFmtId="193" fontId="3" fillId="0" borderId="0" xfId="0" applyNumberFormat="1" applyFont="1" applyFill="1" applyBorder="1" applyAlignment="1">
      <alignment horizontal="center"/>
    </xf>
    <xf numFmtId="192" fontId="5" fillId="0" borderId="0" xfId="69" applyFont="1" applyFill="1" applyBorder="1" applyAlignment="1">
      <alignment horizontal="right"/>
    </xf>
    <xf numFmtId="195" fontId="0" fillId="0" borderId="23" xfId="69" applyNumberFormat="1" applyFont="1" applyFill="1" applyBorder="1" applyAlignment="1">
      <alignment horizontal="center"/>
    </xf>
    <xf numFmtId="49" fontId="0" fillId="0" borderId="0" xfId="0" applyNumberFormat="1" applyFill="1" applyAlignment="1">
      <alignment vertical="top" wrapText="1"/>
    </xf>
    <xf numFmtId="192" fontId="5" fillId="0" borderId="0" xfId="69" applyFont="1" applyFill="1" applyBorder="1" applyAlignment="1"/>
    <xf numFmtId="0" fontId="7" fillId="0" borderId="0" xfId="0" applyFont="1" applyFill="1" applyBorder="1" applyAlignment="1"/>
    <xf numFmtId="0" fontId="2" fillId="0" borderId="0" xfId="0" applyNumberFormat="1" applyFont="1" applyFill="1"/>
    <xf numFmtId="195" fontId="7" fillId="0" borderId="0" xfId="0" applyNumberFormat="1" applyFont="1" applyFill="1" applyAlignment="1">
      <alignment horizontal="center" vertical="top" wrapText="1"/>
    </xf>
    <xf numFmtId="195" fontId="5" fillId="0" borderId="0" xfId="0" applyNumberFormat="1" applyFont="1" applyFill="1" applyAlignment="1">
      <alignment horizontal="right"/>
    </xf>
    <xf numFmtId="192" fontId="5" fillId="0" borderId="0" xfId="69" applyFont="1" applyFill="1" applyBorder="1"/>
    <xf numFmtId="193" fontId="5" fillId="0" borderId="0" xfId="69" applyNumberFormat="1" applyFont="1" applyFill="1" applyBorder="1" applyAlignment="1">
      <alignment horizontal="right"/>
    </xf>
    <xf numFmtId="193" fontId="5" fillId="0" borderId="0" xfId="0" applyNumberFormat="1" applyFont="1" applyFill="1" applyBorder="1"/>
    <xf numFmtId="193" fontId="0" fillId="0" borderId="0" xfId="0" applyNumberFormat="1" applyFont="1" applyFill="1"/>
    <xf numFmtId="195" fontId="5" fillId="0" borderId="0" xfId="69" applyNumberFormat="1" applyFont="1" applyFill="1"/>
    <xf numFmtId="195" fontId="0" fillId="0" borderId="3" xfId="69" applyNumberFormat="1" applyFont="1" applyFill="1" applyBorder="1" applyAlignment="1">
      <alignment horizontal="right"/>
    </xf>
    <xf numFmtId="193" fontId="0" fillId="0" borderId="0" xfId="0" applyNumberFormat="1" applyFont="1" applyFill="1" applyAlignment="1">
      <alignment horizontal="right"/>
    </xf>
    <xf numFmtId="193" fontId="0" fillId="0" borderId="3" xfId="0" applyNumberFormat="1" applyFont="1" applyFill="1" applyBorder="1" applyAlignment="1"/>
    <xf numFmtId="193" fontId="0" fillId="0" borderId="0" xfId="0" applyNumberFormat="1" applyFont="1" applyFill="1" applyBorder="1" applyAlignment="1"/>
    <xf numFmtId="193" fontId="0" fillId="0" borderId="0" xfId="0" applyNumberFormat="1" applyFont="1" applyFill="1" applyBorder="1"/>
    <xf numFmtId="193" fontId="0" fillId="0" borderId="0" xfId="0" applyNumberFormat="1" applyFill="1" applyBorder="1" applyAlignment="1">
      <alignment horizontal="center"/>
    </xf>
    <xf numFmtId="193" fontId="3" fillId="0" borderId="8" xfId="0" applyNumberFormat="1" applyFont="1" applyFill="1" applyBorder="1"/>
    <xf numFmtId="193" fontId="3" fillId="0" borderId="0" xfId="0" applyNumberFormat="1" applyFont="1" applyFill="1"/>
    <xf numFmtId="193" fontId="3" fillId="0" borderId="0" xfId="0" applyNumberFormat="1" applyFont="1" applyFill="1" applyBorder="1"/>
    <xf numFmtId="193" fontId="5" fillId="0" borderId="0" xfId="69" applyNumberFormat="1" applyFont="1" applyFill="1" applyAlignment="1">
      <alignment horizontal="right"/>
    </xf>
    <xf numFmtId="193" fontId="5" fillId="0" borderId="0" xfId="69" applyNumberFormat="1" applyFont="1" applyFill="1" applyBorder="1" applyAlignment="1"/>
    <xf numFmtId="193" fontId="5" fillId="0" borderId="0" xfId="0" applyNumberFormat="1" applyFont="1" applyFill="1" applyAlignment="1"/>
    <xf numFmtId="193" fontId="3" fillId="0" borderId="8" xfId="0" applyNumberFormat="1" applyFont="1" applyFill="1" applyBorder="1" applyAlignment="1">
      <alignment horizontal="right"/>
    </xf>
    <xf numFmtId="193" fontId="0" fillId="0" borderId="0" xfId="0" applyNumberFormat="1" applyFill="1"/>
    <xf numFmtId="193" fontId="5" fillId="0" borderId="0" xfId="69" applyNumberFormat="1" applyFont="1" applyFill="1" applyAlignment="1"/>
    <xf numFmtId="0" fontId="0" fillId="0" borderId="0" xfId="0" applyFont="1" applyFill="1"/>
    <xf numFmtId="49" fontId="2" fillId="0" borderId="0" xfId="0" applyNumberFormat="1" applyFont="1" applyAlignment="1">
      <alignment horizontal="left"/>
    </xf>
    <xf numFmtId="49" fontId="9" fillId="0" borderId="0" xfId="0" applyNumberFormat="1" applyFont="1" applyAlignment="1">
      <alignment horizontal="left"/>
    </xf>
    <xf numFmtId="0" fontId="5" fillId="0" borderId="0" xfId="0" applyFont="1"/>
    <xf numFmtId="0" fontId="2" fillId="0" borderId="0" xfId="0" applyFont="1" applyAlignment="1">
      <alignment horizontal="left"/>
    </xf>
    <xf numFmtId="49" fontId="7" fillId="0" borderId="0" xfId="0" applyNumberFormat="1" applyFont="1"/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49" fontId="2" fillId="0" borderId="0" xfId="0" applyNumberFormat="1" applyFont="1"/>
    <xf numFmtId="49" fontId="7" fillId="0" borderId="0" xfId="0" applyNumberFormat="1" applyFont="1" applyAlignment="1">
      <alignment horizontal="center"/>
    </xf>
    <xf numFmtId="49" fontId="3" fillId="0" borderId="0" xfId="0" applyNumberFormat="1" applyFont="1"/>
    <xf numFmtId="49" fontId="8" fillId="0" borderId="0" xfId="0" applyNumberFormat="1" applyFont="1"/>
    <xf numFmtId="195" fontId="5" fillId="0" borderId="0" xfId="69" applyNumberFormat="1" applyFont="1" applyAlignment="1">
      <alignment horizontal="right"/>
    </xf>
    <xf numFmtId="49" fontId="5" fillId="0" borderId="0" xfId="0" applyNumberFormat="1" applyFont="1"/>
    <xf numFmtId="195" fontId="0" fillId="0" borderId="0" xfId="0" applyNumberFormat="1"/>
    <xf numFmtId="49" fontId="0" fillId="0" borderId="0" xfId="0" applyNumberFormat="1"/>
    <xf numFmtId="193" fontId="0" fillId="0" borderId="0" xfId="0" applyNumberFormat="1"/>
    <xf numFmtId="192" fontId="0" fillId="0" borderId="0" xfId="69" applyFont="1"/>
    <xf numFmtId="195" fontId="0" fillId="0" borderId="0" xfId="69" applyNumberFormat="1" applyFont="1" applyAlignment="1">
      <alignment horizontal="right"/>
    </xf>
    <xf numFmtId="195" fontId="5" fillId="0" borderId="23" xfId="69" applyNumberFormat="1" applyFont="1" applyBorder="1" applyAlignment="1">
      <alignment horizontal="right"/>
    </xf>
    <xf numFmtId="49" fontId="8" fillId="0" borderId="0" xfId="0" applyNumberFormat="1" applyFont="1" applyAlignment="1">
      <alignment horizontal="center"/>
    </xf>
    <xf numFmtId="195" fontId="3" fillId="0" borderId="23" xfId="69" applyNumberFormat="1" applyFont="1" applyBorder="1" applyAlignment="1">
      <alignment horizontal="right"/>
    </xf>
    <xf numFmtId="195" fontId="3" fillId="0" borderId="0" xfId="69" applyNumberFormat="1" applyFont="1" applyAlignment="1">
      <alignment horizontal="right"/>
    </xf>
    <xf numFmtId="0" fontId="3" fillId="0" borderId="0" xfId="0" applyFont="1"/>
    <xf numFmtId="195" fontId="0" fillId="0" borderId="0" xfId="69" applyNumberFormat="1" applyFont="1" applyAlignment="1">
      <alignment horizontal="center"/>
    </xf>
    <xf numFmtId="195" fontId="5" fillId="0" borderId="0" xfId="69" applyNumberFormat="1" applyFont="1" applyAlignment="1">
      <alignment horizontal="center"/>
    </xf>
    <xf numFmtId="192" fontId="3" fillId="0" borderId="0" xfId="69" applyFont="1"/>
    <xf numFmtId="195" fontId="3" fillId="0" borderId="24" xfId="69" applyNumberFormat="1" applyFont="1" applyBorder="1" applyAlignment="1">
      <alignment horizontal="right"/>
    </xf>
    <xf numFmtId="49" fontId="8" fillId="0" borderId="0" xfId="0" applyNumberFormat="1" applyFont="1" applyAlignment="1">
      <alignment vertical="top" wrapText="1"/>
    </xf>
    <xf numFmtId="49" fontId="7" fillId="0" borderId="0" xfId="0" applyNumberFormat="1" applyFont="1" applyAlignment="1">
      <alignment vertical="top" wrapText="1"/>
    </xf>
    <xf numFmtId="195" fontId="5" fillId="0" borderId="0" xfId="69" applyNumberFormat="1" applyFont="1" applyAlignment="1">
      <alignment horizontal="right" vertical="top" wrapText="1"/>
    </xf>
    <xf numFmtId="49" fontId="0" fillId="0" borderId="0" xfId="0" applyNumberFormat="1" applyAlignment="1">
      <alignment vertical="top" wrapText="1"/>
    </xf>
    <xf numFmtId="49" fontId="7" fillId="0" borderId="0" xfId="0" applyNumberFormat="1" applyFont="1" applyAlignment="1">
      <alignment horizontal="center" vertical="top" wrapText="1"/>
    </xf>
    <xf numFmtId="195" fontId="5" fillId="0" borderId="0" xfId="0" applyNumberFormat="1" applyFont="1"/>
    <xf numFmtId="49" fontId="0" fillId="0" borderId="0" xfId="0" applyNumberFormat="1" applyAlignment="1">
      <alignment horizontal="left" vertical="top" wrapText="1" indent="1"/>
    </xf>
    <xf numFmtId="49" fontId="5" fillId="0" borderId="0" xfId="0" applyNumberFormat="1" applyFont="1" applyAlignment="1">
      <alignment vertical="top" wrapText="1"/>
    </xf>
    <xf numFmtId="192" fontId="5" fillId="0" borderId="0" xfId="69" applyFont="1"/>
    <xf numFmtId="49" fontId="3" fillId="0" borderId="0" xfId="0" applyNumberFormat="1" applyFont="1" applyAlignment="1">
      <alignment vertical="top" wrapText="1"/>
    </xf>
    <xf numFmtId="195" fontId="3" fillId="0" borderId="8" xfId="69" applyNumberFormat="1" applyFont="1" applyBorder="1" applyAlignment="1">
      <alignment horizontal="right"/>
    </xf>
    <xf numFmtId="193" fontId="3" fillId="0" borderId="0" xfId="0" applyNumberFormat="1" applyFont="1" applyAlignment="1">
      <alignment horizontal="right"/>
    </xf>
    <xf numFmtId="195" fontId="5" fillId="0" borderId="24" xfId="69" applyNumberFormat="1" applyFont="1" applyBorder="1" applyAlignment="1">
      <alignment horizontal="right"/>
    </xf>
    <xf numFmtId="195" fontId="5" fillId="0" borderId="0" xfId="69" applyNumberFormat="1" applyFont="1"/>
    <xf numFmtId="49" fontId="8" fillId="0" borderId="0" xfId="0" applyNumberFormat="1" applyFont="1" applyAlignment="1">
      <alignment horizontal="center" vertical="top" wrapText="1"/>
    </xf>
    <xf numFmtId="195" fontId="3" fillId="0" borderId="3" xfId="69" applyNumberFormat="1" applyFont="1" applyBorder="1" applyAlignment="1">
      <alignment horizontal="right"/>
    </xf>
    <xf numFmtId="0" fontId="5" fillId="0" borderId="0" xfId="0" applyFont="1" applyFill="1" applyBorder="1"/>
    <xf numFmtId="195" fontId="5" fillId="0" borderId="23" xfId="69" applyNumberFormat="1" applyFont="1" applyFill="1" applyBorder="1" applyAlignment="1">
      <alignment horizontal="right"/>
    </xf>
    <xf numFmtId="195" fontId="0" fillId="0" borderId="23" xfId="69" applyNumberFormat="1" applyFont="1" applyFill="1" applyBorder="1" applyAlignment="1">
      <alignment horizontal="right"/>
    </xf>
    <xf numFmtId="49" fontId="8" fillId="0" borderId="0" xfId="0" applyNumberFormat="1" applyFont="1" applyFill="1" applyBorder="1" applyAlignment="1">
      <alignment horizontal="center" vertical="top" wrapText="1"/>
    </xf>
    <xf numFmtId="0" fontId="3" fillId="0" borderId="0" xfId="0" applyFont="1" applyFill="1" applyBorder="1"/>
    <xf numFmtId="0" fontId="9" fillId="0" borderId="0" xfId="0" applyFont="1" applyAlignment="1">
      <alignment horizontal="center"/>
    </xf>
    <xf numFmtId="0" fontId="2" fillId="0" borderId="0" xfId="0" applyFont="1"/>
    <xf numFmtId="0" fontId="6" fillId="0" borderId="0" xfId="0" applyFont="1"/>
    <xf numFmtId="0" fontId="109" fillId="0" borderId="0" xfId="0" applyFont="1" applyAlignment="1">
      <alignment horizontal="center"/>
    </xf>
    <xf numFmtId="0" fontId="7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37" fontId="3" fillId="0" borderId="0" xfId="0" applyNumberFormat="1" applyFont="1" applyAlignment="1">
      <alignment horizontal="right"/>
    </xf>
    <xf numFmtId="192" fontId="3" fillId="0" borderId="0" xfId="69" applyFont="1" applyAlignment="1">
      <alignment horizontal="right"/>
    </xf>
    <xf numFmtId="37" fontId="3" fillId="0" borderId="0" xfId="0" applyNumberFormat="1" applyFont="1"/>
    <xf numFmtId="0" fontId="3" fillId="0" borderId="0" xfId="0" applyFont="1" applyAlignment="1">
      <alignment horizontal="left" vertical="top" wrapText="1"/>
    </xf>
    <xf numFmtId="193" fontId="8" fillId="0" borderId="0" xfId="0" applyNumberFormat="1" applyFont="1" applyAlignment="1">
      <alignment horizontal="center"/>
    </xf>
    <xf numFmtId="0" fontId="0" fillId="0" borderId="0" xfId="0" applyAlignment="1">
      <alignment horizontal="left" vertical="top" wrapText="1"/>
    </xf>
    <xf numFmtId="193" fontId="7" fillId="0" borderId="0" xfId="0" applyNumberFormat="1" applyFont="1" applyAlignment="1">
      <alignment horizontal="center"/>
    </xf>
    <xf numFmtId="192" fontId="0" fillId="0" borderId="0" xfId="69" applyFont="1" applyAlignment="1">
      <alignment horizontal="right"/>
    </xf>
    <xf numFmtId="37" fontId="0" fillId="0" borderId="0" xfId="0" applyNumberFormat="1"/>
    <xf numFmtId="37" fontId="0" fillId="0" borderId="0" xfId="0" applyNumberFormat="1" applyAlignment="1">
      <alignment horizontal="right"/>
    </xf>
    <xf numFmtId="0" fontId="8" fillId="0" borderId="0" xfId="0" applyFont="1" applyAlignment="1">
      <alignment horizontal="left"/>
    </xf>
    <xf numFmtId="0" fontId="0" fillId="0" borderId="0" xfId="0" applyAlignment="1">
      <alignment vertical="top" wrapText="1"/>
    </xf>
    <xf numFmtId="195" fontId="5" fillId="0" borderId="23" xfId="0" applyNumberFormat="1" applyFont="1" applyBorder="1"/>
    <xf numFmtId="195" fontId="3" fillId="0" borderId="8" xfId="69" applyNumberFormat="1" applyFont="1" applyBorder="1" applyAlignment="1">
      <alignment horizontal="center"/>
    </xf>
    <xf numFmtId="37" fontId="3" fillId="0" borderId="23" xfId="0" applyNumberFormat="1" applyFont="1" applyBorder="1"/>
    <xf numFmtId="192" fontId="5" fillId="0" borderId="0" xfId="69" applyFont="1" applyAlignment="1">
      <alignment horizontal="center"/>
    </xf>
    <xf numFmtId="192" fontId="5" fillId="0" borderId="0" xfId="69" applyFont="1" applyAlignment="1">
      <alignment horizontal="right"/>
    </xf>
    <xf numFmtId="195" fontId="0" fillId="0" borderId="0" xfId="69" applyNumberFormat="1" applyFont="1"/>
    <xf numFmtId="0" fontId="3" fillId="0" borderId="0" xfId="0" applyFont="1" applyAlignment="1">
      <alignment vertical="top" wrapText="1"/>
    </xf>
    <xf numFmtId="0" fontId="8" fillId="0" borderId="0" xfId="0" applyFont="1" applyAlignment="1">
      <alignment horizontal="center"/>
    </xf>
    <xf numFmtId="195" fontId="3" fillId="0" borderId="0" xfId="69" applyNumberFormat="1" applyFont="1" applyAlignment="1">
      <alignment horizontal="center"/>
    </xf>
    <xf numFmtId="195" fontId="3" fillId="0" borderId="0" xfId="69" applyNumberFormat="1" applyFont="1"/>
    <xf numFmtId="37" fontId="3" fillId="0" borderId="24" xfId="0" applyNumberFormat="1" applyFont="1" applyBorder="1"/>
    <xf numFmtId="192" fontId="3" fillId="0" borderId="24" xfId="69" applyFont="1" applyBorder="1"/>
    <xf numFmtId="193" fontId="0" fillId="0" borderId="0" xfId="0" applyNumberFormat="1" applyAlignment="1">
      <alignment horizontal="right"/>
    </xf>
    <xf numFmtId="0" fontId="5" fillId="0" borderId="0" xfId="0" applyFont="1" applyAlignment="1">
      <alignment vertical="top" wrapText="1"/>
    </xf>
    <xf numFmtId="193" fontId="3" fillId="0" borderId="24" xfId="0" applyNumberFormat="1" applyFont="1" applyBorder="1"/>
    <xf numFmtId="195" fontId="5" fillId="0" borderId="0" xfId="69" applyNumberFormat="1" applyFont="1" applyBorder="1" applyAlignment="1">
      <alignment horizontal="right"/>
    </xf>
    <xf numFmtId="0" fontId="3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195" fontId="0" fillId="0" borderId="23" xfId="69" applyNumberFormat="1" applyFont="1" applyBorder="1"/>
    <xf numFmtId="193" fontId="5" fillId="0" borderId="0" xfId="0" applyNumberFormat="1" applyFont="1"/>
    <xf numFmtId="193" fontId="0" fillId="0" borderId="0" xfId="69" applyNumberFormat="1" applyFont="1" applyAlignment="1">
      <alignment horizontal="right"/>
    </xf>
    <xf numFmtId="193" fontId="5" fillId="0" borderId="0" xfId="0" applyNumberFormat="1" applyFont="1" applyAlignment="1">
      <alignment horizontal="right"/>
    </xf>
    <xf numFmtId="193" fontId="5" fillId="0" borderId="0" xfId="69" applyNumberFormat="1" applyFont="1" applyAlignment="1">
      <alignment horizontal="right"/>
    </xf>
    <xf numFmtId="193" fontId="5" fillId="0" borderId="0" xfId="69" applyNumberFormat="1" applyFont="1"/>
    <xf numFmtId="37" fontId="5" fillId="0" borderId="0" xfId="0" applyNumberFormat="1" applyFont="1"/>
    <xf numFmtId="193" fontId="5" fillId="0" borderId="23" xfId="0" applyNumberFormat="1" applyFont="1" applyBorder="1" applyAlignment="1">
      <alignment horizontal="right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0" fillId="0" borderId="0" xfId="0"/>
    <xf numFmtId="0" fontId="114" fillId="0" borderId="0" xfId="0" applyFont="1" applyAlignment="1">
      <alignment horizontal="center"/>
    </xf>
    <xf numFmtId="192" fontId="3" fillId="0" borderId="0" xfId="0" applyNumberFormat="1" applyFont="1"/>
    <xf numFmtId="192" fontId="0" fillId="0" borderId="0" xfId="69" applyFont="1" applyFill="1" applyAlignment="1">
      <alignment horizontal="center"/>
    </xf>
    <xf numFmtId="37" fontId="0" fillId="0" borderId="23" xfId="0" applyNumberFormat="1" applyBorder="1" applyAlignment="1">
      <alignment horizontal="right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/>
    <xf numFmtId="195" fontId="5" fillId="0" borderId="0" xfId="69" applyNumberFormat="1" applyFont="1" applyFill="1" applyBorder="1" applyAlignment="1"/>
    <xf numFmtId="193" fontId="3" fillId="0" borderId="3" xfId="0" applyNumberFormat="1" applyFont="1" applyFill="1" applyBorder="1" applyAlignment="1">
      <alignment horizontal="right"/>
    </xf>
    <xf numFmtId="195" fontId="0" fillId="0" borderId="0" xfId="69" applyNumberFormat="1" applyFont="1" applyFill="1" applyBorder="1" applyAlignment="1"/>
    <xf numFmtId="0" fontId="0" fillId="0" borderId="0" xfId="0" applyFont="1" applyFill="1" applyAlignment="1">
      <alignment horizontal="left"/>
    </xf>
    <xf numFmtId="192" fontId="7" fillId="0" borderId="0" xfId="69" applyFont="1" applyFill="1" applyAlignment="1">
      <alignment horizontal="center" vertical="top" wrapText="1"/>
    </xf>
    <xf numFmtId="193" fontId="0" fillId="0" borderId="23" xfId="0" applyNumberFormat="1" applyFont="1" applyFill="1" applyBorder="1" applyAlignment="1">
      <alignment horizontal="right"/>
    </xf>
    <xf numFmtId="37" fontId="3" fillId="0" borderId="0" xfId="0" applyNumberFormat="1" applyFont="1" applyBorder="1" applyAlignment="1">
      <alignment horizontal="right"/>
    </xf>
    <xf numFmtId="192" fontId="3" fillId="0" borderId="0" xfId="69" applyFont="1" applyBorder="1" applyAlignment="1">
      <alignment horizontal="right"/>
    </xf>
    <xf numFmtId="0" fontId="5" fillId="0" borderId="0" xfId="0" applyFont="1" applyBorder="1"/>
    <xf numFmtId="37" fontId="3" fillId="0" borderId="0" xfId="0" applyNumberFormat="1" applyFont="1" applyBorder="1"/>
    <xf numFmtId="195" fontId="3" fillId="0" borderId="0" xfId="69" applyNumberFormat="1" applyFont="1" applyBorder="1" applyAlignment="1">
      <alignment horizontal="right"/>
    </xf>
    <xf numFmtId="0" fontId="3" fillId="0" borderId="0" xfId="0" applyFont="1" applyBorder="1"/>
    <xf numFmtId="195" fontId="3" fillId="0" borderId="0" xfId="69" applyNumberFormat="1" applyFont="1" applyBorder="1" applyAlignment="1">
      <alignment horizontal="center"/>
    </xf>
    <xf numFmtId="0" fontId="8" fillId="0" borderId="0" xfId="0" applyFont="1" applyAlignment="1">
      <alignment vertical="top"/>
    </xf>
    <xf numFmtId="192" fontId="0" fillId="0" borderId="23" xfId="69" applyFont="1" applyBorder="1" applyAlignment="1">
      <alignment horizontal="right"/>
    </xf>
    <xf numFmtId="195" fontId="0" fillId="0" borderId="23" xfId="69" applyNumberFormat="1" applyFont="1" applyBorder="1" applyAlignment="1">
      <alignment horizontal="right"/>
    </xf>
    <xf numFmtId="192" fontId="3" fillId="0" borderId="8" xfId="69" applyFont="1" applyBorder="1" applyAlignment="1">
      <alignment horizontal="right"/>
    </xf>
    <xf numFmtId="192" fontId="3" fillId="0" borderId="23" xfId="69" applyFont="1" applyBorder="1" applyAlignment="1">
      <alignment horizontal="right"/>
    </xf>
    <xf numFmtId="195" fontId="3" fillId="0" borderId="0" xfId="0" applyNumberFormat="1" applyFont="1"/>
    <xf numFmtId="193" fontId="3" fillId="0" borderId="0" xfId="0" applyNumberFormat="1" applyFont="1"/>
    <xf numFmtId="195" fontId="3" fillId="0" borderId="24" xfId="69" applyNumberFormat="1" applyFont="1" applyBorder="1" applyAlignment="1">
      <alignment horizontal="center"/>
    </xf>
    <xf numFmtId="195" fontId="5" fillId="32" borderId="23" xfId="69" applyNumberFormat="1" applyFont="1" applyFill="1" applyBorder="1" applyAlignment="1"/>
    <xf numFmtId="37" fontId="0" fillId="0" borderId="0" xfId="0" applyNumberFormat="1" applyFill="1" applyBorder="1" applyAlignment="1">
      <alignment horizontal="right"/>
    </xf>
    <xf numFmtId="195" fontId="3" fillId="0" borderId="0" xfId="69" applyNumberFormat="1" applyFont="1" applyFill="1" applyAlignment="1">
      <alignment horizontal="right"/>
    </xf>
    <xf numFmtId="49" fontId="0" fillId="0" borderId="0" xfId="0" applyNumberFormat="1" applyFont="1" applyFill="1" applyAlignment="1">
      <alignment vertical="top"/>
    </xf>
    <xf numFmtId="49" fontId="0" fillId="0" borderId="0" xfId="0" applyNumberFormat="1" applyFill="1"/>
    <xf numFmtId="192" fontId="0" fillId="0" borderId="0" xfId="0" applyNumberFormat="1"/>
    <xf numFmtId="192" fontId="5" fillId="0" borderId="24" xfId="69" applyFont="1" applyFill="1" applyBorder="1" applyAlignment="1"/>
    <xf numFmtId="240" fontId="0" fillId="0" borderId="24" xfId="0" applyNumberFormat="1" applyFont="1" applyFill="1" applyBorder="1" applyAlignment="1">
      <alignment horizontal="right"/>
    </xf>
    <xf numFmtId="240" fontId="7" fillId="0" borderId="0" xfId="0" applyNumberFormat="1" applyFont="1" applyFill="1" applyAlignment="1">
      <alignment horizontal="center" vertical="top" wrapText="1"/>
    </xf>
    <xf numFmtId="240" fontId="0" fillId="0" borderId="0" xfId="0" applyNumberFormat="1" applyFont="1" applyFill="1" applyAlignment="1">
      <alignment horizontal="right"/>
    </xf>
    <xf numFmtId="240" fontId="5" fillId="0" borderId="24" xfId="69" applyNumberFormat="1" applyFont="1" applyFill="1" applyBorder="1" applyAlignment="1">
      <alignment horizontal="right"/>
    </xf>
    <xf numFmtId="240" fontId="5" fillId="0" borderId="0" xfId="69" applyNumberFormat="1" applyFont="1" applyFill="1"/>
    <xf numFmtId="240" fontId="0" fillId="0" borderId="24" xfId="0" applyNumberFormat="1" applyFont="1" applyFill="1" applyBorder="1" applyAlignment="1"/>
    <xf numFmtId="240" fontId="0" fillId="0" borderId="0" xfId="0" applyNumberFormat="1" applyFont="1" applyFill="1" applyAlignment="1"/>
    <xf numFmtId="240" fontId="0" fillId="0" borderId="0" xfId="0" applyNumberFormat="1" applyFont="1" applyFill="1" applyBorder="1" applyAlignment="1"/>
    <xf numFmtId="193" fontId="5" fillId="0" borderId="0" xfId="0" applyNumberFormat="1" applyFont="1" applyBorder="1" applyAlignment="1">
      <alignment horizontal="right"/>
    </xf>
    <xf numFmtId="49" fontId="0" fillId="0" borderId="0" xfId="0" applyNumberFormat="1" applyFont="1" applyFill="1" applyAlignment="1">
      <alignment horizontal="left" vertical="top" wrapText="1"/>
    </xf>
    <xf numFmtId="192" fontId="5" fillId="0" borderId="23" xfId="69" applyFont="1" applyFill="1" applyBorder="1" applyAlignment="1">
      <alignment horizontal="right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0" xfId="0"/>
    <xf numFmtId="0" fontId="7" fillId="0" borderId="0" xfId="0" applyFont="1" applyFill="1" applyBorder="1" applyAlignment="1">
      <alignment horizontal="center" vertical="center"/>
    </xf>
  </cellXfs>
  <cellStyles count="434">
    <cellStyle name="??" xfId="1"/>
    <cellStyle name="?? [0.00]_ADMAG" xfId="2"/>
    <cellStyle name="???" xfId="3"/>
    <cellStyle name="???? [0.00]_ADMAG" xfId="4"/>
    <cellStyle name="?????????????????" xfId="5"/>
    <cellStyle name="????????????????? [0]_MOGAS97" xfId="6"/>
    <cellStyle name="??????????????????? [0]_MOGAS97" xfId="7"/>
    <cellStyle name="???????????????????_MOGAS97" xfId="8"/>
    <cellStyle name="?????????????????_MOGAS97" xfId="9"/>
    <cellStyle name="????[0]_PLDT" xfId="10"/>
    <cellStyle name="????_ADMAG" xfId="11"/>
    <cellStyle name="???[0]_liz-ss" xfId="12"/>
    <cellStyle name="???_'01.11" xfId="13"/>
    <cellStyle name="??[0]_PLDT" xfId="14"/>
    <cellStyle name="??_ADMAG" xfId="15"/>
    <cellStyle name="_%(SignOnly)" xfId="16"/>
    <cellStyle name="_%(SignSpaceOnly)" xfId="17"/>
    <cellStyle name="_Comma" xfId="18"/>
    <cellStyle name="_Currency" xfId="19"/>
    <cellStyle name="_CurrencySpace" xfId="20"/>
    <cellStyle name="_Euro" xfId="21"/>
    <cellStyle name="_Heading" xfId="22"/>
    <cellStyle name="_Highlight" xfId="23"/>
    <cellStyle name="_Multiple" xfId="24"/>
    <cellStyle name="_Multiple_Cheque On Hand" xfId="25"/>
    <cellStyle name="_MultipleSpace" xfId="26"/>
    <cellStyle name="_MultipleSpace_Cheque On Hand" xfId="27"/>
    <cellStyle name="_SubHeading" xfId="28"/>
    <cellStyle name="_Table" xfId="29"/>
    <cellStyle name="_TableHead" xfId="30"/>
    <cellStyle name="_TableRowHead" xfId="31"/>
    <cellStyle name="_TableSuperHead" xfId="32"/>
    <cellStyle name="’??? [0.00]_TMCA Spreadsheet(body)" xfId="33"/>
    <cellStyle name="’???_TMCA Spreadsheet(body)" xfId="34"/>
    <cellStyle name="•W?_TMCA Spreadsheet(body)" xfId="35"/>
    <cellStyle name="_x0005_0&gt;឴Ǵ" xfId="36"/>
    <cellStyle name="20% - ส่วนที่ถูกเน้น1" xfId="37"/>
    <cellStyle name="20% - ส่วนที่ถูกเน้น2" xfId="38"/>
    <cellStyle name="20% - ส่วนที่ถูกเน้น3" xfId="39"/>
    <cellStyle name="20% - ส่วนที่ถูกเน้น4" xfId="40"/>
    <cellStyle name="20% - ส่วนที่ถูกเน้น5" xfId="41"/>
    <cellStyle name="20% - ส่วนที่ถูกเน้น6" xfId="42"/>
    <cellStyle name="40% - ส่วนที่ถูกเน้น1" xfId="43"/>
    <cellStyle name="40% - ส่วนที่ถูกเน้น2" xfId="44"/>
    <cellStyle name="40% - ส่วนที่ถูกเน้น3" xfId="45"/>
    <cellStyle name="40% - ส่วนที่ถูกเน้น4" xfId="46"/>
    <cellStyle name="40% - ส่วนที่ถูกเน้น5" xfId="47"/>
    <cellStyle name="40% - ส่วนที่ถูกเน้น6" xfId="48"/>
    <cellStyle name="60% - ส่วนที่ถูกเน้น1" xfId="49"/>
    <cellStyle name="60% - ส่วนที่ถูกเน้น2" xfId="50"/>
    <cellStyle name="60% - ส่วนที่ถูกเน้น3" xfId="51"/>
    <cellStyle name="60% - ส่วนที่ถูกเน้น4" xfId="52"/>
    <cellStyle name="60% - ส่วนที่ถูกเน้น5" xfId="53"/>
    <cellStyle name="60% - ส่วนที่ถูกเน้น6" xfId="54"/>
    <cellStyle name="75" xfId="55"/>
    <cellStyle name="75 2" xfId="56"/>
    <cellStyle name="BartText" xfId="57"/>
    <cellStyle name="Border" xfId="58"/>
    <cellStyle name="Border 2" xfId="59"/>
    <cellStyle name="Border 3" xfId="60"/>
    <cellStyle name="Calc Currency (0)" xfId="61"/>
    <cellStyle name="Calc Currency (2)" xfId="62"/>
    <cellStyle name="Calc Percent (0)" xfId="63"/>
    <cellStyle name="Calc Percent (1)" xfId="64"/>
    <cellStyle name="Calc Percent (2)" xfId="65"/>
    <cellStyle name="Calc Units (0)" xfId="66"/>
    <cellStyle name="Calc Units (1)" xfId="67"/>
    <cellStyle name="Calc Units (2)" xfId="68"/>
    <cellStyle name="Comma" xfId="69" builtinId="3"/>
    <cellStyle name="Comma  - Style1" xfId="70"/>
    <cellStyle name="Comma  - Style2" xfId="71"/>
    <cellStyle name="Comma  - Style3" xfId="72"/>
    <cellStyle name="Comma  - Style4" xfId="73"/>
    <cellStyle name="Comma  - Style5" xfId="74"/>
    <cellStyle name="Comma  - Style6" xfId="75"/>
    <cellStyle name="Comma  - Style7" xfId="76"/>
    <cellStyle name="Comma  - Style8" xfId="77"/>
    <cellStyle name="Comma [00]" xfId="78"/>
    <cellStyle name="Comma 10" xfId="79"/>
    <cellStyle name="Comma 11" xfId="80"/>
    <cellStyle name="Comma 12" xfId="81"/>
    <cellStyle name="Comma 12 2 2" xfId="82"/>
    <cellStyle name="Comma 13" xfId="83"/>
    <cellStyle name="Comma 13 2" xfId="84"/>
    <cellStyle name="Comma 14" xfId="85"/>
    <cellStyle name="Comma 15" xfId="86"/>
    <cellStyle name="Comma 16" xfId="87"/>
    <cellStyle name="Comma 17" xfId="88"/>
    <cellStyle name="Comma 18" xfId="89"/>
    <cellStyle name="Comma 19" xfId="90"/>
    <cellStyle name="Comma 2" xfId="91"/>
    <cellStyle name="Comma 2 2" xfId="92"/>
    <cellStyle name="Comma 2 2 2" xfId="93"/>
    <cellStyle name="Comma 2 2 3" xfId="94"/>
    <cellStyle name="Comma 2 3" xfId="95"/>
    <cellStyle name="Comma 2 3 2" xfId="96"/>
    <cellStyle name="Comma 2 4" xfId="97"/>
    <cellStyle name="Comma 2 5" xfId="98"/>
    <cellStyle name="Comma 20" xfId="99"/>
    <cellStyle name="Comma 21" xfId="100"/>
    <cellStyle name="Comma 22" xfId="101"/>
    <cellStyle name="Comma 23" xfId="102"/>
    <cellStyle name="Comma 24" xfId="103"/>
    <cellStyle name="Comma 25" xfId="104"/>
    <cellStyle name="Comma 26" xfId="105"/>
    <cellStyle name="Comma 27" xfId="106"/>
    <cellStyle name="Comma 3" xfId="107"/>
    <cellStyle name="Comma 3 2" xfId="108"/>
    <cellStyle name="Comma 3 2 2" xfId="109"/>
    <cellStyle name="Comma 3 3" xfId="110"/>
    <cellStyle name="Comma 3 3 2" xfId="111"/>
    <cellStyle name="Comma 3 4" xfId="112"/>
    <cellStyle name="Comma 3 4 2" xfId="113"/>
    <cellStyle name="Comma 3 5" xfId="114"/>
    <cellStyle name="Comma 3 5 2" xfId="115"/>
    <cellStyle name="Comma 4" xfId="116"/>
    <cellStyle name="Comma 4 2" xfId="117"/>
    <cellStyle name="Comma 4 2 2" xfId="118"/>
    <cellStyle name="Comma 4 2 3" xfId="119"/>
    <cellStyle name="Comma 4 3" xfId="120"/>
    <cellStyle name="Comma 4 4" xfId="121"/>
    <cellStyle name="Comma 5" xfId="122"/>
    <cellStyle name="Comma 5 2" xfId="123"/>
    <cellStyle name="Comma 5 3" xfId="124"/>
    <cellStyle name="Comma 5 4" xfId="125"/>
    <cellStyle name="Comma 6" xfId="126"/>
    <cellStyle name="Comma 6 2" xfId="127"/>
    <cellStyle name="Comma 6 2 2" xfId="128"/>
    <cellStyle name="Comma 6 3" xfId="129"/>
    <cellStyle name="Comma 6 4" xfId="130"/>
    <cellStyle name="Comma 7" xfId="131"/>
    <cellStyle name="Comma 7 2" xfId="132"/>
    <cellStyle name="Comma 8" xfId="133"/>
    <cellStyle name="Comma 8 2" xfId="134"/>
    <cellStyle name="Comma 8 3" xfId="135"/>
    <cellStyle name="Comma 9" xfId="136"/>
    <cellStyle name="Comma 9 2" xfId="137"/>
    <cellStyle name="Comma 9 3" xfId="138"/>
    <cellStyle name="comma zerodec" xfId="139"/>
    <cellStyle name="Comma0" xfId="140"/>
    <cellStyle name="Copied" xfId="141"/>
    <cellStyle name="Curren - Style3" xfId="142"/>
    <cellStyle name="Curren - Style4" xfId="143"/>
    <cellStyle name="Currency [00]" xfId="144"/>
    <cellStyle name="Currency0" xfId="145"/>
    <cellStyle name="Currency1" xfId="146"/>
    <cellStyle name="Currency2" xfId="147"/>
    <cellStyle name="Dan" xfId="148"/>
    <cellStyle name="Date" xfId="149"/>
    <cellStyle name="Date Short" xfId="150"/>
    <cellStyle name="DELTA" xfId="151"/>
    <cellStyle name="Dezimal [0]_35ERI8T2gbIEMixb4v26icuOo" xfId="152"/>
    <cellStyle name="Dezimal_35ERI8T2gbIEMixb4v26icuOo" xfId="153"/>
    <cellStyle name="Dollar (zero dec)" xfId="154"/>
    <cellStyle name="Enter Currency (0)" xfId="155"/>
    <cellStyle name="Enter Currency (2)" xfId="156"/>
    <cellStyle name="Enter Units (0)" xfId="157"/>
    <cellStyle name="Enter Units (1)" xfId="158"/>
    <cellStyle name="Enter Units (2)" xfId="159"/>
    <cellStyle name="Entered" xfId="160"/>
    <cellStyle name="Fixed" xfId="161"/>
    <cellStyle name="Format Number Column" xfId="162"/>
    <cellStyle name="Grey" xfId="163"/>
    <cellStyle name="Header1" xfId="164"/>
    <cellStyle name="Header2" xfId="165"/>
    <cellStyle name="Heading" xfId="166"/>
    <cellStyle name="Hyperlink 2" xfId="167"/>
    <cellStyle name="Hyperlink 2 2" xfId="168"/>
    <cellStyle name="Indent" xfId="169"/>
    <cellStyle name="Indent 2" xfId="170"/>
    <cellStyle name="Indent 3" xfId="171"/>
    <cellStyle name="Indent 4" xfId="172"/>
    <cellStyle name="Info_Main" xfId="173"/>
    <cellStyle name="Input [yellow]" xfId="174"/>
    <cellStyle name="InputCurrency" xfId="175"/>
    <cellStyle name="InputPercent1" xfId="176"/>
    <cellStyle name="KPMG Heading 1" xfId="177"/>
    <cellStyle name="KPMG Heading 2" xfId="178"/>
    <cellStyle name="KPMG Heading 3" xfId="179"/>
    <cellStyle name="KPMG Heading 4" xfId="180"/>
    <cellStyle name="KPMG Normal" xfId="181"/>
    <cellStyle name="KPMG Normal Text" xfId="182"/>
    <cellStyle name="KPMG Normal_10" xfId="183"/>
    <cellStyle name="left" xfId="184"/>
    <cellStyle name="Link Currency (0)" xfId="185"/>
    <cellStyle name="Link Currency (2)" xfId="186"/>
    <cellStyle name="Link Units (0)" xfId="187"/>
    <cellStyle name="Link Units (1)" xfId="188"/>
    <cellStyle name="Link Units (2)" xfId="189"/>
    <cellStyle name="Miglia - Stile1" xfId="190"/>
    <cellStyle name="Miglia - Stile2" xfId="191"/>
    <cellStyle name="Miglia - Stile3" xfId="192"/>
    <cellStyle name="Miglia - Stile4" xfId="193"/>
    <cellStyle name="Miglia - Stile5" xfId="194"/>
    <cellStyle name="Millares [0]_2%NOM195" xfId="195"/>
    <cellStyle name="Millares_2%NOM195" xfId="196"/>
    <cellStyle name="Milliers [0]_AR1194" xfId="197"/>
    <cellStyle name="Milliers_AR1194" xfId="198"/>
    <cellStyle name="Moeda [0]_BAYANTEL" xfId="199"/>
    <cellStyle name="Moeda_BAYANTEL" xfId="200"/>
    <cellStyle name="Mon?taire [0]_AR1194" xfId="201"/>
    <cellStyle name="Mon?taire_AR1194" xfId="202"/>
    <cellStyle name="Moneda [0]_2%NOM195" xfId="203"/>
    <cellStyle name="Moneda_2%NOM195" xfId="204"/>
    <cellStyle name="Monétaire [0]_Capex2001" xfId="205"/>
    <cellStyle name="Monétaire_Capex2001" xfId="206"/>
    <cellStyle name="Mon้taire [0]_Performance" xfId="207"/>
    <cellStyle name="Mon้taire_Performance" xfId="208"/>
    <cellStyle name="MyFigures" xfId="209"/>
    <cellStyle name="MyNames" xfId="210"/>
    <cellStyle name="no dec" xfId="211"/>
    <cellStyle name="Normal" xfId="0" builtinId="0"/>
    <cellStyle name="Normal - Stile6" xfId="212"/>
    <cellStyle name="Normal - Stile7" xfId="213"/>
    <cellStyle name="Normal - Stile8" xfId="214"/>
    <cellStyle name="Normal - Style1" xfId="215"/>
    <cellStyle name="Normal - Style1 2" xfId="216"/>
    <cellStyle name="Normal - Style1 3" xfId="217"/>
    <cellStyle name="Normal - Style5" xfId="218"/>
    <cellStyle name="Normal 10" xfId="219"/>
    <cellStyle name="Normal 11" xfId="220"/>
    <cellStyle name="Normal 12" xfId="221"/>
    <cellStyle name="Normal 13" xfId="222"/>
    <cellStyle name="Normal 14" xfId="223"/>
    <cellStyle name="Normal 15" xfId="224"/>
    <cellStyle name="Normal 16" xfId="225"/>
    <cellStyle name="Normal 17" xfId="226"/>
    <cellStyle name="Normal 18" xfId="227"/>
    <cellStyle name="Normal 19" xfId="228"/>
    <cellStyle name="Normal 2" xfId="229"/>
    <cellStyle name="Normal 2 2" xfId="230"/>
    <cellStyle name="Normal 2 2 2" xfId="231"/>
    <cellStyle name="Normal 2 2 2 2" xfId="232"/>
    <cellStyle name="Normal 2 2 3" xfId="233"/>
    <cellStyle name="Normal 2 2 3 2" xfId="234"/>
    <cellStyle name="Normal 2 2 4" xfId="235"/>
    <cellStyle name="Normal 2 2 5" xfId="236"/>
    <cellStyle name="Normal 2 2 6" xfId="237"/>
    <cellStyle name="Normal 2 3" xfId="238"/>
    <cellStyle name="Normal 2 3 2" xfId="239"/>
    <cellStyle name="Normal 2 4" xfId="240"/>
    <cellStyle name="Normal 2 4 2" xfId="241"/>
    <cellStyle name="Normal 2 5" xfId="242"/>
    <cellStyle name="Normal 2 5 2" xfId="243"/>
    <cellStyle name="Normal 2 6" xfId="244"/>
    <cellStyle name="Normal 2 6 2" xfId="245"/>
    <cellStyle name="Normal 2 7" xfId="246"/>
    <cellStyle name="Normal 2 8" xfId="247"/>
    <cellStyle name="Normal 2 9" xfId="248"/>
    <cellStyle name="Normal 20" xfId="249"/>
    <cellStyle name="Normal 21" xfId="250"/>
    <cellStyle name="Normal 22" xfId="251"/>
    <cellStyle name="Normal 23" xfId="252"/>
    <cellStyle name="Normal 24" xfId="253"/>
    <cellStyle name="Normal 25" xfId="254"/>
    <cellStyle name="Normal 26" xfId="255"/>
    <cellStyle name="Normal 27" xfId="256"/>
    <cellStyle name="Normal 28" xfId="257"/>
    <cellStyle name="Normal 29" xfId="258"/>
    <cellStyle name="Normal 3" xfId="259"/>
    <cellStyle name="Normal 3 2" xfId="260"/>
    <cellStyle name="Normal 3 2 2" xfId="261"/>
    <cellStyle name="Normal 3 3" xfId="262"/>
    <cellStyle name="Normal 3 4" xfId="263"/>
    <cellStyle name="Normal 3 5" xfId="264"/>
    <cellStyle name="Normal 4" xfId="265"/>
    <cellStyle name="Normal 4 2" xfId="266"/>
    <cellStyle name="Normal 4 3" xfId="267"/>
    <cellStyle name="Normal 4 4" xfId="268"/>
    <cellStyle name="Normal 5" xfId="269"/>
    <cellStyle name="Normal 5 2" xfId="270"/>
    <cellStyle name="Normal 6" xfId="271"/>
    <cellStyle name="Normal 6 2" xfId="272"/>
    <cellStyle name="Normal 7" xfId="273"/>
    <cellStyle name="Normal 7 2" xfId="274"/>
    <cellStyle name="Normal 8" xfId="275"/>
    <cellStyle name="Normal 8 2" xfId="276"/>
    <cellStyle name="Normal 8 3" xfId="277"/>
    <cellStyle name="Normal 9" xfId="278"/>
    <cellStyle name="Normal0" xfId="279"/>
    <cellStyle name="Note 2" xfId="280"/>
    <cellStyle name="Output Amounts" xfId="281"/>
    <cellStyle name="Output Line Items" xfId="282"/>
    <cellStyle name="PageSubTitle" xfId="283"/>
    <cellStyle name="PageTitle" xfId="284"/>
    <cellStyle name="Pattern" xfId="285"/>
    <cellStyle name="Percent [0]" xfId="286"/>
    <cellStyle name="Percent [00]" xfId="287"/>
    <cellStyle name="Percent [2]" xfId="288"/>
    <cellStyle name="Percent 10" xfId="289"/>
    <cellStyle name="Percent 11" xfId="290"/>
    <cellStyle name="Percent 12" xfId="291"/>
    <cellStyle name="Percent 13" xfId="292"/>
    <cellStyle name="Percent 14" xfId="293"/>
    <cellStyle name="Percent 15" xfId="294"/>
    <cellStyle name="Percent 16" xfId="295"/>
    <cellStyle name="Percent 2" xfId="296"/>
    <cellStyle name="Percent 2 2" xfId="297"/>
    <cellStyle name="Percent 2 2 2" xfId="298"/>
    <cellStyle name="Percent 2 2 3" xfId="299"/>
    <cellStyle name="Percent 2 3" xfId="300"/>
    <cellStyle name="Percent 3" xfId="301"/>
    <cellStyle name="Percent 4" xfId="302"/>
    <cellStyle name="Percent 5" xfId="303"/>
    <cellStyle name="Percent 6" xfId="304"/>
    <cellStyle name="Percent 7" xfId="305"/>
    <cellStyle name="Percent 8" xfId="306"/>
    <cellStyle name="Percent 9" xfId="307"/>
    <cellStyle name="PERCENTAGE" xfId="308"/>
    <cellStyle name="PLAN" xfId="309"/>
    <cellStyle name="Porcentual_ret_conso_statu_2000" xfId="310"/>
    <cellStyle name="PrePop Currency (0)" xfId="311"/>
    <cellStyle name="PrePop Currency (2)" xfId="312"/>
    <cellStyle name="PrePop Units (0)" xfId="313"/>
    <cellStyle name="PrePop Units (1)" xfId="314"/>
    <cellStyle name="PrePop Units (2)" xfId="315"/>
    <cellStyle name="PSChar" xfId="316"/>
    <cellStyle name="PSDate" xfId="317"/>
    <cellStyle name="PSDec" xfId="318"/>
    <cellStyle name="PSHeading" xfId="319"/>
    <cellStyle name="PSInt" xfId="320"/>
    <cellStyle name="PSSpacer" xfId="321"/>
    <cellStyle name="pwstyle" xfId="322"/>
    <cellStyle name="Quantity" xfId="323"/>
    <cellStyle name="RevList" xfId="324"/>
    <cellStyle name="SAPBEXchaText" xfId="325"/>
    <cellStyle name="SAPBEXstdData" xfId="326"/>
    <cellStyle name="SAPBEXstdDataEmph" xfId="327"/>
    <cellStyle name="SAPBEXstdItem" xfId="328"/>
    <cellStyle name="SAPBEXundefined" xfId="329"/>
    <cellStyle name="SCH1" xfId="330"/>
    <cellStyle name="Standard_9912(4)" xfId="331"/>
    <cellStyle name="Style 1" xfId="332"/>
    <cellStyle name="style1" xfId="333"/>
    <cellStyle name="STYLE1 - Style1" xfId="334"/>
    <cellStyle name="style1 10" xfId="335"/>
    <cellStyle name="style1 11" xfId="336"/>
    <cellStyle name="style1 12" xfId="337"/>
    <cellStyle name="style1 13" xfId="338"/>
    <cellStyle name="style1 14" xfId="339"/>
    <cellStyle name="style1 15" xfId="340"/>
    <cellStyle name="style1 2" xfId="341"/>
    <cellStyle name="style1 3" xfId="342"/>
    <cellStyle name="style1 4" xfId="343"/>
    <cellStyle name="style1 5" xfId="344"/>
    <cellStyle name="style1 6" xfId="345"/>
    <cellStyle name="style1 7" xfId="346"/>
    <cellStyle name="style1 8" xfId="347"/>
    <cellStyle name="style1 9" xfId="348"/>
    <cellStyle name="STYLE2 - Style2" xfId="349"/>
    <cellStyle name="STYLE3 - Style3" xfId="350"/>
    <cellStyle name="SubHeading" xfId="351"/>
    <cellStyle name="Subtotal" xfId="352"/>
    <cellStyle name="TB" xfId="353"/>
    <cellStyle name="Text Indent A" xfId="354"/>
    <cellStyle name="Text Indent B" xfId="355"/>
    <cellStyle name="Text Indent C" xfId="356"/>
    <cellStyle name="Times New Roman" xfId="357"/>
    <cellStyle name="Tusental (0)_pldt" xfId="358"/>
    <cellStyle name="Tusental_pldt" xfId="359"/>
    <cellStyle name="Valuta (0)_pldt" xfId="360"/>
    <cellStyle name="Valuta_pldt" xfId="361"/>
    <cellStyle name="Währung [0]_Tabelle1" xfId="362"/>
    <cellStyle name="Währung_Tabelle1" xfId="363"/>
    <cellStyle name="wrap" xfId="364"/>
    <cellStyle name="Wไhrung [0]_35ERI8T2gbIEMixb4v26icuOo" xfId="365"/>
    <cellStyle name="Wไhrung_35ERI8T2gbIEMixb4v26icuOo" xfId="366"/>
    <cellStyle name="ｵﾒﾁ｡ﾒﾃ爼ﾗ靉ﾁ篦ｧﾋﾅﾒﾂﾁﾔｵﾔ" xfId="367"/>
    <cellStyle name="การคำนวณ" xfId="380"/>
    <cellStyle name="ข้อความเตือน" xfId="381"/>
    <cellStyle name="ข้อความอธิบาย" xfId="382"/>
    <cellStyle name="เครื่องหมายจุลภาค [0]" xfId="369"/>
    <cellStyle name="เครื่องหมายจุลภาค 2" xfId="370"/>
    <cellStyle name="เครื่องหมายจุลภาค 3" xfId="371"/>
    <cellStyle name="เครื่องหมายจุลภาค_~0391937" xfId="372"/>
    <cellStyle name="เครื่องหมายเปอร์เซ็นต์_~4510722" xfId="368"/>
    <cellStyle name="เครื่องหมายสกุลเงิน [0]" xfId="373"/>
    <cellStyle name="เครื่องหมายสกุลเงิน_~0391937" xfId="374"/>
    <cellStyle name="ชื่อเรื่อง" xfId="383"/>
    <cellStyle name="เชื่อมโยงหลายมิติ" xfId="375"/>
    <cellStyle name="เซลล์ตรวจสอบ" xfId="376"/>
    <cellStyle name="เซลล์ที่มีการเชื่อมโยง" xfId="377"/>
    <cellStyle name="ดี" xfId="384"/>
    <cellStyle name="ตามการเชื่อมโยงหลายมิติ" xfId="385"/>
    <cellStyle name="น้บะภฒ_95" xfId="386"/>
    <cellStyle name="ปกติ 2" xfId="387"/>
    <cellStyle name="ปกติ 3" xfId="388"/>
    <cellStyle name="ปกติ_~0391937" xfId="389"/>
    <cellStyle name="ป้อนค่า" xfId="390"/>
    <cellStyle name="ปานกลาง" xfId="391"/>
    <cellStyle name="ผลรวม" xfId="392"/>
    <cellStyle name="แย่" xfId="378"/>
    <cellStyle name="ฤ?ธถ [0]_95" xfId="393"/>
    <cellStyle name="ฤ?ธถ_95" xfId="394"/>
    <cellStyle name="ฤธถ [0]_95" xfId="395"/>
    <cellStyle name="ฤธถ_95" xfId="396"/>
    <cellStyle name="ลวดลาย_CONSOL DEC.38 (2)" xfId="397"/>
    <cellStyle name="ล๋ศญ [0]_95" xfId="398"/>
    <cellStyle name="ล๋ศญ_95" xfId="399"/>
    <cellStyle name="วฅมุ_4ฟ๙ฝวภ๛" xfId="400"/>
    <cellStyle name="ส่วนที่ถูกเน้น1" xfId="401"/>
    <cellStyle name="ส่วนที่ถูกเน้น2" xfId="402"/>
    <cellStyle name="ส่วนที่ถูกเน้น3" xfId="403"/>
    <cellStyle name="ส่วนที่ถูกเน้น4" xfId="404"/>
    <cellStyle name="ส่วนที่ถูกเน้น5" xfId="405"/>
    <cellStyle name="ส่วนที่ถูกเน้น6" xfId="406"/>
    <cellStyle name="แสดงผล" xfId="379"/>
    <cellStyle name="หมายเหตุ" xfId="407"/>
    <cellStyle name="หมายเหตุ 2" xfId="408"/>
    <cellStyle name="หัวเรื่อง 1" xfId="409"/>
    <cellStyle name="หัวเรื่อง 2" xfId="410"/>
    <cellStyle name="หัวเรื่อง 3" xfId="411"/>
    <cellStyle name="หัวเรื่อง 4" xfId="412"/>
    <cellStyle name="콤마 [0]_Ultimo03KOR031024" xfId="413"/>
    <cellStyle name="표준_Ultimo03KOR031024" xfId="414"/>
    <cellStyle name="一般_0006(1)" xfId="415"/>
    <cellStyle name="千位分隔_10原料汇总" xfId="416"/>
    <cellStyle name="千分位[0]_0227" xfId="417"/>
    <cellStyle name="千分位_0227" xfId="418"/>
    <cellStyle name="后继超级链接" xfId="419"/>
    <cellStyle name="常规_03-三表 (1)" xfId="420"/>
    <cellStyle name="未定義" xfId="421"/>
    <cellStyle name="桁区切り [0.00]_DLCT Revenue Budgeting 2001" xfId="422"/>
    <cellStyle name="桁区切り_BOM_Apr02" xfId="423"/>
    <cellStyle name="標準_AR562売上出来高確認表印刷_帳票レイアウト" xfId="424"/>
    <cellStyle name="爼ﾗ靉ﾁ篦ｧﾋﾅﾒﾂﾁﾔｵﾔ" xfId="425"/>
    <cellStyle name="百分比_0227" xfId="426"/>
    <cellStyle name="貨幣 [0]_0227" xfId="427"/>
    <cellStyle name="貨幣[0]_LC (2)" xfId="428"/>
    <cellStyle name="貨幣_0227" xfId="429"/>
    <cellStyle name="超级链接" xfId="430"/>
    <cellStyle name="超連結_FOB-WIP" xfId="431"/>
    <cellStyle name="通貨 [0.00]_laroux" xfId="432"/>
    <cellStyle name="通貨_laroux" xfId="433"/>
  </cellStyles>
  <dxfs count="0"/>
  <tableStyles count="0" defaultTableStyle="TableStyleMedium9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P99"/>
  <sheetViews>
    <sheetView tabSelected="1" zoomScaleNormal="100" zoomScaleSheetLayoutView="100" workbookViewId="0"/>
  </sheetViews>
  <sheetFormatPr defaultColWidth="9.140625" defaultRowHeight="22.5" customHeight="1"/>
  <cols>
    <col min="1" max="1" width="49.140625" style="118" customWidth="1"/>
    <col min="2" max="2" width="10.140625" style="110" customWidth="1"/>
    <col min="3" max="3" width="15.140625" style="108" customWidth="1"/>
    <col min="4" max="4" width="0.85546875" style="108" customWidth="1"/>
    <col min="5" max="5" width="15.140625" style="108" customWidth="1"/>
    <col min="6" max="6" width="0.85546875" style="108" customWidth="1"/>
    <col min="7" max="7" width="15.140625" style="108" customWidth="1"/>
    <col min="8" max="8" width="0.85546875" style="108" customWidth="1"/>
    <col min="9" max="9" width="15.140625" style="108" customWidth="1"/>
    <col min="10" max="10" width="5" style="201" bestFit="1" customWidth="1"/>
    <col min="11" max="11" width="15.42578125" style="201" bestFit="1" customWidth="1"/>
    <col min="12" max="12" width="5" style="201" bestFit="1" customWidth="1"/>
    <col min="13" max="13" width="15.42578125" style="201" bestFit="1" customWidth="1"/>
    <col min="14" max="16384" width="9.140625" style="201"/>
  </cols>
  <sheetData>
    <row r="1" spans="1:13" ht="23.25">
      <c r="A1" s="106" t="s">
        <v>58</v>
      </c>
      <c r="B1" s="107"/>
    </row>
    <row r="2" spans="1:13" ht="23.25" customHeight="1">
      <c r="A2" s="109" t="s">
        <v>49</v>
      </c>
    </row>
    <row r="3" spans="1:13" ht="23.25" customHeight="1">
      <c r="A3" s="109"/>
    </row>
    <row r="4" spans="1:13" ht="23.25" customHeight="1">
      <c r="A4" s="109"/>
      <c r="C4" s="249" t="s">
        <v>56</v>
      </c>
      <c r="D4" s="249"/>
      <c r="E4" s="249"/>
      <c r="F4" s="199"/>
      <c r="G4" s="249" t="s">
        <v>46</v>
      </c>
      <c r="H4" s="249"/>
      <c r="I4" s="249"/>
    </row>
    <row r="5" spans="1:13" ht="23.25" customHeight="1">
      <c r="A5" s="201"/>
      <c r="B5" s="201"/>
      <c r="C5" s="111" t="s">
        <v>86</v>
      </c>
      <c r="D5" s="111"/>
      <c r="E5" s="111" t="s">
        <v>55</v>
      </c>
      <c r="F5" s="112"/>
      <c r="G5" s="111" t="s">
        <v>86</v>
      </c>
      <c r="H5" s="111"/>
      <c r="I5" s="111" t="s">
        <v>55</v>
      </c>
    </row>
    <row r="6" spans="1:13" ht="23.25" customHeight="1">
      <c r="A6" s="113" t="s">
        <v>0</v>
      </c>
      <c r="B6" s="114" t="s">
        <v>1</v>
      </c>
      <c r="C6" s="111">
        <v>2564</v>
      </c>
      <c r="D6" s="112"/>
      <c r="E6" s="111">
        <v>2563</v>
      </c>
      <c r="F6" s="112"/>
      <c r="G6" s="111">
        <v>2564</v>
      </c>
      <c r="H6" s="112"/>
      <c r="I6" s="111">
        <v>2563</v>
      </c>
    </row>
    <row r="7" spans="1:13" ht="23.25" customHeight="1">
      <c r="A7" s="113"/>
      <c r="B7" s="114"/>
      <c r="C7" s="202" t="s">
        <v>155</v>
      </c>
      <c r="D7" s="112"/>
      <c r="E7" s="111"/>
      <c r="F7" s="112"/>
      <c r="G7" s="202" t="s">
        <v>155</v>
      </c>
      <c r="H7" s="112"/>
      <c r="I7" s="111"/>
    </row>
    <row r="8" spans="1:13" ht="23.25" customHeight="1">
      <c r="A8" s="113"/>
      <c r="B8" s="114"/>
      <c r="C8" s="202" t="s">
        <v>156</v>
      </c>
      <c r="D8" s="112"/>
      <c r="E8" s="111"/>
      <c r="F8" s="112"/>
      <c r="G8" s="202" t="s">
        <v>156</v>
      </c>
      <c r="H8" s="112"/>
      <c r="I8" s="111"/>
    </row>
    <row r="9" spans="1:13" ht="23.25" customHeight="1">
      <c r="A9" s="115"/>
      <c r="B9" s="114"/>
      <c r="C9" s="248" t="s">
        <v>74</v>
      </c>
      <c r="D9" s="248"/>
      <c r="E9" s="248"/>
      <c r="F9" s="248"/>
      <c r="G9" s="248"/>
      <c r="H9" s="248"/>
      <c r="I9" s="248"/>
    </row>
    <row r="10" spans="1:13" ht="23.25" customHeight="1">
      <c r="A10" s="116" t="s">
        <v>2</v>
      </c>
      <c r="B10" s="114"/>
      <c r="C10" s="117"/>
      <c r="D10" s="117"/>
      <c r="E10" s="117"/>
      <c r="F10" s="117"/>
      <c r="G10" s="117"/>
      <c r="H10" s="117"/>
      <c r="I10" s="117"/>
    </row>
    <row r="11" spans="1:13" ht="23.25" customHeight="1">
      <c r="A11" s="118" t="s">
        <v>42</v>
      </c>
      <c r="B11" s="114"/>
      <c r="C11" s="28">
        <v>21051</v>
      </c>
      <c r="D11" s="117"/>
      <c r="E11" s="117">
        <v>164475</v>
      </c>
      <c r="F11" s="117"/>
      <c r="G11" s="117">
        <v>15693</v>
      </c>
      <c r="H11" s="117"/>
      <c r="I11" s="117">
        <v>149153</v>
      </c>
    </row>
    <row r="12" spans="1:13" ht="23.25" customHeight="1">
      <c r="A12" s="120" t="s">
        <v>119</v>
      </c>
      <c r="B12" s="114" t="s">
        <v>157</v>
      </c>
      <c r="C12" s="28">
        <v>71061</v>
      </c>
      <c r="D12" s="117"/>
      <c r="E12" s="117">
        <v>90786</v>
      </c>
      <c r="F12" s="117"/>
      <c r="G12" s="117">
        <v>62333</v>
      </c>
      <c r="I12" s="117">
        <v>88269</v>
      </c>
      <c r="J12" s="121"/>
      <c r="K12" s="122"/>
    </row>
    <row r="13" spans="1:13" ht="23.25" customHeight="1">
      <c r="A13" s="118" t="s">
        <v>33</v>
      </c>
      <c r="B13" s="114" t="s">
        <v>85</v>
      </c>
      <c r="C13" s="28">
        <v>31063</v>
      </c>
      <c r="D13" s="117"/>
      <c r="E13" s="117">
        <v>14494</v>
      </c>
      <c r="F13" s="117"/>
      <c r="G13" s="130">
        <v>27359</v>
      </c>
      <c r="H13" s="117"/>
      <c r="I13" s="117">
        <v>20261</v>
      </c>
      <c r="K13" s="122"/>
      <c r="M13" s="235"/>
    </row>
    <row r="14" spans="1:13" ht="23.25" customHeight="1">
      <c r="A14" s="120" t="s">
        <v>121</v>
      </c>
      <c r="B14" s="114" t="s">
        <v>85</v>
      </c>
      <c r="C14" s="28">
        <v>0</v>
      </c>
      <c r="D14" s="117"/>
      <c r="E14" s="117">
        <v>0</v>
      </c>
      <c r="F14" s="117"/>
      <c r="G14" s="117">
        <v>85950</v>
      </c>
      <c r="H14" s="117"/>
      <c r="I14" s="123">
        <v>40650</v>
      </c>
      <c r="J14" s="121"/>
      <c r="K14" s="122"/>
    </row>
    <row r="15" spans="1:13" ht="23.25" customHeight="1">
      <c r="A15" s="120" t="s">
        <v>23</v>
      </c>
      <c r="B15" s="114"/>
      <c r="C15" s="28">
        <v>300</v>
      </c>
      <c r="D15" s="117"/>
      <c r="E15" s="117">
        <v>22152</v>
      </c>
      <c r="F15" s="117"/>
      <c r="G15" s="117">
        <v>111</v>
      </c>
      <c r="H15" s="117"/>
      <c r="I15" s="123">
        <v>111</v>
      </c>
      <c r="J15" s="121"/>
      <c r="K15" s="122"/>
    </row>
    <row r="16" spans="1:13" ht="23.25" customHeight="1">
      <c r="A16" s="120" t="s">
        <v>103</v>
      </c>
      <c r="B16" s="114"/>
      <c r="C16" s="28">
        <v>3127</v>
      </c>
      <c r="D16" s="117"/>
      <c r="E16" s="117">
        <v>2718</v>
      </c>
      <c r="F16" s="117"/>
      <c r="G16" s="117">
        <v>1778</v>
      </c>
      <c r="H16" s="117"/>
      <c r="I16" s="117">
        <v>1389</v>
      </c>
    </row>
    <row r="17" spans="1:14" ht="23.25" customHeight="1">
      <c r="A17" s="120" t="s">
        <v>122</v>
      </c>
      <c r="B17" s="114"/>
      <c r="C17" s="28">
        <v>54518</v>
      </c>
      <c r="D17" s="117"/>
      <c r="E17" s="117">
        <v>2403</v>
      </c>
      <c r="F17" s="117"/>
      <c r="G17" s="117">
        <v>54518</v>
      </c>
      <c r="H17" s="117"/>
      <c r="I17" s="117">
        <v>1823</v>
      </c>
    </row>
    <row r="18" spans="1:14" ht="23.25" customHeight="1">
      <c r="A18" s="118" t="s">
        <v>36</v>
      </c>
      <c r="B18" s="114"/>
      <c r="C18" s="124">
        <v>11098</v>
      </c>
      <c r="D18" s="117"/>
      <c r="E18" s="124">
        <v>9624</v>
      </c>
      <c r="F18" s="117"/>
      <c r="G18" s="124">
        <v>0</v>
      </c>
      <c r="H18" s="123"/>
      <c r="I18" s="124">
        <v>0</v>
      </c>
    </row>
    <row r="19" spans="1:14" s="128" customFormat="1" ht="23.25" customHeight="1">
      <c r="A19" s="115" t="s">
        <v>3</v>
      </c>
      <c r="B19" s="125"/>
      <c r="C19" s="126">
        <f>SUM(C11:C18)</f>
        <v>192218</v>
      </c>
      <c r="D19" s="127"/>
      <c r="E19" s="126">
        <f>SUM(E11:E18)</f>
        <v>306652</v>
      </c>
      <c r="F19" s="127"/>
      <c r="G19" s="126">
        <f>SUM(G11:G18)</f>
        <v>247742</v>
      </c>
      <c r="H19" s="127"/>
      <c r="I19" s="126">
        <f>SUM(I11:I18)</f>
        <v>301656</v>
      </c>
      <c r="K19" s="131"/>
      <c r="M19" s="131"/>
      <c r="N19" s="203"/>
    </row>
    <row r="20" spans="1:14" ht="23.25" customHeight="1">
      <c r="B20" s="114"/>
      <c r="C20" s="117"/>
      <c r="D20" s="117"/>
      <c r="E20" s="117"/>
      <c r="F20" s="117"/>
      <c r="G20" s="117"/>
      <c r="H20" s="117"/>
      <c r="I20" s="117"/>
    </row>
    <row r="21" spans="1:14" ht="23.25" customHeight="1">
      <c r="A21" s="116" t="s">
        <v>4</v>
      </c>
      <c r="B21" s="114"/>
      <c r="C21" s="117"/>
      <c r="D21" s="117"/>
      <c r="E21" s="117"/>
      <c r="F21" s="117"/>
      <c r="G21" s="117"/>
      <c r="H21" s="117"/>
      <c r="I21" s="117"/>
    </row>
    <row r="22" spans="1:14" ht="23.25" customHeight="1">
      <c r="A22" s="120" t="s">
        <v>214</v>
      </c>
      <c r="B22" s="114" t="s">
        <v>173</v>
      </c>
      <c r="C22" s="129">
        <v>0</v>
      </c>
      <c r="D22" s="129"/>
      <c r="E22" s="129">
        <v>0</v>
      </c>
      <c r="F22" s="129"/>
      <c r="G22" s="129">
        <v>0</v>
      </c>
      <c r="H22" s="117"/>
      <c r="I22" s="129">
        <v>0</v>
      </c>
    </row>
    <row r="23" spans="1:14" s="208" customFormat="1" ht="23.25" customHeight="1">
      <c r="A23" s="234" t="s">
        <v>57</v>
      </c>
      <c r="B23" s="114" t="s">
        <v>120</v>
      </c>
      <c r="C23" s="129">
        <v>0</v>
      </c>
      <c r="D23" s="129"/>
      <c r="E23" s="129">
        <v>0</v>
      </c>
      <c r="F23" s="129"/>
      <c r="G23" s="123">
        <v>164404</v>
      </c>
      <c r="H23" s="117"/>
      <c r="I23" s="129">
        <v>0</v>
      </c>
    </row>
    <row r="24" spans="1:14" ht="23.25" customHeight="1">
      <c r="A24" s="120" t="s">
        <v>158</v>
      </c>
      <c r="B24" s="114" t="s">
        <v>159</v>
      </c>
      <c r="C24" s="117">
        <v>0</v>
      </c>
      <c r="D24" s="117"/>
      <c r="E24" s="117">
        <v>164404</v>
      </c>
      <c r="F24" s="117"/>
      <c r="G24" s="117">
        <v>0</v>
      </c>
      <c r="I24" s="117">
        <v>164404</v>
      </c>
      <c r="M24" s="119"/>
    </row>
    <row r="25" spans="1:14" ht="23.25" customHeight="1">
      <c r="A25" s="120" t="s">
        <v>123</v>
      </c>
      <c r="B25" s="114"/>
      <c r="C25" s="117">
        <v>118293</v>
      </c>
      <c r="D25" s="117"/>
      <c r="E25" s="117">
        <v>140306</v>
      </c>
      <c r="F25" s="117"/>
      <c r="G25" s="184">
        <v>113471</v>
      </c>
      <c r="H25" s="117"/>
      <c r="I25" s="117">
        <v>133672</v>
      </c>
      <c r="K25" s="122"/>
      <c r="M25" s="119"/>
    </row>
    <row r="26" spans="1:14" ht="23.25" customHeight="1">
      <c r="A26" s="120" t="s">
        <v>124</v>
      </c>
      <c r="B26" s="114"/>
      <c r="C26" s="117">
        <v>30035</v>
      </c>
      <c r="D26" s="117"/>
      <c r="E26" s="117">
        <v>44709</v>
      </c>
      <c r="F26" s="117"/>
      <c r="G26" s="184">
        <v>30035</v>
      </c>
      <c r="H26" s="117"/>
      <c r="I26" s="117">
        <v>40401</v>
      </c>
      <c r="K26" s="122"/>
      <c r="M26" s="119"/>
    </row>
    <row r="27" spans="1:14" ht="23.25" customHeight="1">
      <c r="A27" s="118" t="s">
        <v>40</v>
      </c>
      <c r="B27" s="114"/>
      <c r="C27" s="117">
        <v>30900</v>
      </c>
      <c r="D27" s="117"/>
      <c r="E27" s="117">
        <v>11288</v>
      </c>
      <c r="F27" s="117"/>
      <c r="G27" s="184">
        <v>5811</v>
      </c>
      <c r="H27" s="117"/>
      <c r="I27" s="117">
        <v>7517</v>
      </c>
      <c r="K27" s="122"/>
    </row>
    <row r="28" spans="1:14" ht="23.25" customHeight="1">
      <c r="A28" s="120" t="s">
        <v>71</v>
      </c>
      <c r="B28" s="114"/>
      <c r="C28" s="117"/>
      <c r="D28" s="117"/>
      <c r="E28" s="117"/>
      <c r="F28" s="117"/>
      <c r="G28" s="184"/>
      <c r="H28" s="117"/>
      <c r="I28" s="117"/>
      <c r="K28" s="122"/>
    </row>
    <row r="29" spans="1:14" ht="23.25" customHeight="1">
      <c r="A29" s="120" t="s">
        <v>72</v>
      </c>
      <c r="B29" s="114"/>
      <c r="C29" s="117">
        <v>273859</v>
      </c>
      <c r="D29" s="117"/>
      <c r="E29" s="117">
        <v>300909</v>
      </c>
      <c r="F29" s="117"/>
      <c r="G29" s="204">
        <v>0</v>
      </c>
      <c r="H29" s="117"/>
      <c r="I29" s="129">
        <v>0</v>
      </c>
      <c r="K29" s="122"/>
    </row>
    <row r="30" spans="1:14" ht="23.25" customHeight="1">
      <c r="A30" s="120" t="s">
        <v>125</v>
      </c>
      <c r="B30" s="114" t="s">
        <v>160</v>
      </c>
      <c r="C30" s="117">
        <v>197372</v>
      </c>
      <c r="D30" s="117"/>
      <c r="E30" s="117">
        <v>8365</v>
      </c>
      <c r="F30" s="117"/>
      <c r="G30" s="204">
        <v>0</v>
      </c>
      <c r="H30" s="117"/>
      <c r="I30" s="129">
        <v>0</v>
      </c>
      <c r="K30" s="122"/>
    </row>
    <row r="31" spans="1:14" ht="23.25" customHeight="1">
      <c r="A31" s="120" t="s">
        <v>118</v>
      </c>
      <c r="B31" s="114"/>
      <c r="C31" s="117">
        <v>79622</v>
      </c>
      <c r="D31" s="117"/>
      <c r="E31" s="117">
        <v>67083</v>
      </c>
      <c r="F31" s="117"/>
      <c r="G31" s="184">
        <v>54154</v>
      </c>
      <c r="H31" s="117"/>
      <c r="I31" s="117">
        <v>46810</v>
      </c>
    </row>
    <row r="32" spans="1:14" ht="23.25" customHeight="1">
      <c r="A32" s="118" t="s">
        <v>37</v>
      </c>
      <c r="B32" s="114"/>
      <c r="C32" s="124">
        <v>2368</v>
      </c>
      <c r="D32" s="117"/>
      <c r="E32" s="124">
        <v>3828</v>
      </c>
      <c r="F32" s="117"/>
      <c r="G32" s="205">
        <v>305</v>
      </c>
      <c r="H32" s="117"/>
      <c r="I32" s="124">
        <v>264</v>
      </c>
      <c r="K32" s="122"/>
    </row>
    <row r="33" spans="1:11" s="128" customFormat="1" ht="23.25" customHeight="1">
      <c r="A33" s="115" t="s">
        <v>5</v>
      </c>
      <c r="B33" s="125"/>
      <c r="C33" s="126">
        <f>SUM(C22:C32)</f>
        <v>732449</v>
      </c>
      <c r="D33" s="127"/>
      <c r="E33" s="126">
        <f>SUM(E22:E32)</f>
        <v>740892</v>
      </c>
      <c r="F33" s="127"/>
      <c r="G33" s="126">
        <f>SUM(G22:G32)</f>
        <v>368180</v>
      </c>
      <c r="H33" s="127"/>
      <c r="I33" s="126">
        <f>SUM(I22:I32)</f>
        <v>393068</v>
      </c>
      <c r="K33" s="131"/>
    </row>
    <row r="34" spans="1:11" ht="23.25" customHeight="1">
      <c r="B34" s="114"/>
      <c r="C34" s="117"/>
      <c r="D34" s="117"/>
      <c r="E34" s="117"/>
      <c r="F34" s="117"/>
      <c r="G34" s="117"/>
      <c r="H34" s="117"/>
      <c r="I34" s="117"/>
    </row>
    <row r="35" spans="1:11" s="128" customFormat="1" ht="23.25" customHeight="1" thickBot="1">
      <c r="A35" s="115" t="s">
        <v>6</v>
      </c>
      <c r="B35" s="125"/>
      <c r="C35" s="132">
        <f>SUM(C19+C33)</f>
        <v>924667</v>
      </c>
      <c r="D35" s="127"/>
      <c r="E35" s="132">
        <f>SUM(E19+E33)</f>
        <v>1047544</v>
      </c>
      <c r="F35" s="127"/>
      <c r="G35" s="132">
        <f>SUM(G19+G33)</f>
        <v>615922</v>
      </c>
      <c r="H35" s="127"/>
      <c r="I35" s="132">
        <f>SUM(I19+I33)</f>
        <v>694724</v>
      </c>
    </row>
    <row r="36" spans="1:11" ht="23.25" customHeight="1" thickTop="1"/>
    <row r="37" spans="1:11" ht="23.25">
      <c r="A37" s="106" t="s">
        <v>58</v>
      </c>
      <c r="B37" s="107"/>
    </row>
    <row r="38" spans="1:11" ht="23.25" customHeight="1">
      <c r="A38" s="109" t="s">
        <v>49</v>
      </c>
    </row>
    <row r="39" spans="1:11" ht="23.25" customHeight="1">
      <c r="A39" s="109"/>
    </row>
    <row r="40" spans="1:11" ht="23.25" customHeight="1">
      <c r="A40" s="109"/>
      <c r="C40" s="249" t="s">
        <v>56</v>
      </c>
      <c r="D40" s="249"/>
      <c r="E40" s="249"/>
      <c r="F40" s="199"/>
      <c r="G40" s="249" t="s">
        <v>46</v>
      </c>
      <c r="H40" s="249"/>
      <c r="I40" s="249"/>
    </row>
    <row r="41" spans="1:11" ht="23.25" customHeight="1">
      <c r="A41" s="115"/>
      <c r="C41" s="111" t="s">
        <v>86</v>
      </c>
      <c r="D41" s="111"/>
      <c r="E41" s="111" t="s">
        <v>55</v>
      </c>
      <c r="F41" s="112"/>
      <c r="G41" s="111" t="s">
        <v>86</v>
      </c>
      <c r="H41" s="111"/>
      <c r="I41" s="111" t="s">
        <v>55</v>
      </c>
    </row>
    <row r="42" spans="1:11" ht="23.25" customHeight="1">
      <c r="A42" s="113" t="s">
        <v>7</v>
      </c>
      <c r="B42" s="114" t="s">
        <v>1</v>
      </c>
      <c r="C42" s="111">
        <v>2564</v>
      </c>
      <c r="D42" s="112"/>
      <c r="E42" s="111">
        <v>2563</v>
      </c>
      <c r="F42" s="112"/>
      <c r="G42" s="111">
        <v>2564</v>
      </c>
      <c r="H42" s="112"/>
      <c r="I42" s="111">
        <v>2563</v>
      </c>
    </row>
    <row r="43" spans="1:11" ht="23.25" customHeight="1">
      <c r="A43" s="113"/>
      <c r="B43" s="114"/>
      <c r="C43" s="202" t="s">
        <v>155</v>
      </c>
      <c r="D43" s="112"/>
      <c r="E43" s="111"/>
      <c r="F43" s="112"/>
      <c r="G43" s="202" t="s">
        <v>155</v>
      </c>
      <c r="H43" s="112"/>
      <c r="I43" s="111"/>
    </row>
    <row r="44" spans="1:11" ht="23.25" customHeight="1">
      <c r="A44" s="113"/>
      <c r="B44" s="114"/>
      <c r="C44" s="202" t="s">
        <v>156</v>
      </c>
      <c r="D44" s="112"/>
      <c r="E44" s="111"/>
      <c r="F44" s="112"/>
      <c r="G44" s="202" t="s">
        <v>156</v>
      </c>
      <c r="H44" s="112"/>
      <c r="I44" s="111"/>
    </row>
    <row r="45" spans="1:11" ht="23.25" customHeight="1">
      <c r="A45" s="115"/>
      <c r="B45" s="114"/>
      <c r="C45" s="248" t="s">
        <v>74</v>
      </c>
      <c r="D45" s="248"/>
      <c r="E45" s="248"/>
      <c r="F45" s="248"/>
      <c r="G45" s="248"/>
      <c r="H45" s="248"/>
      <c r="I45" s="248"/>
    </row>
    <row r="46" spans="1:11" s="108" customFormat="1" ht="23.25" customHeight="1">
      <c r="A46" s="133" t="s">
        <v>8</v>
      </c>
      <c r="B46" s="134"/>
      <c r="C46" s="135"/>
      <c r="D46" s="135"/>
      <c r="E46" s="135"/>
      <c r="F46" s="135"/>
      <c r="G46" s="135"/>
      <c r="H46" s="135"/>
      <c r="I46" s="135"/>
    </row>
    <row r="47" spans="1:11" s="108" customFormat="1" ht="23.25" customHeight="1">
      <c r="A47" s="136" t="s">
        <v>126</v>
      </c>
      <c r="B47" s="114" t="s">
        <v>85</v>
      </c>
      <c r="C47" s="117">
        <v>41115</v>
      </c>
      <c r="D47" s="117"/>
      <c r="E47" s="117">
        <v>84151</v>
      </c>
      <c r="F47" s="117"/>
      <c r="G47" s="184">
        <v>30830</v>
      </c>
      <c r="H47" s="117"/>
      <c r="I47" s="117">
        <v>43035</v>
      </c>
    </row>
    <row r="48" spans="1:11" s="108" customFormat="1" ht="23.25" customHeight="1">
      <c r="A48" s="136" t="s">
        <v>108</v>
      </c>
      <c r="B48" s="137" t="s">
        <v>85</v>
      </c>
      <c r="C48" s="117">
        <v>11386</v>
      </c>
      <c r="D48" s="117"/>
      <c r="E48" s="117">
        <v>3432</v>
      </c>
      <c r="F48" s="117"/>
      <c r="G48" s="184">
        <v>11202</v>
      </c>
      <c r="H48" s="117"/>
      <c r="I48" s="117">
        <v>3271</v>
      </c>
    </row>
    <row r="49" spans="1:10" s="108" customFormat="1" ht="23.25" customHeight="1">
      <c r="A49" s="136" t="s">
        <v>69</v>
      </c>
      <c r="B49" s="137"/>
      <c r="C49" s="117"/>
      <c r="D49" s="117"/>
      <c r="E49" s="117"/>
      <c r="F49" s="117"/>
      <c r="G49" s="73"/>
      <c r="H49" s="117"/>
      <c r="I49" s="117"/>
    </row>
    <row r="50" spans="1:10" s="108" customFormat="1" ht="23.25" customHeight="1">
      <c r="A50" s="136" t="s">
        <v>68</v>
      </c>
      <c r="B50" s="137"/>
      <c r="C50" s="117"/>
      <c r="D50" s="117"/>
      <c r="E50" s="117"/>
      <c r="F50" s="117"/>
      <c r="G50" s="73"/>
      <c r="H50" s="117"/>
      <c r="I50" s="117"/>
    </row>
    <row r="51" spans="1:10" s="108" customFormat="1" ht="23.1" customHeight="1">
      <c r="A51" s="136" t="s">
        <v>70</v>
      </c>
      <c r="B51" s="137" t="s">
        <v>91</v>
      </c>
      <c r="C51" s="117">
        <v>0</v>
      </c>
      <c r="D51" s="117"/>
      <c r="E51" s="117">
        <v>49899</v>
      </c>
      <c r="F51" s="117"/>
      <c r="G51" s="73">
        <v>0</v>
      </c>
      <c r="H51" s="117"/>
      <c r="I51" s="129">
        <v>0</v>
      </c>
    </row>
    <row r="52" spans="1:10" s="108" customFormat="1" ht="23.1" hidden="1" customHeight="1">
      <c r="A52" s="136" t="s">
        <v>161</v>
      </c>
      <c r="B52" s="137"/>
      <c r="C52" s="117"/>
      <c r="D52" s="117"/>
      <c r="E52" s="117"/>
      <c r="F52" s="117"/>
      <c r="G52" s="73"/>
      <c r="H52" s="117"/>
      <c r="I52" s="129"/>
    </row>
    <row r="53" spans="1:10" s="108" customFormat="1" ht="23.25" hidden="1" customHeight="1">
      <c r="A53" s="136" t="s">
        <v>127</v>
      </c>
      <c r="B53" s="137" t="s">
        <v>159</v>
      </c>
      <c r="C53" s="117">
        <v>0</v>
      </c>
      <c r="D53" s="117"/>
      <c r="E53" s="117">
        <v>0</v>
      </c>
      <c r="F53" s="117"/>
      <c r="G53" s="73">
        <v>0</v>
      </c>
      <c r="H53" s="117"/>
      <c r="I53" s="129">
        <v>0</v>
      </c>
    </row>
    <row r="54" spans="1:10" s="108" customFormat="1" ht="23.25" customHeight="1">
      <c r="A54" s="136" t="s">
        <v>111</v>
      </c>
      <c r="B54" s="137"/>
      <c r="C54" s="117"/>
      <c r="D54" s="117"/>
      <c r="E54" s="117"/>
      <c r="F54" s="117"/>
      <c r="G54" s="184"/>
      <c r="H54" s="117"/>
      <c r="I54" s="117"/>
    </row>
    <row r="55" spans="1:10" s="108" customFormat="1" ht="23.25" customHeight="1">
      <c r="A55" s="136" t="s">
        <v>127</v>
      </c>
      <c r="B55" s="137"/>
      <c r="C55" s="117">
        <v>17400</v>
      </c>
      <c r="D55" s="117"/>
      <c r="E55" s="117">
        <v>13050</v>
      </c>
      <c r="F55" s="117"/>
      <c r="G55" s="184">
        <v>17400</v>
      </c>
      <c r="H55" s="117"/>
      <c r="I55" s="117">
        <v>13050</v>
      </c>
    </row>
    <row r="56" spans="1:10" s="108" customFormat="1" ht="23.25" customHeight="1">
      <c r="A56" s="136" t="s">
        <v>128</v>
      </c>
      <c r="C56" s="117"/>
      <c r="D56" s="117"/>
      <c r="E56" s="117"/>
      <c r="G56" s="184"/>
    </row>
    <row r="57" spans="1:10" s="108" customFormat="1" ht="23.25" customHeight="1">
      <c r="A57" s="139" t="s">
        <v>129</v>
      </c>
      <c r="B57" s="137"/>
      <c r="C57" s="117">
        <v>11737</v>
      </c>
      <c r="D57" s="117"/>
      <c r="E57" s="117">
        <v>13379</v>
      </c>
      <c r="F57" s="117"/>
      <c r="G57" s="184">
        <v>11737</v>
      </c>
      <c r="H57" s="117"/>
      <c r="I57" s="117">
        <v>11222</v>
      </c>
    </row>
    <row r="58" spans="1:10" s="108" customFormat="1" ht="23.25" customHeight="1">
      <c r="A58" s="136" t="s">
        <v>167</v>
      </c>
      <c r="B58" s="137" t="s">
        <v>85</v>
      </c>
      <c r="C58" s="117">
        <v>20000</v>
      </c>
      <c r="D58" s="117"/>
      <c r="E58" s="117">
        <v>0</v>
      </c>
      <c r="F58" s="117"/>
      <c r="G58" s="184">
        <v>20000</v>
      </c>
      <c r="H58" s="117"/>
      <c r="I58" s="129">
        <v>0</v>
      </c>
    </row>
    <row r="59" spans="1:10" s="108" customFormat="1" ht="23.25" customHeight="1">
      <c r="A59" s="136" t="s">
        <v>130</v>
      </c>
      <c r="B59" s="137" t="s">
        <v>85</v>
      </c>
      <c r="C59" s="117">
        <v>20188</v>
      </c>
      <c r="D59" s="117"/>
      <c r="E59" s="117">
        <v>48693</v>
      </c>
      <c r="F59" s="117"/>
      <c r="G59" s="184">
        <v>17707</v>
      </c>
      <c r="H59" s="117"/>
      <c r="I59" s="117">
        <v>36978</v>
      </c>
    </row>
    <row r="60" spans="1:10" s="108" customFormat="1" ht="23.25" customHeight="1">
      <c r="A60" s="136" t="s">
        <v>104</v>
      </c>
      <c r="B60" s="137"/>
      <c r="C60" s="117">
        <v>5108</v>
      </c>
      <c r="D60" s="117"/>
      <c r="E60" s="117">
        <v>9157</v>
      </c>
      <c r="F60" s="117"/>
      <c r="G60" s="184">
        <v>4146</v>
      </c>
      <c r="H60" s="117"/>
      <c r="I60" s="130">
        <v>9054</v>
      </c>
    </row>
    <row r="61" spans="1:10" s="108" customFormat="1" ht="23.25" customHeight="1">
      <c r="A61" s="140" t="s">
        <v>9</v>
      </c>
      <c r="B61" s="137"/>
      <c r="C61" s="117">
        <v>3845</v>
      </c>
      <c r="D61" s="117"/>
      <c r="E61" s="117">
        <v>10345</v>
      </c>
      <c r="F61" s="117"/>
      <c r="G61" s="184">
        <v>3163</v>
      </c>
      <c r="H61" s="117"/>
      <c r="I61" s="117">
        <v>9262</v>
      </c>
      <c r="J61" s="141"/>
    </row>
    <row r="62" spans="1:10" s="108" customFormat="1" ht="23.25" customHeight="1">
      <c r="A62" s="142" t="s">
        <v>10</v>
      </c>
      <c r="B62" s="137"/>
      <c r="C62" s="143">
        <f>SUM(C47:C61)</f>
        <v>130779</v>
      </c>
      <c r="D62" s="127"/>
      <c r="E62" s="143">
        <f>SUM(E47:E61)</f>
        <v>232106</v>
      </c>
      <c r="F62" s="127"/>
      <c r="G62" s="143">
        <f>SUM(G47:G61)</f>
        <v>116185</v>
      </c>
      <c r="H62" s="127"/>
      <c r="I62" s="143">
        <f>SUM(I47:I61)</f>
        <v>125872</v>
      </c>
    </row>
    <row r="63" spans="1:10" s="108" customFormat="1" ht="11.25" customHeight="1">
      <c r="A63" s="142"/>
      <c r="B63" s="137"/>
      <c r="C63" s="127"/>
      <c r="D63" s="127"/>
      <c r="E63" s="127"/>
      <c r="F63" s="127"/>
      <c r="G63" s="127"/>
      <c r="H63" s="127"/>
      <c r="I63" s="127"/>
    </row>
    <row r="64" spans="1:10" s="108" customFormat="1" ht="23.25" customHeight="1">
      <c r="A64" s="133" t="s">
        <v>11</v>
      </c>
      <c r="B64" s="137"/>
      <c r="C64" s="127"/>
      <c r="D64" s="127"/>
      <c r="E64" s="127"/>
      <c r="F64" s="127"/>
      <c r="G64" s="127"/>
      <c r="H64" s="127"/>
      <c r="I64" s="127"/>
    </row>
    <row r="65" spans="1:9" s="108" customFormat="1" ht="23.25" customHeight="1">
      <c r="A65" s="140" t="s">
        <v>188</v>
      </c>
      <c r="B65" s="137" t="s">
        <v>159</v>
      </c>
      <c r="C65" s="184">
        <v>62500</v>
      </c>
      <c r="D65" s="127"/>
      <c r="E65" s="127">
        <v>0</v>
      </c>
      <c r="F65" s="127"/>
      <c r="G65" s="127">
        <v>0</v>
      </c>
      <c r="H65" s="127"/>
      <c r="I65" s="127">
        <v>0</v>
      </c>
    </row>
    <row r="66" spans="1:9" s="108" customFormat="1" ht="23.25" customHeight="1">
      <c r="A66" s="140" t="s">
        <v>28</v>
      </c>
      <c r="B66" s="137"/>
      <c r="C66" s="184">
        <v>14550</v>
      </c>
      <c r="D66" s="127"/>
      <c r="E66" s="123">
        <v>27600</v>
      </c>
      <c r="F66" s="127"/>
      <c r="G66" s="184">
        <v>14550</v>
      </c>
      <c r="H66" s="127"/>
      <c r="I66" s="123">
        <v>27600</v>
      </c>
    </row>
    <row r="67" spans="1:9" s="108" customFormat="1" ht="23.25" customHeight="1">
      <c r="A67" s="136" t="s">
        <v>131</v>
      </c>
      <c r="B67" s="137"/>
      <c r="C67" s="184">
        <v>14612</v>
      </c>
      <c r="D67" s="127"/>
      <c r="E67" s="123">
        <v>25777</v>
      </c>
      <c r="F67" s="117"/>
      <c r="G67" s="184">
        <v>14612</v>
      </c>
      <c r="H67" s="117"/>
      <c r="I67" s="117">
        <v>23480</v>
      </c>
    </row>
    <row r="68" spans="1:9" s="108" customFormat="1" ht="23.25" customHeight="1">
      <c r="A68" s="136" t="s">
        <v>109</v>
      </c>
      <c r="B68" s="137"/>
      <c r="C68" s="184"/>
      <c r="D68" s="127"/>
      <c r="E68" s="123"/>
      <c r="F68" s="127"/>
      <c r="G68" s="184"/>
      <c r="H68" s="127"/>
      <c r="I68" s="129"/>
    </row>
    <row r="69" spans="1:9" s="108" customFormat="1" ht="23.25" customHeight="1">
      <c r="A69" s="140" t="s">
        <v>110</v>
      </c>
      <c r="B69" s="137"/>
      <c r="C69" s="184">
        <v>47852</v>
      </c>
      <c r="D69" s="187"/>
      <c r="E69" s="187">
        <v>45240</v>
      </c>
      <c r="F69" s="187"/>
      <c r="G69" s="184">
        <v>44548</v>
      </c>
      <c r="H69" s="187"/>
      <c r="I69" s="187">
        <v>40878</v>
      </c>
    </row>
    <row r="70" spans="1:9" s="108" customFormat="1" ht="23.25" customHeight="1">
      <c r="A70" s="142" t="s">
        <v>12</v>
      </c>
      <c r="B70" s="137"/>
      <c r="C70" s="143">
        <f>SUM(C65:C69)</f>
        <v>139514</v>
      </c>
      <c r="D70" s="127"/>
      <c r="E70" s="143">
        <f>SUM(E65:E69)</f>
        <v>98617</v>
      </c>
      <c r="F70" s="127"/>
      <c r="G70" s="143">
        <f>SUM(G65:G69)</f>
        <v>73710</v>
      </c>
      <c r="H70" s="117"/>
      <c r="I70" s="143">
        <f>SUM(I65:I69)</f>
        <v>91958</v>
      </c>
    </row>
    <row r="71" spans="1:9" s="108" customFormat="1" ht="23.25" customHeight="1">
      <c r="A71" s="140"/>
      <c r="B71" s="137"/>
      <c r="C71" s="187"/>
      <c r="D71" s="187"/>
      <c r="E71" s="187"/>
      <c r="F71" s="187"/>
      <c r="G71" s="187"/>
      <c r="H71" s="187"/>
      <c r="I71" s="187"/>
    </row>
    <row r="72" spans="1:9" s="108" customFormat="1" ht="24" customHeight="1">
      <c r="A72" s="142" t="s">
        <v>13</v>
      </c>
      <c r="B72" s="137"/>
      <c r="C72" s="126">
        <f>C62+C70</f>
        <v>270293</v>
      </c>
      <c r="D72" s="127"/>
      <c r="E72" s="126">
        <f>E62+E70</f>
        <v>330723</v>
      </c>
      <c r="F72" s="127"/>
      <c r="G72" s="126">
        <f>SUM(G62+G70)</f>
        <v>189895</v>
      </c>
      <c r="H72" s="127"/>
      <c r="I72" s="126">
        <f>SUM(I62+I70)</f>
        <v>217830</v>
      </c>
    </row>
    <row r="73" spans="1:9" s="108" customFormat="1" ht="21.75">
      <c r="A73" s="142"/>
      <c r="B73" s="137"/>
      <c r="C73" s="144"/>
      <c r="D73" s="144"/>
      <c r="E73" s="144"/>
      <c r="F73" s="144"/>
      <c r="G73" s="144"/>
      <c r="H73" s="144"/>
      <c r="I73" s="144"/>
    </row>
    <row r="74" spans="1:9" ht="23.25">
      <c r="A74" s="106" t="s">
        <v>58</v>
      </c>
      <c r="B74" s="107"/>
    </row>
    <row r="75" spans="1:9" ht="23.25" customHeight="1">
      <c r="A75" s="109" t="s">
        <v>49</v>
      </c>
    </row>
    <row r="76" spans="1:9" ht="23.25" customHeight="1">
      <c r="A76" s="109"/>
    </row>
    <row r="77" spans="1:9" ht="23.25" customHeight="1">
      <c r="A77" s="109"/>
      <c r="C77" s="249" t="s">
        <v>56</v>
      </c>
      <c r="D77" s="249"/>
      <c r="E77" s="249"/>
      <c r="F77" s="199"/>
      <c r="G77" s="249" t="s">
        <v>46</v>
      </c>
      <c r="H77" s="249"/>
      <c r="I77" s="249"/>
    </row>
    <row r="78" spans="1:9" ht="23.25" customHeight="1">
      <c r="A78" s="115"/>
      <c r="C78" s="111" t="s">
        <v>86</v>
      </c>
      <c r="D78" s="111"/>
      <c r="E78" s="111" t="s">
        <v>55</v>
      </c>
      <c r="F78" s="112"/>
      <c r="G78" s="111" t="s">
        <v>86</v>
      </c>
      <c r="H78" s="111"/>
      <c r="I78" s="111" t="s">
        <v>55</v>
      </c>
    </row>
    <row r="79" spans="1:9" ht="23.25" customHeight="1">
      <c r="A79" s="113" t="s">
        <v>7</v>
      </c>
      <c r="B79" s="114"/>
      <c r="C79" s="111">
        <v>2564</v>
      </c>
      <c r="D79" s="112"/>
      <c r="E79" s="111">
        <v>2563</v>
      </c>
      <c r="F79" s="112"/>
      <c r="G79" s="111">
        <v>2564</v>
      </c>
      <c r="H79" s="112"/>
      <c r="I79" s="111">
        <v>2563</v>
      </c>
    </row>
    <row r="80" spans="1:9" ht="23.25" customHeight="1">
      <c r="A80" s="113"/>
      <c r="B80" s="114"/>
      <c r="C80" s="202" t="s">
        <v>155</v>
      </c>
      <c r="D80" s="112"/>
      <c r="E80" s="111"/>
      <c r="F80" s="112"/>
      <c r="G80" s="202" t="s">
        <v>155</v>
      </c>
      <c r="H80" s="112"/>
      <c r="I80" s="111"/>
    </row>
    <row r="81" spans="1:9" ht="23.25" customHeight="1">
      <c r="A81" s="113"/>
      <c r="B81" s="114"/>
      <c r="C81" s="202" t="s">
        <v>156</v>
      </c>
      <c r="D81" s="112"/>
      <c r="E81" s="111"/>
      <c r="F81" s="112"/>
      <c r="G81" s="202" t="s">
        <v>156</v>
      </c>
      <c r="H81" s="112"/>
      <c r="I81" s="111"/>
    </row>
    <row r="82" spans="1:9" ht="23.25" customHeight="1">
      <c r="A82" s="115"/>
      <c r="B82" s="114"/>
      <c r="C82" s="248" t="s">
        <v>74</v>
      </c>
      <c r="D82" s="248"/>
      <c r="E82" s="248"/>
      <c r="F82" s="248"/>
      <c r="G82" s="248"/>
      <c r="H82" s="248"/>
      <c r="I82" s="248"/>
    </row>
    <row r="83" spans="1:9" s="108" customFormat="1" ht="23.25" customHeight="1">
      <c r="A83" s="133" t="s">
        <v>14</v>
      </c>
      <c r="B83" s="137"/>
      <c r="C83" s="117"/>
      <c r="D83" s="117"/>
      <c r="E83" s="117"/>
      <c r="F83" s="117"/>
      <c r="G83" s="117"/>
      <c r="H83" s="117"/>
      <c r="I83" s="117"/>
    </row>
    <row r="84" spans="1:9" s="108" customFormat="1" ht="23.25" customHeight="1">
      <c r="A84" s="140" t="s">
        <v>15</v>
      </c>
      <c r="B84" s="137"/>
      <c r="C84" s="117"/>
      <c r="D84" s="117"/>
      <c r="E84" s="117"/>
      <c r="F84" s="117"/>
      <c r="G84" s="117"/>
      <c r="H84" s="117"/>
      <c r="I84" s="117"/>
    </row>
    <row r="85" spans="1:9" s="108" customFormat="1" ht="23.25" customHeight="1" thickBot="1">
      <c r="A85" s="140" t="s">
        <v>29</v>
      </c>
      <c r="C85" s="145">
        <v>1124417</v>
      </c>
      <c r="D85" s="117"/>
      <c r="E85" s="145">
        <v>1124417</v>
      </c>
      <c r="F85" s="117"/>
      <c r="G85" s="145">
        <v>1124417</v>
      </c>
      <c r="H85" s="117"/>
      <c r="I85" s="145">
        <v>1124417</v>
      </c>
    </row>
    <row r="86" spans="1:9" s="108" customFormat="1" ht="23.25" customHeight="1" thickTop="1">
      <c r="A86" s="140" t="s">
        <v>30</v>
      </c>
      <c r="B86" s="137"/>
      <c r="C86" s="146">
        <v>1124417</v>
      </c>
      <c r="D86" s="117"/>
      <c r="E86" s="146">
        <v>1124417</v>
      </c>
      <c r="F86" s="117"/>
      <c r="G86" s="123">
        <v>1124417</v>
      </c>
      <c r="H86" s="117"/>
      <c r="I86" s="123">
        <v>1124417</v>
      </c>
    </row>
    <row r="87" spans="1:9" s="108" customFormat="1" ht="23.25" customHeight="1">
      <c r="A87" s="136" t="s">
        <v>67</v>
      </c>
      <c r="B87" s="137"/>
      <c r="C87" s="117">
        <v>547611</v>
      </c>
      <c r="D87" s="117"/>
      <c r="E87" s="117">
        <v>547611</v>
      </c>
      <c r="F87" s="117"/>
      <c r="G87" s="117">
        <v>547611</v>
      </c>
      <c r="H87" s="117"/>
      <c r="I87" s="117">
        <v>547611</v>
      </c>
    </row>
    <row r="88" spans="1:9" s="108" customFormat="1" ht="23.25" customHeight="1">
      <c r="A88" s="136" t="s">
        <v>79</v>
      </c>
      <c r="B88" s="137"/>
      <c r="C88" s="141"/>
      <c r="D88" s="117"/>
      <c r="E88" s="141"/>
      <c r="F88" s="117"/>
      <c r="G88" s="117"/>
      <c r="H88" s="117"/>
      <c r="I88" s="117"/>
    </row>
    <row r="89" spans="1:9" s="108" customFormat="1" ht="23.25" customHeight="1">
      <c r="A89" s="136" t="s">
        <v>48</v>
      </c>
      <c r="C89" s="141"/>
      <c r="D89" s="117"/>
      <c r="E89" s="141"/>
      <c r="F89" s="117"/>
      <c r="G89" s="117"/>
      <c r="H89" s="117"/>
      <c r="I89" s="117"/>
    </row>
    <row r="90" spans="1:9" s="108" customFormat="1" ht="23.25" customHeight="1">
      <c r="A90" s="140" t="s">
        <v>54</v>
      </c>
      <c r="B90" s="137"/>
      <c r="C90" s="117">
        <v>24100</v>
      </c>
      <c r="D90" s="117"/>
      <c r="E90" s="117">
        <v>24100</v>
      </c>
      <c r="F90" s="117"/>
      <c r="G90" s="117">
        <v>24100</v>
      </c>
      <c r="H90" s="117"/>
      <c r="I90" s="117">
        <v>24100</v>
      </c>
    </row>
    <row r="91" spans="1:9" s="108" customFormat="1" ht="23.25" customHeight="1">
      <c r="A91" s="136" t="s">
        <v>105</v>
      </c>
      <c r="B91" s="137"/>
      <c r="C91" s="177">
        <v>-972311</v>
      </c>
      <c r="D91" s="117"/>
      <c r="E91" s="146">
        <v>-905693</v>
      </c>
      <c r="F91" s="117"/>
      <c r="G91" s="117">
        <v>-1200101</v>
      </c>
      <c r="H91" s="117"/>
      <c r="I91" s="117">
        <v>-1149234</v>
      </c>
    </row>
    <row r="92" spans="1:9" ht="23.25" customHeight="1">
      <c r="A92" s="120" t="s">
        <v>162</v>
      </c>
    </row>
    <row r="93" spans="1:9" ht="23.25" customHeight="1">
      <c r="A93" s="120" t="s">
        <v>163</v>
      </c>
      <c r="B93" s="114"/>
      <c r="C93" s="117">
        <v>-70000</v>
      </c>
      <c r="E93" s="117">
        <v>-70000</v>
      </c>
      <c r="G93" s="117">
        <v>-70000</v>
      </c>
      <c r="I93" s="117">
        <v>-70000</v>
      </c>
    </row>
    <row r="94" spans="1:9" s="108" customFormat="1" ht="23.25" customHeight="1">
      <c r="A94" s="142" t="s">
        <v>64</v>
      </c>
      <c r="B94" s="147"/>
      <c r="C94" s="148">
        <f>SUM(C86:C93)</f>
        <v>653817</v>
      </c>
      <c r="D94" s="127"/>
      <c r="E94" s="148">
        <f>SUM(E86:E93)</f>
        <v>720435</v>
      </c>
      <c r="F94" s="127"/>
      <c r="G94" s="148">
        <f>SUM(G86:G93)</f>
        <v>426027</v>
      </c>
      <c r="H94" s="127"/>
      <c r="I94" s="148">
        <f>SUM(I86:I93)</f>
        <v>476894</v>
      </c>
    </row>
    <row r="95" spans="1:9" s="108" customFormat="1" ht="21.75">
      <c r="A95" s="136" t="s">
        <v>65</v>
      </c>
      <c r="B95" s="137"/>
      <c r="C95" s="123">
        <v>557</v>
      </c>
      <c r="D95" s="123"/>
      <c r="E95" s="123">
        <v>-3614</v>
      </c>
      <c r="F95" s="123"/>
      <c r="G95" s="129">
        <v>0</v>
      </c>
      <c r="H95" s="123"/>
      <c r="I95" s="129">
        <v>0</v>
      </c>
    </row>
    <row r="96" spans="1:9" s="108" customFormat="1" ht="21.75">
      <c r="A96" s="142" t="s">
        <v>39</v>
      </c>
      <c r="B96" s="137"/>
      <c r="C96" s="143">
        <f>SUM(C94:C95)</f>
        <v>654374</v>
      </c>
      <c r="D96" s="123"/>
      <c r="E96" s="143">
        <f>SUM(E94:E95)</f>
        <v>716821</v>
      </c>
      <c r="F96" s="123"/>
      <c r="G96" s="143">
        <f>SUM(G94:G95)</f>
        <v>426027</v>
      </c>
      <c r="H96" s="123"/>
      <c r="I96" s="143">
        <f>SUM(I94:I95)</f>
        <v>476894</v>
      </c>
    </row>
    <row r="97" spans="1:16" s="108" customFormat="1" ht="19.5" customHeight="1">
      <c r="A97" s="142"/>
      <c r="B97" s="137"/>
      <c r="C97" s="117"/>
      <c r="D97" s="123"/>
      <c r="E97" s="117"/>
      <c r="F97" s="123"/>
      <c r="G97" s="117"/>
      <c r="H97" s="123"/>
      <c r="I97" s="117"/>
    </row>
    <row r="98" spans="1:16" s="108" customFormat="1" ht="23.25" customHeight="1" thickBot="1">
      <c r="A98" s="142" t="s">
        <v>16</v>
      </c>
      <c r="B98" s="137"/>
      <c r="C98" s="132">
        <f>SUM(C72+C96)</f>
        <v>924667</v>
      </c>
      <c r="D98" s="127"/>
      <c r="E98" s="132">
        <f>SUM(E72+E96)</f>
        <v>1047544</v>
      </c>
      <c r="F98" s="127"/>
      <c r="G98" s="132">
        <f>SUM(G72+G96)</f>
        <v>615922</v>
      </c>
      <c r="H98" s="127"/>
      <c r="I98" s="132">
        <f>SUM(I72+I96)</f>
        <v>694724</v>
      </c>
      <c r="J98" s="141"/>
      <c r="K98" s="141"/>
      <c r="L98" s="141"/>
      <c r="N98" s="141"/>
      <c r="P98" s="141"/>
    </row>
    <row r="99" spans="1:16" ht="22.5" customHeight="1" thickTop="1"/>
  </sheetData>
  <mergeCells count="9">
    <mergeCell ref="C82:I82"/>
    <mergeCell ref="C4:E4"/>
    <mergeCell ref="G4:I4"/>
    <mergeCell ref="C9:I9"/>
    <mergeCell ref="C40:E40"/>
    <mergeCell ref="G40:I40"/>
    <mergeCell ref="C45:I45"/>
    <mergeCell ref="C77:E77"/>
    <mergeCell ref="G77:I77"/>
  </mergeCells>
  <phoneticPr fontId="4" type="noConversion"/>
  <pageMargins left="0.8" right="0.7" top="0.48" bottom="0.5" header="0.5" footer="0.5"/>
  <pageSetup paperSize="9" scale="76" firstPageNumber="3" fitToWidth="3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6" max="16383" man="1"/>
    <brk id="7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zoomScaleNormal="100" zoomScaleSheetLayoutView="100" workbookViewId="0"/>
  </sheetViews>
  <sheetFormatPr defaultColWidth="9.140625" defaultRowHeight="23.25" customHeight="1"/>
  <cols>
    <col min="1" max="1" width="51.85546875" style="8" customWidth="1"/>
    <col min="2" max="2" width="10.7109375" style="5" customWidth="1"/>
    <col min="3" max="3" width="12.7109375" style="7" customWidth="1"/>
    <col min="4" max="4" width="1.140625" style="7" customWidth="1"/>
    <col min="5" max="5" width="12.7109375" style="7" customWidth="1"/>
    <col min="6" max="6" width="1.140625" style="7" customWidth="1"/>
    <col min="7" max="7" width="12.7109375" style="7" customWidth="1"/>
    <col min="8" max="8" width="1.140625" style="7" customWidth="1"/>
    <col min="9" max="9" width="12.7109375" style="7" customWidth="1"/>
    <col min="10" max="10" width="9.42578125" style="13" bestFit="1" customWidth="1"/>
    <col min="11" max="11" width="14.5703125" style="13" bestFit="1" customWidth="1"/>
    <col min="12" max="16384" width="9.140625" style="13"/>
  </cols>
  <sheetData>
    <row r="1" spans="1:9" s="11" customFormat="1">
      <c r="A1" s="24" t="s">
        <v>58</v>
      </c>
      <c r="B1" s="49"/>
      <c r="C1" s="46"/>
      <c r="D1" s="49"/>
      <c r="E1" s="46"/>
      <c r="F1" s="13"/>
      <c r="G1" s="13"/>
      <c r="I1" s="13"/>
    </row>
    <row r="2" spans="1:9" ht="23.1" customHeight="1">
      <c r="A2" s="16" t="s">
        <v>168</v>
      </c>
      <c r="B2" s="49"/>
      <c r="C2" s="46"/>
      <c r="D2" s="49"/>
      <c r="E2" s="46"/>
      <c r="F2" s="13"/>
      <c r="G2" s="13"/>
      <c r="H2" s="13"/>
      <c r="I2" s="13"/>
    </row>
    <row r="3" spans="1:9" ht="23.25" customHeight="1">
      <c r="A3" s="31"/>
      <c r="B3" s="49"/>
      <c r="C3" s="46"/>
      <c r="D3" s="49"/>
      <c r="E3" s="46"/>
      <c r="F3" s="13"/>
      <c r="G3" s="13"/>
      <c r="H3" s="13"/>
      <c r="I3" s="13"/>
    </row>
    <row r="4" spans="1:9" ht="23.25" customHeight="1">
      <c r="A4" s="31"/>
      <c r="B4" s="18"/>
      <c r="C4" s="251" t="s">
        <v>56</v>
      </c>
      <c r="D4" s="251"/>
      <c r="E4" s="251"/>
      <c r="F4" s="50"/>
      <c r="G4" s="251" t="s">
        <v>46</v>
      </c>
      <c r="H4" s="251"/>
      <c r="I4" s="251"/>
    </row>
    <row r="5" spans="1:9" ht="23.25" customHeight="1">
      <c r="A5" s="31"/>
      <c r="B5" s="18"/>
      <c r="C5" s="252" t="s">
        <v>73</v>
      </c>
      <c r="D5" s="253"/>
      <c r="E5" s="253"/>
      <c r="F5" s="50"/>
      <c r="G5" s="252" t="s">
        <v>73</v>
      </c>
      <c r="H5" s="253"/>
      <c r="I5" s="253"/>
    </row>
    <row r="6" spans="1:9" ht="23.25" customHeight="1">
      <c r="A6" s="31"/>
      <c r="B6" s="18"/>
      <c r="C6" s="252" t="s">
        <v>87</v>
      </c>
      <c r="D6" s="253"/>
      <c r="E6" s="253"/>
      <c r="F6" s="50"/>
      <c r="G6" s="252" t="s">
        <v>87</v>
      </c>
      <c r="H6" s="253"/>
      <c r="I6" s="253"/>
    </row>
    <row r="7" spans="1:9" ht="23.25" customHeight="1">
      <c r="A7" s="31"/>
      <c r="B7" s="17" t="s">
        <v>1</v>
      </c>
      <c r="C7" s="111">
        <v>2564</v>
      </c>
      <c r="D7" s="112"/>
      <c r="E7" s="111">
        <v>2563</v>
      </c>
      <c r="F7" s="112"/>
      <c r="G7" s="111">
        <v>2564</v>
      </c>
      <c r="H7" s="112"/>
      <c r="I7" s="111">
        <v>2563</v>
      </c>
    </row>
    <row r="8" spans="1:9" ht="23.25" customHeight="1">
      <c r="A8" s="19"/>
      <c r="B8" s="17"/>
      <c r="C8" s="250" t="s">
        <v>74</v>
      </c>
      <c r="D8" s="250"/>
      <c r="E8" s="250"/>
      <c r="F8" s="250"/>
      <c r="G8" s="250"/>
      <c r="H8" s="250"/>
      <c r="I8" s="250"/>
    </row>
    <row r="9" spans="1:9" s="11" customFormat="1" ht="23.25" customHeight="1">
      <c r="A9" s="20" t="s">
        <v>17</v>
      </c>
      <c r="C9" s="51"/>
      <c r="D9" s="4"/>
      <c r="E9" s="51"/>
      <c r="F9" s="27"/>
      <c r="G9" s="27"/>
      <c r="I9" s="27"/>
    </row>
    <row r="10" spans="1:9" s="11" customFormat="1" ht="23.25" customHeight="1">
      <c r="A10" s="10" t="s">
        <v>75</v>
      </c>
      <c r="B10" s="52"/>
      <c r="C10" s="1">
        <v>102516</v>
      </c>
      <c r="D10" s="4"/>
      <c r="E10" s="1">
        <v>144292</v>
      </c>
      <c r="F10" s="1"/>
      <c r="G10" s="1">
        <v>86455</v>
      </c>
      <c r="I10" s="1">
        <v>132406</v>
      </c>
    </row>
    <row r="11" spans="1:9" s="11" customFormat="1" ht="23.25" customHeight="1">
      <c r="A11" s="37" t="s">
        <v>213</v>
      </c>
      <c r="B11" s="52" t="s">
        <v>212</v>
      </c>
      <c r="C11" s="1">
        <v>13930</v>
      </c>
      <c r="D11" s="4"/>
      <c r="E11" s="9">
        <v>0</v>
      </c>
      <c r="F11" s="1"/>
      <c r="G11" s="9">
        <v>0</v>
      </c>
      <c r="I11" s="9">
        <v>0</v>
      </c>
    </row>
    <row r="12" spans="1:9" s="11" customFormat="1" ht="23.25" customHeight="1">
      <c r="A12" s="10" t="s">
        <v>18</v>
      </c>
      <c r="B12" s="4"/>
      <c r="C12" s="2">
        <v>35929</v>
      </c>
      <c r="D12" s="4"/>
      <c r="E12" s="2">
        <v>14451</v>
      </c>
      <c r="F12" s="1"/>
      <c r="G12" s="2">
        <v>23925</v>
      </c>
      <c r="I12" s="2">
        <v>4076</v>
      </c>
    </row>
    <row r="13" spans="1:9" s="11" customFormat="1" ht="23.25" customHeight="1">
      <c r="A13" s="14" t="s">
        <v>19</v>
      </c>
      <c r="B13" s="4"/>
      <c r="C13" s="3">
        <f>SUM(C10:C12)</f>
        <v>152375</v>
      </c>
      <c r="D13" s="4"/>
      <c r="E13" s="3">
        <f>SUM(E10:E12)</f>
        <v>158743</v>
      </c>
      <c r="F13" s="12"/>
      <c r="G13" s="3">
        <f>SUM(G10:G12)</f>
        <v>110380</v>
      </c>
      <c r="I13" s="3">
        <f>SUM(I10:I12)</f>
        <v>136482</v>
      </c>
    </row>
    <row r="14" spans="1:9" s="11" customFormat="1" ht="9" customHeight="1">
      <c r="A14" s="14"/>
      <c r="B14" s="4"/>
      <c r="C14" s="1"/>
      <c r="D14" s="4"/>
      <c r="E14" s="1"/>
      <c r="F14" s="1"/>
      <c r="G14" s="1"/>
      <c r="I14" s="1"/>
    </row>
    <row r="15" spans="1:9" s="11" customFormat="1" ht="23.25" customHeight="1">
      <c r="A15" s="20" t="s">
        <v>20</v>
      </c>
      <c r="B15" s="4"/>
      <c r="C15" s="1"/>
      <c r="D15" s="4"/>
      <c r="E15" s="1"/>
      <c r="F15" s="1"/>
      <c r="G15" s="1"/>
      <c r="I15" s="1"/>
    </row>
    <row r="16" spans="1:9" s="11" customFormat="1" ht="23.25" customHeight="1">
      <c r="A16" s="34" t="s">
        <v>78</v>
      </c>
      <c r="B16" s="4"/>
      <c r="C16" s="1">
        <v>118261</v>
      </c>
      <c r="D16" s="47"/>
      <c r="E16" s="1">
        <v>104742</v>
      </c>
      <c r="F16" s="1"/>
      <c r="G16" s="1">
        <v>100802</v>
      </c>
      <c r="I16" s="1">
        <v>89023</v>
      </c>
    </row>
    <row r="17" spans="1:10" s="11" customFormat="1" ht="23.25" customHeight="1">
      <c r="A17" s="37" t="s">
        <v>115</v>
      </c>
      <c r="B17" s="4"/>
      <c r="C17" s="29">
        <v>9810</v>
      </c>
      <c r="D17" s="83"/>
      <c r="E17" s="29">
        <v>9302</v>
      </c>
      <c r="F17" s="84"/>
      <c r="G17" s="28">
        <v>8691</v>
      </c>
      <c r="I17" s="28">
        <v>7980</v>
      </c>
    </row>
    <row r="18" spans="1:10" s="11" customFormat="1" ht="23.25" customHeight="1">
      <c r="A18" s="10" t="s">
        <v>41</v>
      </c>
      <c r="B18" s="4"/>
      <c r="C18" s="231">
        <v>31790</v>
      </c>
      <c r="D18" s="4"/>
      <c r="E18" s="231">
        <v>29888</v>
      </c>
      <c r="F18" s="38"/>
      <c r="G18" s="1">
        <v>27891</v>
      </c>
      <c r="I18" s="1">
        <v>28844</v>
      </c>
    </row>
    <row r="19" spans="1:10" s="11" customFormat="1" ht="23.25" customHeight="1">
      <c r="A19" s="37" t="s">
        <v>169</v>
      </c>
      <c r="B19" s="52"/>
      <c r="C19" s="150">
        <v>-33941</v>
      </c>
      <c r="D19" s="4"/>
      <c r="E19" s="150">
        <v>-50</v>
      </c>
      <c r="F19" s="38"/>
      <c r="G19" s="150">
        <v>-33034</v>
      </c>
      <c r="I19" s="150">
        <v>60</v>
      </c>
    </row>
    <row r="20" spans="1:10" s="11" customFormat="1" ht="23.25" customHeight="1">
      <c r="A20" s="14" t="s">
        <v>21</v>
      </c>
      <c r="B20" s="4"/>
      <c r="C20" s="3">
        <f>SUM(C16:C19)</f>
        <v>125920</v>
      </c>
      <c r="D20" s="4"/>
      <c r="E20" s="3">
        <f>SUM(E16:E19)</f>
        <v>143882</v>
      </c>
      <c r="F20" s="12"/>
      <c r="G20" s="3">
        <f>SUM(G16:G19)</f>
        <v>104350</v>
      </c>
      <c r="I20" s="3">
        <f>SUM(I16:I19)</f>
        <v>125907</v>
      </c>
    </row>
    <row r="21" spans="1:10" s="11" customFormat="1" ht="9" customHeight="1">
      <c r="A21" s="10"/>
      <c r="B21" s="4"/>
      <c r="C21" s="1"/>
      <c r="D21" s="4"/>
      <c r="E21" s="1"/>
      <c r="F21" s="1"/>
      <c r="G21" s="1"/>
      <c r="I21" s="1"/>
    </row>
    <row r="22" spans="1:10" s="11" customFormat="1" ht="23.25" customHeight="1">
      <c r="A22" s="14" t="s">
        <v>190</v>
      </c>
      <c r="B22" s="4"/>
      <c r="C22" s="127">
        <f>C13-C20</f>
        <v>26455</v>
      </c>
      <c r="D22" s="30"/>
      <c r="E22" s="127">
        <f>E13-E20</f>
        <v>14861</v>
      </c>
      <c r="F22" s="40"/>
      <c r="G22" s="127">
        <f>G13-G20</f>
        <v>6030</v>
      </c>
      <c r="H22" s="149"/>
      <c r="I22" s="127">
        <f>I13-I20</f>
        <v>10575</v>
      </c>
    </row>
    <row r="23" spans="1:10" s="11" customFormat="1" ht="23.25" customHeight="1">
      <c r="A23" s="34" t="s">
        <v>43</v>
      </c>
      <c r="B23" s="4"/>
      <c r="C23" s="209">
        <v>2547</v>
      </c>
      <c r="D23" s="30"/>
      <c r="E23" s="209">
        <v>3898</v>
      </c>
      <c r="F23" s="40"/>
      <c r="G23" s="6">
        <v>1046</v>
      </c>
      <c r="H23" s="149"/>
      <c r="I23" s="209">
        <v>2879</v>
      </c>
      <c r="J23" s="149"/>
    </row>
    <row r="24" spans="1:10" s="11" customFormat="1" ht="23.25" hidden="1" customHeight="1">
      <c r="A24" s="79" t="s">
        <v>170</v>
      </c>
      <c r="B24" s="4"/>
      <c r="C24" s="53">
        <v>0</v>
      </c>
      <c r="D24" s="30"/>
      <c r="E24" s="230">
        <v>0</v>
      </c>
      <c r="F24" s="40"/>
      <c r="G24" s="53">
        <v>0</v>
      </c>
      <c r="I24" s="53">
        <v>0</v>
      </c>
    </row>
    <row r="25" spans="1:10" s="11" customFormat="1" ht="23.1" customHeight="1">
      <c r="A25" s="14" t="s">
        <v>191</v>
      </c>
      <c r="B25" s="4"/>
      <c r="C25" s="210">
        <f>C22-C23-C24</f>
        <v>23908</v>
      </c>
      <c r="D25" s="30"/>
      <c r="E25" s="210">
        <f>E22-E23-E24</f>
        <v>10963</v>
      </c>
      <c r="F25" s="26"/>
      <c r="G25" s="210">
        <f>G22-G23-G24</f>
        <v>4984</v>
      </c>
      <c r="H25" s="149"/>
      <c r="I25" s="210">
        <f>I22-I23-I24</f>
        <v>7696</v>
      </c>
    </row>
    <row r="26" spans="1:10" s="11" customFormat="1" ht="23.1" customHeight="1">
      <c r="A26" s="233" t="s">
        <v>210</v>
      </c>
      <c r="B26" s="4"/>
    </row>
    <row r="27" spans="1:10" s="11" customFormat="1" ht="23.1" customHeight="1">
      <c r="A27" s="79" t="s">
        <v>211</v>
      </c>
      <c r="B27" s="4" t="s">
        <v>173</v>
      </c>
      <c r="C27" s="214">
        <v>-8830</v>
      </c>
      <c r="D27" s="4"/>
      <c r="E27" s="53">
        <v>2621</v>
      </c>
      <c r="F27" s="91"/>
      <c r="G27" s="53">
        <v>0</v>
      </c>
      <c r="H27" s="105"/>
      <c r="I27" s="53">
        <v>0</v>
      </c>
    </row>
    <row r="28" spans="1:10" s="11" customFormat="1" ht="23.1" customHeight="1" thickBot="1">
      <c r="A28" s="14" t="s">
        <v>200</v>
      </c>
      <c r="B28" s="4"/>
      <c r="C28" s="54">
        <f>C25+C27</f>
        <v>15078</v>
      </c>
      <c r="D28" s="4"/>
      <c r="E28" s="54">
        <f>E25+E27</f>
        <v>13584</v>
      </c>
      <c r="F28" s="12"/>
      <c r="G28" s="54">
        <f>G25-G27</f>
        <v>4984</v>
      </c>
      <c r="I28" s="54">
        <f>I25-I27</f>
        <v>7696</v>
      </c>
    </row>
    <row r="29" spans="1:10" s="25" customFormat="1" ht="23.25" customHeight="1" thickTop="1" thickBot="1">
      <c r="A29" s="25" t="s">
        <v>201</v>
      </c>
      <c r="B29" s="72"/>
      <c r="C29" s="15">
        <f>C28</f>
        <v>15078</v>
      </c>
      <c r="D29" s="26"/>
      <c r="E29" s="15">
        <f>E28</f>
        <v>13584</v>
      </c>
      <c r="F29" s="26"/>
      <c r="G29" s="15">
        <f>G28</f>
        <v>4984</v>
      </c>
      <c r="H29" s="76"/>
      <c r="I29" s="15">
        <f>I28</f>
        <v>7696</v>
      </c>
    </row>
    <row r="30" spans="1:10" s="25" customFormat="1" ht="9" customHeight="1" thickTop="1">
      <c r="B30" s="72"/>
      <c r="C30" s="26"/>
      <c r="D30" s="26"/>
      <c r="E30" s="26"/>
      <c r="F30" s="26"/>
      <c r="G30" s="26"/>
      <c r="H30" s="76"/>
      <c r="I30" s="26"/>
    </row>
    <row r="31" spans="1:10" s="11" customFormat="1" ht="23.25" customHeight="1">
      <c r="A31" s="14" t="s">
        <v>202</v>
      </c>
      <c r="B31" s="23"/>
      <c r="C31" s="26"/>
      <c r="D31" s="23"/>
      <c r="E31" s="26"/>
      <c r="F31" s="12"/>
      <c r="G31" s="26"/>
      <c r="I31" s="26"/>
    </row>
    <row r="32" spans="1:10" s="11" customFormat="1" ht="23.25" customHeight="1">
      <c r="A32" s="34" t="s">
        <v>76</v>
      </c>
      <c r="B32" s="4"/>
      <c r="C32" s="6">
        <v>19733</v>
      </c>
      <c r="D32" s="4"/>
      <c r="E32" s="6">
        <v>12498</v>
      </c>
      <c r="F32" s="1"/>
      <c r="G32" s="6">
        <v>4984</v>
      </c>
      <c r="I32" s="6">
        <v>7696</v>
      </c>
    </row>
    <row r="33" spans="1:9" s="11" customFormat="1" ht="23.25" customHeight="1">
      <c r="A33" s="79" t="s">
        <v>77</v>
      </c>
      <c r="B33" s="79"/>
      <c r="C33" s="78">
        <v>-4655</v>
      </c>
      <c r="D33" s="42"/>
      <c r="E33" s="78">
        <v>1086</v>
      </c>
      <c r="F33" s="42"/>
      <c r="G33" s="71">
        <v>0</v>
      </c>
      <c r="H33" s="43"/>
      <c r="I33" s="71">
        <v>0</v>
      </c>
    </row>
    <row r="34" spans="1:9" s="11" customFormat="1" ht="23.25" customHeight="1" thickBot="1">
      <c r="A34" s="14" t="s">
        <v>200</v>
      </c>
      <c r="B34" s="4"/>
      <c r="C34" s="15">
        <f>SUM(C32:C33)</f>
        <v>15078</v>
      </c>
      <c r="D34" s="4"/>
      <c r="E34" s="15">
        <f>SUM(E32:E33)</f>
        <v>13584</v>
      </c>
      <c r="F34" s="12"/>
      <c r="G34" s="15">
        <f>SUM(G32:G33)</f>
        <v>4984</v>
      </c>
      <c r="I34" s="15">
        <f>SUM(I32:I33)</f>
        <v>7696</v>
      </c>
    </row>
    <row r="35" spans="1:9" s="11" customFormat="1" ht="9" customHeight="1" thickTop="1">
      <c r="A35" s="14"/>
      <c r="B35" s="4"/>
      <c r="C35" s="26"/>
      <c r="D35" s="4"/>
      <c r="E35" s="26"/>
      <c r="F35" s="12"/>
      <c r="G35" s="26"/>
      <c r="I35" s="26"/>
    </row>
    <row r="36" spans="1:9" s="11" customFormat="1" ht="23.25" customHeight="1">
      <c r="A36" s="14" t="s">
        <v>203</v>
      </c>
      <c r="B36" s="17"/>
      <c r="C36" s="55"/>
      <c r="D36" s="17"/>
      <c r="E36" s="55"/>
      <c r="F36" s="66"/>
      <c r="G36" s="66"/>
      <c r="H36" s="66"/>
      <c r="I36" s="66"/>
    </row>
    <row r="37" spans="1:9" s="11" customFormat="1" ht="23.25" customHeight="1">
      <c r="A37" s="34" t="s">
        <v>76</v>
      </c>
      <c r="B37" s="4"/>
      <c r="C37" s="41">
        <v>19733</v>
      </c>
      <c r="D37" s="4"/>
      <c r="E37" s="35">
        <v>12498</v>
      </c>
      <c r="F37" s="1"/>
      <c r="G37" s="35">
        <v>4984</v>
      </c>
      <c r="I37" s="35">
        <v>7696</v>
      </c>
    </row>
    <row r="38" spans="1:9" s="11" customFormat="1" ht="23.25" customHeight="1">
      <c r="A38" s="79" t="s">
        <v>77</v>
      </c>
      <c r="B38" s="79"/>
      <c r="C38" s="35">
        <v>-4655</v>
      </c>
      <c r="D38" s="42"/>
      <c r="E38" s="35">
        <v>1086</v>
      </c>
      <c r="F38" s="42"/>
      <c r="G38" s="71">
        <v>0</v>
      </c>
      <c r="H38" s="43"/>
      <c r="I38" s="71">
        <v>0</v>
      </c>
    </row>
    <row r="39" spans="1:9" s="11" customFormat="1" ht="23.25" customHeight="1" thickBot="1">
      <c r="A39" s="14" t="s">
        <v>201</v>
      </c>
      <c r="B39" s="4"/>
      <c r="C39" s="54">
        <f>SUM(C37:C38)</f>
        <v>15078</v>
      </c>
      <c r="D39" s="4"/>
      <c r="E39" s="54">
        <f>SUM(E37:E38)</f>
        <v>13584</v>
      </c>
      <c r="F39" s="12"/>
      <c r="G39" s="54">
        <f>SUM(G37:G38)</f>
        <v>4984</v>
      </c>
      <c r="I39" s="54">
        <f>SUM(I37:I38)</f>
        <v>7696</v>
      </c>
    </row>
    <row r="40" spans="1:9" s="11" customFormat="1" ht="9" customHeight="1" thickTop="1">
      <c r="A40" s="14"/>
      <c r="B40" s="23"/>
      <c r="C40" s="26"/>
      <c r="D40" s="23"/>
      <c r="E40" s="26"/>
      <c r="F40" s="12"/>
      <c r="G40" s="26"/>
      <c r="I40" s="26"/>
    </row>
    <row r="41" spans="1:9" s="11" customFormat="1" ht="23.25" customHeight="1">
      <c r="A41" s="14" t="s">
        <v>206</v>
      </c>
      <c r="B41" s="4"/>
      <c r="C41" s="7"/>
      <c r="D41" s="7"/>
      <c r="E41" s="7"/>
      <c r="F41" s="7"/>
      <c r="G41" s="7"/>
      <c r="H41" s="7"/>
      <c r="I41" s="7"/>
    </row>
    <row r="42" spans="1:9" ht="23.25" customHeight="1" thickBot="1">
      <c r="A42" s="79" t="s">
        <v>205</v>
      </c>
      <c r="B42" s="4"/>
      <c r="C42" s="237">
        <v>2.1000000000000001E-2</v>
      </c>
      <c r="D42" s="238"/>
      <c r="E42" s="242">
        <v>1.4999999999999999E-2</v>
      </c>
      <c r="F42" s="239"/>
      <c r="G42" s="240">
        <v>4.0000000000000001E-3</v>
      </c>
      <c r="H42" s="241"/>
      <c r="I42" s="240">
        <v>0.01</v>
      </c>
    </row>
    <row r="43" spans="1:9" ht="23.25" customHeight="1" thickTop="1" thickBot="1">
      <c r="A43" s="33" t="s">
        <v>204</v>
      </c>
      <c r="C43" s="242">
        <v>-4.0000000000000001E-3</v>
      </c>
      <c r="D43" s="243"/>
      <c r="E43" s="242">
        <v>2E-3</v>
      </c>
      <c r="F43" s="243"/>
      <c r="G43" s="236">
        <v>0</v>
      </c>
      <c r="H43" s="44"/>
      <c r="I43" s="236">
        <v>0</v>
      </c>
    </row>
    <row r="44" spans="1:9" ht="23.25" customHeight="1" thickTop="1"/>
  </sheetData>
  <mergeCells count="7">
    <mergeCell ref="C8:I8"/>
    <mergeCell ref="C4:E4"/>
    <mergeCell ref="G4:I4"/>
    <mergeCell ref="C5:E5"/>
    <mergeCell ref="G5:I5"/>
    <mergeCell ref="C6:E6"/>
    <mergeCell ref="G6:I6"/>
  </mergeCells>
  <pageMargins left="0.8" right="0.7" top="0.48" bottom="0.5" header="0.5" footer="0.5"/>
  <pageSetup paperSize="9" scale="83" firstPageNumber="6" fitToWidth="3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1"/>
  <sheetViews>
    <sheetView zoomScaleNormal="100" zoomScaleSheetLayoutView="100" workbookViewId="0"/>
  </sheetViews>
  <sheetFormatPr defaultColWidth="9.140625" defaultRowHeight="21.75"/>
  <cols>
    <col min="1" max="1" width="51.85546875" style="8" customWidth="1"/>
    <col min="2" max="2" width="9.42578125" style="5" customWidth="1"/>
    <col min="3" max="3" width="12.7109375" style="7" customWidth="1"/>
    <col min="4" max="4" width="1.140625" style="7" customWidth="1"/>
    <col min="5" max="5" width="12.7109375" style="7" customWidth="1"/>
    <col min="6" max="6" width="1.140625" style="7" customWidth="1"/>
    <col min="7" max="7" width="12.7109375" style="7" customWidth="1"/>
    <col min="8" max="8" width="1.140625" style="7" customWidth="1"/>
    <col min="9" max="9" width="12.7109375" style="7" customWidth="1"/>
    <col min="10" max="10" width="9.42578125" style="13" bestFit="1" customWidth="1"/>
    <col min="11" max="11" width="14.5703125" style="13" bestFit="1" customWidth="1"/>
    <col min="12" max="12" width="9.42578125" style="13" bestFit="1" customWidth="1"/>
    <col min="13" max="16384" width="9.140625" style="13"/>
  </cols>
  <sheetData>
    <row r="1" spans="1:9" s="11" customFormat="1" ht="23.25" customHeight="1">
      <c r="A1" s="24" t="s">
        <v>58</v>
      </c>
      <c r="B1" s="49"/>
      <c r="C1" s="46"/>
      <c r="D1" s="49"/>
      <c r="E1" s="46"/>
      <c r="F1" s="13"/>
      <c r="G1" s="13"/>
      <c r="I1" s="13"/>
    </row>
    <row r="2" spans="1:9" ht="23.25" customHeight="1">
      <c r="A2" s="16" t="s">
        <v>168</v>
      </c>
      <c r="B2" s="49"/>
      <c r="C2" s="46"/>
      <c r="D2" s="49"/>
      <c r="E2" s="46"/>
      <c r="F2" s="13"/>
      <c r="G2" s="13"/>
      <c r="H2" s="13"/>
      <c r="I2" s="13"/>
    </row>
    <row r="3" spans="1:9" ht="23.25" customHeight="1">
      <c r="A3" s="31"/>
      <c r="B3" s="49"/>
      <c r="C3" s="46"/>
      <c r="D3" s="49"/>
      <c r="E3" s="46"/>
      <c r="F3" s="13"/>
      <c r="G3" s="13"/>
      <c r="H3" s="13"/>
      <c r="I3" s="13"/>
    </row>
    <row r="4" spans="1:9" ht="23.25" customHeight="1">
      <c r="A4" s="31"/>
      <c r="B4" s="18"/>
      <c r="C4" s="251" t="s">
        <v>56</v>
      </c>
      <c r="D4" s="251"/>
      <c r="E4" s="251"/>
      <c r="F4" s="50"/>
      <c r="G4" s="251" t="s">
        <v>46</v>
      </c>
      <c r="H4" s="251"/>
      <c r="I4" s="251"/>
    </row>
    <row r="5" spans="1:9" ht="23.25" customHeight="1">
      <c r="A5" s="31"/>
      <c r="B5" s="18"/>
      <c r="C5" s="252" t="s">
        <v>88</v>
      </c>
      <c r="D5" s="253"/>
      <c r="E5" s="253"/>
      <c r="F5" s="50"/>
      <c r="G5" s="252" t="s">
        <v>88</v>
      </c>
      <c r="H5" s="253"/>
      <c r="I5" s="253"/>
    </row>
    <row r="6" spans="1:9" ht="23.25" customHeight="1">
      <c r="A6" s="31"/>
      <c r="B6" s="18"/>
      <c r="C6" s="252" t="s">
        <v>87</v>
      </c>
      <c r="D6" s="253"/>
      <c r="E6" s="253"/>
      <c r="F6" s="50"/>
      <c r="G6" s="252" t="s">
        <v>87</v>
      </c>
      <c r="H6" s="253"/>
      <c r="I6" s="253"/>
    </row>
    <row r="7" spans="1:9" ht="23.25" customHeight="1">
      <c r="A7" s="31"/>
      <c r="B7" s="17" t="s">
        <v>1</v>
      </c>
      <c r="C7" s="111">
        <v>2564</v>
      </c>
      <c r="D7" s="112"/>
      <c r="E7" s="111">
        <v>2563</v>
      </c>
      <c r="F7" s="112"/>
      <c r="G7" s="111">
        <v>2564</v>
      </c>
      <c r="H7" s="112"/>
      <c r="I7" s="111">
        <v>2563</v>
      </c>
    </row>
    <row r="8" spans="1:9" ht="23.25" customHeight="1">
      <c r="A8" s="19"/>
      <c r="B8" s="17"/>
      <c r="C8" s="250" t="s">
        <v>74</v>
      </c>
      <c r="D8" s="250"/>
      <c r="E8" s="250"/>
      <c r="F8" s="250"/>
      <c r="G8" s="250"/>
      <c r="H8" s="250"/>
      <c r="I8" s="250"/>
    </row>
    <row r="9" spans="1:9" s="11" customFormat="1" ht="21.6" customHeight="1">
      <c r="A9" s="20" t="s">
        <v>17</v>
      </c>
      <c r="C9" s="51"/>
      <c r="D9" s="4"/>
      <c r="E9" s="51"/>
      <c r="F9" s="27"/>
      <c r="G9" s="27"/>
      <c r="I9" s="27"/>
    </row>
    <row r="10" spans="1:9" s="11" customFormat="1" ht="21.6" customHeight="1">
      <c r="A10" s="10" t="s">
        <v>75</v>
      </c>
      <c r="B10" s="52" t="s">
        <v>85</v>
      </c>
      <c r="C10" s="1">
        <v>275571</v>
      </c>
      <c r="D10" s="4"/>
      <c r="E10" s="1">
        <v>407059</v>
      </c>
      <c r="F10" s="1"/>
      <c r="G10" s="1">
        <v>240593</v>
      </c>
      <c r="I10" s="1">
        <v>380819</v>
      </c>
    </row>
    <row r="11" spans="1:9" s="11" customFormat="1" ht="23.25" customHeight="1">
      <c r="A11" s="37" t="s">
        <v>213</v>
      </c>
      <c r="B11" s="52" t="s">
        <v>212</v>
      </c>
      <c r="C11" s="1">
        <v>13930</v>
      </c>
      <c r="D11" s="4"/>
      <c r="E11" s="9">
        <v>0</v>
      </c>
      <c r="F11" s="1"/>
      <c r="G11" s="9">
        <v>0</v>
      </c>
      <c r="I11" s="9">
        <v>0</v>
      </c>
    </row>
    <row r="12" spans="1:9" s="11" customFormat="1" ht="21.6" customHeight="1">
      <c r="A12" s="10" t="s">
        <v>18</v>
      </c>
      <c r="B12" s="52" t="s">
        <v>85</v>
      </c>
      <c r="C12" s="2">
        <v>72293</v>
      </c>
      <c r="D12" s="4"/>
      <c r="E12" s="2">
        <v>33529</v>
      </c>
      <c r="F12" s="1"/>
      <c r="G12" s="2">
        <v>36476</v>
      </c>
      <c r="I12" s="2">
        <v>8656</v>
      </c>
    </row>
    <row r="13" spans="1:9" s="11" customFormat="1" ht="21.6" customHeight="1">
      <c r="A13" s="14" t="s">
        <v>19</v>
      </c>
      <c r="B13" s="4"/>
      <c r="C13" s="3">
        <f>SUM(C10:C12)</f>
        <v>361794</v>
      </c>
      <c r="D13" s="4"/>
      <c r="E13" s="3">
        <f>SUM(E10:E12)</f>
        <v>440588</v>
      </c>
      <c r="F13" s="12"/>
      <c r="G13" s="3">
        <f>SUM(G10:G12)</f>
        <v>277069</v>
      </c>
      <c r="I13" s="3">
        <f>SUM(I10:I12)</f>
        <v>389475</v>
      </c>
    </row>
    <row r="14" spans="1:9" s="11" customFormat="1" ht="11.1" customHeight="1">
      <c r="A14" s="14"/>
      <c r="B14" s="4"/>
      <c r="C14" s="1"/>
      <c r="D14" s="4"/>
      <c r="E14" s="1"/>
      <c r="F14" s="1"/>
      <c r="G14" s="1"/>
      <c r="I14" s="1"/>
    </row>
    <row r="15" spans="1:9" s="11" customFormat="1" ht="21.6" customHeight="1">
      <c r="A15" s="20" t="s">
        <v>20</v>
      </c>
      <c r="B15" s="4"/>
      <c r="C15" s="1"/>
      <c r="D15" s="4"/>
      <c r="E15" s="1"/>
      <c r="F15" s="1"/>
      <c r="G15" s="1"/>
      <c r="I15" s="1"/>
    </row>
    <row r="16" spans="1:9" s="11" customFormat="1" ht="21.6" customHeight="1">
      <c r="A16" s="34" t="s">
        <v>78</v>
      </c>
      <c r="B16" s="52" t="s">
        <v>85</v>
      </c>
      <c r="C16" s="1">
        <v>340487</v>
      </c>
      <c r="D16" s="47"/>
      <c r="E16" s="1">
        <v>311699</v>
      </c>
      <c r="F16" s="1"/>
      <c r="G16" s="1">
        <v>292324</v>
      </c>
      <c r="I16" s="1">
        <v>272713</v>
      </c>
    </row>
    <row r="17" spans="1:14" s="11" customFormat="1" ht="21.6" customHeight="1">
      <c r="A17" s="37" t="s">
        <v>115</v>
      </c>
      <c r="B17" s="52" t="s">
        <v>85</v>
      </c>
      <c r="C17" s="40">
        <v>22645</v>
      </c>
      <c r="D17" s="4"/>
      <c r="E17" s="40">
        <v>26683</v>
      </c>
      <c r="F17" s="38"/>
      <c r="G17" s="40">
        <v>20411</v>
      </c>
      <c r="I17" s="40">
        <v>25073</v>
      </c>
    </row>
    <row r="18" spans="1:14" s="11" customFormat="1" ht="21.6" customHeight="1">
      <c r="A18" s="10" t="s">
        <v>41</v>
      </c>
      <c r="B18" s="52" t="s">
        <v>85</v>
      </c>
      <c r="C18" s="231">
        <v>99308</v>
      </c>
      <c r="D18" s="4"/>
      <c r="E18" s="231">
        <v>91195</v>
      </c>
      <c r="F18" s="38"/>
      <c r="G18" s="56">
        <v>88503</v>
      </c>
      <c r="I18" s="56">
        <v>86205</v>
      </c>
    </row>
    <row r="19" spans="1:14" s="11" customFormat="1" ht="21.6" customHeight="1">
      <c r="A19" s="37" t="s">
        <v>169</v>
      </c>
      <c r="B19" s="52"/>
      <c r="C19" s="151">
        <v>-60676</v>
      </c>
      <c r="D19" s="4"/>
      <c r="E19" s="151">
        <v>-246</v>
      </c>
      <c r="F19" s="38"/>
      <c r="G19" s="150">
        <v>-76635</v>
      </c>
      <c r="I19" s="150">
        <v>60</v>
      </c>
    </row>
    <row r="20" spans="1:14" s="11" customFormat="1" ht="21.6" customHeight="1">
      <c r="A20" s="14" t="s">
        <v>21</v>
      </c>
      <c r="B20" s="4"/>
      <c r="C20" s="3">
        <f>SUM(C16:C19)</f>
        <v>401764</v>
      </c>
      <c r="D20" s="4"/>
      <c r="E20" s="3">
        <f>SUM(E16:E19)</f>
        <v>429331</v>
      </c>
      <c r="F20" s="12"/>
      <c r="G20" s="3">
        <f>SUM(G16:G19)</f>
        <v>324603</v>
      </c>
      <c r="I20" s="3">
        <f>SUM(I16:I19)</f>
        <v>384051</v>
      </c>
    </row>
    <row r="21" spans="1:14" s="11" customFormat="1" ht="11.1" customHeight="1">
      <c r="A21" s="10"/>
      <c r="B21" s="4"/>
      <c r="C21" s="1"/>
      <c r="D21" s="4"/>
      <c r="E21" s="1"/>
      <c r="F21" s="1"/>
      <c r="G21" s="1"/>
      <c r="I21" s="1"/>
    </row>
    <row r="22" spans="1:14" s="25" customFormat="1" ht="21.6" customHeight="1">
      <c r="A22" s="14" t="s">
        <v>135</v>
      </c>
      <c r="B22" s="23"/>
      <c r="C22" s="232">
        <f>C13-C20</f>
        <v>-39970</v>
      </c>
      <c r="D22" s="152"/>
      <c r="E22" s="232">
        <f>E13-E20</f>
        <v>11257</v>
      </c>
      <c r="F22" s="39"/>
      <c r="G22" s="127">
        <f>G13-G20</f>
        <v>-47534</v>
      </c>
      <c r="H22" s="153"/>
      <c r="I22" s="127">
        <f>I13-I20</f>
        <v>5424</v>
      </c>
    </row>
    <row r="23" spans="1:14" s="11" customFormat="1" ht="21.6" customHeight="1">
      <c r="A23" s="34" t="s">
        <v>43</v>
      </c>
      <c r="B23" s="4"/>
      <c r="C23" s="48">
        <v>8409</v>
      </c>
      <c r="D23" s="30"/>
      <c r="E23" s="48">
        <v>12074</v>
      </c>
      <c r="F23" s="40"/>
      <c r="G23" s="53">
        <v>3333</v>
      </c>
      <c r="H23" s="149"/>
      <c r="I23" s="53">
        <v>8839</v>
      </c>
    </row>
    <row r="24" spans="1:14" s="11" customFormat="1" ht="21.6" hidden="1" customHeight="1">
      <c r="A24" s="79" t="s">
        <v>170</v>
      </c>
      <c r="B24" s="4"/>
      <c r="C24" s="48">
        <v>0</v>
      </c>
      <c r="D24" s="30"/>
      <c r="E24" s="48">
        <v>0</v>
      </c>
      <c r="F24" s="40"/>
      <c r="G24" s="53">
        <v>0</v>
      </c>
      <c r="I24" s="53">
        <v>0</v>
      </c>
    </row>
    <row r="25" spans="1:14" s="11" customFormat="1" ht="21.6" customHeight="1">
      <c r="A25" s="32" t="s">
        <v>192</v>
      </c>
      <c r="B25" s="4"/>
      <c r="C25" s="12">
        <f>C22-C23-C24</f>
        <v>-48379</v>
      </c>
      <c r="D25" s="4"/>
      <c r="E25" s="12">
        <f>E22-E23-E24</f>
        <v>-817</v>
      </c>
      <c r="F25" s="12"/>
      <c r="G25" s="12">
        <f>G22-G23-G24</f>
        <v>-50867</v>
      </c>
      <c r="I25" s="12">
        <f>I22-I23-I24</f>
        <v>-3415</v>
      </c>
    </row>
    <row r="26" spans="1:14" s="11" customFormat="1" ht="21.6" customHeight="1">
      <c r="A26" s="212" t="s">
        <v>171</v>
      </c>
      <c r="B26" s="4" t="s">
        <v>173</v>
      </c>
      <c r="C26" s="211">
        <v>-37362</v>
      </c>
      <c r="D26" s="213"/>
      <c r="E26" s="211">
        <v>-13198</v>
      </c>
      <c r="F26" s="43"/>
      <c r="G26" s="43">
        <v>0</v>
      </c>
      <c r="H26" s="73"/>
      <c r="I26" s="43">
        <v>0</v>
      </c>
    </row>
    <row r="27" spans="1:14" s="11" customFormat="1" ht="21.6" customHeight="1" thickBot="1">
      <c r="A27" s="14" t="s">
        <v>193</v>
      </c>
      <c r="B27" s="4"/>
      <c r="C27" s="54">
        <f>C25+C26</f>
        <v>-85741</v>
      </c>
      <c r="D27" s="4"/>
      <c r="E27" s="54">
        <f>E25+E26</f>
        <v>-14015</v>
      </c>
      <c r="F27" s="12"/>
      <c r="G27" s="54">
        <f>G25-G26</f>
        <v>-50867</v>
      </c>
      <c r="I27" s="54">
        <f>I25-I26</f>
        <v>-3415</v>
      </c>
      <c r="J27" s="60"/>
      <c r="K27" s="60"/>
      <c r="L27" s="60"/>
      <c r="M27" s="65"/>
      <c r="N27" s="105"/>
    </row>
    <row r="28" spans="1:14" s="11" customFormat="1" ht="21.6" customHeight="1" thickTop="1" thickBot="1">
      <c r="A28" s="25" t="s">
        <v>194</v>
      </c>
      <c r="B28" s="72"/>
      <c r="C28" s="15">
        <f>C27</f>
        <v>-85741</v>
      </c>
      <c r="D28" s="26"/>
      <c r="E28" s="15">
        <f>E27</f>
        <v>-14015</v>
      </c>
      <c r="F28" s="26"/>
      <c r="G28" s="15">
        <f>G27</f>
        <v>-50867</v>
      </c>
      <c r="H28" s="76"/>
      <c r="I28" s="15">
        <f>I27</f>
        <v>-3415</v>
      </c>
      <c r="K28" s="60"/>
      <c r="L28" s="65"/>
      <c r="M28" s="65"/>
      <c r="N28" s="105"/>
    </row>
    <row r="29" spans="1:14" s="11" customFormat="1" ht="13.35" customHeight="1" thickTop="1">
      <c r="B29" s="17"/>
      <c r="C29" s="81"/>
      <c r="D29" s="81"/>
      <c r="E29" s="81"/>
      <c r="F29" s="81"/>
      <c r="G29" s="81"/>
      <c r="H29" s="81"/>
      <c r="I29" s="81"/>
    </row>
    <row r="30" spans="1:14" s="11" customFormat="1" ht="23.25" customHeight="1">
      <c r="A30" s="14" t="s">
        <v>195</v>
      </c>
      <c r="B30" s="23"/>
      <c r="C30" s="26"/>
      <c r="D30" s="23"/>
      <c r="E30" s="26"/>
      <c r="F30" s="12"/>
      <c r="G30" s="26"/>
      <c r="I30" s="26"/>
    </row>
    <row r="31" spans="1:14" s="11" customFormat="1" ht="23.25" customHeight="1">
      <c r="A31" s="34" t="s">
        <v>76</v>
      </c>
      <c r="B31" s="4"/>
      <c r="C31" s="6">
        <v>-66618</v>
      </c>
      <c r="D31" s="4"/>
      <c r="E31" s="6">
        <v>-5731</v>
      </c>
      <c r="F31" s="1"/>
      <c r="G31" s="6">
        <v>-50867</v>
      </c>
      <c r="I31" s="6">
        <v>-3415</v>
      </c>
    </row>
    <row r="32" spans="1:14" s="11" customFormat="1" ht="23.25" customHeight="1">
      <c r="A32" s="79" t="s">
        <v>77</v>
      </c>
      <c r="B32" s="79"/>
      <c r="C32" s="78">
        <v>-19123</v>
      </c>
      <c r="D32" s="42"/>
      <c r="E32" s="78">
        <v>-8284</v>
      </c>
      <c r="F32" s="42"/>
      <c r="G32" s="71">
        <v>0</v>
      </c>
      <c r="H32" s="43"/>
      <c r="I32" s="71">
        <v>0</v>
      </c>
    </row>
    <row r="33" spans="1:9" s="11" customFormat="1" ht="23.25" customHeight="1" thickBot="1">
      <c r="A33" s="14" t="s">
        <v>193</v>
      </c>
      <c r="B33" s="4"/>
      <c r="C33" s="15">
        <f>SUM(C31:C32)</f>
        <v>-85741</v>
      </c>
      <c r="D33" s="4"/>
      <c r="E33" s="15">
        <f>SUM(E31:E32)</f>
        <v>-14015</v>
      </c>
      <c r="F33" s="12"/>
      <c r="G33" s="15">
        <f>SUM(G31:G32)</f>
        <v>-50867</v>
      </c>
      <c r="I33" s="15">
        <f>SUM(I31:I32)</f>
        <v>-3415</v>
      </c>
    </row>
    <row r="34" spans="1:9" s="11" customFormat="1" ht="13.35" customHeight="1" thickTop="1">
      <c r="A34" s="14"/>
      <c r="B34" s="4"/>
      <c r="C34" s="26"/>
      <c r="D34" s="4"/>
      <c r="E34" s="26"/>
      <c r="F34" s="12"/>
      <c r="G34" s="26"/>
      <c r="I34" s="26"/>
    </row>
    <row r="35" spans="1:9" s="11" customFormat="1" ht="23.25" customHeight="1">
      <c r="A35" s="14" t="s">
        <v>196</v>
      </c>
      <c r="B35" s="17"/>
      <c r="C35" s="55"/>
      <c r="D35" s="17"/>
      <c r="E35" s="55"/>
      <c r="F35" s="66"/>
      <c r="G35" s="66"/>
      <c r="H35" s="66"/>
      <c r="I35" s="200"/>
    </row>
    <row r="36" spans="1:9" s="11" customFormat="1" ht="23.25" customHeight="1">
      <c r="A36" s="34" t="s">
        <v>76</v>
      </c>
      <c r="B36" s="4"/>
      <c r="C36" s="6">
        <v>-66618</v>
      </c>
      <c r="D36" s="4"/>
      <c r="E36" s="6">
        <v>-5731</v>
      </c>
      <c r="F36" s="1"/>
      <c r="G36" s="6">
        <v>-50867</v>
      </c>
      <c r="I36" s="6">
        <v>-3415</v>
      </c>
    </row>
    <row r="37" spans="1:9" s="11" customFormat="1" ht="23.25" customHeight="1">
      <c r="A37" s="79" t="s">
        <v>77</v>
      </c>
      <c r="B37" s="79"/>
      <c r="C37" s="78">
        <v>-19123</v>
      </c>
      <c r="D37" s="42"/>
      <c r="E37" s="78">
        <v>-8284</v>
      </c>
      <c r="F37" s="42"/>
      <c r="G37" s="71">
        <v>0</v>
      </c>
      <c r="H37" s="43"/>
      <c r="I37" s="71">
        <v>0</v>
      </c>
    </row>
    <row r="38" spans="1:9" s="11" customFormat="1" ht="23.25" customHeight="1" thickBot="1">
      <c r="A38" s="14" t="s">
        <v>194</v>
      </c>
      <c r="B38" s="4"/>
      <c r="C38" s="54">
        <f>SUM(C36:C37)</f>
        <v>-85741</v>
      </c>
      <c r="D38" s="4"/>
      <c r="E38" s="54">
        <f>SUM(E36:E37)</f>
        <v>-14015</v>
      </c>
      <c r="F38" s="12"/>
      <c r="G38" s="54">
        <f>SUM(G36:G37)</f>
        <v>-50867</v>
      </c>
      <c r="I38" s="54">
        <f>SUM(I36:I37)</f>
        <v>-3415</v>
      </c>
    </row>
    <row r="39" spans="1:9" s="11" customFormat="1" ht="13.35" customHeight="1" thickTop="1">
      <c r="A39" s="14"/>
      <c r="B39" s="23"/>
      <c r="C39" s="26"/>
      <c r="D39" s="23"/>
      <c r="E39" s="26"/>
      <c r="F39" s="12"/>
      <c r="G39" s="26"/>
      <c r="I39" s="26"/>
    </row>
    <row r="40" spans="1:9" s="11" customFormat="1" ht="23.25" customHeight="1">
      <c r="A40" s="14" t="s">
        <v>206</v>
      </c>
      <c r="B40" s="4" t="s">
        <v>172</v>
      </c>
      <c r="C40" s="244"/>
      <c r="D40" s="50"/>
      <c r="E40" s="244"/>
      <c r="F40" s="7"/>
      <c r="G40" s="7"/>
      <c r="H40" s="7"/>
      <c r="I40" s="7"/>
    </row>
    <row r="41" spans="1:9" s="11" customFormat="1" ht="23.25" customHeight="1" thickBot="1">
      <c r="A41" s="79" t="s">
        <v>207</v>
      </c>
      <c r="B41" s="4"/>
      <c r="C41" s="237">
        <v>-4.2000000000000003E-2</v>
      </c>
      <c r="D41" s="238"/>
      <c r="E41" s="237">
        <v>1E-3</v>
      </c>
      <c r="F41" s="239"/>
      <c r="G41" s="240">
        <v>-4.4999999999999998E-2</v>
      </c>
      <c r="H41" s="241"/>
      <c r="I41" s="240">
        <v>-5.0000000000000001E-3</v>
      </c>
    </row>
    <row r="42" spans="1:9" ht="23.25" customHeight="1" thickTop="1" thickBot="1">
      <c r="A42" s="33" t="s">
        <v>199</v>
      </c>
      <c r="C42" s="242">
        <v>-1.7000000000000001E-2</v>
      </c>
      <c r="D42" s="243"/>
      <c r="E42" s="242">
        <v>-8.9999999999999993E-3</v>
      </c>
      <c r="F42" s="243"/>
      <c r="G42" s="236">
        <v>0</v>
      </c>
      <c r="H42" s="44"/>
      <c r="I42" s="236">
        <v>0</v>
      </c>
    </row>
    <row r="43" spans="1:9" ht="23.25" customHeight="1" thickTop="1">
      <c r="C43" s="44"/>
      <c r="E43" s="44"/>
      <c r="G43" s="44"/>
      <c r="I43" s="44"/>
    </row>
    <row r="44" spans="1:9" ht="23.25" customHeight="1"/>
    <row r="45" spans="1:9" ht="23.25" customHeight="1"/>
    <row r="46" spans="1:9" ht="23.25" customHeight="1"/>
    <row r="47" spans="1:9" ht="23.25" customHeight="1"/>
    <row r="48" spans="1:9" ht="23.25" customHeight="1"/>
    <row r="49" ht="23.25" customHeight="1"/>
    <row r="50" ht="23.25" customHeight="1"/>
    <row r="51" ht="23.25" customHeight="1"/>
  </sheetData>
  <mergeCells count="7">
    <mergeCell ref="G6:I6"/>
    <mergeCell ref="C8:I8"/>
    <mergeCell ref="C4:E4"/>
    <mergeCell ref="G4:I4"/>
    <mergeCell ref="C5:E5"/>
    <mergeCell ref="G5:I5"/>
    <mergeCell ref="C6:E6"/>
  </mergeCells>
  <pageMargins left="0.8" right="0.7" top="0.48" bottom="0.5" header="0.5" footer="0.5"/>
  <pageSetup paperSize="9" scale="85" firstPageNumber="7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5"/>
  <sheetViews>
    <sheetView zoomScaleNormal="100" zoomScaleSheetLayoutView="110" workbookViewId="0"/>
  </sheetViews>
  <sheetFormatPr defaultColWidth="27.5703125" defaultRowHeight="23.25" customHeight="1"/>
  <cols>
    <col min="1" max="1" width="76.7109375" style="108" customWidth="1"/>
    <col min="2" max="2" width="9.85546875" style="198" bestFit="1" customWidth="1"/>
    <col min="3" max="3" width="12.42578125" style="108" customWidth="1"/>
    <col min="4" max="4" width="0.85546875" style="108" customWidth="1"/>
    <col min="5" max="5" width="11.42578125" style="108" hidden="1" customWidth="1"/>
    <col min="6" max="6" width="0.85546875" style="108" hidden="1" customWidth="1"/>
    <col min="7" max="7" width="11.42578125" style="108" customWidth="1"/>
    <col min="8" max="8" width="0.85546875" style="108" customWidth="1"/>
    <col min="9" max="9" width="11.7109375" style="108" customWidth="1"/>
    <col min="10" max="10" width="0.85546875" style="108" customWidth="1"/>
    <col min="11" max="11" width="11.42578125" style="108" hidden="1" customWidth="1"/>
    <col min="12" max="12" width="0.85546875" style="108" hidden="1" customWidth="1"/>
    <col min="13" max="13" width="13.140625" style="108" customWidth="1"/>
    <col min="14" max="14" width="0.7109375" style="108" customWidth="1"/>
    <col min="15" max="15" width="13.140625" style="108" customWidth="1"/>
    <col min="16" max="16" width="1.7109375" style="108" customWidth="1"/>
    <col min="17" max="17" width="16.140625" style="108" customWidth="1"/>
    <col min="18" max="18" width="1.42578125" style="108" customWidth="1"/>
    <col min="19" max="19" width="16" style="108" customWidth="1"/>
    <col min="20" max="16384" width="27.5703125" style="108"/>
  </cols>
  <sheetData>
    <row r="1" spans="1:19" ht="23.25" customHeight="1">
      <c r="A1" s="106" t="s">
        <v>58</v>
      </c>
      <c r="B1" s="154"/>
      <c r="C1" s="155"/>
      <c r="D1" s="155"/>
      <c r="E1" s="155"/>
      <c r="F1" s="155"/>
      <c r="G1" s="156"/>
      <c r="H1" s="156"/>
      <c r="I1" s="156"/>
      <c r="J1" s="156"/>
      <c r="K1" s="156"/>
      <c r="L1" s="156"/>
      <c r="M1" s="156"/>
      <c r="N1" s="156"/>
      <c r="O1" s="156"/>
      <c r="P1" s="156"/>
      <c r="Q1" s="156"/>
      <c r="R1" s="156"/>
      <c r="S1" s="156"/>
    </row>
    <row r="2" spans="1:19" ht="23.25" customHeight="1">
      <c r="A2" s="109" t="s">
        <v>174</v>
      </c>
      <c r="B2" s="157"/>
      <c r="C2" s="109"/>
      <c r="D2" s="109"/>
      <c r="E2" s="109"/>
      <c r="F2" s="109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</row>
    <row r="3" spans="1:19" ht="10.35" customHeight="1">
      <c r="A3" s="109"/>
      <c r="B3" s="157"/>
      <c r="C3" s="109"/>
      <c r="D3" s="109"/>
      <c r="E3" s="109"/>
      <c r="F3" s="109"/>
      <c r="G3" s="156"/>
      <c r="H3" s="156"/>
      <c r="I3" s="156"/>
      <c r="J3" s="156"/>
      <c r="K3" s="156"/>
      <c r="L3" s="156"/>
      <c r="M3" s="156"/>
      <c r="N3" s="156"/>
      <c r="O3" s="156"/>
      <c r="P3" s="156"/>
      <c r="Q3" s="156"/>
      <c r="R3" s="156"/>
      <c r="S3" s="156"/>
    </row>
    <row r="4" spans="1:19" ht="23.25" customHeight="1">
      <c r="A4" s="155"/>
      <c r="B4" s="154"/>
      <c r="C4" s="249" t="s">
        <v>56</v>
      </c>
      <c r="D4" s="249"/>
      <c r="E4" s="249"/>
      <c r="F4" s="249"/>
      <c r="G4" s="249"/>
      <c r="H4" s="249"/>
      <c r="I4" s="249"/>
      <c r="J4" s="249"/>
      <c r="K4" s="249"/>
      <c r="L4" s="249"/>
      <c r="M4" s="249"/>
      <c r="N4" s="249"/>
      <c r="O4" s="249"/>
      <c r="P4" s="249"/>
      <c r="Q4" s="249"/>
      <c r="R4" s="249"/>
      <c r="S4" s="249"/>
    </row>
    <row r="5" spans="1:19" ht="20.100000000000001" customHeight="1">
      <c r="A5" s="128"/>
      <c r="C5" s="199"/>
      <c r="D5" s="199"/>
      <c r="E5" s="199"/>
      <c r="F5" s="199"/>
      <c r="G5" s="199"/>
      <c r="H5" s="199"/>
      <c r="I5" s="254" t="s">
        <v>79</v>
      </c>
      <c r="J5" s="254"/>
      <c r="K5" s="254"/>
      <c r="L5" s="254"/>
      <c r="M5" s="254"/>
      <c r="N5" s="199"/>
      <c r="O5" s="199"/>
    </row>
    <row r="6" spans="1:19" ht="23.25" customHeight="1">
      <c r="A6" s="128"/>
      <c r="C6" s="112" t="s">
        <v>26</v>
      </c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2"/>
      <c r="O6" s="112" t="s">
        <v>31</v>
      </c>
      <c r="Q6" s="111" t="s">
        <v>60</v>
      </c>
      <c r="R6" s="112"/>
      <c r="S6" s="112"/>
    </row>
    <row r="7" spans="1:19" ht="23.25" customHeight="1">
      <c r="A7" s="128"/>
      <c r="C7" s="112" t="s">
        <v>34</v>
      </c>
      <c r="D7" s="112"/>
      <c r="E7" s="112"/>
      <c r="F7" s="112"/>
      <c r="G7" s="112" t="s">
        <v>45</v>
      </c>
      <c r="H7" s="112"/>
      <c r="I7" s="111" t="s">
        <v>47</v>
      </c>
      <c r="J7" s="112"/>
      <c r="K7" s="111" t="s">
        <v>52</v>
      </c>
      <c r="L7" s="112"/>
      <c r="M7" s="112"/>
      <c r="N7" s="112"/>
      <c r="O7" s="111" t="s">
        <v>27</v>
      </c>
      <c r="Q7" s="111" t="s">
        <v>61</v>
      </c>
      <c r="R7" s="112"/>
      <c r="S7" s="111" t="s">
        <v>31</v>
      </c>
    </row>
    <row r="8" spans="1:19" ht="23.25" customHeight="1">
      <c r="A8" s="158"/>
      <c r="C8" s="112" t="s">
        <v>35</v>
      </c>
      <c r="D8" s="112"/>
      <c r="E8" s="111" t="s">
        <v>51</v>
      </c>
      <c r="F8" s="112"/>
      <c r="G8" s="111" t="s">
        <v>59</v>
      </c>
      <c r="H8" s="112"/>
      <c r="I8" s="111" t="s">
        <v>44</v>
      </c>
      <c r="J8" s="112"/>
      <c r="K8" s="111" t="s">
        <v>53</v>
      </c>
      <c r="L8" s="112"/>
      <c r="M8" s="111" t="s">
        <v>92</v>
      </c>
      <c r="N8" s="112"/>
      <c r="O8" s="111" t="s">
        <v>106</v>
      </c>
      <c r="Q8" s="111" t="s">
        <v>62</v>
      </c>
      <c r="R8" s="112"/>
      <c r="S8" s="111" t="s">
        <v>27</v>
      </c>
    </row>
    <row r="9" spans="1:19" ht="20.100000000000001" customHeight="1">
      <c r="A9" s="158"/>
      <c r="C9" s="248" t="s">
        <v>74</v>
      </c>
      <c r="D9" s="248"/>
      <c r="E9" s="248"/>
      <c r="F9" s="248"/>
      <c r="G9" s="248"/>
      <c r="H9" s="248"/>
      <c r="I9" s="248"/>
      <c r="J9" s="248"/>
      <c r="K9" s="248"/>
      <c r="L9" s="248"/>
      <c r="M9" s="248"/>
      <c r="N9" s="248"/>
      <c r="O9" s="248"/>
      <c r="P9" s="248"/>
      <c r="Q9" s="248"/>
      <c r="R9" s="248"/>
      <c r="S9" s="248"/>
    </row>
    <row r="10" spans="1:19" ht="23.25" customHeight="1">
      <c r="A10" s="159" t="s">
        <v>132</v>
      </c>
    </row>
    <row r="11" spans="1:19" ht="23.25" customHeight="1">
      <c r="A11" s="163" t="s">
        <v>133</v>
      </c>
      <c r="B11" s="164"/>
      <c r="C11" s="215">
        <v>535437</v>
      </c>
      <c r="D11" s="215"/>
      <c r="E11" s="216"/>
      <c r="F11" s="217"/>
      <c r="G11" s="215">
        <v>824432</v>
      </c>
      <c r="H11" s="218"/>
      <c r="I11" s="215">
        <v>24100</v>
      </c>
      <c r="J11" s="215"/>
      <c r="K11" s="216"/>
      <c r="L11" s="215"/>
      <c r="M11" s="215">
        <v>-952769</v>
      </c>
      <c r="N11" s="218"/>
      <c r="O11" s="215">
        <f>SUM(C11:M11)</f>
        <v>431200</v>
      </c>
      <c r="P11" s="217"/>
      <c r="Q11" s="219">
        <v>0</v>
      </c>
      <c r="R11" s="220"/>
      <c r="S11" s="215">
        <f>SUM(O11:Q11)</f>
        <v>431200</v>
      </c>
    </row>
    <row r="12" spans="1:19" ht="10.35" customHeight="1">
      <c r="A12" s="165"/>
      <c r="B12" s="166"/>
      <c r="C12" s="167"/>
      <c r="D12" s="167"/>
      <c r="E12" s="167"/>
      <c r="F12" s="201"/>
      <c r="G12" s="123"/>
      <c r="H12" s="168"/>
      <c r="I12" s="167"/>
      <c r="J12" s="167"/>
      <c r="K12" s="167"/>
      <c r="L12" s="169"/>
      <c r="M12" s="169"/>
      <c r="N12" s="168"/>
      <c r="O12" s="169"/>
    </row>
    <row r="13" spans="1:19" ht="21.75">
      <c r="A13" s="159" t="s">
        <v>136</v>
      </c>
      <c r="B13" s="166"/>
      <c r="C13" s="167"/>
      <c r="D13" s="167"/>
      <c r="E13" s="167"/>
      <c r="F13" s="201"/>
      <c r="G13" s="123"/>
      <c r="H13" s="168"/>
      <c r="I13" s="167"/>
      <c r="J13" s="167"/>
      <c r="K13" s="167"/>
      <c r="L13" s="169"/>
      <c r="M13" s="169"/>
      <c r="N13" s="168"/>
      <c r="O13" s="169"/>
    </row>
    <row r="14" spans="1:19" ht="21.75">
      <c r="A14" s="170" t="s">
        <v>137</v>
      </c>
      <c r="B14" s="166"/>
      <c r="C14" s="167"/>
      <c r="D14" s="167"/>
      <c r="E14" s="167"/>
      <c r="F14" s="201"/>
      <c r="G14" s="123"/>
      <c r="H14" s="168"/>
      <c r="I14" s="167"/>
      <c r="J14" s="167"/>
      <c r="K14" s="167"/>
      <c r="L14" s="169"/>
      <c r="M14" s="169"/>
      <c r="N14" s="168"/>
      <c r="O14" s="169"/>
    </row>
    <row r="15" spans="1:19" ht="21.75">
      <c r="A15" s="171" t="s">
        <v>138</v>
      </c>
      <c r="B15" s="166"/>
      <c r="C15" s="130">
        <v>267718</v>
      </c>
      <c r="D15" s="130"/>
      <c r="E15" s="130"/>
      <c r="F15" s="117"/>
      <c r="G15" s="130">
        <v>-125828</v>
      </c>
      <c r="H15" s="168"/>
      <c r="I15" s="130">
        <v>0</v>
      </c>
      <c r="J15" s="167"/>
      <c r="K15" s="167"/>
      <c r="L15" s="169"/>
      <c r="M15" s="130">
        <v>0</v>
      </c>
      <c r="N15" s="168"/>
      <c r="O15" s="130">
        <f>SUM(C15:M15)</f>
        <v>141890</v>
      </c>
      <c r="Q15" s="130">
        <v>0</v>
      </c>
      <c r="S15" s="138">
        <f>SUM(O15:Q15)</f>
        <v>141890</v>
      </c>
    </row>
    <row r="16" spans="1:19" ht="21.75">
      <c r="A16" s="171" t="s">
        <v>139</v>
      </c>
      <c r="B16" s="166"/>
      <c r="C16" s="167">
        <v>0</v>
      </c>
      <c r="D16" s="167"/>
      <c r="E16" s="167"/>
      <c r="F16" s="201"/>
      <c r="G16" s="123">
        <v>0</v>
      </c>
      <c r="H16" s="168"/>
      <c r="I16" s="167">
        <v>0</v>
      </c>
      <c r="J16" s="167"/>
      <c r="K16" s="167"/>
      <c r="L16" s="169"/>
      <c r="M16" s="167">
        <v>0</v>
      </c>
      <c r="N16" s="168"/>
      <c r="O16" s="130">
        <f>SUM(C16:M16)</f>
        <v>0</v>
      </c>
      <c r="Q16" s="123">
        <v>7548</v>
      </c>
      <c r="S16" s="172">
        <f>SUM(O16:Q16)</f>
        <v>7548</v>
      </c>
    </row>
    <row r="17" spans="1:19" ht="21.75">
      <c r="A17" s="170" t="s">
        <v>140</v>
      </c>
      <c r="B17" s="166"/>
      <c r="C17" s="173">
        <f>SUM(C15:C16)</f>
        <v>267718</v>
      </c>
      <c r="D17" s="130"/>
      <c r="E17" s="130"/>
      <c r="F17" s="117"/>
      <c r="G17" s="173">
        <f>SUM(G15:G16)</f>
        <v>-125828</v>
      </c>
      <c r="H17" s="168"/>
      <c r="I17" s="173">
        <f>SUM(I15:I16)</f>
        <v>0</v>
      </c>
      <c r="J17" s="167"/>
      <c r="K17" s="167"/>
      <c r="L17" s="169"/>
      <c r="M17" s="173">
        <f>SUM(M15:M16)</f>
        <v>0</v>
      </c>
      <c r="N17" s="168"/>
      <c r="O17" s="173">
        <f>SUM(O15:O16)</f>
        <v>141890</v>
      </c>
      <c r="Q17" s="173">
        <f>SUM(Q15:Q16)</f>
        <v>7548</v>
      </c>
      <c r="S17" s="174">
        <f>SUM(O17:Q17)</f>
        <v>149438</v>
      </c>
    </row>
    <row r="18" spans="1:19" ht="10.35" customHeight="1">
      <c r="A18" s="165"/>
      <c r="B18" s="166"/>
      <c r="C18" s="167"/>
      <c r="D18" s="167"/>
      <c r="E18" s="167"/>
      <c r="F18" s="201"/>
      <c r="G18" s="123"/>
      <c r="H18" s="168"/>
      <c r="I18" s="167"/>
      <c r="J18" s="167"/>
      <c r="K18" s="167"/>
      <c r="L18" s="169"/>
      <c r="M18" s="169"/>
      <c r="N18" s="168"/>
      <c r="O18" s="169"/>
    </row>
    <row r="19" spans="1:19" ht="23.25" customHeight="1">
      <c r="A19" s="163" t="s">
        <v>141</v>
      </c>
      <c r="B19" s="165"/>
      <c r="C19" s="175"/>
      <c r="D19" s="169"/>
      <c r="E19" s="169"/>
      <c r="F19" s="169"/>
      <c r="G19" s="130"/>
      <c r="H19" s="141"/>
      <c r="I19" s="175"/>
      <c r="J19" s="176"/>
      <c r="K19" s="175"/>
      <c r="L19" s="169"/>
      <c r="M19" s="175"/>
      <c r="N19" s="168"/>
      <c r="O19" s="169"/>
      <c r="P19" s="201"/>
      <c r="Q19" s="117"/>
      <c r="R19" s="201"/>
      <c r="S19" s="168"/>
    </row>
    <row r="20" spans="1:19" ht="23.25" customHeight="1">
      <c r="A20" s="171" t="s">
        <v>142</v>
      </c>
      <c r="B20" s="165"/>
      <c r="C20" s="167">
        <v>0</v>
      </c>
      <c r="D20" s="167"/>
      <c r="E20" s="167"/>
      <c r="F20" s="117"/>
      <c r="G20" s="167">
        <v>0</v>
      </c>
      <c r="H20" s="177"/>
      <c r="I20" s="167">
        <v>0</v>
      </c>
      <c r="J20" s="167"/>
      <c r="K20" s="167"/>
      <c r="L20" s="169"/>
      <c r="M20" s="119">
        <v>-5731</v>
      </c>
      <c r="N20" s="168"/>
      <c r="O20" s="130">
        <f>SUM(C20:M20)</f>
        <v>-5731</v>
      </c>
      <c r="P20" s="201"/>
      <c r="Q20" s="123">
        <v>-8284</v>
      </c>
      <c r="R20" s="201"/>
      <c r="S20" s="119">
        <f>SUM(O20:Q20)</f>
        <v>-14015</v>
      </c>
    </row>
    <row r="21" spans="1:19" ht="23.25" customHeight="1">
      <c r="A21" s="178" t="s">
        <v>143</v>
      </c>
      <c r="B21" s="179"/>
      <c r="C21" s="173">
        <f>SUM(C20:C20)</f>
        <v>0</v>
      </c>
      <c r="D21" s="180"/>
      <c r="E21" s="173">
        <f>SUM(E20:E20)</f>
        <v>0</v>
      </c>
      <c r="F21" s="127"/>
      <c r="G21" s="173">
        <f>SUM(G20:G20)</f>
        <v>0</v>
      </c>
      <c r="H21" s="181"/>
      <c r="I21" s="173">
        <f>SUM(I20:I20)</f>
        <v>0</v>
      </c>
      <c r="J21" s="181"/>
      <c r="K21" s="173">
        <f>SUM(K20:K20)</f>
        <v>0</v>
      </c>
      <c r="L21" s="181"/>
      <c r="M21" s="173">
        <f>SUM(M20:M20)</f>
        <v>-5731</v>
      </c>
      <c r="N21" s="181"/>
      <c r="O21" s="173">
        <f>SUM(O20:O20)</f>
        <v>-5731</v>
      </c>
      <c r="P21" s="128"/>
      <c r="Q21" s="173">
        <f>SUM(Q20:Q20)</f>
        <v>-8284</v>
      </c>
      <c r="R21" s="128"/>
      <c r="S21" s="173">
        <f>SUM(O21:Q21)</f>
        <v>-14015</v>
      </c>
    </row>
    <row r="22" spans="1:19" ht="11.25" customHeight="1">
      <c r="A22" s="165"/>
      <c r="B22" s="166"/>
      <c r="C22" s="167"/>
      <c r="D22" s="167"/>
      <c r="E22" s="167"/>
      <c r="F22" s="201"/>
      <c r="G22" s="123"/>
      <c r="H22" s="168"/>
      <c r="I22" s="167"/>
      <c r="J22" s="167"/>
      <c r="K22" s="167"/>
      <c r="L22" s="169"/>
      <c r="M22" s="169"/>
      <c r="N22" s="168"/>
      <c r="O22" s="169"/>
    </row>
    <row r="23" spans="1:19" ht="23.25" customHeight="1" thickBot="1">
      <c r="A23" s="178" t="s">
        <v>134</v>
      </c>
      <c r="B23" s="179"/>
      <c r="C23" s="182">
        <f>SUM(C11,C17,C20)</f>
        <v>803155</v>
      </c>
      <c r="D23" s="162"/>
      <c r="E23" s="183"/>
      <c r="F23" s="162"/>
      <c r="G23" s="182">
        <f>SUM(G11,G17,G20)</f>
        <v>698604</v>
      </c>
      <c r="H23" s="162"/>
      <c r="I23" s="182">
        <f>SUM(I11,I17,I20)</f>
        <v>24100</v>
      </c>
      <c r="J23" s="162"/>
      <c r="K23" s="183"/>
      <c r="L23" s="162"/>
      <c r="M23" s="229">
        <f>SUM(M11,M17,M20)</f>
        <v>-958500</v>
      </c>
      <c r="N23" s="162"/>
      <c r="O23" s="182">
        <f>SUM(O11,O17,O20)</f>
        <v>567359</v>
      </c>
      <c r="Q23" s="229">
        <f>SUM(Q11,Q17,Q20)</f>
        <v>-736</v>
      </c>
      <c r="R23" s="128"/>
      <c r="S23" s="182">
        <f>SUM(S11,S17,S20)</f>
        <v>566623</v>
      </c>
    </row>
    <row r="24" spans="1:19" ht="23.25" customHeight="1" thickTop="1">
      <c r="C24" s="146"/>
      <c r="G24" s="138"/>
      <c r="I24" s="138"/>
      <c r="M24" s="138"/>
      <c r="O24" s="138"/>
      <c r="Q24" s="138"/>
      <c r="S24" s="138"/>
    </row>
    <row r="25" spans="1:19" ht="23.25" customHeight="1">
      <c r="C25" s="141"/>
      <c r="G25" s="138"/>
      <c r="I25" s="138"/>
      <c r="M25" s="138"/>
      <c r="O25" s="138"/>
      <c r="Q25" s="138"/>
      <c r="S25" s="138"/>
    </row>
  </sheetData>
  <mergeCells count="3">
    <mergeCell ref="C4:S4"/>
    <mergeCell ref="I5:M5"/>
    <mergeCell ref="C9:S9"/>
  </mergeCells>
  <pageMargins left="0.8" right="0.8" top="0.48" bottom="0.5" header="0.5" footer="0.5"/>
  <pageSetup paperSize="9" scale="78" firstPageNumber="8" orientation="landscape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5"/>
  <sheetViews>
    <sheetView zoomScaleNormal="100" zoomScaleSheetLayoutView="100" workbookViewId="0"/>
  </sheetViews>
  <sheetFormatPr defaultColWidth="27.5703125" defaultRowHeight="23.25" customHeight="1"/>
  <cols>
    <col min="1" max="1" width="73.5703125" style="108" customWidth="1"/>
    <col min="2" max="2" width="9.85546875" style="206" customWidth="1"/>
    <col min="3" max="3" width="12.42578125" style="108" customWidth="1"/>
    <col min="4" max="4" width="0.85546875" style="108" customWidth="1"/>
    <col min="5" max="5" width="11.42578125" style="108" hidden="1" customWidth="1"/>
    <col min="6" max="6" width="0.85546875" style="108" hidden="1" customWidth="1"/>
    <col min="7" max="7" width="11.42578125" style="108" customWidth="1"/>
    <col min="8" max="8" width="0.85546875" style="108" customWidth="1"/>
    <col min="9" max="9" width="11.7109375" style="108" customWidth="1"/>
    <col min="10" max="10" width="0.85546875" style="108" customWidth="1"/>
    <col min="11" max="11" width="11.42578125" style="108" hidden="1" customWidth="1"/>
    <col min="12" max="12" width="0.85546875" style="108" hidden="1" customWidth="1"/>
    <col min="13" max="13" width="13.140625" style="108" customWidth="1"/>
    <col min="14" max="14" width="0.7109375" style="108" customWidth="1"/>
    <col min="15" max="15" width="16.7109375" style="108" customWidth="1"/>
    <col min="16" max="16" width="0.7109375" style="108" customWidth="1"/>
    <col min="17" max="17" width="13.140625" style="108" customWidth="1"/>
    <col min="18" max="18" width="1.7109375" style="108" customWidth="1"/>
    <col min="19" max="19" width="16.140625" style="108" customWidth="1"/>
    <col min="20" max="20" width="1.42578125" style="108" customWidth="1"/>
    <col min="21" max="21" width="16" style="108" customWidth="1"/>
    <col min="22" max="16384" width="27.5703125" style="108"/>
  </cols>
  <sheetData>
    <row r="1" spans="1:21" ht="23.25" customHeight="1">
      <c r="A1" s="106" t="s">
        <v>58</v>
      </c>
      <c r="B1" s="154"/>
      <c r="C1" s="155"/>
      <c r="D1" s="155"/>
      <c r="E1" s="155"/>
      <c r="F1" s="155"/>
      <c r="G1" s="156"/>
      <c r="H1" s="156"/>
      <c r="I1" s="156"/>
      <c r="J1" s="156"/>
      <c r="K1" s="156"/>
      <c r="L1" s="156"/>
      <c r="M1" s="156"/>
      <c r="N1" s="156"/>
      <c r="O1" s="156"/>
      <c r="P1" s="156"/>
      <c r="Q1" s="156"/>
      <c r="R1" s="156"/>
      <c r="S1" s="156"/>
      <c r="T1" s="156"/>
      <c r="U1" s="156"/>
    </row>
    <row r="2" spans="1:21" ht="23.25" customHeight="1">
      <c r="A2" s="109" t="s">
        <v>174</v>
      </c>
      <c r="B2" s="157"/>
      <c r="C2" s="109"/>
      <c r="D2" s="109"/>
      <c r="E2" s="109"/>
      <c r="F2" s="109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  <c r="T2" s="156"/>
      <c r="U2" s="156"/>
    </row>
    <row r="3" spans="1:21" ht="10.35" customHeight="1">
      <c r="A3" s="109"/>
      <c r="B3" s="157"/>
      <c r="C3" s="109"/>
      <c r="D3" s="109"/>
      <c r="E3" s="109"/>
      <c r="F3" s="109"/>
      <c r="G3" s="156"/>
      <c r="H3" s="156"/>
      <c r="I3" s="156"/>
      <c r="J3" s="156"/>
      <c r="K3" s="156"/>
      <c r="L3" s="156"/>
      <c r="M3" s="156"/>
      <c r="N3" s="156"/>
      <c r="O3" s="156"/>
      <c r="P3" s="156"/>
      <c r="Q3" s="156"/>
      <c r="R3" s="156"/>
      <c r="S3" s="156"/>
      <c r="T3" s="156"/>
      <c r="U3" s="156"/>
    </row>
    <row r="4" spans="1:21" ht="23.25" customHeight="1">
      <c r="A4" s="155"/>
      <c r="B4" s="154"/>
      <c r="C4" s="249" t="s">
        <v>56</v>
      </c>
      <c r="D4" s="249"/>
      <c r="E4" s="249"/>
      <c r="F4" s="249"/>
      <c r="G4" s="249"/>
      <c r="H4" s="249"/>
      <c r="I4" s="249"/>
      <c r="J4" s="249"/>
      <c r="K4" s="249"/>
      <c r="L4" s="249"/>
      <c r="M4" s="249"/>
      <c r="N4" s="249"/>
      <c r="O4" s="249"/>
      <c r="P4" s="249"/>
      <c r="Q4" s="249"/>
      <c r="R4" s="249"/>
      <c r="S4" s="249"/>
      <c r="T4" s="249"/>
      <c r="U4" s="249"/>
    </row>
    <row r="5" spans="1:21" ht="20.100000000000001" customHeight="1">
      <c r="A5" s="128"/>
      <c r="C5" s="207"/>
      <c r="D5" s="207"/>
      <c r="E5" s="207"/>
      <c r="F5" s="207"/>
      <c r="G5" s="207"/>
      <c r="H5" s="207"/>
      <c r="I5" s="254" t="s">
        <v>79</v>
      </c>
      <c r="J5" s="254"/>
      <c r="K5" s="254"/>
      <c r="L5" s="254"/>
      <c r="M5" s="254"/>
      <c r="N5" s="111"/>
      <c r="O5" s="111"/>
      <c r="P5" s="207"/>
      <c r="Q5" s="207"/>
    </row>
    <row r="6" spans="1:21" ht="23.25" customHeight="1">
      <c r="A6" s="128"/>
      <c r="C6" s="112" t="s">
        <v>26</v>
      </c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2"/>
      <c r="O6" s="111" t="s">
        <v>175</v>
      </c>
      <c r="P6" s="112"/>
      <c r="Q6" s="112" t="s">
        <v>31</v>
      </c>
      <c r="S6" s="111" t="s">
        <v>60</v>
      </c>
      <c r="T6" s="112"/>
      <c r="U6" s="112"/>
    </row>
    <row r="7" spans="1:21" ht="23.25" customHeight="1">
      <c r="A7" s="128"/>
      <c r="C7" s="112" t="s">
        <v>34</v>
      </c>
      <c r="D7" s="112"/>
      <c r="E7" s="112"/>
      <c r="F7" s="112"/>
      <c r="G7" s="112" t="s">
        <v>45</v>
      </c>
      <c r="H7" s="112"/>
      <c r="I7" s="111" t="s">
        <v>47</v>
      </c>
      <c r="J7" s="112"/>
      <c r="K7" s="111" t="s">
        <v>52</v>
      </c>
      <c r="L7" s="112"/>
      <c r="M7" s="112"/>
      <c r="N7" s="112"/>
      <c r="O7" s="111" t="s">
        <v>176</v>
      </c>
      <c r="P7" s="112"/>
      <c r="Q7" s="111" t="s">
        <v>27</v>
      </c>
      <c r="S7" s="111" t="s">
        <v>61</v>
      </c>
      <c r="T7" s="112"/>
      <c r="U7" s="111" t="s">
        <v>31</v>
      </c>
    </row>
    <row r="8" spans="1:21" ht="23.25" customHeight="1">
      <c r="A8" s="158"/>
      <c r="B8" s="206" t="s">
        <v>1</v>
      </c>
      <c r="C8" s="112" t="s">
        <v>35</v>
      </c>
      <c r="D8" s="112"/>
      <c r="E8" s="111" t="s">
        <v>51</v>
      </c>
      <c r="F8" s="112"/>
      <c r="G8" s="111" t="s">
        <v>59</v>
      </c>
      <c r="H8" s="112"/>
      <c r="I8" s="111" t="s">
        <v>44</v>
      </c>
      <c r="J8" s="112"/>
      <c r="K8" s="111" t="s">
        <v>53</v>
      </c>
      <c r="L8" s="112"/>
      <c r="M8" s="111" t="s">
        <v>92</v>
      </c>
      <c r="N8" s="111"/>
      <c r="O8" s="111" t="s">
        <v>177</v>
      </c>
      <c r="P8" s="112"/>
      <c r="Q8" s="111" t="s">
        <v>106</v>
      </c>
      <c r="S8" s="111" t="s">
        <v>62</v>
      </c>
      <c r="T8" s="112"/>
      <c r="U8" s="111" t="s">
        <v>27</v>
      </c>
    </row>
    <row r="9" spans="1:21" ht="20.100000000000001" customHeight="1">
      <c r="A9" s="158"/>
      <c r="C9" s="248" t="s">
        <v>74</v>
      </c>
      <c r="D9" s="248"/>
      <c r="E9" s="248"/>
      <c r="F9" s="248"/>
      <c r="G9" s="248"/>
      <c r="H9" s="248"/>
      <c r="I9" s="248"/>
      <c r="J9" s="248"/>
      <c r="K9" s="248"/>
      <c r="L9" s="248"/>
      <c r="M9" s="248"/>
      <c r="N9" s="248"/>
      <c r="O9" s="248"/>
      <c r="P9" s="248"/>
      <c r="Q9" s="248"/>
      <c r="R9" s="248"/>
      <c r="S9" s="248"/>
      <c r="T9" s="248"/>
      <c r="U9" s="248"/>
    </row>
    <row r="10" spans="1:21" ht="23.25" customHeight="1">
      <c r="A10" s="159" t="s">
        <v>164</v>
      </c>
    </row>
    <row r="11" spans="1:21" ht="23.25" customHeight="1">
      <c r="A11" s="163" t="s">
        <v>165</v>
      </c>
      <c r="B11" s="164"/>
      <c r="C11" s="219">
        <f>'BS 3-5'!E86</f>
        <v>1124417</v>
      </c>
      <c r="D11" s="160"/>
      <c r="E11" s="216"/>
      <c r="G11" s="219">
        <f>'BS 3-5'!E87</f>
        <v>547611</v>
      </c>
      <c r="H11" s="162"/>
      <c r="I11" s="219">
        <f>'BS 3-5'!E90</f>
        <v>24100</v>
      </c>
      <c r="J11" s="160"/>
      <c r="K11" s="216"/>
      <c r="L11" s="160"/>
      <c r="M11" s="219">
        <f>'BS 3-5'!E91</f>
        <v>-905693</v>
      </c>
      <c r="N11" s="219"/>
      <c r="O11" s="219">
        <f>'BS 3-5'!E93</f>
        <v>-70000</v>
      </c>
      <c r="P11" s="162"/>
      <c r="Q11" s="219">
        <f>SUM(C11:O11)</f>
        <v>720435</v>
      </c>
      <c r="S11" s="219">
        <f>'BS 3-5'!E95</f>
        <v>-3614</v>
      </c>
      <c r="T11" s="128"/>
      <c r="U11" s="219">
        <f>SUM(Q11:S11)</f>
        <v>716821</v>
      </c>
    </row>
    <row r="12" spans="1:21" ht="10.35" customHeight="1">
      <c r="A12" s="165"/>
      <c r="B12" s="166"/>
      <c r="C12" s="167"/>
      <c r="D12" s="167"/>
      <c r="E12" s="167"/>
      <c r="F12" s="208"/>
      <c r="G12" s="123"/>
      <c r="H12" s="168"/>
      <c r="I12" s="167"/>
      <c r="J12" s="167"/>
      <c r="K12" s="167"/>
      <c r="L12" s="169"/>
      <c r="M12" s="169"/>
      <c r="N12" s="169"/>
      <c r="O12" s="169"/>
      <c r="P12" s="168"/>
      <c r="Q12" s="169"/>
    </row>
    <row r="13" spans="1:21" ht="21.75">
      <c r="A13" s="159" t="s">
        <v>136</v>
      </c>
      <c r="B13" s="166"/>
      <c r="C13" s="167"/>
      <c r="D13" s="167"/>
      <c r="E13" s="167"/>
      <c r="F13" s="208"/>
      <c r="G13" s="123"/>
      <c r="H13" s="168"/>
      <c r="I13" s="167"/>
      <c r="J13" s="167"/>
      <c r="K13" s="167"/>
      <c r="L13" s="169"/>
      <c r="M13" s="169"/>
      <c r="N13" s="169"/>
      <c r="O13" s="169"/>
      <c r="P13" s="168"/>
      <c r="Q13" s="169"/>
    </row>
    <row r="14" spans="1:21" ht="21.75">
      <c r="A14" s="170" t="s">
        <v>137</v>
      </c>
      <c r="B14" s="166"/>
      <c r="C14" s="167"/>
      <c r="D14" s="167"/>
      <c r="E14" s="167"/>
      <c r="F14" s="208"/>
      <c r="G14" s="123"/>
      <c r="H14" s="168"/>
      <c r="I14" s="167"/>
      <c r="J14" s="167"/>
      <c r="K14" s="167"/>
      <c r="L14" s="169"/>
      <c r="M14" s="169"/>
      <c r="N14" s="169"/>
      <c r="O14" s="169"/>
      <c r="P14" s="168"/>
      <c r="Q14" s="169"/>
    </row>
    <row r="15" spans="1:21" ht="21.75">
      <c r="A15" s="171" t="s">
        <v>139</v>
      </c>
      <c r="B15" s="166"/>
      <c r="C15" s="167">
        <v>0</v>
      </c>
      <c r="D15" s="167"/>
      <c r="E15" s="167"/>
      <c r="F15" s="208"/>
      <c r="G15" s="167">
        <v>0</v>
      </c>
      <c r="H15" s="167">
        <v>0</v>
      </c>
      <c r="I15" s="167">
        <v>0</v>
      </c>
      <c r="J15" s="167">
        <v>0</v>
      </c>
      <c r="K15" s="167">
        <v>0</v>
      </c>
      <c r="L15" s="167">
        <v>0</v>
      </c>
      <c r="M15" s="167">
        <v>0</v>
      </c>
      <c r="N15" s="167">
        <v>0</v>
      </c>
      <c r="O15" s="167">
        <v>0</v>
      </c>
      <c r="P15" s="167">
        <v>0</v>
      </c>
      <c r="Q15" s="167">
        <f>SUM(C15:O15)</f>
        <v>0</v>
      </c>
      <c r="S15" s="123">
        <v>999</v>
      </c>
      <c r="U15" s="187">
        <f>SUM(Q15:S15)</f>
        <v>999</v>
      </c>
    </row>
    <row r="16" spans="1:21" ht="21.75">
      <c r="A16" s="170" t="s">
        <v>140</v>
      </c>
      <c r="B16" s="166"/>
      <c r="C16" s="173">
        <f>SUM(C15:C15)</f>
        <v>0</v>
      </c>
      <c r="D16" s="130"/>
      <c r="E16" s="130"/>
      <c r="F16" s="117"/>
      <c r="G16" s="173">
        <f>SUM(G15:G15)</f>
        <v>0</v>
      </c>
      <c r="H16" s="168"/>
      <c r="I16" s="173">
        <f>SUM(I15:I15)</f>
        <v>0</v>
      </c>
      <c r="J16" s="167"/>
      <c r="K16" s="167"/>
      <c r="L16" s="169"/>
      <c r="M16" s="173">
        <f>SUM(M15:M15)</f>
        <v>0</v>
      </c>
      <c r="N16" s="221"/>
      <c r="O16" s="173">
        <f>SUM(O15:O15)</f>
        <v>0</v>
      </c>
      <c r="P16" s="168"/>
      <c r="Q16" s="173">
        <f>SUM(Q15:Q15)</f>
        <v>0</v>
      </c>
      <c r="S16" s="173">
        <f>SUM(S15:S15)</f>
        <v>999</v>
      </c>
      <c r="U16" s="173">
        <f>SUM(Q16:S16)</f>
        <v>999</v>
      </c>
    </row>
    <row r="17" spans="1:21" ht="10.35" customHeight="1">
      <c r="A17" s="165"/>
      <c r="B17" s="166"/>
      <c r="C17" s="167"/>
      <c r="D17" s="167"/>
      <c r="E17" s="167"/>
      <c r="F17" s="208"/>
      <c r="G17" s="123"/>
      <c r="H17" s="168"/>
      <c r="I17" s="167"/>
      <c r="J17" s="167"/>
      <c r="K17" s="167"/>
      <c r="L17" s="169"/>
      <c r="M17" s="169"/>
      <c r="N17" s="169"/>
      <c r="O17" s="169"/>
      <c r="P17" s="168"/>
      <c r="Q17" s="169"/>
    </row>
    <row r="18" spans="1:21" ht="21.75">
      <c r="A18" s="222" t="s">
        <v>178</v>
      </c>
      <c r="B18" s="166"/>
      <c r="C18" s="167"/>
      <c r="D18" s="167"/>
      <c r="E18" s="167"/>
      <c r="F18" s="208"/>
      <c r="G18" s="167"/>
      <c r="H18" s="167"/>
      <c r="I18" s="167"/>
      <c r="J18" s="167"/>
      <c r="K18" s="167"/>
      <c r="L18" s="167"/>
      <c r="M18" s="167"/>
      <c r="N18" s="167"/>
      <c r="O18" s="167"/>
      <c r="P18" s="167"/>
      <c r="Q18" s="167"/>
      <c r="S18" s="123"/>
      <c r="U18" s="187"/>
    </row>
    <row r="19" spans="1:21" ht="21.75">
      <c r="A19" s="171" t="s">
        <v>179</v>
      </c>
      <c r="B19" s="166">
        <v>8</v>
      </c>
      <c r="C19" s="223">
        <v>0</v>
      </c>
      <c r="D19" s="167"/>
      <c r="E19" s="167"/>
      <c r="F19" s="208"/>
      <c r="G19" s="223">
        <v>0</v>
      </c>
      <c r="H19" s="167"/>
      <c r="I19" s="223">
        <v>0</v>
      </c>
      <c r="J19" s="167"/>
      <c r="K19" s="167"/>
      <c r="L19" s="167"/>
      <c r="M19" s="224">
        <v>0</v>
      </c>
      <c r="N19" s="167"/>
      <c r="O19" s="223">
        <v>0</v>
      </c>
      <c r="P19" s="167"/>
      <c r="Q19" s="224">
        <f>SUM(C19:O19)</f>
        <v>0</v>
      </c>
      <c r="S19" s="224">
        <v>22295</v>
      </c>
      <c r="U19" s="124">
        <f>SUM(Q19:S19)</f>
        <v>22295</v>
      </c>
    </row>
    <row r="20" spans="1:21" ht="21.75">
      <c r="A20" s="222" t="s">
        <v>180</v>
      </c>
      <c r="B20" s="166"/>
      <c r="C20" s="225">
        <f>SUM(C19)</f>
        <v>0</v>
      </c>
      <c r="D20" s="161"/>
      <c r="E20" s="161"/>
      <c r="F20" s="128"/>
      <c r="G20" s="225">
        <f>SUM(G19)</f>
        <v>0</v>
      </c>
      <c r="H20" s="161"/>
      <c r="I20" s="225">
        <f>SUM(I19)</f>
        <v>0</v>
      </c>
      <c r="J20" s="161"/>
      <c r="K20" s="161"/>
      <c r="L20" s="161"/>
      <c r="M20" s="126">
        <f>SUM(M19)</f>
        <v>0</v>
      </c>
      <c r="N20" s="161"/>
      <c r="O20" s="225">
        <f>SUM(O19)</f>
        <v>0</v>
      </c>
      <c r="P20" s="161"/>
      <c r="Q20" s="126">
        <f>SUM(Q19)</f>
        <v>0</v>
      </c>
      <c r="R20" s="128"/>
      <c r="S20" s="126">
        <f>SUM(S19)</f>
        <v>22295</v>
      </c>
      <c r="T20" s="128"/>
      <c r="U20" s="126">
        <f>SUM(Q20:S20)</f>
        <v>22295</v>
      </c>
    </row>
    <row r="21" spans="1:21" ht="10.35" customHeight="1">
      <c r="A21" s="165"/>
      <c r="B21" s="166"/>
      <c r="C21" s="167"/>
      <c r="D21" s="167"/>
      <c r="E21" s="167"/>
      <c r="F21" s="208"/>
      <c r="G21" s="123"/>
      <c r="H21" s="168"/>
      <c r="I21" s="167"/>
      <c r="J21" s="167"/>
      <c r="K21" s="167"/>
      <c r="L21" s="169"/>
      <c r="M21" s="169"/>
      <c r="N21" s="169"/>
      <c r="O21" s="169"/>
      <c r="P21" s="168"/>
      <c r="Q21" s="169"/>
    </row>
    <row r="22" spans="1:21" ht="21.75">
      <c r="A22" s="159" t="s">
        <v>181</v>
      </c>
      <c r="B22" s="166"/>
      <c r="C22" s="226">
        <f>SUM(C16,C20)</f>
        <v>0</v>
      </c>
      <c r="D22" s="161"/>
      <c r="E22" s="161"/>
      <c r="F22" s="128"/>
      <c r="G22" s="226">
        <f>SUM(G16,G20)</f>
        <v>0</v>
      </c>
      <c r="H22" s="161"/>
      <c r="I22" s="226">
        <f>SUM(I16,I20)</f>
        <v>0</v>
      </c>
      <c r="J22" s="161"/>
      <c r="K22" s="161"/>
      <c r="L22" s="161"/>
      <c r="M22" s="126">
        <f>SUM(M16,M20)</f>
        <v>0</v>
      </c>
      <c r="N22" s="161"/>
      <c r="O22" s="226">
        <f>SUM(O16,O20)</f>
        <v>0</v>
      </c>
      <c r="P22" s="161"/>
      <c r="Q22" s="126">
        <f>SUM(Q16,Q20)</f>
        <v>0</v>
      </c>
      <c r="R22" s="128"/>
      <c r="S22" s="126">
        <f>SUM(S16,S20)</f>
        <v>23294</v>
      </c>
      <c r="T22" s="227"/>
      <c r="U22" s="126">
        <f>SUM(U16,U20)</f>
        <v>23294</v>
      </c>
    </row>
    <row r="23" spans="1:21" ht="10.35" customHeight="1">
      <c r="A23" s="165"/>
      <c r="B23" s="166"/>
      <c r="C23" s="167"/>
      <c r="D23" s="167"/>
      <c r="E23" s="167"/>
      <c r="F23" s="208"/>
      <c r="G23" s="123"/>
      <c r="H23" s="168"/>
      <c r="I23" s="167"/>
      <c r="J23" s="167"/>
      <c r="K23" s="167"/>
      <c r="L23" s="169"/>
      <c r="M23" s="169"/>
      <c r="N23" s="169"/>
      <c r="O23" s="169"/>
      <c r="P23" s="168"/>
      <c r="Q23" s="169"/>
    </row>
    <row r="24" spans="1:21" ht="23.25" customHeight="1">
      <c r="A24" s="163" t="s">
        <v>141</v>
      </c>
      <c r="B24" s="165"/>
      <c r="C24" s="175"/>
      <c r="D24" s="169"/>
      <c r="E24" s="169"/>
      <c r="F24" s="169"/>
      <c r="G24" s="130"/>
      <c r="H24" s="141"/>
      <c r="I24" s="175"/>
      <c r="J24" s="176"/>
      <c r="K24" s="175"/>
      <c r="L24" s="169"/>
      <c r="M24" s="175"/>
      <c r="N24" s="175"/>
      <c r="O24" s="175"/>
      <c r="P24" s="168"/>
      <c r="Q24" s="169"/>
      <c r="R24" s="208"/>
      <c r="S24" s="117"/>
      <c r="T24" s="208"/>
      <c r="U24" s="168"/>
    </row>
    <row r="25" spans="1:21" ht="23.25" customHeight="1">
      <c r="A25" s="171" t="s">
        <v>142</v>
      </c>
      <c r="B25" s="165"/>
      <c r="C25" s="167">
        <v>0</v>
      </c>
      <c r="D25" s="167">
        <v>0</v>
      </c>
      <c r="E25" s="167">
        <v>0</v>
      </c>
      <c r="F25" s="167">
        <v>0</v>
      </c>
      <c r="G25" s="167">
        <v>0</v>
      </c>
      <c r="H25" s="167">
        <v>0</v>
      </c>
      <c r="I25" s="167">
        <v>0</v>
      </c>
      <c r="J25" s="167"/>
      <c r="K25" s="167"/>
      <c r="L25" s="169"/>
      <c r="M25" s="119">
        <f>'PL 7'!C31</f>
        <v>-66618</v>
      </c>
      <c r="N25" s="119"/>
      <c r="O25" s="167">
        <v>0</v>
      </c>
      <c r="P25" s="168"/>
      <c r="Q25" s="119">
        <f>SUM(C25:O25)</f>
        <v>-66618</v>
      </c>
      <c r="R25" s="208"/>
      <c r="S25" s="123">
        <f>'PL 7'!C37</f>
        <v>-19123</v>
      </c>
      <c r="T25" s="208"/>
      <c r="U25" s="130">
        <f>SUM(Q25:S25)</f>
        <v>-85741</v>
      </c>
    </row>
    <row r="26" spans="1:21" ht="23.25" customHeight="1">
      <c r="A26" s="178" t="s">
        <v>143</v>
      </c>
      <c r="B26" s="179"/>
      <c r="C26" s="173">
        <f>SUM(C25:C25)</f>
        <v>0</v>
      </c>
      <c r="D26" s="180"/>
      <c r="E26" s="173">
        <f>SUM(E25:E25)</f>
        <v>0</v>
      </c>
      <c r="F26" s="127"/>
      <c r="G26" s="173">
        <f>SUM(G25:G25)</f>
        <v>0</v>
      </c>
      <c r="H26" s="181"/>
      <c r="I26" s="173">
        <f>SUM(I25:I25)</f>
        <v>0</v>
      </c>
      <c r="J26" s="181"/>
      <c r="K26" s="173">
        <f>SUM(K25:K25)</f>
        <v>0</v>
      </c>
      <c r="L26" s="181"/>
      <c r="M26" s="173">
        <f>SUM(M25:M25)</f>
        <v>-66618</v>
      </c>
      <c r="N26" s="221"/>
      <c r="O26" s="173">
        <f>SUM(O25:O25)</f>
        <v>0</v>
      </c>
      <c r="P26" s="181"/>
      <c r="Q26" s="173">
        <f>SUM(Q25:Q25)</f>
        <v>-66618</v>
      </c>
      <c r="R26" s="128"/>
      <c r="S26" s="173">
        <f>SUM(S25:S25)</f>
        <v>-19123</v>
      </c>
      <c r="T26" s="128"/>
      <c r="U26" s="173">
        <f>SUM(Q26:S26)</f>
        <v>-85741</v>
      </c>
    </row>
    <row r="27" spans="1:21" ht="11.25" customHeight="1">
      <c r="A27" s="165"/>
      <c r="B27" s="166"/>
      <c r="C27" s="167"/>
      <c r="D27" s="167"/>
      <c r="E27" s="167"/>
      <c r="F27" s="208"/>
      <c r="G27" s="123"/>
      <c r="H27" s="168"/>
      <c r="I27" s="167"/>
      <c r="J27" s="167"/>
      <c r="K27" s="167"/>
      <c r="L27" s="169"/>
      <c r="M27" s="169"/>
      <c r="N27" s="169"/>
      <c r="O27" s="169"/>
      <c r="P27" s="168"/>
      <c r="Q27" s="169"/>
    </row>
    <row r="28" spans="1:21" ht="23.25" customHeight="1" thickBot="1">
      <c r="A28" s="178" t="s">
        <v>166</v>
      </c>
      <c r="B28" s="179"/>
      <c r="C28" s="182">
        <f>SUM(C11,C22,C26)</f>
        <v>1124417</v>
      </c>
      <c r="D28" s="162"/>
      <c r="E28" s="183"/>
      <c r="F28" s="162"/>
      <c r="G28" s="182">
        <f>SUM(G11,G22,G26)</f>
        <v>547611</v>
      </c>
      <c r="H28" s="162"/>
      <c r="I28" s="182">
        <f>SUM(I11,I22,I26)</f>
        <v>24100</v>
      </c>
      <c r="J28" s="162"/>
      <c r="K28" s="183"/>
      <c r="L28" s="162"/>
      <c r="M28" s="132">
        <f>SUM(M11,M22,M26)</f>
        <v>-972311</v>
      </c>
      <c r="N28" s="162"/>
      <c r="O28" s="132">
        <f>SUM(O11,O22,O26)</f>
        <v>-70000</v>
      </c>
      <c r="P28" s="162"/>
      <c r="Q28" s="182">
        <f>SUM(Q11,Q22,Q26)</f>
        <v>653817</v>
      </c>
      <c r="S28" s="132">
        <f>SUM(S11,S22,S26)</f>
        <v>557</v>
      </c>
      <c r="T28" s="128"/>
      <c r="U28" s="182">
        <f>SUM(U11,U22,U26)</f>
        <v>654374</v>
      </c>
    </row>
    <row r="29" spans="1:21" ht="23.25" customHeight="1" thickTop="1">
      <c r="C29" s="141"/>
      <c r="G29" s="138"/>
      <c r="I29" s="138"/>
      <c r="M29" s="138"/>
      <c r="N29" s="138"/>
      <c r="O29" s="138"/>
      <c r="Q29" s="138"/>
      <c r="S29" s="138"/>
      <c r="U29" s="138"/>
    </row>
    <row r="76" spans="3:9" ht="23.25" customHeight="1">
      <c r="C76" s="108">
        <f>SUM(C71:C75)</f>
        <v>0</v>
      </c>
      <c r="E76" s="108">
        <f>SUM(E71:E75)</f>
        <v>0</v>
      </c>
      <c r="G76" s="108">
        <f>SUM(G71:G75)</f>
        <v>0</v>
      </c>
      <c r="I76" s="108">
        <f>SUM(I71:I75)</f>
        <v>0</v>
      </c>
    </row>
    <row r="105" spans="3:3" ht="23.25" customHeight="1">
      <c r="C105" s="108">
        <f>C104-C38</f>
        <v>0</v>
      </c>
    </row>
  </sheetData>
  <mergeCells count="3">
    <mergeCell ref="I5:M5"/>
    <mergeCell ref="C4:U4"/>
    <mergeCell ref="C9:U9"/>
  </mergeCells>
  <pageMargins left="0.8" right="0.8" top="0.48" bottom="0.5" header="0.5" footer="0.5"/>
  <pageSetup paperSize="9" scale="73" firstPageNumber="9" orientation="landscape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3"/>
  <sheetViews>
    <sheetView zoomScaleNormal="100" zoomScaleSheetLayoutView="110" workbookViewId="0"/>
  </sheetViews>
  <sheetFormatPr defaultColWidth="27.5703125" defaultRowHeight="23.25" customHeight="1"/>
  <cols>
    <col min="1" max="1" width="75.7109375" style="108" customWidth="1"/>
    <col min="2" max="2" width="9" style="198" customWidth="1"/>
    <col min="3" max="3" width="11" style="108" customWidth="1"/>
    <col min="4" max="4" width="1.7109375" style="108" customWidth="1"/>
    <col min="5" max="5" width="10.85546875" style="108" hidden="1" customWidth="1"/>
    <col min="6" max="6" width="1" style="108" hidden="1" customWidth="1"/>
    <col min="7" max="7" width="11" style="108" customWidth="1"/>
    <col min="8" max="8" width="1.7109375" style="108" customWidth="1"/>
    <col min="9" max="9" width="11.7109375" style="108" customWidth="1"/>
    <col min="10" max="10" width="1.7109375" style="108" customWidth="1"/>
    <col min="11" max="11" width="11.7109375" style="108" hidden="1" customWidth="1"/>
    <col min="12" max="12" width="0.7109375" style="108" hidden="1" customWidth="1"/>
    <col min="13" max="13" width="12.7109375" style="108" customWidth="1"/>
    <col min="14" max="14" width="1.7109375" style="108" customWidth="1"/>
    <col min="15" max="15" width="12.5703125" style="108" customWidth="1"/>
    <col min="16" max="16384" width="27.5703125" style="108"/>
  </cols>
  <sheetData>
    <row r="1" spans="1:15" ht="23.25" customHeight="1">
      <c r="A1" s="106" t="s">
        <v>58</v>
      </c>
      <c r="B1" s="154"/>
      <c r="C1" s="155"/>
      <c r="D1" s="155"/>
      <c r="E1" s="155"/>
      <c r="F1" s="155"/>
      <c r="G1" s="156"/>
      <c r="H1" s="156"/>
      <c r="I1" s="156"/>
      <c r="J1" s="156"/>
      <c r="K1" s="156"/>
      <c r="L1" s="156"/>
      <c r="M1" s="156"/>
      <c r="N1" s="156"/>
      <c r="O1" s="156"/>
    </row>
    <row r="2" spans="1:15" ht="23.25" customHeight="1">
      <c r="A2" s="109" t="s">
        <v>174</v>
      </c>
      <c r="B2" s="157"/>
      <c r="C2" s="109"/>
      <c r="D2" s="109"/>
      <c r="E2" s="109"/>
      <c r="F2" s="109"/>
      <c r="G2" s="156"/>
      <c r="H2" s="156"/>
      <c r="I2" s="156"/>
      <c r="J2" s="156"/>
      <c r="K2" s="156"/>
      <c r="L2" s="156"/>
      <c r="M2" s="156"/>
      <c r="N2" s="156"/>
      <c r="O2" s="156"/>
    </row>
    <row r="3" spans="1:15" ht="20.100000000000001" customHeight="1">
      <c r="A3" s="155"/>
      <c r="B3" s="154"/>
      <c r="C3" s="249" t="s">
        <v>46</v>
      </c>
      <c r="D3" s="249"/>
      <c r="E3" s="249"/>
      <c r="F3" s="255"/>
      <c r="G3" s="255"/>
      <c r="H3" s="255"/>
      <c r="I3" s="255"/>
      <c r="J3" s="255"/>
      <c r="K3" s="255"/>
      <c r="L3" s="255"/>
      <c r="M3" s="255"/>
      <c r="N3" s="255"/>
      <c r="O3" s="255"/>
    </row>
    <row r="4" spans="1:15" ht="20.100000000000001" customHeight="1">
      <c r="A4" s="128"/>
      <c r="C4" s="199"/>
      <c r="D4" s="199"/>
      <c r="E4" s="199"/>
      <c r="F4" s="199"/>
      <c r="G4" s="199"/>
      <c r="H4" s="199"/>
      <c r="I4" s="254" t="s">
        <v>79</v>
      </c>
      <c r="J4" s="254"/>
      <c r="K4" s="254"/>
      <c r="L4" s="254"/>
      <c r="M4" s="254"/>
      <c r="N4" s="199"/>
      <c r="O4" s="199"/>
    </row>
    <row r="5" spans="1:15" ht="23.25" customHeight="1">
      <c r="A5" s="128"/>
      <c r="C5" s="112" t="s">
        <v>26</v>
      </c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</row>
    <row r="6" spans="1:15" ht="23.25" customHeight="1">
      <c r="A6" s="128"/>
      <c r="C6" s="112" t="s">
        <v>34</v>
      </c>
      <c r="D6" s="112"/>
      <c r="E6" s="112"/>
      <c r="F6" s="112"/>
      <c r="G6" s="112" t="s">
        <v>45</v>
      </c>
      <c r="H6" s="112"/>
      <c r="I6" s="111" t="s">
        <v>47</v>
      </c>
      <c r="J6" s="112"/>
      <c r="K6" s="111" t="s">
        <v>52</v>
      </c>
      <c r="L6" s="112"/>
      <c r="M6" s="112"/>
      <c r="N6" s="112"/>
      <c r="O6" s="112" t="s">
        <v>31</v>
      </c>
    </row>
    <row r="7" spans="1:15" ht="23.25" customHeight="1">
      <c r="A7" s="158"/>
      <c r="C7" s="112" t="s">
        <v>35</v>
      </c>
      <c r="D7" s="112"/>
      <c r="E7" s="111" t="s">
        <v>51</v>
      </c>
      <c r="F7" s="112"/>
      <c r="G7" s="111" t="s">
        <v>59</v>
      </c>
      <c r="H7" s="112"/>
      <c r="I7" s="111" t="s">
        <v>44</v>
      </c>
      <c r="J7" s="112"/>
      <c r="K7" s="111" t="s">
        <v>53</v>
      </c>
      <c r="L7" s="112"/>
      <c r="M7" s="111" t="s">
        <v>92</v>
      </c>
      <c r="N7" s="112"/>
      <c r="O7" s="111" t="s">
        <v>27</v>
      </c>
    </row>
    <row r="8" spans="1:15" ht="20.100000000000001" customHeight="1">
      <c r="A8" s="158"/>
      <c r="C8" s="248" t="s">
        <v>74</v>
      </c>
      <c r="D8" s="248"/>
      <c r="E8" s="248"/>
      <c r="F8" s="248"/>
      <c r="G8" s="248"/>
      <c r="H8" s="248"/>
      <c r="I8" s="248"/>
      <c r="J8" s="248"/>
      <c r="K8" s="248"/>
      <c r="L8" s="248"/>
      <c r="M8" s="248"/>
      <c r="N8" s="248"/>
      <c r="O8" s="248"/>
    </row>
    <row r="9" spans="1:15" ht="23.25" customHeight="1">
      <c r="A9" s="159" t="s">
        <v>132</v>
      </c>
    </row>
    <row r="10" spans="1:15" ht="23.25" customHeight="1">
      <c r="A10" s="163" t="s">
        <v>133</v>
      </c>
      <c r="B10" s="164"/>
      <c r="C10" s="215">
        <v>535437</v>
      </c>
      <c r="D10" s="215"/>
      <c r="E10" s="216"/>
      <c r="F10" s="215"/>
      <c r="G10" s="215">
        <v>824432</v>
      </c>
      <c r="H10" s="218"/>
      <c r="I10" s="215">
        <v>24100</v>
      </c>
      <c r="J10" s="215"/>
      <c r="K10" s="216"/>
      <c r="L10" s="215"/>
      <c r="M10" s="215">
        <v>-1216017</v>
      </c>
      <c r="N10" s="218"/>
      <c r="O10" s="215">
        <f>SUM(C10:M10)</f>
        <v>167952</v>
      </c>
    </row>
    <row r="11" spans="1:15" ht="10.35" customHeight="1">
      <c r="A11" s="163"/>
      <c r="B11" s="164"/>
      <c r="C11" s="160"/>
      <c r="D11" s="160"/>
      <c r="E11" s="161"/>
      <c r="F11" s="160"/>
      <c r="G11" s="160"/>
      <c r="H11" s="162"/>
      <c r="I11" s="160"/>
      <c r="J11" s="160"/>
      <c r="K11" s="161"/>
      <c r="L11" s="160"/>
      <c r="M11" s="144"/>
      <c r="N11" s="162"/>
      <c r="O11" s="160"/>
    </row>
    <row r="12" spans="1:15" ht="23.25" customHeight="1">
      <c r="A12" s="159" t="s">
        <v>136</v>
      </c>
      <c r="B12" s="164"/>
      <c r="C12" s="160"/>
      <c r="D12" s="160"/>
      <c r="E12" s="161"/>
      <c r="F12" s="160"/>
      <c r="G12" s="160"/>
      <c r="H12" s="162"/>
      <c r="I12" s="160"/>
      <c r="J12" s="160"/>
      <c r="K12" s="161"/>
      <c r="L12" s="160"/>
      <c r="M12" s="144"/>
      <c r="N12" s="162"/>
      <c r="O12" s="160"/>
    </row>
    <row r="13" spans="1:15" ht="23.25" customHeight="1">
      <c r="A13" s="170" t="s">
        <v>137</v>
      </c>
      <c r="B13" s="164"/>
      <c r="C13" s="160"/>
      <c r="D13" s="160"/>
      <c r="E13" s="161"/>
      <c r="F13" s="160"/>
      <c r="G13" s="160"/>
      <c r="H13" s="162"/>
      <c r="I13" s="160"/>
      <c r="J13" s="160"/>
      <c r="K13" s="161"/>
      <c r="L13" s="160"/>
      <c r="M13" s="144"/>
      <c r="N13" s="162"/>
      <c r="O13" s="160"/>
    </row>
    <row r="14" spans="1:15" ht="23.85" customHeight="1">
      <c r="A14" s="171" t="s">
        <v>138</v>
      </c>
      <c r="C14" s="130">
        <v>267718</v>
      </c>
      <c r="D14" s="130"/>
      <c r="E14" s="130"/>
      <c r="F14" s="117"/>
      <c r="G14" s="130">
        <v>-125828</v>
      </c>
      <c r="H14" s="146"/>
      <c r="I14" s="130">
        <v>0</v>
      </c>
      <c r="J14" s="130"/>
      <c r="K14" s="130"/>
      <c r="L14" s="146"/>
      <c r="M14" s="146">
        <v>0</v>
      </c>
      <c r="N14" s="146"/>
      <c r="O14" s="169">
        <f>SUM(C14:M14)</f>
        <v>141890</v>
      </c>
    </row>
    <row r="15" spans="1:15" ht="23.85" customHeight="1">
      <c r="A15" s="170" t="s">
        <v>140</v>
      </c>
      <c r="C15" s="173">
        <f>SUM(C14)</f>
        <v>267718</v>
      </c>
      <c r="D15" s="130"/>
      <c r="E15" s="130"/>
      <c r="F15" s="117"/>
      <c r="G15" s="173">
        <f>SUM(G14)</f>
        <v>-125828</v>
      </c>
      <c r="H15" s="146"/>
      <c r="I15" s="173">
        <f>SUM(I14)</f>
        <v>0</v>
      </c>
      <c r="J15" s="130"/>
      <c r="K15" s="130"/>
      <c r="L15" s="146"/>
      <c r="M15" s="173">
        <f>SUM(M14)</f>
        <v>0</v>
      </c>
      <c r="N15" s="146"/>
      <c r="O15" s="173">
        <f>SUM(O14)</f>
        <v>141890</v>
      </c>
    </row>
    <row r="16" spans="1:15" ht="10.35" customHeight="1">
      <c r="A16" s="171"/>
      <c r="C16" s="130"/>
      <c r="D16" s="130"/>
      <c r="E16" s="130"/>
      <c r="F16" s="117"/>
      <c r="G16" s="130"/>
      <c r="H16" s="146"/>
      <c r="I16" s="130"/>
      <c r="J16" s="130"/>
      <c r="K16" s="130"/>
      <c r="L16" s="146"/>
      <c r="M16" s="146"/>
      <c r="N16" s="146"/>
      <c r="O16" s="169"/>
    </row>
    <row r="17" spans="1:16" ht="23.25" customHeight="1">
      <c r="A17" s="163" t="s">
        <v>141</v>
      </c>
      <c r="B17" s="165"/>
      <c r="C17" s="175"/>
      <c r="D17" s="169"/>
      <c r="E17" s="169"/>
      <c r="F17" s="169"/>
      <c r="G17" s="130"/>
      <c r="H17" s="141"/>
      <c r="I17" s="175"/>
      <c r="J17" s="176"/>
      <c r="K17" s="175"/>
      <c r="L17" s="169"/>
      <c r="M17" s="175"/>
      <c r="N17" s="168"/>
      <c r="O17" s="169"/>
    </row>
    <row r="18" spans="1:16" ht="23.25" customHeight="1">
      <c r="A18" s="171" t="s">
        <v>142</v>
      </c>
      <c r="B18" s="165"/>
      <c r="C18" s="167">
        <v>0</v>
      </c>
      <c r="D18" s="167"/>
      <c r="E18" s="167"/>
      <c r="F18" s="117"/>
      <c r="G18" s="167">
        <v>0</v>
      </c>
      <c r="H18" s="177"/>
      <c r="I18" s="167">
        <v>0</v>
      </c>
      <c r="J18" s="167"/>
      <c r="K18" s="167"/>
      <c r="L18" s="169"/>
      <c r="M18" s="119">
        <v>-3415</v>
      </c>
      <c r="N18" s="168"/>
      <c r="O18" s="184">
        <f>SUM(C18:M18)</f>
        <v>-3415</v>
      </c>
    </row>
    <row r="19" spans="1:16" ht="23.25" customHeight="1">
      <c r="A19" s="178" t="s">
        <v>143</v>
      </c>
      <c r="B19" s="179"/>
      <c r="C19" s="173">
        <f>SUM(C18)</f>
        <v>0</v>
      </c>
      <c r="D19" s="180"/>
      <c r="E19" s="173">
        <f>SUM(E18:E18)</f>
        <v>0</v>
      </c>
      <c r="F19" s="127"/>
      <c r="G19" s="173">
        <f>SUM(G18)</f>
        <v>0</v>
      </c>
      <c r="H19" s="181"/>
      <c r="I19" s="173">
        <f>SUM(I18)</f>
        <v>0</v>
      </c>
      <c r="J19" s="181"/>
      <c r="K19" s="173">
        <f>SUM(K18:K18)</f>
        <v>0</v>
      </c>
      <c r="L19" s="181"/>
      <c r="M19" s="173">
        <f>SUM(M18)</f>
        <v>-3415</v>
      </c>
      <c r="N19" s="181"/>
      <c r="O19" s="173">
        <f>SUM(O18)</f>
        <v>-3415</v>
      </c>
    </row>
    <row r="20" spans="1:16" ht="12.75" customHeight="1">
      <c r="A20" s="185"/>
      <c r="C20" s="130"/>
      <c r="D20" s="130"/>
      <c r="E20" s="130"/>
      <c r="F20" s="117"/>
      <c r="G20" s="130"/>
      <c r="H20" s="146"/>
      <c r="I20" s="130"/>
      <c r="J20" s="130"/>
      <c r="K20" s="130"/>
      <c r="L20" s="146"/>
      <c r="M20" s="146"/>
      <c r="N20" s="146"/>
      <c r="O20" s="146"/>
    </row>
    <row r="21" spans="1:16" ht="23.25" customHeight="1" thickBot="1">
      <c r="A21" s="178" t="s">
        <v>134</v>
      </c>
      <c r="B21" s="179"/>
      <c r="C21" s="186">
        <f>SUM(C10,C15,C19)</f>
        <v>803155</v>
      </c>
      <c r="D21" s="162"/>
      <c r="E21" s="183" t="e">
        <f>E10+#REF!+#REF!+#REF!+E19</f>
        <v>#REF!</v>
      </c>
      <c r="F21" s="162"/>
      <c r="G21" s="186">
        <f>SUM(G10,G15,G19)</f>
        <v>698604</v>
      </c>
      <c r="H21" s="162"/>
      <c r="I21" s="186">
        <f>SUM(I10,I15,I19)</f>
        <v>24100</v>
      </c>
      <c r="J21" s="162"/>
      <c r="K21" s="183" t="e">
        <f>K10+#REF!+#REF!+#REF!+K19</f>
        <v>#REF!</v>
      </c>
      <c r="L21" s="162"/>
      <c r="M21" s="186">
        <f>SUM(M10,M15,M19)</f>
        <v>-1219432</v>
      </c>
      <c r="N21" s="162"/>
      <c r="O21" s="186">
        <f>SUM(O10,O15,O19)</f>
        <v>306427</v>
      </c>
    </row>
    <row r="22" spans="1:16" ht="23.25" customHeight="1" thickTop="1">
      <c r="C22" s="146"/>
      <c r="D22" s="146"/>
      <c r="E22" s="146"/>
      <c r="F22" s="146"/>
      <c r="G22" s="146"/>
      <c r="H22" s="141"/>
      <c r="I22" s="146"/>
      <c r="J22" s="146"/>
      <c r="K22" s="146"/>
      <c r="L22" s="146"/>
      <c r="M22" s="146"/>
      <c r="N22" s="146"/>
      <c r="O22" s="146"/>
      <c r="P22" s="146"/>
    </row>
    <row r="23" spans="1:16" ht="23.25" customHeight="1">
      <c r="C23" s="141"/>
      <c r="D23" s="141"/>
      <c r="E23" s="141"/>
      <c r="F23" s="141"/>
      <c r="G23" s="141"/>
      <c r="H23" s="141"/>
      <c r="I23" s="141"/>
      <c r="J23" s="141"/>
      <c r="K23" s="141"/>
      <c r="L23" s="141"/>
      <c r="M23" s="141"/>
      <c r="N23" s="141"/>
      <c r="O23" s="141"/>
      <c r="P23" s="141"/>
    </row>
  </sheetData>
  <mergeCells count="3">
    <mergeCell ref="C3:O3"/>
    <mergeCell ref="I4:M4"/>
    <mergeCell ref="C8:O8"/>
  </mergeCells>
  <pageMargins left="0.8" right="0.8" top="0.48" bottom="0.5" header="0.5" footer="0.5"/>
  <pageSetup paperSize="9" scale="97" firstPageNumber="10" orientation="landscape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0"/>
  <sheetViews>
    <sheetView zoomScaleNormal="100" zoomScaleSheetLayoutView="110" workbookViewId="0"/>
  </sheetViews>
  <sheetFormatPr defaultColWidth="27.5703125" defaultRowHeight="23.25" customHeight="1"/>
  <cols>
    <col min="1" max="1" width="66.5703125" style="108" customWidth="1"/>
    <col min="2" max="2" width="9" style="206" customWidth="1"/>
    <col min="3" max="3" width="11" style="108" customWidth="1"/>
    <col min="4" max="4" width="0.85546875" style="108" customWidth="1"/>
    <col min="5" max="5" width="11" style="108" customWidth="1"/>
    <col min="6" max="6" width="0.85546875" style="108" customWidth="1"/>
    <col min="7" max="7" width="11.7109375" style="108" customWidth="1"/>
    <col min="8" max="8" width="0.85546875" style="108" customWidth="1"/>
    <col min="9" max="9" width="12.7109375" style="108" customWidth="1"/>
    <col min="10" max="10" width="0.85546875" style="108" customWidth="1"/>
    <col min="11" max="11" width="16.140625" style="108" customWidth="1"/>
    <col min="12" max="12" width="0.85546875" style="108" customWidth="1"/>
    <col min="13" max="13" width="12.5703125" style="108" customWidth="1"/>
    <col min="14" max="14" width="5.140625" style="108" bestFit="1" customWidth="1"/>
    <col min="15" max="16384" width="27.5703125" style="108"/>
  </cols>
  <sheetData>
    <row r="1" spans="1:14" ht="23.25" customHeight="1">
      <c r="A1" s="106" t="s">
        <v>58</v>
      </c>
      <c r="B1" s="154"/>
      <c r="C1" s="155"/>
      <c r="D1" s="155"/>
      <c r="E1" s="156"/>
      <c r="F1" s="156"/>
      <c r="G1" s="156"/>
      <c r="H1" s="156"/>
      <c r="I1" s="156"/>
      <c r="J1" s="156"/>
      <c r="K1" s="156"/>
      <c r="L1" s="156"/>
      <c r="M1" s="156"/>
    </row>
    <row r="2" spans="1:14" ht="23.25" customHeight="1">
      <c r="A2" s="109" t="s">
        <v>174</v>
      </c>
      <c r="B2" s="157"/>
      <c r="C2" s="109"/>
      <c r="D2" s="109"/>
      <c r="E2" s="156"/>
      <c r="F2" s="156"/>
      <c r="G2" s="156"/>
      <c r="H2" s="156"/>
      <c r="I2" s="156"/>
      <c r="J2" s="156"/>
      <c r="K2" s="156"/>
      <c r="L2" s="156"/>
      <c r="M2" s="156"/>
    </row>
    <row r="3" spans="1:14" ht="20.100000000000001" customHeight="1">
      <c r="A3" s="155"/>
      <c r="B3" s="154"/>
      <c r="C3" s="249" t="s">
        <v>46</v>
      </c>
      <c r="D3" s="255"/>
      <c r="E3" s="255"/>
      <c r="F3" s="255"/>
      <c r="G3" s="255"/>
      <c r="H3" s="255"/>
      <c r="I3" s="255"/>
      <c r="J3" s="255"/>
      <c r="K3" s="255"/>
      <c r="L3" s="255"/>
      <c r="M3" s="255"/>
    </row>
    <row r="4" spans="1:14" ht="20.100000000000001" customHeight="1">
      <c r="A4" s="128"/>
      <c r="C4" s="207"/>
      <c r="D4" s="207"/>
      <c r="E4" s="207"/>
      <c r="F4" s="207"/>
      <c r="G4" s="254" t="s">
        <v>79</v>
      </c>
      <c r="H4" s="254"/>
      <c r="I4" s="254"/>
      <c r="J4" s="111"/>
      <c r="K4" s="111"/>
      <c r="L4" s="207"/>
      <c r="M4" s="207"/>
    </row>
    <row r="5" spans="1:14" ht="23.25" customHeight="1">
      <c r="A5" s="128"/>
      <c r="C5" s="112" t="s">
        <v>26</v>
      </c>
      <c r="D5" s="112"/>
      <c r="E5" s="112"/>
      <c r="F5" s="112"/>
      <c r="G5" s="112"/>
      <c r="H5" s="112"/>
      <c r="I5" s="112"/>
      <c r="J5" s="112"/>
      <c r="K5" s="111" t="s">
        <v>175</v>
      </c>
      <c r="L5" s="112"/>
      <c r="M5" s="112"/>
    </row>
    <row r="6" spans="1:14" ht="23.25" customHeight="1">
      <c r="A6" s="128"/>
      <c r="C6" s="112" t="s">
        <v>34</v>
      </c>
      <c r="D6" s="112"/>
      <c r="E6" s="112" t="s">
        <v>45</v>
      </c>
      <c r="F6" s="112"/>
      <c r="G6" s="111" t="s">
        <v>47</v>
      </c>
      <c r="H6" s="112"/>
      <c r="I6" s="112"/>
      <c r="J6" s="112"/>
      <c r="K6" s="111" t="s">
        <v>176</v>
      </c>
      <c r="L6" s="112"/>
      <c r="M6" s="112" t="s">
        <v>31</v>
      </c>
    </row>
    <row r="7" spans="1:14" ht="23.25" customHeight="1">
      <c r="A7" s="158"/>
      <c r="C7" s="112" t="s">
        <v>35</v>
      </c>
      <c r="D7" s="112"/>
      <c r="E7" s="111" t="s">
        <v>59</v>
      </c>
      <c r="F7" s="112"/>
      <c r="G7" s="111" t="s">
        <v>44</v>
      </c>
      <c r="H7" s="112"/>
      <c r="I7" s="111" t="s">
        <v>92</v>
      </c>
      <c r="J7" s="111"/>
      <c r="K7" s="111" t="s">
        <v>177</v>
      </c>
      <c r="L7" s="112"/>
      <c r="M7" s="111" t="s">
        <v>27</v>
      </c>
    </row>
    <row r="8" spans="1:14" ht="20.100000000000001" customHeight="1">
      <c r="A8" s="158"/>
      <c r="C8" s="248" t="s">
        <v>74</v>
      </c>
      <c r="D8" s="248"/>
      <c r="E8" s="248"/>
      <c r="F8" s="248"/>
      <c r="G8" s="248"/>
      <c r="H8" s="248"/>
      <c r="I8" s="248"/>
      <c r="J8" s="248"/>
      <c r="K8" s="248"/>
      <c r="L8" s="248"/>
      <c r="M8" s="248"/>
    </row>
    <row r="9" spans="1:14" ht="23.25" customHeight="1">
      <c r="A9" s="159" t="s">
        <v>164</v>
      </c>
    </row>
    <row r="10" spans="1:14" ht="23.25" customHeight="1">
      <c r="A10" s="163" t="s">
        <v>165</v>
      </c>
      <c r="B10" s="164"/>
      <c r="C10" s="144">
        <f>'BS 3-5'!I86</f>
        <v>1124417</v>
      </c>
      <c r="D10" s="160"/>
      <c r="E10" s="144">
        <f>'BS 3-5'!I87</f>
        <v>547611</v>
      </c>
      <c r="F10" s="162"/>
      <c r="G10" s="144">
        <f>'BS 3-5'!I90</f>
        <v>24100</v>
      </c>
      <c r="H10" s="160"/>
      <c r="I10" s="144">
        <f>'BS 3-5'!I91</f>
        <v>-1149234</v>
      </c>
      <c r="J10" s="144"/>
      <c r="K10" s="144">
        <f>'BS 3-5'!I93</f>
        <v>-70000</v>
      </c>
      <c r="L10" s="162"/>
      <c r="M10" s="160">
        <f>SUM(C10:K10)</f>
        <v>476894</v>
      </c>
      <c r="N10" s="141"/>
    </row>
    <row r="11" spans="1:14" ht="10.35" customHeight="1">
      <c r="A11" s="163"/>
      <c r="B11" s="164"/>
      <c r="C11" s="160"/>
      <c r="D11" s="160"/>
      <c r="E11" s="160"/>
      <c r="F11" s="162"/>
      <c r="G11" s="160"/>
      <c r="H11" s="160"/>
      <c r="I11" s="144"/>
      <c r="J11" s="144"/>
      <c r="K11" s="144"/>
      <c r="L11" s="162"/>
      <c r="M11" s="160"/>
    </row>
    <row r="12" spans="1:14" ht="23.25" customHeight="1">
      <c r="A12" s="163" t="s">
        <v>141</v>
      </c>
      <c r="B12" s="165"/>
      <c r="C12" s="175"/>
      <c r="D12" s="169"/>
      <c r="E12" s="130"/>
      <c r="F12" s="141"/>
      <c r="G12" s="175"/>
      <c r="H12" s="176"/>
      <c r="I12" s="175"/>
      <c r="J12" s="175"/>
      <c r="K12" s="175"/>
      <c r="L12" s="168"/>
      <c r="M12" s="169"/>
    </row>
    <row r="13" spans="1:14" ht="23.25" customHeight="1">
      <c r="A13" s="171" t="s">
        <v>142</v>
      </c>
      <c r="B13" s="165"/>
      <c r="C13" s="167">
        <v>0</v>
      </c>
      <c r="D13" s="117"/>
      <c r="E13" s="167">
        <v>0</v>
      </c>
      <c r="F13" s="177"/>
      <c r="G13" s="167">
        <v>0</v>
      </c>
      <c r="H13" s="167"/>
      <c r="I13" s="119">
        <f>'PL 7'!G36</f>
        <v>-50867</v>
      </c>
      <c r="J13" s="119"/>
      <c r="K13" s="119">
        <v>0</v>
      </c>
      <c r="L13" s="168"/>
      <c r="M13" s="119">
        <f>SUM(C13:K13)</f>
        <v>-50867</v>
      </c>
    </row>
    <row r="14" spans="1:14" ht="23.25" customHeight="1">
      <c r="A14" s="178" t="s">
        <v>143</v>
      </c>
      <c r="B14" s="179"/>
      <c r="C14" s="173">
        <f>SUM(C13)</f>
        <v>0</v>
      </c>
      <c r="D14" s="127"/>
      <c r="E14" s="173">
        <f>SUM(E13)</f>
        <v>0</v>
      </c>
      <c r="F14" s="181"/>
      <c r="G14" s="173">
        <f>SUM(G13)</f>
        <v>0</v>
      </c>
      <c r="H14" s="181"/>
      <c r="I14" s="173">
        <f>SUM(I13)</f>
        <v>-50867</v>
      </c>
      <c r="J14" s="221"/>
      <c r="K14" s="173">
        <f>SUM(K13)</f>
        <v>0</v>
      </c>
      <c r="L14" s="181"/>
      <c r="M14" s="173">
        <f>SUM(M13)</f>
        <v>-50867</v>
      </c>
    </row>
    <row r="15" spans="1:14" ht="12.75" customHeight="1">
      <c r="A15" s="185"/>
      <c r="C15" s="130"/>
      <c r="D15" s="117"/>
      <c r="E15" s="130"/>
      <c r="F15" s="146"/>
      <c r="G15" s="130"/>
      <c r="H15" s="130"/>
      <c r="I15" s="146"/>
      <c r="J15" s="146"/>
      <c r="K15" s="146"/>
      <c r="L15" s="146"/>
      <c r="M15" s="146"/>
    </row>
    <row r="16" spans="1:14" ht="23.25" customHeight="1" thickBot="1">
      <c r="A16" s="178" t="s">
        <v>166</v>
      </c>
      <c r="B16" s="179"/>
      <c r="C16" s="186">
        <f>SUM(C10,C14)</f>
        <v>1124417</v>
      </c>
      <c r="D16" s="162"/>
      <c r="E16" s="186">
        <f>SUM(E10,E14)</f>
        <v>547611</v>
      </c>
      <c r="F16" s="162"/>
      <c r="G16" s="186">
        <f>SUM(G10,G14)</f>
        <v>24100</v>
      </c>
      <c r="H16" s="162"/>
      <c r="I16" s="186">
        <f>SUM(I10,I14)</f>
        <v>-1200101</v>
      </c>
      <c r="J16" s="228"/>
      <c r="K16" s="186">
        <f>SUM(K10,K14)</f>
        <v>-70000</v>
      </c>
      <c r="L16" s="162"/>
      <c r="M16" s="186">
        <f>SUM(M10,M14)</f>
        <v>426027</v>
      </c>
    </row>
    <row r="17" spans="3:14" ht="23.25" customHeight="1" thickTop="1">
      <c r="C17" s="141"/>
      <c r="D17" s="141"/>
      <c r="E17" s="141"/>
      <c r="F17" s="141"/>
      <c r="G17" s="141"/>
      <c r="H17" s="141"/>
      <c r="I17" s="141"/>
      <c r="J17" s="141"/>
      <c r="K17" s="141"/>
      <c r="L17" s="141"/>
      <c r="M17" s="141"/>
      <c r="N17" s="141"/>
    </row>
    <row r="71" spans="3:9" ht="23.25" customHeight="1">
      <c r="C71" s="108">
        <f>SUM(C66:C70)</f>
        <v>0</v>
      </c>
      <c r="E71" s="108">
        <f>SUM(E66:E70)</f>
        <v>0</v>
      </c>
      <c r="G71" s="108">
        <f>SUM(G66:G70)</f>
        <v>0</v>
      </c>
      <c r="I71" s="108">
        <f>SUM(I66:I70)</f>
        <v>0</v>
      </c>
    </row>
    <row r="100" spans="3:3" ht="23.25" customHeight="1">
      <c r="C100" s="108">
        <f>C99-C33</f>
        <v>0</v>
      </c>
    </row>
  </sheetData>
  <mergeCells count="3">
    <mergeCell ref="C3:M3"/>
    <mergeCell ref="G4:I4"/>
    <mergeCell ref="C8:M8"/>
  </mergeCells>
  <pageMargins left="0.8" right="0.8" top="0.48" bottom="0.5" header="0.5" footer="0.5"/>
  <pageSetup paperSize="9" scale="93" firstPageNumber="11" orientation="landscape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5"/>
  <sheetViews>
    <sheetView zoomScaleNormal="100" zoomScaleSheetLayoutView="100" workbookViewId="0"/>
  </sheetViews>
  <sheetFormatPr defaultColWidth="9.140625" defaultRowHeight="21" customHeight="1"/>
  <cols>
    <col min="1" max="1" width="61.85546875" style="8" customWidth="1"/>
    <col min="2" max="2" width="8.5703125" style="8" customWidth="1"/>
    <col min="3" max="3" width="11.7109375" style="50" customWidth="1"/>
    <col min="4" max="4" width="1.140625" style="50" customWidth="1"/>
    <col min="5" max="5" width="11.7109375" style="50" customWidth="1"/>
    <col min="6" max="6" width="1.140625" style="7" customWidth="1"/>
    <col min="7" max="7" width="11.85546875" style="13" customWidth="1"/>
    <col min="8" max="8" width="1.140625" style="13" customWidth="1"/>
    <col min="9" max="9" width="11.7109375" style="13" customWidth="1"/>
    <col min="10" max="16384" width="9.140625" style="13"/>
  </cols>
  <sheetData>
    <row r="1" spans="1:9" ht="22.5" customHeight="1">
      <c r="A1" s="24" t="s">
        <v>58</v>
      </c>
      <c r="B1" s="24"/>
      <c r="C1" s="57"/>
      <c r="D1" s="57"/>
      <c r="E1" s="57"/>
    </row>
    <row r="2" spans="1:9" ht="22.5" customHeight="1">
      <c r="A2" s="82" t="s">
        <v>182</v>
      </c>
      <c r="B2" s="82"/>
    </row>
    <row r="3" spans="1:9" ht="5.25" customHeight="1">
      <c r="A3" s="16"/>
      <c r="B3" s="16"/>
    </row>
    <row r="4" spans="1:9" ht="22.5" customHeight="1">
      <c r="A4" s="58"/>
      <c r="B4" s="58"/>
      <c r="C4" s="251" t="s">
        <v>56</v>
      </c>
      <c r="D4" s="251"/>
      <c r="E4" s="251"/>
      <c r="F4" s="251"/>
      <c r="G4" s="251" t="s">
        <v>46</v>
      </c>
      <c r="H4" s="251"/>
      <c r="I4" s="251"/>
    </row>
    <row r="5" spans="1:9" ht="22.5" customHeight="1">
      <c r="A5" s="58"/>
      <c r="B5" s="58"/>
      <c r="C5" s="252" t="s">
        <v>88</v>
      </c>
      <c r="D5" s="253"/>
      <c r="E5" s="253"/>
      <c r="F5" s="68"/>
      <c r="G5" s="252" t="s">
        <v>88</v>
      </c>
      <c r="H5" s="253"/>
      <c r="I5" s="253"/>
    </row>
    <row r="6" spans="1:9" ht="22.5" customHeight="1">
      <c r="A6" s="58"/>
      <c r="B6" s="58"/>
      <c r="C6" s="252" t="s">
        <v>87</v>
      </c>
      <c r="D6" s="253"/>
      <c r="E6" s="253"/>
      <c r="F6" s="67"/>
      <c r="G6" s="252" t="s">
        <v>87</v>
      </c>
      <c r="H6" s="253"/>
      <c r="I6" s="253"/>
    </row>
    <row r="7" spans="1:9" ht="22.5" customHeight="1">
      <c r="A7" s="19"/>
      <c r="B7" s="17"/>
      <c r="C7" s="111">
        <v>2564</v>
      </c>
      <c r="D7" s="112"/>
      <c r="E7" s="111">
        <v>2563</v>
      </c>
      <c r="F7" s="112"/>
      <c r="G7" s="111">
        <v>2564</v>
      </c>
      <c r="H7" s="112"/>
      <c r="I7" s="111">
        <v>2563</v>
      </c>
    </row>
    <row r="8" spans="1:9" ht="17.25" customHeight="1">
      <c r="A8" s="19"/>
      <c r="B8" s="19"/>
      <c r="C8" s="256" t="s">
        <v>74</v>
      </c>
      <c r="D8" s="256"/>
      <c r="E8" s="256"/>
      <c r="F8" s="256"/>
      <c r="G8" s="256"/>
      <c r="H8" s="256"/>
      <c r="I8" s="256"/>
    </row>
    <row r="9" spans="1:9" s="11" customFormat="1" ht="21" customHeight="1">
      <c r="A9" s="20" t="s">
        <v>22</v>
      </c>
      <c r="B9" s="20"/>
      <c r="C9" s="50"/>
      <c r="D9" s="50"/>
      <c r="E9" s="50"/>
      <c r="F9" s="7"/>
    </row>
    <row r="10" spans="1:9" s="11" customFormat="1" ht="23.85" customHeight="1">
      <c r="A10" s="37" t="s">
        <v>193</v>
      </c>
      <c r="B10" s="37"/>
      <c r="C10" s="45">
        <f>'PL 7'!C28</f>
        <v>-85741</v>
      </c>
      <c r="D10" s="45"/>
      <c r="E10" s="45">
        <v>-14015</v>
      </c>
      <c r="F10" s="28"/>
      <c r="G10" s="89">
        <f>'PL 7'!G28</f>
        <v>-50867</v>
      </c>
      <c r="H10" s="89"/>
      <c r="I10" s="89">
        <v>-3415</v>
      </c>
    </row>
    <row r="11" spans="1:9" s="11" customFormat="1" ht="23.85" customHeight="1">
      <c r="A11" s="22" t="s">
        <v>197</v>
      </c>
      <c r="B11" s="22"/>
      <c r="C11" s="89"/>
      <c r="D11" s="45"/>
      <c r="E11" s="89"/>
      <c r="F11" s="28"/>
      <c r="G11" s="89"/>
      <c r="H11" s="89"/>
      <c r="I11" s="89"/>
    </row>
    <row r="12" spans="1:9" s="11" customFormat="1" ht="23.85" customHeight="1">
      <c r="A12" s="34" t="s">
        <v>43</v>
      </c>
      <c r="B12" s="79"/>
      <c r="C12" s="29">
        <v>8598</v>
      </c>
      <c r="D12" s="29"/>
      <c r="E12" s="29">
        <v>12095</v>
      </c>
      <c r="F12" s="28"/>
      <c r="G12" s="89">
        <v>3333</v>
      </c>
      <c r="H12" s="89"/>
      <c r="I12" s="89">
        <v>8839</v>
      </c>
    </row>
    <row r="13" spans="1:9" s="11" customFormat="1" ht="23.85" customHeight="1">
      <c r="A13" s="10" t="s">
        <v>50</v>
      </c>
      <c r="B13" s="10"/>
      <c r="C13" s="45">
        <v>39559</v>
      </c>
      <c r="D13" s="45"/>
      <c r="E13" s="45">
        <v>43517</v>
      </c>
      <c r="F13" s="28"/>
      <c r="G13" s="89">
        <v>35810</v>
      </c>
      <c r="H13" s="89"/>
      <c r="I13" s="89">
        <v>41912</v>
      </c>
    </row>
    <row r="14" spans="1:9" s="11" customFormat="1" ht="23.85" customHeight="1">
      <c r="A14" s="34" t="s">
        <v>83</v>
      </c>
      <c r="B14" s="79"/>
      <c r="C14" s="45">
        <v>4723</v>
      </c>
      <c r="D14" s="45"/>
      <c r="E14" s="45">
        <v>3793</v>
      </c>
      <c r="F14" s="28"/>
      <c r="G14" s="45">
        <v>1706</v>
      </c>
      <c r="H14" s="89"/>
      <c r="I14" s="45">
        <v>1658</v>
      </c>
    </row>
    <row r="15" spans="1:9" s="11" customFormat="1" ht="23.85" customHeight="1">
      <c r="A15" s="34" t="s">
        <v>90</v>
      </c>
      <c r="B15" s="79"/>
      <c r="C15" s="45">
        <v>27049</v>
      </c>
      <c r="D15" s="45"/>
      <c r="E15" s="45">
        <v>27148</v>
      </c>
      <c r="F15" s="28"/>
      <c r="G15" s="70">
        <v>0</v>
      </c>
      <c r="H15" s="89"/>
      <c r="I15" s="70">
        <v>0</v>
      </c>
    </row>
    <row r="16" spans="1:9" s="11" customFormat="1" ht="23.85" customHeight="1">
      <c r="A16" s="34" t="s">
        <v>93</v>
      </c>
      <c r="B16" s="79"/>
      <c r="C16" s="29">
        <v>5163</v>
      </c>
      <c r="D16" s="29"/>
      <c r="E16" s="29">
        <v>4091</v>
      </c>
      <c r="F16" s="28"/>
      <c r="G16" s="89">
        <v>3261</v>
      </c>
      <c r="H16" s="89"/>
      <c r="I16" s="89">
        <v>2535</v>
      </c>
    </row>
    <row r="17" spans="1:9" s="11" customFormat="1" ht="23.85" customHeight="1">
      <c r="A17" s="34" t="s">
        <v>144</v>
      </c>
      <c r="B17" s="79"/>
      <c r="C17" s="123">
        <v>-178</v>
      </c>
      <c r="D17" s="45"/>
      <c r="E17" s="123">
        <v>-265</v>
      </c>
      <c r="F17" s="74"/>
      <c r="G17" s="123">
        <v>-178</v>
      </c>
      <c r="H17" s="89"/>
      <c r="I17" s="123">
        <v>-265</v>
      </c>
    </row>
    <row r="18" spans="1:9" s="11" customFormat="1" ht="23.85" customHeight="1">
      <c r="A18" s="79" t="s">
        <v>183</v>
      </c>
      <c r="B18" s="79"/>
      <c r="C18" s="123">
        <v>-22764</v>
      </c>
      <c r="D18" s="45"/>
      <c r="E18" s="70">
        <v>0</v>
      </c>
      <c r="F18" s="74"/>
      <c r="G18" s="123">
        <v>-22764</v>
      </c>
      <c r="H18" s="89"/>
      <c r="I18" s="70">
        <v>0</v>
      </c>
    </row>
    <row r="19" spans="1:9" s="11" customFormat="1" ht="23.85" hidden="1" customHeight="1">
      <c r="A19" s="79" t="s">
        <v>198</v>
      </c>
      <c r="B19" s="79"/>
      <c r="C19" s="123">
        <v>0</v>
      </c>
      <c r="D19" s="45"/>
      <c r="E19" s="70">
        <v>0</v>
      </c>
      <c r="F19" s="74"/>
      <c r="G19" s="123">
        <v>0</v>
      </c>
      <c r="H19" s="89"/>
      <c r="I19" s="70">
        <v>0</v>
      </c>
    </row>
    <row r="20" spans="1:9" s="11" customFormat="1" ht="23.85" customHeight="1">
      <c r="A20" s="79" t="s">
        <v>169</v>
      </c>
      <c r="B20" s="79"/>
      <c r="C20" s="29">
        <v>-60676</v>
      </c>
      <c r="D20" s="29"/>
      <c r="E20" s="29">
        <v>-246</v>
      </c>
      <c r="F20" s="28"/>
      <c r="G20" s="70">
        <v>-76635</v>
      </c>
      <c r="H20" s="89"/>
      <c r="I20" s="70">
        <v>60</v>
      </c>
    </row>
    <row r="21" spans="1:9" s="11" customFormat="1" ht="23.25" customHeight="1">
      <c r="A21" s="37" t="s">
        <v>213</v>
      </c>
      <c r="B21" s="52"/>
      <c r="C21" s="1">
        <v>-13930</v>
      </c>
      <c r="D21" s="4"/>
      <c r="E21" s="9">
        <v>0</v>
      </c>
      <c r="F21" s="1"/>
      <c r="G21" s="9">
        <v>0</v>
      </c>
      <c r="I21" s="9">
        <v>0</v>
      </c>
    </row>
    <row r="22" spans="1:9" s="11" customFormat="1" ht="23.85" customHeight="1">
      <c r="A22" s="34" t="s">
        <v>80</v>
      </c>
      <c r="B22" s="79"/>
      <c r="C22" s="129">
        <v>-225</v>
      </c>
      <c r="D22" s="45"/>
      <c r="E22" s="129">
        <v>-404</v>
      </c>
      <c r="F22" s="74"/>
      <c r="G22" s="129">
        <v>-364</v>
      </c>
      <c r="H22" s="89"/>
      <c r="I22" s="129">
        <v>-404</v>
      </c>
    </row>
    <row r="23" spans="1:9" s="11" customFormat="1" ht="23.85" customHeight="1">
      <c r="A23" s="79" t="s">
        <v>116</v>
      </c>
      <c r="B23" s="79"/>
      <c r="C23" s="70">
        <v>0</v>
      </c>
      <c r="D23" s="45"/>
      <c r="E23" s="70">
        <v>-1083</v>
      </c>
      <c r="F23" s="74"/>
      <c r="G23" s="70">
        <v>0</v>
      </c>
      <c r="H23" s="89"/>
      <c r="I23" s="70">
        <v>-1083</v>
      </c>
    </row>
    <row r="24" spans="1:9" s="11" customFormat="1" ht="23.85" customHeight="1">
      <c r="A24" s="34" t="s">
        <v>84</v>
      </c>
      <c r="B24" s="79"/>
      <c r="C24" s="129">
        <v>1</v>
      </c>
      <c r="D24" s="45"/>
      <c r="E24" s="129">
        <v>653</v>
      </c>
      <c r="F24" s="74"/>
      <c r="G24" s="129">
        <v>1</v>
      </c>
      <c r="H24" s="89"/>
      <c r="I24" s="129">
        <v>653</v>
      </c>
    </row>
    <row r="25" spans="1:9" s="11" customFormat="1" ht="23.85" customHeight="1">
      <c r="A25" s="79" t="s">
        <v>112</v>
      </c>
      <c r="B25" s="79"/>
      <c r="C25" s="129">
        <v>57</v>
      </c>
      <c r="D25" s="45"/>
      <c r="E25" s="129">
        <v>94</v>
      </c>
      <c r="F25" s="74"/>
      <c r="G25" s="70">
        <v>0</v>
      </c>
      <c r="H25" s="89"/>
      <c r="I25" s="70">
        <v>0</v>
      </c>
    </row>
    <row r="26" spans="1:9" s="11" customFormat="1" ht="23.85" customHeight="1">
      <c r="A26" s="34" t="s">
        <v>66</v>
      </c>
      <c r="B26" s="79"/>
      <c r="C26" s="123">
        <v>-33</v>
      </c>
      <c r="D26" s="45"/>
      <c r="E26" s="123">
        <v>-70</v>
      </c>
      <c r="F26" s="28"/>
      <c r="G26" s="190">
        <v>-1939</v>
      </c>
      <c r="H26" s="89"/>
      <c r="I26" s="190">
        <v>-1517</v>
      </c>
    </row>
    <row r="27" spans="1:9" s="11" customFormat="1" ht="20.100000000000001" customHeight="1">
      <c r="A27" s="10"/>
      <c r="B27" s="10"/>
      <c r="C27" s="90">
        <f>SUM(C10:C26)</f>
        <v>-98397</v>
      </c>
      <c r="D27" s="45"/>
      <c r="E27" s="90">
        <f>SUM(E10:E26)</f>
        <v>75308</v>
      </c>
      <c r="F27" s="28"/>
      <c r="G27" s="90">
        <f>SUM(G10:G26)</f>
        <v>-108636</v>
      </c>
      <c r="H27" s="89"/>
      <c r="I27" s="90">
        <f>SUM(I10:I26)</f>
        <v>48973</v>
      </c>
    </row>
    <row r="28" spans="1:9" s="11" customFormat="1" ht="11.1" customHeight="1">
      <c r="A28" s="10"/>
      <c r="B28" s="10"/>
      <c r="C28" s="45"/>
      <c r="D28" s="45"/>
      <c r="E28" s="45"/>
      <c r="F28" s="28"/>
      <c r="G28" s="45"/>
      <c r="H28" s="89"/>
      <c r="I28" s="45"/>
    </row>
    <row r="29" spans="1:9" s="11" customFormat="1" ht="18.75" customHeight="1">
      <c r="A29" s="61" t="s">
        <v>32</v>
      </c>
      <c r="B29" s="61"/>
      <c r="C29" s="45"/>
      <c r="D29" s="45"/>
      <c r="E29" s="45"/>
      <c r="F29" s="28"/>
      <c r="G29" s="89"/>
      <c r="H29" s="89"/>
      <c r="I29" s="89"/>
    </row>
    <row r="30" spans="1:9" s="11" customFormat="1" ht="22.5" customHeight="1">
      <c r="A30" s="37" t="s">
        <v>119</v>
      </c>
      <c r="B30" s="37"/>
      <c r="C30" s="123">
        <v>103365</v>
      </c>
      <c r="D30" s="45"/>
      <c r="E30" s="123">
        <v>23089</v>
      </c>
      <c r="F30" s="28"/>
      <c r="G30" s="146">
        <v>101669</v>
      </c>
      <c r="H30" s="89"/>
      <c r="I30" s="146">
        <v>12802</v>
      </c>
    </row>
    <row r="31" spans="1:9" s="11" customFormat="1" ht="22.5" customHeight="1">
      <c r="A31" s="10" t="s">
        <v>33</v>
      </c>
      <c r="B31" s="10"/>
      <c r="C31" s="123">
        <v>-12073</v>
      </c>
      <c r="D31" s="45"/>
      <c r="E31" s="123">
        <v>4081</v>
      </c>
      <c r="F31" s="28"/>
      <c r="G31" s="146">
        <v>-7395</v>
      </c>
      <c r="H31" s="89"/>
      <c r="I31" s="146">
        <v>-16137</v>
      </c>
    </row>
    <row r="32" spans="1:9" s="11" customFormat="1" ht="22.5" customHeight="1">
      <c r="A32" s="10" t="s">
        <v>23</v>
      </c>
      <c r="B32" s="10"/>
      <c r="C32" s="123">
        <v>-1102</v>
      </c>
      <c r="D32" s="45"/>
      <c r="E32" s="123">
        <v>-5117</v>
      </c>
      <c r="F32" s="28"/>
      <c r="G32" s="146">
        <v>0</v>
      </c>
      <c r="H32" s="89"/>
      <c r="I32" s="146">
        <v>-63</v>
      </c>
    </row>
    <row r="33" spans="1:9" s="11" customFormat="1" ht="22.5" customHeight="1">
      <c r="A33" s="10" t="s">
        <v>103</v>
      </c>
      <c r="B33" s="10"/>
      <c r="C33" s="123">
        <v>-1320</v>
      </c>
      <c r="D33" s="45"/>
      <c r="E33" s="123">
        <v>3876</v>
      </c>
      <c r="F33" s="28"/>
      <c r="G33" s="146">
        <v>-389</v>
      </c>
      <c r="H33" s="89"/>
      <c r="I33" s="146">
        <v>3027</v>
      </c>
    </row>
    <row r="34" spans="1:9" s="11" customFormat="1" ht="22.5" customHeight="1">
      <c r="A34" s="10" t="s">
        <v>36</v>
      </c>
      <c r="B34" s="10"/>
      <c r="C34" s="41">
        <v>-3091</v>
      </c>
      <c r="D34" s="41"/>
      <c r="E34" s="41">
        <v>-453</v>
      </c>
      <c r="F34" s="1"/>
      <c r="G34" s="77">
        <v>0</v>
      </c>
      <c r="H34" s="75"/>
      <c r="I34" s="77">
        <v>0</v>
      </c>
    </row>
    <row r="35" spans="1:9" s="11" customFormat="1" ht="22.5" customHeight="1">
      <c r="A35" s="10" t="s">
        <v>38</v>
      </c>
      <c r="B35" s="10"/>
      <c r="C35" s="41">
        <v>97</v>
      </c>
      <c r="D35" s="41"/>
      <c r="E35" s="41">
        <v>-1219</v>
      </c>
      <c r="F35" s="1"/>
      <c r="G35" s="65">
        <v>-40</v>
      </c>
      <c r="H35" s="65"/>
      <c r="I35" s="65">
        <v>-119</v>
      </c>
    </row>
    <row r="36" spans="1:9" s="11" customFormat="1" ht="22.5" customHeight="1">
      <c r="A36" s="37" t="s">
        <v>126</v>
      </c>
      <c r="B36" s="37"/>
      <c r="C36" s="41">
        <v>32128</v>
      </c>
      <c r="D36" s="41"/>
      <c r="E36" s="41">
        <v>-13429</v>
      </c>
      <c r="F36" s="1"/>
      <c r="G36" s="65">
        <v>15514</v>
      </c>
      <c r="H36" s="65"/>
      <c r="I36" s="65">
        <v>-3520</v>
      </c>
    </row>
    <row r="37" spans="1:9" s="11" customFormat="1" ht="21" customHeight="1">
      <c r="A37" s="37" t="s">
        <v>108</v>
      </c>
      <c r="B37" s="37"/>
      <c r="C37" s="41">
        <v>8324</v>
      </c>
      <c r="D37" s="41"/>
      <c r="E37" s="41">
        <v>-6656</v>
      </c>
      <c r="F37" s="91"/>
      <c r="G37" s="91">
        <v>7931</v>
      </c>
      <c r="H37" s="91"/>
      <c r="I37" s="91">
        <v>3433</v>
      </c>
    </row>
    <row r="38" spans="1:9" s="11" customFormat="1" ht="22.5" customHeight="1">
      <c r="A38" s="37" t="s">
        <v>130</v>
      </c>
      <c r="B38" s="37"/>
      <c r="C38" s="41">
        <v>-22845</v>
      </c>
      <c r="D38" s="41"/>
      <c r="E38" s="41">
        <v>-12356</v>
      </c>
      <c r="F38" s="91"/>
      <c r="G38" s="88">
        <v>-19271</v>
      </c>
      <c r="H38" s="88"/>
      <c r="I38" s="88">
        <v>-8046</v>
      </c>
    </row>
    <row r="39" spans="1:9" s="11" customFormat="1" ht="22.5" customHeight="1">
      <c r="A39" s="37" t="s">
        <v>145</v>
      </c>
      <c r="B39" s="37"/>
      <c r="C39" s="45">
        <v>0</v>
      </c>
      <c r="D39" s="41"/>
      <c r="E39" s="45">
        <v>-35</v>
      </c>
      <c r="F39" s="91"/>
      <c r="G39" s="77">
        <v>0</v>
      </c>
      <c r="H39" s="88"/>
      <c r="I39" s="77">
        <v>0</v>
      </c>
    </row>
    <row r="40" spans="1:9" s="11" customFormat="1" ht="22.5" customHeight="1">
      <c r="A40" s="37" t="s">
        <v>104</v>
      </c>
      <c r="B40" s="37"/>
      <c r="C40" s="41">
        <v>-4803</v>
      </c>
      <c r="D40" s="41"/>
      <c r="E40" s="41">
        <v>-1491</v>
      </c>
      <c r="F40" s="91"/>
      <c r="G40" s="88">
        <v>-4907</v>
      </c>
      <c r="H40" s="88"/>
      <c r="I40" s="88">
        <v>-1387</v>
      </c>
    </row>
    <row r="41" spans="1:9" s="11" customFormat="1" ht="22.5" customHeight="1">
      <c r="A41" s="10" t="s">
        <v>9</v>
      </c>
      <c r="B41" s="10"/>
      <c r="C41" s="41">
        <v>-6608</v>
      </c>
      <c r="D41" s="41"/>
      <c r="E41" s="41">
        <v>1594</v>
      </c>
      <c r="F41" s="6"/>
      <c r="G41" s="87">
        <v>-6099</v>
      </c>
      <c r="H41" s="87"/>
      <c r="I41" s="87">
        <v>1979</v>
      </c>
    </row>
    <row r="42" spans="1:9" s="11" customFormat="1" ht="22.5" customHeight="1">
      <c r="A42" s="34" t="s">
        <v>107</v>
      </c>
      <c r="B42" s="79"/>
      <c r="C42" s="92">
        <f>SUM(C30:C33,C34:C41)+C27</f>
        <v>-6325</v>
      </c>
      <c r="D42" s="41"/>
      <c r="E42" s="92">
        <f>SUM(E30:E33,E34:E41)+E27</f>
        <v>67192</v>
      </c>
      <c r="F42" s="93"/>
      <c r="G42" s="92">
        <f>SUM(G30:G33,G34:G41)+G27</f>
        <v>-21623</v>
      </c>
      <c r="H42" s="94"/>
      <c r="I42" s="92">
        <f>SUM(I30:I33,I34:I41)+I27</f>
        <v>40942</v>
      </c>
    </row>
    <row r="43" spans="1:9" s="11" customFormat="1" ht="22.5" customHeight="1">
      <c r="A43" s="24" t="s">
        <v>58</v>
      </c>
      <c r="B43" s="24"/>
      <c r="C43" s="57"/>
      <c r="D43" s="57"/>
      <c r="E43" s="57"/>
      <c r="F43" s="7"/>
      <c r="G43" s="13"/>
      <c r="H43" s="13"/>
      <c r="I43" s="13"/>
    </row>
    <row r="44" spans="1:9" s="11" customFormat="1" ht="22.5" customHeight="1">
      <c r="A44" s="82" t="s">
        <v>182</v>
      </c>
      <c r="B44" s="82"/>
      <c r="C44" s="50"/>
      <c r="D44" s="50"/>
      <c r="E44" s="50"/>
      <c r="F44" s="7"/>
      <c r="G44" s="13"/>
      <c r="H44" s="13"/>
      <c r="I44" s="13"/>
    </row>
    <row r="45" spans="1:9" ht="5.25" customHeight="1">
      <c r="A45" s="16"/>
      <c r="B45" s="16"/>
    </row>
    <row r="46" spans="1:9" s="11" customFormat="1" ht="22.5" customHeight="1">
      <c r="A46" s="58"/>
      <c r="B46" s="58"/>
      <c r="C46" s="251" t="s">
        <v>56</v>
      </c>
      <c r="D46" s="251"/>
      <c r="E46" s="251"/>
      <c r="F46" s="251"/>
      <c r="G46" s="251" t="s">
        <v>46</v>
      </c>
      <c r="H46" s="251"/>
      <c r="I46" s="251"/>
    </row>
    <row r="47" spans="1:9" s="11" customFormat="1" ht="22.5" customHeight="1">
      <c r="A47" s="58"/>
      <c r="B47" s="58"/>
      <c r="C47" s="252" t="s">
        <v>88</v>
      </c>
      <c r="D47" s="252"/>
      <c r="E47" s="252"/>
      <c r="F47" s="189"/>
      <c r="G47" s="252" t="s">
        <v>88</v>
      </c>
      <c r="H47" s="252"/>
      <c r="I47" s="252"/>
    </row>
    <row r="48" spans="1:9" s="11" customFormat="1" ht="22.5" customHeight="1">
      <c r="A48" s="58"/>
      <c r="B48" s="58"/>
      <c r="C48" s="252" t="s">
        <v>87</v>
      </c>
      <c r="D48" s="252"/>
      <c r="E48" s="252"/>
      <c r="F48" s="188"/>
      <c r="G48" s="252" t="s">
        <v>87</v>
      </c>
      <c r="H48" s="252"/>
      <c r="I48" s="252"/>
    </row>
    <row r="49" spans="1:9" s="11" customFormat="1" ht="22.5" customHeight="1">
      <c r="A49" s="58"/>
      <c r="B49" s="17"/>
      <c r="C49" s="111">
        <v>2564</v>
      </c>
      <c r="D49" s="112"/>
      <c r="E49" s="111">
        <v>2563</v>
      </c>
      <c r="F49" s="112"/>
      <c r="G49" s="111">
        <v>2564</v>
      </c>
      <c r="H49" s="112"/>
      <c r="I49" s="111">
        <v>2563</v>
      </c>
    </row>
    <row r="50" spans="1:9" ht="19.350000000000001" customHeight="1">
      <c r="A50" s="19"/>
      <c r="B50" s="19"/>
      <c r="C50" s="256" t="s">
        <v>74</v>
      </c>
      <c r="D50" s="256"/>
      <c r="E50" s="256"/>
      <c r="F50" s="256"/>
      <c r="G50" s="256"/>
      <c r="H50" s="256"/>
      <c r="I50" s="256"/>
    </row>
    <row r="51" spans="1:9" s="11" customFormat="1" ht="6" hidden="1" customHeight="1">
      <c r="A51" s="69"/>
      <c r="B51" s="69"/>
      <c r="C51" s="98"/>
      <c r="D51" s="26"/>
      <c r="E51" s="98"/>
      <c r="F51" s="97"/>
      <c r="G51" s="98"/>
      <c r="H51" s="97"/>
      <c r="I51" s="98"/>
    </row>
    <row r="52" spans="1:9" s="11" customFormat="1" ht="22.5" customHeight="1">
      <c r="A52" s="34" t="s">
        <v>94</v>
      </c>
      <c r="B52" s="79"/>
      <c r="C52" s="184">
        <v>-10228</v>
      </c>
      <c r="D52" s="41"/>
      <c r="E52" s="184">
        <v>-9655</v>
      </c>
      <c r="F52" s="95"/>
      <c r="G52" s="191">
        <v>-7344</v>
      </c>
      <c r="H52" s="87"/>
      <c r="I52" s="191">
        <v>-8113</v>
      </c>
    </row>
    <row r="53" spans="1:9" s="11" customFormat="1" ht="22.5" customHeight="1">
      <c r="A53" s="34" t="s">
        <v>89</v>
      </c>
      <c r="B53" s="79"/>
      <c r="C53" s="77">
        <v>0</v>
      </c>
      <c r="D53" s="41"/>
      <c r="E53" s="192">
        <v>4978</v>
      </c>
      <c r="F53" s="64"/>
      <c r="G53" s="77">
        <v>0</v>
      </c>
      <c r="H53" s="85"/>
      <c r="I53" s="77">
        <v>0</v>
      </c>
    </row>
    <row r="54" spans="1:9" s="11" customFormat="1" ht="22.5" customHeight="1">
      <c r="A54" s="69" t="s">
        <v>154</v>
      </c>
      <c r="B54" s="69"/>
      <c r="C54" s="96">
        <f>SUM(C42,C52:C53)</f>
        <v>-16553</v>
      </c>
      <c r="D54" s="26"/>
      <c r="E54" s="96">
        <f>SUM(E42,E52:E53)</f>
        <v>62515</v>
      </c>
      <c r="F54" s="97"/>
      <c r="G54" s="96">
        <f>SUM(G42,G52:G53)</f>
        <v>-28967</v>
      </c>
      <c r="H54" s="97"/>
      <c r="I54" s="96">
        <f>SUM(I42,I52:I53)</f>
        <v>32829</v>
      </c>
    </row>
    <row r="55" spans="1:9" s="11" customFormat="1" ht="5.25" customHeight="1">
      <c r="A55" s="69"/>
      <c r="B55" s="69"/>
      <c r="D55" s="26"/>
      <c r="E55" s="98"/>
      <c r="F55" s="97"/>
      <c r="G55" s="98"/>
      <c r="H55" s="97"/>
      <c r="I55" s="98"/>
    </row>
    <row r="56" spans="1:9" s="11" customFormat="1" ht="20.100000000000001" customHeight="1">
      <c r="A56" s="20" t="s">
        <v>24</v>
      </c>
      <c r="B56" s="20"/>
      <c r="C56" s="98"/>
      <c r="D56" s="6"/>
      <c r="E56" s="6"/>
      <c r="F56" s="1"/>
      <c r="G56" s="65"/>
      <c r="H56" s="65"/>
      <c r="I56" s="65"/>
    </row>
    <row r="57" spans="1:9" s="11" customFormat="1" ht="22.5" customHeight="1">
      <c r="A57" s="34" t="s">
        <v>122</v>
      </c>
      <c r="B57" s="79"/>
      <c r="C57" s="194">
        <v>-10</v>
      </c>
      <c r="D57" s="86"/>
      <c r="E57" s="194">
        <v>-596</v>
      </c>
      <c r="F57" s="99"/>
      <c r="G57" s="194">
        <v>-9</v>
      </c>
      <c r="H57" s="65"/>
      <c r="I57" s="194">
        <v>-16</v>
      </c>
    </row>
    <row r="58" spans="1:9" s="11" customFormat="1" ht="20.100000000000001" customHeight="1">
      <c r="A58" s="37" t="s">
        <v>184</v>
      </c>
      <c r="B58" s="37"/>
      <c r="C58" s="193">
        <v>874</v>
      </c>
      <c r="D58" s="6"/>
      <c r="E58" s="193">
        <v>21927</v>
      </c>
      <c r="F58" s="1"/>
      <c r="G58" s="176">
        <v>0</v>
      </c>
      <c r="H58" s="65"/>
      <c r="I58" s="176">
        <v>0</v>
      </c>
    </row>
    <row r="59" spans="1:9" s="11" customFormat="1" ht="20.100000000000001" customHeight="1">
      <c r="A59" s="37" t="s">
        <v>185</v>
      </c>
      <c r="B59" s="37"/>
      <c r="C59" s="193">
        <v>-29922</v>
      </c>
      <c r="D59" s="6"/>
      <c r="E59" s="176">
        <v>0</v>
      </c>
      <c r="F59" s="1"/>
      <c r="G59" s="193">
        <v>-29922</v>
      </c>
      <c r="H59" s="65"/>
      <c r="I59" s="176">
        <v>0</v>
      </c>
    </row>
    <row r="60" spans="1:9" s="11" customFormat="1" ht="22.5" customHeight="1">
      <c r="A60" s="34" t="s">
        <v>146</v>
      </c>
      <c r="B60" s="79"/>
      <c r="C60" s="194">
        <v>329178</v>
      </c>
      <c r="D60" s="86"/>
      <c r="E60" s="194">
        <v>234465</v>
      </c>
      <c r="F60" s="99"/>
      <c r="G60" s="194">
        <v>329178</v>
      </c>
      <c r="H60" s="65"/>
      <c r="I60" s="194">
        <v>234465</v>
      </c>
    </row>
    <row r="61" spans="1:9" s="11" customFormat="1" ht="22.5" customHeight="1">
      <c r="A61" s="34" t="s">
        <v>147</v>
      </c>
      <c r="B61" s="79"/>
      <c r="C61" s="194">
        <v>-329000</v>
      </c>
      <c r="D61" s="86"/>
      <c r="E61" s="194">
        <v>-234200</v>
      </c>
      <c r="F61" s="99"/>
      <c r="G61" s="194">
        <v>-329000</v>
      </c>
      <c r="H61" s="65"/>
      <c r="I61" s="194">
        <v>-234200</v>
      </c>
    </row>
    <row r="62" spans="1:9" s="11" customFormat="1" ht="22.5" customHeight="1">
      <c r="A62" s="34" t="s">
        <v>153</v>
      </c>
      <c r="B62" s="79"/>
      <c r="C62" s="195">
        <v>415</v>
      </c>
      <c r="D62" s="86"/>
      <c r="E62" s="195">
        <v>1194</v>
      </c>
      <c r="F62" s="99"/>
      <c r="G62" s="195">
        <v>364</v>
      </c>
      <c r="H62" s="65"/>
      <c r="I62" s="195">
        <v>1194</v>
      </c>
    </row>
    <row r="63" spans="1:9" s="11" customFormat="1" ht="22.5" customHeight="1">
      <c r="A63" s="79" t="s">
        <v>152</v>
      </c>
      <c r="B63" s="79"/>
      <c r="C63" s="117">
        <v>0</v>
      </c>
      <c r="D63" s="86"/>
      <c r="E63" s="117">
        <v>7280</v>
      </c>
      <c r="F63" s="99"/>
      <c r="G63" s="117">
        <v>0</v>
      </c>
      <c r="H63" s="65"/>
      <c r="I63" s="117">
        <v>7280</v>
      </c>
    </row>
    <row r="64" spans="1:9" s="11" customFormat="1" ht="22.5" customHeight="1">
      <c r="A64" s="34" t="s">
        <v>95</v>
      </c>
      <c r="B64" s="79"/>
      <c r="C64" s="193">
        <v>-6345</v>
      </c>
      <c r="D64" s="6"/>
      <c r="E64" s="193">
        <v>-94832</v>
      </c>
      <c r="F64" s="6"/>
      <c r="G64" s="193">
        <v>-3884</v>
      </c>
      <c r="H64" s="65"/>
      <c r="I64" s="193">
        <v>-91393</v>
      </c>
    </row>
    <row r="65" spans="1:9" ht="22.5" hidden="1" customHeight="1">
      <c r="A65" s="33" t="s">
        <v>96</v>
      </c>
      <c r="B65" s="33"/>
      <c r="C65" s="167"/>
      <c r="D65" s="80"/>
      <c r="E65" s="167"/>
      <c r="F65" s="44"/>
      <c r="G65" s="167"/>
      <c r="H65" s="75"/>
      <c r="I65" s="167"/>
    </row>
    <row r="66" spans="1:9" s="11" customFormat="1" ht="22.5" customHeight="1">
      <c r="A66" s="34" t="s">
        <v>97</v>
      </c>
      <c r="B66" s="79"/>
      <c r="C66" s="193">
        <v>-29490</v>
      </c>
      <c r="D66" s="6"/>
      <c r="E66" s="193">
        <v>-2533</v>
      </c>
      <c r="F66" s="6"/>
      <c r="G66" s="193">
        <v>-29080</v>
      </c>
      <c r="H66" s="65"/>
      <c r="I66" s="193">
        <v>-186</v>
      </c>
    </row>
    <row r="67" spans="1:9" s="11" customFormat="1" ht="22.5" customHeight="1">
      <c r="A67" s="79" t="s">
        <v>148</v>
      </c>
      <c r="B67" s="79"/>
      <c r="C67" s="176">
        <v>0</v>
      </c>
      <c r="D67" s="6"/>
      <c r="E67" s="176">
        <v>0</v>
      </c>
      <c r="F67" s="1"/>
      <c r="G67" s="191">
        <v>8700</v>
      </c>
      <c r="H67" s="65"/>
      <c r="I67" s="191">
        <v>9350</v>
      </c>
    </row>
    <row r="68" spans="1:9" s="11" customFormat="1" ht="22.5" customHeight="1">
      <c r="A68" s="79" t="s">
        <v>187</v>
      </c>
      <c r="B68" s="79"/>
      <c r="C68" s="176">
        <v>0</v>
      </c>
      <c r="D68" s="6"/>
      <c r="E68" s="176">
        <v>0</v>
      </c>
      <c r="F68" s="1"/>
      <c r="G68" s="191">
        <v>-54000</v>
      </c>
      <c r="H68" s="65"/>
      <c r="I68" s="141">
        <v>0</v>
      </c>
    </row>
    <row r="69" spans="1:9" s="11" customFormat="1" ht="22.5" customHeight="1">
      <c r="A69" s="34" t="s">
        <v>98</v>
      </c>
      <c r="B69" s="79"/>
      <c r="C69" s="176"/>
      <c r="D69" s="86"/>
      <c r="E69" s="176"/>
      <c r="F69" s="99"/>
      <c r="G69" s="176"/>
      <c r="H69" s="65"/>
      <c r="I69" s="176"/>
    </row>
    <row r="70" spans="1:9" s="11" customFormat="1" ht="22.5" customHeight="1">
      <c r="A70" s="34" t="s">
        <v>72</v>
      </c>
      <c r="B70" s="79"/>
      <c r="C70" s="193">
        <v>-50000</v>
      </c>
      <c r="D70" s="86"/>
      <c r="E70" s="176">
        <v>0</v>
      </c>
      <c r="F70" s="9"/>
      <c r="G70" s="176">
        <v>0</v>
      </c>
      <c r="H70" s="75"/>
      <c r="I70" s="176">
        <v>0</v>
      </c>
    </row>
    <row r="71" spans="1:9" s="11" customFormat="1" ht="22.5" customHeight="1">
      <c r="A71" s="10" t="s">
        <v>66</v>
      </c>
      <c r="B71" s="10"/>
      <c r="C71" s="193">
        <v>33</v>
      </c>
      <c r="D71" s="6"/>
      <c r="E71" s="193">
        <v>70</v>
      </c>
      <c r="F71" s="1"/>
      <c r="G71" s="193">
        <v>3137</v>
      </c>
      <c r="H71" s="65"/>
      <c r="I71" s="193">
        <v>1181</v>
      </c>
    </row>
    <row r="72" spans="1:9" s="11" customFormat="1" ht="22.5" customHeight="1">
      <c r="A72" s="14" t="s">
        <v>117</v>
      </c>
      <c r="B72" s="14"/>
      <c r="C72" s="102">
        <f>SUM(C57:C71)</f>
        <v>-114267</v>
      </c>
      <c r="D72" s="6"/>
      <c r="E72" s="102">
        <f>SUM(E57:E71)</f>
        <v>-67225</v>
      </c>
      <c r="F72" s="12"/>
      <c r="G72" s="102">
        <f>SUM(G57:G71)</f>
        <v>-104516</v>
      </c>
      <c r="H72" s="65"/>
      <c r="I72" s="102">
        <f>SUM(I57:I71)</f>
        <v>-72325</v>
      </c>
    </row>
    <row r="73" spans="1:9" s="11" customFormat="1" ht="6.75" customHeight="1">
      <c r="A73" s="14"/>
      <c r="B73" s="14"/>
      <c r="C73" s="26"/>
      <c r="D73" s="6"/>
      <c r="E73" s="26"/>
      <c r="F73" s="12"/>
      <c r="G73" s="26"/>
      <c r="H73" s="65"/>
      <c r="I73" s="26"/>
    </row>
    <row r="74" spans="1:9" s="11" customFormat="1" ht="22.5" customHeight="1">
      <c r="A74" s="20" t="s">
        <v>25</v>
      </c>
      <c r="B74" s="20"/>
      <c r="C74" s="6"/>
      <c r="D74" s="6"/>
      <c r="E74" s="6"/>
      <c r="F74" s="62"/>
      <c r="G74" s="62"/>
      <c r="H74" s="59"/>
      <c r="I74" s="62"/>
    </row>
    <row r="75" spans="1:9" s="11" customFormat="1" ht="22.5" customHeight="1">
      <c r="A75" s="37" t="s">
        <v>149</v>
      </c>
      <c r="B75" s="37"/>
      <c r="C75" s="176">
        <v>0</v>
      </c>
      <c r="D75" s="6"/>
      <c r="E75" s="193">
        <v>141890</v>
      </c>
      <c r="F75" s="62"/>
      <c r="G75" s="176">
        <v>0</v>
      </c>
      <c r="H75" s="59"/>
      <c r="I75" s="196">
        <v>141890</v>
      </c>
    </row>
    <row r="76" spans="1:9" s="11" customFormat="1" ht="22.5" customHeight="1">
      <c r="A76" s="37" t="s">
        <v>189</v>
      </c>
      <c r="B76" s="37"/>
      <c r="C76" s="193">
        <v>1000</v>
      </c>
      <c r="D76" s="6"/>
      <c r="E76" s="176">
        <v>0</v>
      </c>
      <c r="F76" s="62"/>
      <c r="G76" s="176">
        <v>0</v>
      </c>
      <c r="H76" s="59"/>
      <c r="I76" s="176">
        <v>0</v>
      </c>
    </row>
    <row r="77" spans="1:9" s="11" customFormat="1" ht="22.5" customHeight="1">
      <c r="A77" s="37" t="s">
        <v>150</v>
      </c>
      <c r="B77" s="37"/>
      <c r="C77" s="193">
        <v>-11432</v>
      </c>
      <c r="D77" s="6"/>
      <c r="E77" s="193">
        <v>-16874</v>
      </c>
      <c r="F77" s="62"/>
      <c r="G77" s="191">
        <v>-9702</v>
      </c>
      <c r="H77" s="59"/>
      <c r="I77" s="191">
        <v>-16874</v>
      </c>
    </row>
    <row r="78" spans="1:9" s="11" customFormat="1" ht="22.5" customHeight="1">
      <c r="A78" s="37" t="s">
        <v>186</v>
      </c>
      <c r="B78" s="37"/>
      <c r="C78" s="193">
        <v>20000</v>
      </c>
      <c r="D78" s="6"/>
      <c r="E78" s="176">
        <v>0</v>
      </c>
      <c r="F78" s="62"/>
      <c r="G78" s="196">
        <v>20000</v>
      </c>
      <c r="H78" s="59"/>
      <c r="I78" s="176">
        <v>0</v>
      </c>
    </row>
    <row r="79" spans="1:9" s="11" customFormat="1" ht="22.5" hidden="1" customHeight="1">
      <c r="A79" s="79" t="s">
        <v>113</v>
      </c>
      <c r="B79" s="79"/>
      <c r="C79" s="176">
        <v>0</v>
      </c>
      <c r="D79" s="6"/>
      <c r="E79" s="176">
        <v>0</v>
      </c>
      <c r="F79" s="101"/>
      <c r="G79" s="176">
        <v>0</v>
      </c>
      <c r="H79" s="65"/>
      <c r="I79" s="176">
        <v>0</v>
      </c>
    </row>
    <row r="80" spans="1:9" s="11" customFormat="1" ht="22.5" customHeight="1">
      <c r="A80" s="79" t="s">
        <v>114</v>
      </c>
      <c r="B80" s="79"/>
      <c r="C80" s="193">
        <v>-8700</v>
      </c>
      <c r="D80" s="6"/>
      <c r="E80" s="193">
        <v>-4350</v>
      </c>
      <c r="F80" s="101"/>
      <c r="G80" s="191">
        <v>-8700</v>
      </c>
      <c r="H80" s="65"/>
      <c r="I80" s="191">
        <v>-4350</v>
      </c>
    </row>
    <row r="81" spans="1:10" s="11" customFormat="1" ht="22.5" customHeight="1">
      <c r="A81" s="34" t="s">
        <v>99</v>
      </c>
      <c r="B81" s="79"/>
      <c r="C81" s="184">
        <v>-12007</v>
      </c>
      <c r="D81" s="6"/>
      <c r="E81" s="184">
        <v>-4783</v>
      </c>
      <c r="F81" s="101"/>
      <c r="G81" s="193">
        <v>-1575</v>
      </c>
      <c r="H81" s="6"/>
      <c r="I81" s="193">
        <v>-1539</v>
      </c>
    </row>
    <row r="82" spans="1:10" s="25" customFormat="1" ht="22.5" customHeight="1">
      <c r="A82" s="14" t="s">
        <v>209</v>
      </c>
      <c r="B82" s="14"/>
      <c r="C82" s="102">
        <f>SUM(C75:C81)</f>
        <v>-11139</v>
      </c>
      <c r="D82" s="26"/>
      <c r="E82" s="102">
        <f>SUM(E75:E81)</f>
        <v>115883</v>
      </c>
      <c r="F82" s="26"/>
      <c r="G82" s="102">
        <f>SUM(G75:G81)</f>
        <v>23</v>
      </c>
      <c r="H82" s="97"/>
      <c r="I82" s="102">
        <f>SUM(I75:I81)</f>
        <v>119127</v>
      </c>
    </row>
    <row r="83" spans="1:10" s="11" customFormat="1" ht="6" customHeight="1">
      <c r="A83" s="8"/>
      <c r="B83" s="8"/>
      <c r="C83" s="101"/>
      <c r="D83" s="6"/>
      <c r="E83" s="101"/>
      <c r="F83" s="101"/>
      <c r="G83" s="101"/>
      <c r="H83" s="65"/>
      <c r="I83" s="101"/>
    </row>
    <row r="84" spans="1:10" ht="22.5" customHeight="1">
      <c r="A84" s="19" t="s">
        <v>151</v>
      </c>
      <c r="B84" s="19"/>
      <c r="C84" s="12">
        <f>SUM(C54+C72+C82)</f>
        <v>-141959</v>
      </c>
      <c r="D84" s="6"/>
      <c r="E84" s="12">
        <f>SUM(E54+E72+E82)</f>
        <v>111173</v>
      </c>
      <c r="F84" s="12"/>
      <c r="G84" s="12">
        <f>SUM(G54+G72+G82)</f>
        <v>-133460</v>
      </c>
      <c r="H84" s="103"/>
      <c r="I84" s="12">
        <f>SUM(I54+I72+I82)</f>
        <v>79631</v>
      </c>
    </row>
    <row r="85" spans="1:10" s="11" customFormat="1" ht="22.5" customHeight="1">
      <c r="A85" s="63" t="s">
        <v>100</v>
      </c>
      <c r="B85" s="63"/>
      <c r="C85" s="245">
        <v>164475</v>
      </c>
      <c r="D85" s="6"/>
      <c r="E85" s="245">
        <v>26735</v>
      </c>
      <c r="F85" s="6"/>
      <c r="G85" s="6">
        <v>149153</v>
      </c>
      <c r="H85" s="87"/>
      <c r="I85" s="6">
        <v>25161</v>
      </c>
    </row>
    <row r="86" spans="1:10" s="11" customFormat="1" ht="22.5" customHeight="1">
      <c r="A86" s="246" t="s">
        <v>208</v>
      </c>
      <c r="B86" s="4"/>
      <c r="C86" s="197">
        <v>-1465</v>
      </c>
      <c r="D86" s="6"/>
      <c r="E86" s="223">
        <v>0</v>
      </c>
      <c r="F86" s="77"/>
      <c r="G86" s="247">
        <v>0</v>
      </c>
      <c r="H86" s="85"/>
      <c r="I86" s="247">
        <v>0</v>
      </c>
    </row>
    <row r="87" spans="1:10" s="11" customFormat="1" ht="22.5" customHeight="1" thickBot="1">
      <c r="A87" s="69" t="s">
        <v>101</v>
      </c>
      <c r="B87" s="69"/>
      <c r="C87" s="15">
        <f>SUM(C84:C86)</f>
        <v>21051</v>
      </c>
      <c r="D87" s="6"/>
      <c r="E87" s="15">
        <f>SUM(E84:E86)</f>
        <v>137908</v>
      </c>
      <c r="F87" s="26"/>
      <c r="G87" s="15">
        <f>SUM(G84:G86)</f>
        <v>15693</v>
      </c>
      <c r="H87" s="65"/>
      <c r="I87" s="15">
        <f>SUM(I84:I86)</f>
        <v>104792</v>
      </c>
      <c r="J87" s="59"/>
    </row>
    <row r="88" spans="1:10" ht="6" customHeight="1" thickTop="1">
      <c r="C88" s="6"/>
      <c r="D88" s="6"/>
      <c r="E88" s="6"/>
      <c r="F88" s="101"/>
      <c r="G88" s="103"/>
      <c r="H88" s="103"/>
      <c r="I88" s="103"/>
    </row>
    <row r="89" spans="1:10" ht="22.5" customHeight="1">
      <c r="A89" s="21" t="s">
        <v>63</v>
      </c>
      <c r="B89" s="21"/>
      <c r="C89" s="6"/>
      <c r="D89" s="6"/>
      <c r="E89" s="6"/>
      <c r="F89" s="101"/>
      <c r="G89" s="103"/>
      <c r="H89" s="103"/>
      <c r="I89" s="103"/>
    </row>
    <row r="90" spans="1:10" ht="22.5" customHeight="1">
      <c r="A90" s="36" t="s">
        <v>102</v>
      </c>
      <c r="B90" s="36"/>
      <c r="C90" s="117">
        <v>3032</v>
      </c>
      <c r="D90" s="100"/>
      <c r="E90" s="176">
        <v>0</v>
      </c>
      <c r="F90" s="104"/>
      <c r="G90" s="117">
        <v>1468</v>
      </c>
      <c r="H90" s="100"/>
      <c r="I90" s="176">
        <v>0</v>
      </c>
    </row>
    <row r="91" spans="1:10" ht="22.5" hidden="1" customHeight="1">
      <c r="A91" s="36" t="s">
        <v>81</v>
      </c>
      <c r="B91" s="36"/>
      <c r="C91" s="176">
        <v>0</v>
      </c>
      <c r="D91" s="6"/>
      <c r="E91" s="77">
        <v>0</v>
      </c>
      <c r="F91" s="101"/>
      <c r="G91" s="77"/>
      <c r="H91" s="87"/>
      <c r="I91" s="77">
        <v>0</v>
      </c>
    </row>
    <row r="92" spans="1:10" ht="22.5" hidden="1" customHeight="1">
      <c r="A92" s="36" t="s">
        <v>82</v>
      </c>
      <c r="B92" s="36"/>
      <c r="C92" s="77"/>
      <c r="D92" s="100"/>
      <c r="E92" s="77">
        <v>0</v>
      </c>
      <c r="F92" s="104"/>
      <c r="G92" s="77"/>
      <c r="H92" s="100"/>
      <c r="I92" s="77">
        <v>0</v>
      </c>
    </row>
    <row r="93" spans="1:10" ht="22.5" customHeight="1"/>
    <row r="94" spans="1:10" ht="22.5" customHeight="1"/>
    <row r="95" spans="1:10" ht="22.5" customHeight="1"/>
  </sheetData>
  <mergeCells count="14">
    <mergeCell ref="C8:I8"/>
    <mergeCell ref="G4:I4"/>
    <mergeCell ref="C5:E5"/>
    <mergeCell ref="G5:I5"/>
    <mergeCell ref="C4:F4"/>
    <mergeCell ref="C6:E6"/>
    <mergeCell ref="G6:I6"/>
    <mergeCell ref="C50:I50"/>
    <mergeCell ref="C46:F46"/>
    <mergeCell ref="G46:I46"/>
    <mergeCell ref="C47:E47"/>
    <mergeCell ref="G47:I47"/>
    <mergeCell ref="C48:E48"/>
    <mergeCell ref="G48:I48"/>
  </mergeCells>
  <pageMargins left="0.8" right="0.8" top="0.48" bottom="0.5" header="0.5" footer="0.5"/>
  <pageSetup paperSize="9" scale="74" firstPageNumber="12" fitToHeight="0" orientation="portrait" useFirstPageNumber="1" r:id="rId1"/>
  <headerFooter alignWithMargins="0">
    <oddFooter>&amp;L 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2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BS 3-5</vt:lpstr>
      <vt:lpstr>PL 6</vt:lpstr>
      <vt:lpstr>PL 7</vt:lpstr>
      <vt:lpstr>SH 8</vt:lpstr>
      <vt:lpstr>SH 9</vt:lpstr>
      <vt:lpstr>SH 10</vt:lpstr>
      <vt:lpstr>SH 11</vt:lpstr>
      <vt:lpstr>CF 12-13</vt:lpstr>
      <vt:lpstr>'BS 3-5'!Print_Area</vt:lpstr>
      <vt:lpstr>'CF 12-13'!Print_Area</vt:lpstr>
      <vt:lpstr>'PL 6'!Print_Area</vt:lpstr>
      <vt:lpstr>'SH 10'!Print_Area</vt:lpstr>
      <vt:lpstr>'SH 11'!Print_Area</vt:lpstr>
      <vt:lpstr>'SH 8'!Print_Area</vt:lpstr>
      <vt:lpstr>'SH 9'!Print_Area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tchongaksorn</dc:creator>
  <cp:lastModifiedBy>Suwannee Wacharapaskorn</cp:lastModifiedBy>
  <cp:lastPrinted>2021-11-11T11:29:45Z</cp:lastPrinted>
  <dcterms:created xsi:type="dcterms:W3CDTF">2004-12-15T01:41:44Z</dcterms:created>
  <dcterms:modified xsi:type="dcterms:W3CDTF">2021-11-11T11:54:33Z</dcterms:modified>
</cp:coreProperties>
</file>