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wannee_w\Desktop\"/>
    </mc:Choice>
  </mc:AlternateContent>
  <bookViews>
    <workbookView xWindow="-105" yWindow="-105" windowWidth="19425" windowHeight="10425" tabRatio="742"/>
  </bookViews>
  <sheets>
    <sheet name="BS-3-4" sheetId="25" r:id="rId1"/>
    <sheet name="PL 5" sheetId="11" r:id="rId2"/>
    <sheet name="PL 6" sheetId="20" r:id="rId3"/>
    <sheet name="SH 7" sheetId="18" r:id="rId4"/>
    <sheet name="SH 8" sheetId="26" r:id="rId5"/>
    <sheet name="SH 9" sheetId="19" r:id="rId6"/>
    <sheet name="SH 10" sheetId="27" r:id="rId7"/>
    <sheet name="CF 11-12" sheetId="10" r:id="rId8"/>
  </sheets>
  <externalReferences>
    <externalReference r:id="rId9"/>
    <externalReference r:id="rId10"/>
  </externalReferences>
  <definedNames>
    <definedName name="_Hlk120336604" localSheetId="7">'CF 11-12'!#REF!</definedName>
    <definedName name="_xlnm.Print_Area" localSheetId="0">'BS-3-4'!$A$1:$I$86</definedName>
    <definedName name="_xlnm.Print_Area" localSheetId="7">'CF 11-12'!$A$1:$I$89</definedName>
    <definedName name="_xlnm.Print_Area" localSheetId="1">'PL 5'!$A$1:$I$45</definedName>
    <definedName name="_xlnm.Print_Area" localSheetId="2">'PL 6'!$A$1:$I$43</definedName>
    <definedName name="_xlnm.Print_Area" localSheetId="6">'SH 10'!$A$1:$M$18</definedName>
    <definedName name="_xlnm.Print_Area" localSheetId="3">'SH 7'!$A$1:$O$24</definedName>
    <definedName name="_xlnm.Print_Area" localSheetId="4">'SH 8'!$A$1:$S$29</definedName>
    <definedName name="_xlnm.Print_Area" localSheetId="5">'SH 9'!$A$1:$K$22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0" i="26" l="1"/>
  <c r="I67" i="25"/>
  <c r="E67" i="25"/>
  <c r="C67" i="25"/>
  <c r="G67" i="25" l="1"/>
  <c r="I71" i="10" l="1"/>
  <c r="G71" i="10"/>
  <c r="E71" i="10"/>
  <c r="C71" i="10"/>
  <c r="K16" i="27" l="1"/>
  <c r="G16" i="27"/>
  <c r="E16" i="27"/>
  <c r="C16" i="27"/>
  <c r="K12" i="27"/>
  <c r="I12" i="27"/>
  <c r="G12" i="27"/>
  <c r="E12" i="27"/>
  <c r="E18" i="27" s="1"/>
  <c r="C12" i="27"/>
  <c r="C18" i="27" s="1"/>
  <c r="K11" i="19"/>
  <c r="Q26" i="26"/>
  <c r="Q27" i="26" s="1"/>
  <c r="S20" i="26"/>
  <c r="S21" i="26" s="1"/>
  <c r="S23" i="26" s="1"/>
  <c r="O21" i="26"/>
  <c r="Q21" i="26"/>
  <c r="M21" i="26"/>
  <c r="K21" i="26"/>
  <c r="K23" i="26" s="1"/>
  <c r="G21" i="26"/>
  <c r="G23" i="26" s="1"/>
  <c r="E21" i="26"/>
  <c r="E23" i="26" s="1"/>
  <c r="C21" i="26"/>
  <c r="C23" i="26" s="1"/>
  <c r="O16" i="26"/>
  <c r="S16" i="26" s="1"/>
  <c r="S17" i="26" s="1"/>
  <c r="M27" i="26"/>
  <c r="I27" i="26"/>
  <c r="I29" i="26" s="1"/>
  <c r="G27" i="26"/>
  <c r="E27" i="26"/>
  <c r="C27" i="26"/>
  <c r="Q17" i="26"/>
  <c r="Q23" i="26" s="1"/>
  <c r="M17" i="26"/>
  <c r="K17" i="26"/>
  <c r="G17" i="26"/>
  <c r="E17" i="26"/>
  <c r="C17" i="26"/>
  <c r="Q12" i="26"/>
  <c r="M12" i="26"/>
  <c r="K12" i="26"/>
  <c r="G12" i="26"/>
  <c r="E12" i="26"/>
  <c r="C12" i="26"/>
  <c r="Q29" i="26" l="1"/>
  <c r="G18" i="27"/>
  <c r="M23" i="26"/>
  <c r="K18" i="27"/>
  <c r="O12" i="26"/>
  <c r="G29" i="26"/>
  <c r="C29" i="26"/>
  <c r="O17" i="26"/>
  <c r="O23" i="26" s="1"/>
  <c r="E29" i="26"/>
  <c r="M12" i="27"/>
  <c r="M29" i="26"/>
  <c r="S12" i="26"/>
  <c r="K12" i="18" l="1"/>
  <c r="O12" i="18" s="1"/>
  <c r="I81" i="10" l="1"/>
  <c r="I28" i="10"/>
  <c r="I42" i="10" s="1"/>
  <c r="I45" i="10" s="1"/>
  <c r="E81" i="10"/>
  <c r="E28" i="10"/>
  <c r="E42" i="10" s="1"/>
  <c r="E45" i="10" s="1"/>
  <c r="I83" i="10" l="1"/>
  <c r="I86" i="10" s="1"/>
  <c r="E83" i="10"/>
  <c r="E86" i="10" s="1"/>
  <c r="I39" i="20"/>
  <c r="I34" i="20"/>
  <c r="I21" i="20"/>
  <c r="I14" i="20"/>
  <c r="E39" i="20"/>
  <c r="E34" i="20"/>
  <c r="E21" i="20"/>
  <c r="E14" i="20"/>
  <c r="C14" i="11"/>
  <c r="C22" i="11"/>
  <c r="C36" i="11"/>
  <c r="I22" i="11"/>
  <c r="I14" i="11"/>
  <c r="E41" i="11"/>
  <c r="E36" i="11"/>
  <c r="E22" i="11"/>
  <c r="E14" i="11"/>
  <c r="I82" i="25"/>
  <c r="G82" i="25"/>
  <c r="E82" i="25"/>
  <c r="E84" i="25" s="1"/>
  <c r="T12" i="26" s="1"/>
  <c r="C82" i="25"/>
  <c r="I60" i="25"/>
  <c r="E60" i="25"/>
  <c r="C60" i="25"/>
  <c r="C69" i="25" s="1"/>
  <c r="G60" i="25"/>
  <c r="I33" i="25"/>
  <c r="G33" i="25"/>
  <c r="E33" i="25"/>
  <c r="C33" i="25"/>
  <c r="I20" i="25"/>
  <c r="G20" i="25"/>
  <c r="E20" i="25"/>
  <c r="C20" i="25"/>
  <c r="I24" i="11" l="1"/>
  <c r="I27" i="11" s="1"/>
  <c r="I30" i="11" s="1"/>
  <c r="I31" i="11" s="1"/>
  <c r="I41" i="11" s="1"/>
  <c r="E23" i="20"/>
  <c r="E26" i="20" s="1"/>
  <c r="I23" i="20"/>
  <c r="I26" i="20" s="1"/>
  <c r="I28" i="20" s="1"/>
  <c r="I29" i="20" s="1"/>
  <c r="C24" i="11"/>
  <c r="E24" i="11"/>
  <c r="G84" i="25"/>
  <c r="I84" i="25"/>
  <c r="N12" i="27"/>
  <c r="C84" i="25"/>
  <c r="I69" i="25"/>
  <c r="I35" i="25"/>
  <c r="C41" i="11"/>
  <c r="E69" i="25"/>
  <c r="E86" i="25" s="1"/>
  <c r="E35" i="25"/>
  <c r="G69" i="25"/>
  <c r="G35" i="25"/>
  <c r="C35" i="25"/>
  <c r="E28" i="20" l="1"/>
  <c r="E29" i="20" s="1"/>
  <c r="G86" i="25"/>
  <c r="I86" i="25"/>
  <c r="I36" i="11"/>
  <c r="C27" i="11"/>
  <c r="E27" i="11"/>
  <c r="C86" i="25"/>
  <c r="G81" i="10"/>
  <c r="E31" i="11" l="1"/>
  <c r="E30" i="11"/>
  <c r="C30" i="11"/>
  <c r="C31" i="11" s="1"/>
  <c r="C81" i="10"/>
  <c r="I15" i="27" l="1"/>
  <c r="K26" i="26"/>
  <c r="K27" i="26" l="1"/>
  <c r="K29" i="26" s="1"/>
  <c r="O26" i="26"/>
  <c r="S26" i="26" s="1"/>
  <c r="I16" i="27"/>
  <c r="I18" i="27" s="1"/>
  <c r="M15" i="27"/>
  <c r="M16" i="27" s="1"/>
  <c r="M18" i="27" s="1"/>
  <c r="G20" i="19"/>
  <c r="E20" i="19"/>
  <c r="C20" i="19"/>
  <c r="I16" i="19"/>
  <c r="G16" i="19"/>
  <c r="E16" i="19"/>
  <c r="C16" i="19"/>
  <c r="K15" i="19"/>
  <c r="K16" i="19" s="1"/>
  <c r="M22" i="18"/>
  <c r="G22" i="18"/>
  <c r="E22" i="18"/>
  <c r="C22" i="18"/>
  <c r="M18" i="18"/>
  <c r="I18" i="18"/>
  <c r="G18" i="18"/>
  <c r="E18" i="18"/>
  <c r="C18" i="18"/>
  <c r="O17" i="18"/>
  <c r="K16" i="18"/>
  <c r="O16" i="18" s="1"/>
  <c r="O27" i="26" l="1"/>
  <c r="O29" i="26" s="1"/>
  <c r="O18" i="18"/>
  <c r="G24" i="18"/>
  <c r="C24" i="18"/>
  <c r="E24" i="18"/>
  <c r="C22" i="19"/>
  <c r="E22" i="19"/>
  <c r="G22" i="19"/>
  <c r="M24" i="18"/>
  <c r="K18" i="18"/>
  <c r="S27" i="26" l="1"/>
  <c r="S29" i="26" s="1"/>
  <c r="G21" i="20"/>
  <c r="C21" i="20"/>
  <c r="G22" i="11" l="1"/>
  <c r="G14" i="20" l="1"/>
  <c r="G23" i="20" s="1"/>
  <c r="G26" i="20" s="1"/>
  <c r="G28" i="20" s="1"/>
  <c r="C14" i="20"/>
  <c r="C23" i="20" s="1"/>
  <c r="C26" i="20" s="1"/>
  <c r="C28" i="20" s="1"/>
  <c r="G14" i="11"/>
  <c r="G24" i="11" s="1"/>
  <c r="G27" i="11" s="1"/>
  <c r="G30" i="11" s="1"/>
  <c r="G28" i="10" l="1"/>
  <c r="G42" i="10" s="1"/>
  <c r="G45" i="10" s="1"/>
  <c r="G83" i="10" s="1"/>
  <c r="G34" i="20"/>
  <c r="C34" i="20"/>
  <c r="C28" i="10"/>
  <c r="G86" i="10" l="1"/>
  <c r="C42" i="10"/>
  <c r="C45" i="10" s="1"/>
  <c r="C83" i="10" s="1"/>
  <c r="G31" i="11"/>
  <c r="G41" i="11" s="1"/>
  <c r="C86" i="10" l="1"/>
  <c r="G36" i="11"/>
  <c r="C29" i="20" l="1"/>
  <c r="C39" i="20" l="1"/>
  <c r="I22" i="18" l="1"/>
  <c r="K21" i="18"/>
  <c r="O21" i="18" s="1"/>
  <c r="K22" i="18" l="1"/>
  <c r="I24" i="18"/>
  <c r="O22" i="18" l="1"/>
  <c r="O24" i="18" s="1"/>
  <c r="K24" i="18"/>
  <c r="G29" i="20"/>
  <c r="G39" i="20" l="1"/>
  <c r="I20" i="19" l="1"/>
  <c r="I22" i="19" s="1"/>
  <c r="K19" i="19"/>
  <c r="K20" i="19" s="1"/>
  <c r="K22" i="19" s="1"/>
</calcChain>
</file>

<file path=xl/sharedStrings.xml><?xml version="1.0" encoding="utf-8"?>
<sst xmlns="http://schemas.openxmlformats.org/spreadsheetml/2006/main" count="403" uniqueCount="216">
  <si>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</si>
  <si>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</si>
  <si>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</si>
  <si>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</si>
  <si>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</si>
  <si>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</si>
  <si>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</si>
  <si>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</si>
  <si>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</si>
  <si>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</si>
  <si>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</si>
  <si>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</si>
  <si>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</si>
  <si>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liabilities</t>
  </si>
  <si>
    <t>Share capital</t>
  </si>
  <si>
    <t>Other income</t>
  </si>
  <si>
    <t>Expenses</t>
  </si>
  <si>
    <t>Total expenses</t>
  </si>
  <si>
    <t xml:space="preserve">   Authorised share capital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</si>
  <si>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</si>
  <si>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</si>
  <si>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</si>
  <si>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</si>
  <si>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</si>
  <si>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Accrued income</t>
  </si>
  <si>
    <t>share capital</t>
  </si>
  <si>
    <t>Issued and</t>
  </si>
  <si>
    <t>Intangible assets</t>
  </si>
  <si>
    <t>Administrative expenses</t>
  </si>
  <si>
    <t>Finance costs</t>
  </si>
  <si>
    <t>Consolidated</t>
  </si>
  <si>
    <t>financial statements</t>
  </si>
  <si>
    <t>Separate</t>
  </si>
  <si>
    <t xml:space="preserve">      Legal reserve</t>
  </si>
  <si>
    <t xml:space="preserve">   Appropriated</t>
  </si>
  <si>
    <t xml:space="preserve">   Non-controlling interests</t>
  </si>
  <si>
    <t xml:space="preserve">Depreciation </t>
  </si>
  <si>
    <t>Total current liabilities</t>
  </si>
  <si>
    <t>reserve</t>
  </si>
  <si>
    <t>Statement of financial position</t>
  </si>
  <si>
    <t>31 December</t>
  </si>
  <si>
    <t>Consolidated financial statements</t>
  </si>
  <si>
    <t>Separate financial statements</t>
  </si>
  <si>
    <t xml:space="preserve"> </t>
  </si>
  <si>
    <t>Share</t>
  </si>
  <si>
    <t>Legal</t>
  </si>
  <si>
    <t>Total</t>
  </si>
  <si>
    <t>premium</t>
  </si>
  <si>
    <t>equity</t>
  </si>
  <si>
    <t xml:space="preserve">Equity </t>
  </si>
  <si>
    <t xml:space="preserve">attributable to </t>
  </si>
  <si>
    <t xml:space="preserve">owners of </t>
  </si>
  <si>
    <t>Non-controlling</t>
  </si>
  <si>
    <t>interests</t>
  </si>
  <si>
    <t>Interest income</t>
  </si>
  <si>
    <t>Non-controlling interests</t>
  </si>
  <si>
    <t>Digital television licence</t>
  </si>
  <si>
    <t>Non-current liabilities</t>
  </si>
  <si>
    <t>Total non-current liabilities</t>
  </si>
  <si>
    <t>Non-cash transactions</t>
  </si>
  <si>
    <t>(in thousand Baht)</t>
  </si>
  <si>
    <t>Amortisation of digital television licence</t>
  </si>
  <si>
    <t>Interest paid</t>
  </si>
  <si>
    <t>Digital television licence payment</t>
  </si>
  <si>
    <t>Amortisation of intangible assets</t>
  </si>
  <si>
    <t>30 September</t>
  </si>
  <si>
    <t>Non-current provisions for employee benefit</t>
  </si>
  <si>
    <t>Share premium on ordinary shares</t>
  </si>
  <si>
    <t xml:space="preserve">Revenues </t>
  </si>
  <si>
    <t>Deficit</t>
  </si>
  <si>
    <t>Taxes paid</t>
  </si>
  <si>
    <t>Proceeds from sale of equipment</t>
  </si>
  <si>
    <t>Acquisition of equipment</t>
  </si>
  <si>
    <t>Acquisition of programme licences</t>
  </si>
  <si>
    <t>Acquisition of intangible assets</t>
  </si>
  <si>
    <t>Cash and cash equivalents at beginning of period</t>
  </si>
  <si>
    <t>Cash and cash equivalents at ending of period</t>
  </si>
  <si>
    <t>Payables for purchase of equipment</t>
  </si>
  <si>
    <t>Gain on disposal of equipment</t>
  </si>
  <si>
    <t>Loss on written-off of equipment</t>
  </si>
  <si>
    <t>Equity</t>
  </si>
  <si>
    <t xml:space="preserve">   Issued and paid-up share capital</t>
  </si>
  <si>
    <t>Retained earnings (deficit)</t>
  </si>
  <si>
    <t xml:space="preserve">   Deficit</t>
  </si>
  <si>
    <t>Total equity</t>
  </si>
  <si>
    <t>Total liabilities and equity</t>
  </si>
  <si>
    <t>Total comprehensive expense for the period</t>
  </si>
  <si>
    <t>Three-month period ended</t>
  </si>
  <si>
    <t>Revenue from sale of goods and rendering of services</t>
  </si>
  <si>
    <t>Revenue</t>
  </si>
  <si>
    <t>Total revenue</t>
  </si>
  <si>
    <t xml:space="preserve">   Owners of the parent</t>
  </si>
  <si>
    <t>paid-up</t>
  </si>
  <si>
    <t>Liabilities and equity</t>
  </si>
  <si>
    <t>Nine-month period ended</t>
  </si>
  <si>
    <t>the parent</t>
  </si>
  <si>
    <t>Net cash from (used in) operating activities</t>
  </si>
  <si>
    <t>Input value added tax pending</t>
  </si>
  <si>
    <t>Advance income</t>
  </si>
  <si>
    <t>Output value added tax pending</t>
  </si>
  <si>
    <t>Retained earnings (Deficit)</t>
  </si>
  <si>
    <t>Long-term loan from financial institution</t>
  </si>
  <si>
    <t>Reversal of impairment losses on asset</t>
  </si>
  <si>
    <t>Loss on written-off of withholding tax</t>
  </si>
  <si>
    <t>Withholding tax refunded</t>
  </si>
  <si>
    <t xml:space="preserve">Net cash generated from (used in) operating </t>
  </si>
  <si>
    <t>Proceed from long-term loan from financial institution</t>
  </si>
  <si>
    <t>Repayment of long-term loan from financial institution</t>
  </si>
  <si>
    <t>Gain on disposal of investment property</t>
  </si>
  <si>
    <t>Proceeds from sale of investment property</t>
  </si>
  <si>
    <t>Net cash used in investing activities</t>
  </si>
  <si>
    <t>Selling expenses</t>
  </si>
  <si>
    <t>Costs of sale of goods and rendering of services</t>
  </si>
  <si>
    <t>Nation Broadcasting Corporation Public Company Limited and its Subsidiaries</t>
  </si>
  <si>
    <t>Trade and other receivables</t>
  </si>
  <si>
    <t>Short-term loan to subsidiary</t>
  </si>
  <si>
    <t>Investment in subsidiaries</t>
  </si>
  <si>
    <t>Leasehold improvements and equipment</t>
  </si>
  <si>
    <t>Right-of-use assets</t>
  </si>
  <si>
    <t>Goodwill</t>
  </si>
  <si>
    <t>Withholding tax deducted at source</t>
  </si>
  <si>
    <t>Trade and other payables</t>
  </si>
  <si>
    <t>Current portion of long-term loan</t>
  </si>
  <si>
    <t xml:space="preserve">   from financial institution</t>
  </si>
  <si>
    <t>Current portion of lease liabilities</t>
  </si>
  <si>
    <t>Other current provisions</t>
  </si>
  <si>
    <t>Lease liabilities</t>
  </si>
  <si>
    <t>Nine-month period ended 30 September 2020</t>
  </si>
  <si>
    <t>Balance at 30 September 2020</t>
  </si>
  <si>
    <t>Profit (loss) from operating activities</t>
  </si>
  <si>
    <t>Retained eanings (deficit)</t>
  </si>
  <si>
    <t xml:space="preserve">Balance at 1 January 2020 </t>
  </si>
  <si>
    <t>Transactions with owners, recorded directly in equity</t>
  </si>
  <si>
    <t xml:space="preserve">  Contributions by owners of the parent</t>
  </si>
  <si>
    <t>Issue of ordinary shares</t>
  </si>
  <si>
    <t>Increased in investment in subsidiaries</t>
  </si>
  <si>
    <t xml:space="preserve"> Total contributions by owners of the parent</t>
  </si>
  <si>
    <t>Comprehensive expense for the period</t>
  </si>
  <si>
    <t xml:space="preserve">    Loss</t>
  </si>
  <si>
    <t xml:space="preserve">  Contributions by owners </t>
  </si>
  <si>
    <t xml:space="preserve">    Issue of ordinary shares</t>
  </si>
  <si>
    <t xml:space="preserve"> Total contributions by owners </t>
  </si>
  <si>
    <t>Gain on disposal of other financial assests</t>
  </si>
  <si>
    <t>Trade and other receivable</t>
  </si>
  <si>
    <t>Trade and other payable</t>
  </si>
  <si>
    <t>Employee benefits obligations</t>
  </si>
  <si>
    <t>Other financial assets</t>
  </si>
  <si>
    <t>Proceeds from sale of debt securities</t>
  </si>
  <si>
    <t>Acquisition of debt securities</t>
  </si>
  <si>
    <t>Proceeds from short-term loan to subsidiary</t>
  </si>
  <si>
    <t>Proceed from issued share capital</t>
  </si>
  <si>
    <t>Repayment of lease liabilities</t>
  </si>
  <si>
    <t>Net increase (decrease) in cash and cash equivalents</t>
  </si>
  <si>
    <t>(Unaudited</t>
  </si>
  <si>
    <t>but reviewed)</t>
  </si>
  <si>
    <t>3, 4</t>
  </si>
  <si>
    <t>5</t>
  </si>
  <si>
    <t>Advance payment for business acquisition</t>
  </si>
  <si>
    <t>2, 3</t>
  </si>
  <si>
    <t>2</t>
  </si>
  <si>
    <t xml:space="preserve">   from related party</t>
  </si>
  <si>
    <t>Difference from business combination under</t>
  </si>
  <si>
    <t xml:space="preserve">   common control</t>
  </si>
  <si>
    <t>Equity attributable to owners of the parent</t>
  </si>
  <si>
    <t>Current portion of digital television licence payable</t>
  </si>
  <si>
    <t>Nine-month period ended 30 September 2021</t>
  </si>
  <si>
    <t>Balance at 1 January 2021</t>
  </si>
  <si>
    <t>Balance at 30 September 2021</t>
  </si>
  <si>
    <t>Short-term loan from related party</t>
  </si>
  <si>
    <t>Statement of comprehensive income (Unaudited but reviewed)</t>
  </si>
  <si>
    <t>(Reversal of) expected credit losses</t>
  </si>
  <si>
    <t>Share of loss of associate</t>
  </si>
  <si>
    <t>Loss for the period from discontinued operation, net of tax</t>
  </si>
  <si>
    <t>Statement of changes in equity (Unaudited but reviewed)</t>
  </si>
  <si>
    <t>Difference from</t>
  </si>
  <si>
    <t>business combination</t>
  </si>
  <si>
    <t>Treasury shares</t>
  </si>
  <si>
    <t>under</t>
  </si>
  <si>
    <t xml:space="preserve">   Change in ownership interest in subsidiary</t>
  </si>
  <si>
    <t xml:space="preserve">   Change in ownership from loss of control</t>
  </si>
  <si>
    <t>Total transactions with owners, recorded directly in equity</t>
  </si>
  <si>
    <t xml:space="preserve">   Contributions by owners of the parent</t>
  </si>
  <si>
    <t xml:space="preserve">  Total contributions by owners of the parent</t>
  </si>
  <si>
    <t>Statement of cash flows (Unaudited but reviewed)</t>
  </si>
  <si>
    <t>Gain on fair value adjustment</t>
  </si>
  <si>
    <t>Proceeds from acquisition of subsidiary and indirect subsidiaries</t>
  </si>
  <si>
    <t>Acquisition of equity security</t>
  </si>
  <si>
    <t>Payment of short-term loan to subsidiary</t>
  </si>
  <si>
    <t>Proceed from short-term loan from related party</t>
  </si>
  <si>
    <t>Long-term loan from related party</t>
  </si>
  <si>
    <t>Proceed from non-controlling interests</t>
  </si>
  <si>
    <t>Loss for the period</t>
  </si>
  <si>
    <t>Adjustments to reconcile loss to cash receipts (payments)</t>
  </si>
  <si>
    <t>Profit from operating activities</t>
  </si>
  <si>
    <t>Profit for the period from continuing operations</t>
  </si>
  <si>
    <t>Loss for the period from continuing operations</t>
  </si>
  <si>
    <t>Loss attributable to</t>
  </si>
  <si>
    <t>Total comprehensive expense attributable to</t>
  </si>
  <si>
    <t xml:space="preserve">   Total change in ownership interest in subsidiary</t>
  </si>
  <si>
    <t>Profit for the period</t>
  </si>
  <si>
    <t>Total comprehensive income for the period</t>
  </si>
  <si>
    <t>Profit attributable to</t>
  </si>
  <si>
    <t>Total comprehensive income attributable to</t>
  </si>
  <si>
    <t>Earnings per share from continuing operations</t>
  </si>
  <si>
    <t>Earnings (loss) per share from discontinued operations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</si>
  <si>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</si>
  <si>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Earnings (loss) per share from continuing operations</t>
  </si>
  <si>
    <t>Loss per share from discontinued operations</t>
  </si>
  <si>
    <t>Impact from discontinued operation</t>
  </si>
  <si>
    <t>Net cash from (used in) financing activities</t>
  </si>
  <si>
    <t>Profit (loss) for the period from discontinued operation,</t>
  </si>
  <si>
    <t xml:space="preserve">   net of tax</t>
  </si>
  <si>
    <t>8</t>
  </si>
  <si>
    <t>5, 8</t>
  </si>
  <si>
    <t>Gain from lost control in indirect subsidiary</t>
  </si>
  <si>
    <t>Investment in equity 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</si>
</sst>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.00_);_(* \(#,##0.00\);_(* &quot;-&quot;??_);_(@_)"/>
    <numFmt numFmtId="188" formatCode="#,##0\ ;\(#,##0\)"/>
    <numFmt numFmtId="189" formatCode="#,##0.00\ ;\(#,##0.00\)"/>
    <numFmt numFmtId="190" formatCode="_(* #,##0_);_(* \(#,##0\);_(* &quot;-&quot;??_);_(@_)"/>
    <numFmt numFmtId="191" formatCode="#,##0.000\ ;\(#,##0.000\)"/>
    <numFmt numFmtId="192" formatCode="_(* #,##0.000_);_(* \(#,##0.000\);_(* &quot;-&quot;??_);_(@_)"/>
  </numFmts>
  <fonts count="14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2" fillId="0" borderId="0"/>
  </cellStyleXfs>
  <cellXfs count="234">
    <xf numFmtId="0" fontId="0" fillId="0" borderId="0" xfId="0"/>
    <xf numFmtId="49" fontId="3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3" fillId="0" borderId="0" xfId="0" applyFont="1" applyFill="1"/>
    <xf numFmtId="0" fontId="0" fillId="0" borderId="0" xfId="0" applyFont="1" applyFill="1"/>
    <xf numFmtId="190" fontId="2" fillId="0" borderId="0" xfId="1" applyNumberFormat="1" applyFont="1" applyFill="1" applyBorder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Alignment="1"/>
    <xf numFmtId="0" fontId="6" fillId="0" borderId="0" xfId="0" applyFont="1" applyFill="1" applyAlignment="1">
      <alignment horizontal="center"/>
    </xf>
    <xf numFmtId="49" fontId="8" fillId="0" borderId="0" xfId="0" applyNumberFormat="1" applyFont="1"/>
    <xf numFmtId="0" fontId="9" fillId="0" borderId="0" xfId="0" applyFont="1"/>
    <xf numFmtId="0" fontId="10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5" fillId="0" borderId="0" xfId="0" applyNumberFormat="1" applyFont="1"/>
    <xf numFmtId="49" fontId="3" fillId="0" borderId="0" xfId="0" applyNumberFormat="1" applyFont="1"/>
    <xf numFmtId="0" fontId="5" fillId="0" borderId="0" xfId="0" applyFont="1" applyAlignment="1">
      <alignment horizontal="center"/>
    </xf>
    <xf numFmtId="190" fontId="3" fillId="0" borderId="0" xfId="1" applyNumberFormat="1" applyFont="1"/>
    <xf numFmtId="190" fontId="3" fillId="0" borderId="5" xfId="1" applyNumberFormat="1" applyFont="1" applyBorder="1"/>
    <xf numFmtId="187" fontId="3" fillId="0" borderId="0" xfId="1" applyFont="1"/>
    <xf numFmtId="190" fontId="3" fillId="0" borderId="0" xfId="0" applyNumberFormat="1" applyFont="1"/>
    <xf numFmtId="37" fontId="0" fillId="0" borderId="1" xfId="0" applyNumberFormat="1" applyFont="1" applyFill="1" applyBorder="1" applyAlignment="1">
      <alignment horizontal="right"/>
    </xf>
    <xf numFmtId="190" fontId="0" fillId="0" borderId="1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10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/>
    <xf numFmtId="49" fontId="3" fillId="0" borderId="0" xfId="0" applyNumberFormat="1" applyFont="1" applyAlignment="1">
      <alignment horizontal="center"/>
    </xf>
    <xf numFmtId="190" fontId="2" fillId="0" borderId="0" xfId="1" applyNumberFormat="1" applyFont="1" applyAlignment="1">
      <alignment horizontal="center"/>
    </xf>
    <xf numFmtId="190" fontId="2" fillId="0" borderId="1" xfId="1" applyNumberFormat="1" applyFont="1" applyBorder="1"/>
    <xf numFmtId="190" fontId="2" fillId="0" borderId="0" xfId="1" applyNumberFormat="1" applyFont="1"/>
    <xf numFmtId="190" fontId="2" fillId="0" borderId="1" xfId="1" applyNumberFormat="1" applyFont="1" applyBorder="1" applyAlignment="1">
      <alignment horizontal="center"/>
    </xf>
    <xf numFmtId="190" fontId="3" fillId="0" borderId="2" xfId="1" applyNumberFormat="1" applyFont="1" applyBorder="1"/>
    <xf numFmtId="0" fontId="5" fillId="0" borderId="0" xfId="0" applyFont="1"/>
    <xf numFmtId="190" fontId="3" fillId="0" borderId="0" xfId="1" applyNumberFormat="1" applyFont="1" applyAlignment="1">
      <alignment horizontal="center"/>
    </xf>
    <xf numFmtId="187" fontId="2" fillId="0" borderId="0" xfId="1" applyFont="1"/>
    <xf numFmtId="49" fontId="2" fillId="0" borderId="0" xfId="0" applyNumberFormat="1" applyFont="1"/>
    <xf numFmtId="190" fontId="2" fillId="0" borderId="0" xfId="0" applyNumberFormat="1" applyFont="1"/>
    <xf numFmtId="0" fontId="6" fillId="0" borderId="0" xfId="0" applyFont="1"/>
    <xf numFmtId="190" fontId="2" fillId="0" borderId="1" xfId="1" quotePrefix="1" applyNumberFormat="1" applyFont="1" applyBorder="1" applyAlignment="1">
      <alignment horizontal="center"/>
    </xf>
    <xf numFmtId="190" fontId="3" fillId="0" borderId="2" xfId="1" applyNumberFormat="1" applyFont="1" applyBorder="1" applyAlignment="1">
      <alignment horizontal="center"/>
    </xf>
    <xf numFmtId="49" fontId="0" fillId="0" borderId="0" xfId="0" applyNumberFormat="1" applyFont="1" applyFill="1" applyAlignment="1"/>
    <xf numFmtId="187" fontId="0" fillId="0" borderId="0" xfId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87" fontId="0" fillId="0" borderId="0" xfId="1" applyFont="1" applyFill="1" applyAlignment="1">
      <alignment horizontal="center"/>
    </xf>
    <xf numFmtId="190" fontId="0" fillId="0" borderId="0" xfId="1" applyNumberFormat="1" applyFont="1" applyFill="1" applyAlignment="1">
      <alignment horizontal="center"/>
    </xf>
    <xf numFmtId="187" fontId="0" fillId="0" borderId="0" xfId="1" applyFont="1" applyFill="1"/>
    <xf numFmtId="187" fontId="3" fillId="0" borderId="0" xfId="1" applyFont="1" applyFill="1" applyAlignment="1">
      <alignment horizontal="right"/>
    </xf>
    <xf numFmtId="190" fontId="0" fillId="0" borderId="0" xfId="1" applyNumberFormat="1" applyFont="1" applyFill="1"/>
    <xf numFmtId="37" fontId="3" fillId="0" borderId="1" xfId="4" applyNumberFormat="1" applyFont="1" applyFill="1" applyBorder="1" applyAlignment="1">
      <alignment horizontal="right"/>
    </xf>
    <xf numFmtId="37" fontId="3" fillId="0" borderId="0" xfId="4" applyNumberFormat="1" applyFont="1" applyFill="1" applyAlignment="1">
      <alignment horizontal="right"/>
    </xf>
    <xf numFmtId="190" fontId="3" fillId="0" borderId="4" xfId="1" applyNumberFormat="1" applyFont="1" applyFill="1" applyBorder="1"/>
    <xf numFmtId="190" fontId="3" fillId="0" borderId="0" xfId="1" applyNumberFormat="1" applyFont="1" applyFill="1"/>
    <xf numFmtId="187" fontId="0" fillId="0" borderId="1" xfId="1" applyFont="1" applyFill="1" applyBorder="1" applyAlignment="1">
      <alignment horizontal="center"/>
    </xf>
    <xf numFmtId="190" fontId="3" fillId="0" borderId="5" xfId="1" applyNumberFormat="1" applyFont="1" applyFill="1" applyBorder="1"/>
    <xf numFmtId="187" fontId="3" fillId="0" borderId="0" xfId="1" applyFont="1" applyFill="1"/>
    <xf numFmtId="49" fontId="0" fillId="0" borderId="0" xfId="1" applyNumberFormat="1" applyFont="1" applyFill="1"/>
    <xf numFmtId="49" fontId="8" fillId="0" borderId="0" xfId="0" applyNumberFormat="1" applyFont="1" applyFill="1"/>
    <xf numFmtId="0" fontId="9" fillId="0" borderId="0" xfId="0" applyFont="1" applyFill="1"/>
    <xf numFmtId="0" fontId="0" fillId="0" borderId="0" xfId="0" applyFill="1"/>
    <xf numFmtId="0" fontId="10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 wrapText="1"/>
    </xf>
    <xf numFmtId="49" fontId="5" fillId="0" borderId="0" xfId="0" applyNumberFormat="1" applyFont="1" applyFill="1"/>
    <xf numFmtId="188" fontId="0" fillId="0" borderId="0" xfId="0" applyNumberFormat="1" applyFill="1" applyAlignment="1">
      <alignment horizontal="right"/>
    </xf>
    <xf numFmtId="188" fontId="0" fillId="0" borderId="0" xfId="0" applyNumberFormat="1" applyFill="1"/>
    <xf numFmtId="187" fontId="0" fillId="0" borderId="0" xfId="0" applyNumberFormat="1" applyFill="1"/>
    <xf numFmtId="190" fontId="0" fillId="0" borderId="1" xfId="0" applyNumberFormat="1" applyFill="1" applyBorder="1" applyAlignment="1">
      <alignment horizontal="right"/>
    </xf>
    <xf numFmtId="49" fontId="3" fillId="0" borderId="0" xfId="0" applyNumberFormat="1" applyFont="1" applyFill="1"/>
    <xf numFmtId="37" fontId="3" fillId="0" borderId="1" xfId="0" applyNumberFormat="1" applyFont="1" applyFill="1" applyBorder="1" applyAlignment="1">
      <alignment horizontal="right"/>
    </xf>
    <xf numFmtId="188" fontId="3" fillId="0" borderId="0" xfId="0" applyNumberFormat="1" applyFont="1" applyFill="1" applyAlignment="1">
      <alignment horizontal="right"/>
    </xf>
    <xf numFmtId="0" fontId="0" fillId="0" borderId="0" xfId="0" applyFill="1" applyAlignment="1">
      <alignment wrapText="1"/>
    </xf>
    <xf numFmtId="49" fontId="6" fillId="0" borderId="0" xfId="0" applyNumberFormat="1" applyFont="1" applyFill="1" applyAlignment="1">
      <alignment horizontal="center"/>
    </xf>
    <xf numFmtId="188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right"/>
    </xf>
    <xf numFmtId="37" fontId="0" fillId="0" borderId="1" xfId="0" applyNumberFormat="1" applyFill="1" applyBorder="1" applyAlignment="1">
      <alignment horizontal="right"/>
    </xf>
    <xf numFmtId="188" fontId="0" fillId="0" borderId="1" xfId="0" applyNumberFormat="1" applyFill="1" applyBorder="1" applyAlignment="1">
      <alignment horizontal="right"/>
    </xf>
    <xf numFmtId="49" fontId="5" fillId="0" borderId="0" xfId="0" applyNumberFormat="1" applyFont="1" applyFill="1" applyAlignment="1">
      <alignment horizontal="center"/>
    </xf>
    <xf numFmtId="188" fontId="3" fillId="0" borderId="1" xfId="0" applyNumberFormat="1" applyFont="1" applyFill="1" applyBorder="1" applyAlignment="1">
      <alignment horizontal="right"/>
    </xf>
    <xf numFmtId="188" fontId="3" fillId="0" borderId="0" xfId="0" applyNumberFormat="1" applyFont="1" applyFill="1"/>
    <xf numFmtId="188" fontId="3" fillId="0" borderId="5" xfId="0" applyNumberFormat="1" applyFont="1" applyFill="1" applyBorder="1" applyAlignment="1">
      <alignment horizontal="right"/>
    </xf>
    <xf numFmtId="14" fontId="0" fillId="0" borderId="0" xfId="0" applyNumberFormat="1" applyFill="1"/>
    <xf numFmtId="188" fontId="6" fillId="0" borderId="0" xfId="0" applyNumberFormat="1" applyFont="1" applyFill="1" applyAlignment="1">
      <alignment horizontal="center"/>
    </xf>
    <xf numFmtId="188" fontId="3" fillId="0" borderId="2" xfId="0" applyNumberFormat="1" applyFont="1" applyFill="1" applyBorder="1"/>
    <xf numFmtId="188" fontId="3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188" fontId="0" fillId="0" borderId="5" xfId="0" applyNumberFormat="1" applyFill="1" applyBorder="1" applyAlignment="1">
      <alignment horizontal="right"/>
    </xf>
    <xf numFmtId="190" fontId="3" fillId="0" borderId="0" xfId="0" applyNumberFormat="1" applyFont="1" applyFill="1"/>
    <xf numFmtId="190" fontId="0" fillId="0" borderId="0" xfId="0" applyNumberFormat="1" applyFill="1"/>
    <xf numFmtId="189" fontId="0" fillId="0" borderId="0" xfId="0" applyNumberFormat="1" applyFill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49" fontId="8" fillId="0" borderId="0" xfId="0" applyNumberFormat="1" applyFont="1" applyFill="1" applyAlignment="1"/>
    <xf numFmtId="0" fontId="9" fillId="0" borderId="0" xfId="0" applyFont="1" applyFill="1" applyAlignment="1"/>
    <xf numFmtId="0" fontId="9" fillId="0" borderId="0" xfId="0" applyFont="1" applyFill="1" applyBorder="1" applyAlignment="1"/>
    <xf numFmtId="0" fontId="10" fillId="0" borderId="0" xfId="0" applyFont="1" applyFill="1" applyAlignment="1"/>
    <xf numFmtId="0" fontId="10" fillId="0" borderId="0" xfId="0" applyFont="1" applyFill="1" applyBorder="1" applyAlignment="1"/>
    <xf numFmtId="49" fontId="3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0" fontId="3" fillId="0" borderId="0" xfId="0" applyFont="1" applyFill="1" applyBorder="1" applyAlignment="1"/>
    <xf numFmtId="49" fontId="5" fillId="0" borderId="0" xfId="0" applyNumberFormat="1" applyFont="1" applyFill="1" applyAlignment="1"/>
    <xf numFmtId="0" fontId="0" fillId="0" borderId="0" xfId="0" applyFont="1" applyFill="1" applyAlignment="1">
      <alignment horizontal="right"/>
    </xf>
    <xf numFmtId="188" fontId="0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horizontal="center" vertical="top" wrapText="1"/>
    </xf>
    <xf numFmtId="188" fontId="0" fillId="0" borderId="1" xfId="0" applyNumberFormat="1" applyFont="1" applyFill="1" applyBorder="1" applyAlignment="1">
      <alignment horizontal="right"/>
    </xf>
    <xf numFmtId="188" fontId="0" fillId="0" borderId="0" xfId="0" applyNumberFormat="1" applyFont="1" applyFill="1" applyAlignment="1"/>
    <xf numFmtId="188" fontId="0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187" fontId="2" fillId="0" borderId="0" xfId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center" vertical="top" wrapText="1"/>
    </xf>
    <xf numFmtId="190" fontId="0" fillId="0" borderId="1" xfId="1" applyNumberFormat="1" applyFont="1" applyFill="1" applyBorder="1" applyAlignment="1"/>
    <xf numFmtId="49" fontId="6" fillId="0" borderId="0" xfId="0" applyNumberFormat="1" applyFont="1" applyFill="1" applyBorder="1" applyAlignment="1">
      <alignment horizontal="center" vertical="top" wrapText="1"/>
    </xf>
    <xf numFmtId="190" fontId="2" fillId="0" borderId="1" xfId="1" applyNumberFormat="1" applyFont="1" applyFill="1" applyBorder="1" applyAlignment="1"/>
    <xf numFmtId="188" fontId="3" fillId="0" borderId="0" xfId="0" applyNumberFormat="1" applyFont="1" applyFill="1" applyBorder="1" applyAlignment="1">
      <alignment horizontal="right"/>
    </xf>
    <xf numFmtId="188" fontId="3" fillId="0" borderId="3" xfId="0" applyNumberFormat="1" applyFont="1" applyFill="1" applyBorder="1" applyAlignment="1">
      <alignment horizontal="right"/>
    </xf>
    <xf numFmtId="188" fontId="3" fillId="0" borderId="0" xfId="4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/>
    <xf numFmtId="188" fontId="0" fillId="0" borderId="0" xfId="0" applyNumberFormat="1" applyFont="1" applyFill="1" applyBorder="1" applyAlignment="1">
      <alignment horizontal="right"/>
    </xf>
    <xf numFmtId="190" fontId="2" fillId="0" borderId="1" xfId="1" applyNumberFormat="1" applyFont="1" applyFill="1" applyBorder="1" applyAlignment="1">
      <alignment horizontal="right"/>
    </xf>
    <xf numFmtId="187" fontId="2" fillId="0" borderId="1" xfId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/>
    <xf numFmtId="191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/>
    <xf numFmtId="190" fontId="3" fillId="0" borderId="0" xfId="1" applyNumberFormat="1" applyFont="1" applyFill="1" applyBorder="1" applyAlignment="1"/>
    <xf numFmtId="187" fontId="3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center" vertical="top" wrapText="1"/>
    </xf>
    <xf numFmtId="187" fontId="3" fillId="0" borderId="0" xfId="0" applyNumberFormat="1" applyFont="1" applyFill="1" applyBorder="1"/>
    <xf numFmtId="190" fontId="6" fillId="0" borderId="0" xfId="1" applyNumberFormat="1" applyFont="1" applyFill="1" applyAlignment="1">
      <alignment horizontal="center" vertical="top" wrapText="1"/>
    </xf>
    <xf numFmtId="190" fontId="6" fillId="0" borderId="0" xfId="1" applyNumberFormat="1" applyFont="1" applyFill="1" applyBorder="1" applyAlignment="1">
      <alignment horizontal="center" vertical="top" wrapText="1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Border="1"/>
    <xf numFmtId="187" fontId="2" fillId="0" borderId="0" xfId="1" applyFont="1" applyFill="1" applyBorder="1" applyAlignment="1"/>
    <xf numFmtId="190" fontId="3" fillId="0" borderId="3" xfId="1" applyNumberFormat="1" applyFont="1" applyFill="1" applyBorder="1" applyAlignment="1"/>
    <xf numFmtId="0" fontId="3" fillId="0" borderId="0" xfId="0" applyFont="1" applyFill="1" applyAlignment="1">
      <alignment horizontal="left" wrapText="1"/>
    </xf>
    <xf numFmtId="190" fontId="3" fillId="0" borderId="5" xfId="1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2" fillId="0" borderId="0" xfId="0" applyFont="1" applyFill="1"/>
    <xf numFmtId="0" fontId="4" fillId="0" borderId="0" xfId="0" applyFont="1" applyFill="1"/>
    <xf numFmtId="0" fontId="10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/>
    <xf numFmtId="49" fontId="3" fillId="0" borderId="0" xfId="0" applyNumberFormat="1" applyFont="1" applyFill="1" applyAlignment="1">
      <alignment horizontal="center"/>
    </xf>
    <xf numFmtId="190" fontId="3" fillId="0" borderId="0" xfId="1" applyNumberFormat="1" applyFont="1" applyFill="1" applyBorder="1"/>
    <xf numFmtId="0" fontId="3" fillId="0" borderId="0" xfId="0" applyFont="1" applyFill="1" applyBorder="1"/>
    <xf numFmtId="0" fontId="5" fillId="0" borderId="0" xfId="0" applyFont="1" applyFill="1"/>
    <xf numFmtId="0" fontId="0" fillId="0" borderId="0" xfId="0" applyFill="1" applyAlignment="1">
      <alignment horizontal="left" indent="1"/>
    </xf>
    <xf numFmtId="190" fontId="2" fillId="0" borderId="0" xfId="1" applyNumberFormat="1" applyFont="1" applyFill="1"/>
    <xf numFmtId="190" fontId="0" fillId="0" borderId="1" xfId="0" applyNumberFormat="1" applyFill="1" applyBorder="1"/>
    <xf numFmtId="190" fontId="3" fillId="0" borderId="2" xfId="1" applyNumberFormat="1" applyFont="1" applyFill="1" applyBorder="1"/>
    <xf numFmtId="190" fontId="3" fillId="0" borderId="0" xfId="1" applyNumberFormat="1" applyFont="1" applyFill="1" applyAlignment="1">
      <alignment horizontal="center"/>
    </xf>
    <xf numFmtId="190" fontId="2" fillId="0" borderId="1" xfId="1" applyNumberFormat="1" applyFont="1" applyFill="1" applyBorder="1" applyAlignment="1">
      <alignment horizontal="center"/>
    </xf>
    <xf numFmtId="190" fontId="2" fillId="0" borderId="1" xfId="1" applyNumberFormat="1" applyFont="1" applyFill="1" applyBorder="1"/>
    <xf numFmtId="190" fontId="2" fillId="0" borderId="0" xfId="1" applyNumberFormat="1" applyFont="1" applyFill="1" applyAlignment="1">
      <alignment horizontal="center"/>
    </xf>
    <xf numFmtId="187" fontId="2" fillId="0" borderId="0" xfId="1" applyFont="1" applyFill="1"/>
    <xf numFmtId="49" fontId="2" fillId="0" borderId="0" xfId="0" applyNumberFormat="1" applyFont="1" applyFill="1"/>
    <xf numFmtId="190" fontId="2" fillId="0" borderId="0" xfId="1" applyNumberFormat="1" applyFont="1" applyFill="1" applyBorder="1"/>
    <xf numFmtId="190" fontId="2" fillId="0" borderId="0" xfId="1" applyNumberFormat="1" applyFont="1" applyFill="1" applyBorder="1" applyAlignment="1">
      <alignment horizontal="center"/>
    </xf>
    <xf numFmtId="190" fontId="3" fillId="0" borderId="1" xfId="1" quotePrefix="1" applyNumberFormat="1" applyFont="1" applyFill="1" applyBorder="1" applyAlignment="1">
      <alignment horizontal="center"/>
    </xf>
    <xf numFmtId="190" fontId="3" fillId="0" borderId="0" xfId="1" quotePrefix="1" applyNumberFormat="1" applyFont="1" applyFill="1" applyAlignment="1">
      <alignment horizontal="center"/>
    </xf>
    <xf numFmtId="190" fontId="3" fillId="0" borderId="3" xfId="1" applyNumberFormat="1" applyFont="1" applyFill="1" applyBorder="1"/>
    <xf numFmtId="0" fontId="0" fillId="0" borderId="0" xfId="0" applyNumberFormat="1" applyAlignment="1">
      <alignment horizontal="left" indent="1"/>
    </xf>
    <xf numFmtId="0" fontId="0" fillId="0" borderId="0" xfId="0" applyFont="1"/>
    <xf numFmtId="190" fontId="3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90" fontId="3" fillId="0" borderId="0" xfId="0" applyNumberFormat="1" applyFont="1" applyAlignment="1">
      <alignment horizontal="center"/>
    </xf>
    <xf numFmtId="190" fontId="2" fillId="0" borderId="1" xfId="1" quotePrefix="1" applyNumberFormat="1" applyFont="1" applyFill="1" applyBorder="1" applyAlignment="1">
      <alignment horizontal="center"/>
    </xf>
    <xf numFmtId="190" fontId="3" fillId="0" borderId="2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49" fontId="2" fillId="0" borderId="0" xfId="0" applyNumberFormat="1" applyFont="1" applyFill="1" applyAlignment="1"/>
    <xf numFmtId="188" fontId="2" fillId="0" borderId="0" xfId="0" applyNumberFormat="1" applyFont="1" applyFill="1" applyAlignment="1"/>
    <xf numFmtId="188" fontId="2" fillId="0" borderId="0" xfId="0" applyNumberFormat="1" applyFont="1" applyFill="1" applyBorder="1" applyAlignment="1"/>
    <xf numFmtId="190" fontId="2" fillId="0" borderId="0" xfId="1" applyNumberFormat="1" applyFont="1" applyFill="1" applyAlignment="1"/>
    <xf numFmtId="49" fontId="6" fillId="0" borderId="0" xfId="0" applyNumberFormat="1" applyFont="1" applyFill="1" applyAlignment="1"/>
    <xf numFmtId="190" fontId="2" fillId="0" borderId="0" xfId="1" applyNumberFormat="1" applyFont="1" applyFill="1" applyAlignment="1">
      <alignment horizontal="right"/>
    </xf>
    <xf numFmtId="49" fontId="0" fillId="0" borderId="0" xfId="0" applyNumberFormat="1" applyFill="1" applyAlignment="1">
      <alignment horizontal="justify"/>
    </xf>
    <xf numFmtId="49" fontId="0" fillId="0" borderId="0" xfId="0" applyNumberFormat="1" applyFill="1" applyAlignment="1">
      <alignment horizontal="left"/>
    </xf>
    <xf numFmtId="190" fontId="2" fillId="0" borderId="0" xfId="1" applyNumberFormat="1" applyFont="1" applyFill="1" applyBorder="1" applyAlignment="1">
      <alignment horizontal="right"/>
    </xf>
    <xf numFmtId="190" fontId="3" fillId="0" borderId="2" xfId="1" applyNumberFormat="1" applyFont="1" applyFill="1" applyBorder="1" applyAlignment="1"/>
    <xf numFmtId="190" fontId="3" fillId="0" borderId="0" xfId="1" applyNumberFormat="1" applyFont="1" applyFill="1" applyAlignment="1"/>
    <xf numFmtId="49" fontId="5" fillId="0" borderId="0" xfId="0" applyNumberFormat="1" applyFont="1" applyFill="1" applyBorder="1" applyAlignment="1">
      <alignment horizontal="left"/>
    </xf>
    <xf numFmtId="187" fontId="12" fillId="0" borderId="0" xfId="1" applyFont="1" applyFill="1" applyAlignment="1">
      <alignment horizontal="right"/>
    </xf>
    <xf numFmtId="0" fontId="2" fillId="0" borderId="0" xfId="0" applyFont="1" applyFill="1" applyBorder="1" applyAlignment="1"/>
    <xf numFmtId="190" fontId="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90" fontId="3" fillId="0" borderId="1" xfId="1" applyNumberFormat="1" applyFont="1" applyFill="1" applyBorder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192" fontId="3" fillId="0" borderId="0" xfId="1" applyNumberFormat="1" applyFont="1" applyFill="1" applyBorder="1" applyAlignment="1"/>
    <xf numFmtId="191" fontId="0" fillId="0" borderId="5" xfId="0" applyNumberFormat="1" applyFont="1" applyFill="1" applyBorder="1" applyAlignment="1">
      <alignment horizontal="right"/>
    </xf>
    <xf numFmtId="191" fontId="0" fillId="0" borderId="6" xfId="0" applyNumberFormat="1" applyFont="1" applyFill="1" applyBorder="1" applyAlignment="1">
      <alignment horizontal="right"/>
    </xf>
    <xf numFmtId="187" fontId="0" fillId="0" borderId="6" xfId="1" applyFont="1" applyFill="1" applyBorder="1" applyAlignment="1">
      <alignment horizontal="right"/>
    </xf>
    <xf numFmtId="192" fontId="0" fillId="0" borderId="6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</cellXfs>
  <cellStyles count="6">
    <cellStyle name="Comma" xfId="1" builtinId="3"/>
    <cellStyle name="Comma 2" xfId="2"/>
    <cellStyle name="Comma 2 2 3" xfId="3"/>
    <cellStyle name="Comma 2 2 3 2" xfId="4"/>
    <cellStyle name="Normal" xfId="0" builtinId="0"/>
    <cellStyle name="Normal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kaewsukko/Desktop/My%20JOBs/NBC/2021/Q2'21/FS/SET/NBCe2-Q2'21-s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nantaya/Desktop/Kaofarng/NBC'NNV/2021/Q2'2021/FS/1111616-%202021%20Jun-FSA-Nation%20Broadcasting%20Corporation-EN-Q2_2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4"/>
      <sheetName val="PL 5"/>
      <sheetName val="PL 6"/>
      <sheetName val="SH 7"/>
      <sheetName val="SH 8"/>
      <sheetName val="SH 9"/>
      <sheetName val="SH-10"/>
      <sheetName val="CF 11-12"/>
    </sheetNames>
    <sheetDataSet>
      <sheetData sheetId="0">
        <row r="74">
          <cell r="E74">
            <v>1124417</v>
          </cell>
        </row>
        <row r="75">
          <cell r="E75">
            <v>547611</v>
          </cell>
        </row>
        <row r="78">
          <cell r="E78">
            <v>24100</v>
          </cell>
        </row>
        <row r="79">
          <cell r="E79">
            <v>-905693</v>
          </cell>
        </row>
        <row r="81">
          <cell r="E81">
            <v>-70000</v>
          </cell>
        </row>
        <row r="84">
          <cell r="E84">
            <v>-3614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4"/>
      <sheetName val="PL 5"/>
      <sheetName val="PL 6"/>
      <sheetName val="SH 7"/>
      <sheetName val="SH 8"/>
      <sheetName val="SH 9"/>
      <sheetName val="SH-10"/>
      <sheetName val="CF 11-12"/>
    </sheetNames>
    <sheetDataSet>
      <sheetData sheetId="0">
        <row r="73">
          <cell r="I73">
            <v>1124417</v>
          </cell>
        </row>
        <row r="74">
          <cell r="I74">
            <v>547611</v>
          </cell>
        </row>
        <row r="77">
          <cell r="I77">
            <v>24100</v>
          </cell>
        </row>
        <row r="78">
          <cell r="I78">
            <v>-1149234</v>
          </cell>
        </row>
        <row r="80">
          <cell r="I80">
            <v>-70000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abSelected="1" zoomScaleNormal="100" zoomScaleSheetLayoutView="115" workbookViewId="0"/>
  </sheetViews>
  <sheetFormatPr defaultColWidth="9.42578125" defaultRowHeight="15" x14ac:dyDescent="0.25"/>
  <cols>
    <col min="1" max="1" width="43" style="74" customWidth="1"/>
    <col min="2" max="2" width="6.42578125" style="70" customWidth="1"/>
    <col min="3" max="3" width="11.5703125" style="70" customWidth="1"/>
    <col min="4" max="4" width="1" style="70" customWidth="1"/>
    <col min="5" max="5" width="11.5703125" style="70" customWidth="1"/>
    <col min="6" max="6" width="1" style="70" customWidth="1"/>
    <col min="7" max="7" width="11.5703125" style="70" customWidth="1"/>
    <col min="8" max="8" width="1" style="70" customWidth="1"/>
    <col min="9" max="9" width="11.5703125" style="70" customWidth="1"/>
    <col min="10" max="10" width="14.5703125" style="70" bestFit="1" customWidth="1"/>
    <col min="11" max="11" width="12" style="70" customWidth="1"/>
    <col min="12" max="12" width="11" style="70" bestFit="1" customWidth="1"/>
    <col min="13" max="13" width="10.42578125" style="70" bestFit="1" customWidth="1"/>
    <col min="14" max="14" width="10" style="70" bestFit="1" customWidth="1"/>
    <col min="15" max="15" width="9.42578125" style="70"/>
    <col min="16" max="16" width="10" style="70" bestFit="1" customWidth="1"/>
    <col min="17" max="16384" width="9.42578125" style="70"/>
  </cols>
  <sheetData>
    <row r="1" spans="1:13" s="69" customFormat="1" ht="21" customHeight="1" x14ac:dyDescent="0.3">
      <c r="A1" s="68" t="s">
        <v>113</v>
      </c>
      <c r="C1" s="70"/>
      <c r="D1" s="70"/>
      <c r="E1" s="70"/>
      <c r="G1" s="70"/>
      <c r="I1" s="70"/>
    </row>
    <row r="2" spans="1:13" s="71" customFormat="1" ht="21" customHeight="1" x14ac:dyDescent="0.25">
      <c r="A2" s="3" t="s">
        <v>39</v>
      </c>
      <c r="C2" s="70"/>
      <c r="D2" s="70"/>
      <c r="E2" s="70"/>
      <c r="G2" s="70"/>
      <c r="I2" s="70"/>
    </row>
    <row r="3" spans="1:13" s="71" customFormat="1" ht="15" customHeight="1" x14ac:dyDescent="0.25">
      <c r="A3" s="3"/>
      <c r="C3" s="72" t="s">
        <v>43</v>
      </c>
      <c r="D3" s="72"/>
      <c r="E3" s="72" t="s">
        <v>43</v>
      </c>
      <c r="F3" s="6"/>
    </row>
    <row r="4" spans="1:13" ht="17.100000000000001" customHeight="1" x14ac:dyDescent="0.25">
      <c r="A4" s="73"/>
      <c r="C4" s="221" t="s">
        <v>30</v>
      </c>
      <c r="D4" s="221"/>
      <c r="E4" s="221"/>
      <c r="F4" s="6"/>
      <c r="G4" s="221" t="s">
        <v>32</v>
      </c>
      <c r="H4" s="221"/>
      <c r="I4" s="221"/>
    </row>
    <row r="5" spans="1:13" ht="17.100000000000001" customHeight="1" x14ac:dyDescent="0.25">
      <c r="A5" s="73"/>
      <c r="C5" s="221" t="s">
        <v>31</v>
      </c>
      <c r="D5" s="221"/>
      <c r="E5" s="221"/>
      <c r="F5" s="6"/>
      <c r="G5" s="221" t="s">
        <v>31</v>
      </c>
      <c r="H5" s="221"/>
      <c r="I5" s="221"/>
    </row>
    <row r="6" spans="1:13" ht="17.100000000000001" customHeight="1" x14ac:dyDescent="0.25">
      <c r="C6" s="75" t="s">
        <v>65</v>
      </c>
      <c r="D6" s="75"/>
      <c r="E6" s="75" t="s">
        <v>40</v>
      </c>
      <c r="F6" s="4"/>
      <c r="G6" s="75" t="s">
        <v>65</v>
      </c>
      <c r="H6" s="75"/>
      <c r="I6" s="75" t="s">
        <v>40</v>
      </c>
    </row>
    <row r="7" spans="1:13" ht="17.100000000000001" customHeight="1" x14ac:dyDescent="0.25">
      <c r="A7" s="1" t="s">
        <v>0</v>
      </c>
      <c r="B7" s="14" t="s">
        <v>1</v>
      </c>
      <c r="C7" s="4">
        <v>2021</v>
      </c>
      <c r="D7" s="4"/>
      <c r="E7" s="4">
        <v>2020</v>
      </c>
      <c r="F7" s="4"/>
      <c r="G7" s="4">
        <v>2021</v>
      </c>
      <c r="H7" s="4"/>
      <c r="I7" s="4">
        <v>2020</v>
      </c>
    </row>
    <row r="8" spans="1:13" ht="17.100000000000001" customHeight="1" x14ac:dyDescent="0.25">
      <c r="A8" s="1"/>
      <c r="B8" s="14"/>
      <c r="C8" s="76" t="s">
        <v>153</v>
      </c>
      <c r="D8" s="4"/>
      <c r="E8" s="4"/>
      <c r="F8" s="4"/>
      <c r="G8" s="76" t="s">
        <v>153</v>
      </c>
      <c r="H8" s="4"/>
      <c r="I8" s="4"/>
    </row>
    <row r="9" spans="1:13" ht="17.100000000000001" customHeight="1" x14ac:dyDescent="0.25">
      <c r="A9" s="1"/>
      <c r="B9" s="14"/>
      <c r="C9" s="4" t="s">
        <v>154</v>
      </c>
      <c r="D9" s="4"/>
      <c r="E9" s="4"/>
      <c r="F9" s="4"/>
      <c r="G9" s="4" t="s">
        <v>154</v>
      </c>
      <c r="H9" s="4"/>
      <c r="I9" s="4"/>
    </row>
    <row r="10" spans="1:13" ht="17.100000000000001" customHeight="1" x14ac:dyDescent="0.25">
      <c r="A10" s="70"/>
      <c r="B10" s="14"/>
      <c r="C10" s="222" t="s">
        <v>60</v>
      </c>
      <c r="D10" s="222"/>
      <c r="E10" s="222"/>
      <c r="F10" s="222"/>
      <c r="G10" s="222"/>
      <c r="H10" s="222"/>
      <c r="I10" s="222"/>
    </row>
    <row r="11" spans="1:13" ht="21" customHeight="1" x14ac:dyDescent="0.25">
      <c r="A11" s="77" t="s">
        <v>2</v>
      </c>
    </row>
    <row r="12" spans="1:13" ht="21" customHeight="1" x14ac:dyDescent="0.25">
      <c r="A12" s="74" t="s">
        <v>3</v>
      </c>
      <c r="B12" s="14"/>
      <c r="C12" s="78">
        <v>21051</v>
      </c>
      <c r="D12" s="78"/>
      <c r="E12" s="78">
        <v>164475</v>
      </c>
      <c r="F12" s="78"/>
      <c r="G12" s="78">
        <v>15693</v>
      </c>
      <c r="H12" s="78"/>
      <c r="I12" s="78">
        <v>149153</v>
      </c>
    </row>
    <row r="13" spans="1:13" ht="21" customHeight="1" x14ac:dyDescent="0.25">
      <c r="A13" s="74" t="s">
        <v>114</v>
      </c>
      <c r="B13" s="14" t="s">
        <v>155</v>
      </c>
      <c r="C13" s="78">
        <v>71061</v>
      </c>
      <c r="D13" s="78"/>
      <c r="E13" s="78">
        <v>90786</v>
      </c>
      <c r="F13" s="78"/>
      <c r="G13" s="78">
        <v>62333</v>
      </c>
      <c r="H13" s="78"/>
      <c r="I13" s="78">
        <v>88269</v>
      </c>
      <c r="J13" s="79"/>
    </row>
    <row r="14" spans="1:13" ht="21" customHeight="1" x14ac:dyDescent="0.25">
      <c r="A14" s="74" t="s">
        <v>24</v>
      </c>
      <c r="B14" s="14">
        <v>3</v>
      </c>
      <c r="C14" s="78">
        <v>31063</v>
      </c>
      <c r="D14" s="78"/>
      <c r="E14" s="78">
        <v>14494</v>
      </c>
      <c r="F14" s="78"/>
      <c r="G14" s="78">
        <v>27359</v>
      </c>
      <c r="H14" s="78"/>
      <c r="I14" s="78">
        <v>20261</v>
      </c>
      <c r="J14" s="53"/>
      <c r="K14" s="57"/>
      <c r="L14" s="80"/>
      <c r="M14" s="80"/>
    </row>
    <row r="15" spans="1:13" ht="21" customHeight="1" x14ac:dyDescent="0.25">
      <c r="A15" s="74" t="s">
        <v>115</v>
      </c>
      <c r="B15" s="14">
        <v>3</v>
      </c>
      <c r="C15" s="53">
        <v>0</v>
      </c>
      <c r="D15" s="78"/>
      <c r="E15" s="53">
        <v>0</v>
      </c>
      <c r="F15" s="78"/>
      <c r="G15" s="78">
        <v>85950</v>
      </c>
      <c r="H15" s="78"/>
      <c r="I15" s="78">
        <v>40650</v>
      </c>
    </row>
    <row r="16" spans="1:13" ht="21" customHeight="1" x14ac:dyDescent="0.25">
      <c r="A16" s="74" t="s">
        <v>4</v>
      </c>
      <c r="B16" s="14"/>
      <c r="C16" s="78">
        <v>300</v>
      </c>
      <c r="D16" s="78"/>
      <c r="E16" s="54">
        <v>22152</v>
      </c>
      <c r="F16" s="78"/>
      <c r="G16" s="78">
        <v>111</v>
      </c>
      <c r="H16" s="78"/>
      <c r="I16" s="78">
        <v>111</v>
      </c>
    </row>
    <row r="17" spans="1:16" ht="21" customHeight="1" x14ac:dyDescent="0.25">
      <c r="A17" s="74" t="s">
        <v>97</v>
      </c>
      <c r="B17" s="14"/>
      <c r="C17" s="78">
        <v>3127</v>
      </c>
      <c r="D17" s="78"/>
      <c r="E17" s="54">
        <v>2718</v>
      </c>
      <c r="F17" s="78"/>
      <c r="G17" s="78">
        <v>1778</v>
      </c>
      <c r="H17" s="78"/>
      <c r="I17" s="78">
        <v>1389</v>
      </c>
    </row>
    <row r="18" spans="1:16" ht="21" customHeight="1" x14ac:dyDescent="0.25">
      <c r="A18" s="74" t="s">
        <v>146</v>
      </c>
      <c r="B18" s="14"/>
      <c r="C18" s="78">
        <v>54518</v>
      </c>
      <c r="D18" s="78"/>
      <c r="E18" s="54">
        <v>2403</v>
      </c>
      <c r="F18" s="78"/>
      <c r="G18" s="78">
        <v>54518</v>
      </c>
      <c r="H18" s="78"/>
      <c r="I18" s="54">
        <v>1823</v>
      </c>
    </row>
    <row r="19" spans="1:16" ht="21" customHeight="1" x14ac:dyDescent="0.25">
      <c r="A19" s="74" t="s">
        <v>5</v>
      </c>
      <c r="B19" s="14"/>
      <c r="C19" s="81">
        <v>11098</v>
      </c>
      <c r="D19" s="78"/>
      <c r="E19" s="30">
        <v>9624</v>
      </c>
      <c r="F19" s="78"/>
      <c r="G19" s="81">
        <v>0</v>
      </c>
      <c r="H19" s="78"/>
      <c r="I19" s="81">
        <v>0</v>
      </c>
      <c r="J19" s="78"/>
      <c r="K19" s="78"/>
      <c r="L19" s="54"/>
      <c r="M19" s="78"/>
      <c r="N19" s="54"/>
      <c r="O19" s="78"/>
      <c r="P19" s="54"/>
    </row>
    <row r="20" spans="1:16" ht="21" customHeight="1" x14ac:dyDescent="0.25">
      <c r="A20" s="82" t="s">
        <v>6</v>
      </c>
      <c r="B20" s="14"/>
      <c r="C20" s="83">
        <f>SUM(C12:C19)</f>
        <v>192218</v>
      </c>
      <c r="D20" s="84"/>
      <c r="E20" s="83">
        <f>SUM(E12:E19)</f>
        <v>306652</v>
      </c>
      <c r="F20" s="84"/>
      <c r="G20" s="83">
        <f>SUM(G12:G19)</f>
        <v>247742</v>
      </c>
      <c r="H20" s="84"/>
      <c r="I20" s="83">
        <f>SUM(I12:I19)</f>
        <v>301656</v>
      </c>
    </row>
    <row r="21" spans="1:16" ht="21" customHeight="1" x14ac:dyDescent="0.25">
      <c r="B21" s="14"/>
      <c r="C21" s="78"/>
      <c r="D21" s="78"/>
      <c r="E21" s="78"/>
      <c r="F21" s="79"/>
      <c r="G21" s="78"/>
      <c r="H21" s="79"/>
      <c r="I21" s="78"/>
    </row>
    <row r="22" spans="1:16" ht="21" customHeight="1" x14ac:dyDescent="0.25">
      <c r="A22" s="77" t="s">
        <v>7</v>
      </c>
      <c r="B22" s="14"/>
      <c r="F22" s="79"/>
      <c r="H22" s="79"/>
    </row>
    <row r="23" spans="1:16" ht="21" customHeight="1" x14ac:dyDescent="0.25">
      <c r="A23" s="85" t="s">
        <v>215</v>
      </c>
      <c r="B23" s="86" t="s">
        <v>212</v>
      </c>
      <c r="C23" s="55">
        <v>0</v>
      </c>
      <c r="D23" s="87"/>
      <c r="E23" s="55">
        <v>0</v>
      </c>
      <c r="F23" s="87"/>
      <c r="G23" s="55">
        <v>0</v>
      </c>
      <c r="H23" s="78"/>
      <c r="I23" s="55">
        <v>0</v>
      </c>
    </row>
    <row r="24" spans="1:16" ht="21" customHeight="1" x14ac:dyDescent="0.25">
      <c r="A24" s="85" t="s">
        <v>116</v>
      </c>
      <c r="B24" s="86" t="s">
        <v>156</v>
      </c>
      <c r="C24" s="55">
        <v>0</v>
      </c>
      <c r="D24" s="87"/>
      <c r="E24" s="55">
        <v>0</v>
      </c>
      <c r="F24" s="87"/>
      <c r="G24" s="56">
        <v>164404</v>
      </c>
      <c r="H24" s="78"/>
      <c r="I24" s="55">
        <v>0</v>
      </c>
    </row>
    <row r="25" spans="1:16" ht="21" customHeight="1" x14ac:dyDescent="0.25">
      <c r="A25" s="74" t="s">
        <v>157</v>
      </c>
      <c r="B25" s="14" t="s">
        <v>158</v>
      </c>
      <c r="C25" s="55">
        <v>0</v>
      </c>
      <c r="D25" s="78"/>
      <c r="E25" s="78">
        <v>164404</v>
      </c>
      <c r="F25" s="78"/>
      <c r="G25" s="53">
        <v>0</v>
      </c>
      <c r="H25" s="78"/>
      <c r="I25" s="78">
        <v>164404</v>
      </c>
    </row>
    <row r="26" spans="1:16" ht="21" customHeight="1" x14ac:dyDescent="0.25">
      <c r="A26" s="74" t="s">
        <v>117</v>
      </c>
      <c r="B26" s="86"/>
      <c r="C26" s="78">
        <v>118293</v>
      </c>
      <c r="D26" s="78"/>
      <c r="E26" s="78">
        <v>140306</v>
      </c>
      <c r="F26" s="78"/>
      <c r="G26" s="78">
        <v>113471</v>
      </c>
      <c r="H26" s="78"/>
      <c r="I26" s="88">
        <v>133672</v>
      </c>
    </row>
    <row r="27" spans="1:16" ht="21" customHeight="1" x14ac:dyDescent="0.25">
      <c r="A27" s="74" t="s">
        <v>118</v>
      </c>
      <c r="B27" s="86"/>
      <c r="C27" s="78">
        <v>30035</v>
      </c>
      <c r="D27" s="78"/>
      <c r="E27" s="78">
        <v>44709</v>
      </c>
      <c r="F27" s="87"/>
      <c r="G27" s="78">
        <v>30035</v>
      </c>
      <c r="H27" s="78"/>
      <c r="I27" s="78">
        <v>40401</v>
      </c>
    </row>
    <row r="28" spans="1:16" ht="21" customHeight="1" x14ac:dyDescent="0.25">
      <c r="A28" s="74" t="s">
        <v>27</v>
      </c>
      <c r="B28" s="86"/>
      <c r="C28" s="78">
        <v>30900</v>
      </c>
      <c r="D28" s="78"/>
      <c r="E28" s="78">
        <v>11288</v>
      </c>
      <c r="F28" s="78"/>
      <c r="G28" s="78">
        <v>5811</v>
      </c>
      <c r="H28" s="78"/>
      <c r="I28" s="88">
        <v>7517</v>
      </c>
    </row>
    <row r="29" spans="1:16" ht="21" customHeight="1" x14ac:dyDescent="0.25">
      <c r="A29" s="74" t="s">
        <v>56</v>
      </c>
      <c r="B29" s="86"/>
      <c r="C29" s="78">
        <v>273859</v>
      </c>
      <c r="D29" s="78"/>
      <c r="E29" s="78">
        <v>300909</v>
      </c>
      <c r="F29" s="78"/>
      <c r="G29" s="55">
        <v>0</v>
      </c>
      <c r="H29" s="78"/>
      <c r="I29" s="55">
        <v>0</v>
      </c>
    </row>
    <row r="30" spans="1:16" ht="21" customHeight="1" x14ac:dyDescent="0.25">
      <c r="A30" s="74" t="s">
        <v>119</v>
      </c>
      <c r="B30" s="86" t="s">
        <v>159</v>
      </c>
      <c r="C30" s="78">
        <v>197372</v>
      </c>
      <c r="D30" s="78"/>
      <c r="E30" s="78">
        <v>8365</v>
      </c>
      <c r="F30" s="87"/>
      <c r="G30" s="55">
        <v>0</v>
      </c>
      <c r="H30" s="78"/>
      <c r="I30" s="55">
        <v>0</v>
      </c>
    </row>
    <row r="31" spans="1:16" ht="21" customHeight="1" x14ac:dyDescent="0.25">
      <c r="A31" s="74" t="s">
        <v>120</v>
      </c>
      <c r="B31" s="14"/>
      <c r="C31" s="78">
        <v>79622</v>
      </c>
      <c r="D31" s="78"/>
      <c r="E31" s="78">
        <v>67083</v>
      </c>
      <c r="F31" s="78"/>
      <c r="G31" s="78">
        <v>54154</v>
      </c>
      <c r="H31" s="78"/>
      <c r="I31" s="78">
        <v>46810</v>
      </c>
    </row>
    <row r="32" spans="1:16" ht="21" customHeight="1" x14ac:dyDescent="0.25">
      <c r="A32" s="74" t="s">
        <v>8</v>
      </c>
      <c r="B32" s="86"/>
      <c r="C32" s="89">
        <v>2368</v>
      </c>
      <c r="D32" s="78"/>
      <c r="E32" s="90">
        <v>3828</v>
      </c>
      <c r="F32" s="78"/>
      <c r="G32" s="89">
        <v>305</v>
      </c>
      <c r="H32" s="78"/>
      <c r="I32" s="89">
        <v>264</v>
      </c>
    </row>
    <row r="33" spans="1:11" ht="21" customHeight="1" x14ac:dyDescent="0.25">
      <c r="A33" s="82" t="s">
        <v>9</v>
      </c>
      <c r="B33" s="91"/>
      <c r="C33" s="92">
        <f>SUM(C22:C32)</f>
        <v>732449</v>
      </c>
      <c r="D33" s="84"/>
      <c r="E33" s="92">
        <f>SUM(E22:E32)</f>
        <v>740892</v>
      </c>
      <c r="F33" s="84"/>
      <c r="G33" s="92">
        <f>SUM(G23:G32)</f>
        <v>368180</v>
      </c>
      <c r="H33" s="84"/>
      <c r="I33" s="92">
        <f>SUM(I23:I32)</f>
        <v>393068</v>
      </c>
    </row>
    <row r="34" spans="1:11" ht="21" customHeight="1" x14ac:dyDescent="0.25">
      <c r="A34" s="82"/>
      <c r="B34" s="93"/>
      <c r="C34" s="78"/>
      <c r="D34" s="78"/>
      <c r="E34" s="78"/>
      <c r="F34" s="78"/>
      <c r="G34" s="88"/>
      <c r="H34" s="78"/>
      <c r="I34" s="88"/>
    </row>
    <row r="35" spans="1:11" ht="21" customHeight="1" thickBot="1" x14ac:dyDescent="0.3">
      <c r="A35" s="82" t="s">
        <v>10</v>
      </c>
      <c r="B35" s="93"/>
      <c r="C35" s="94">
        <f>SUM(C20+C33)</f>
        <v>924667</v>
      </c>
      <c r="D35" s="84"/>
      <c r="E35" s="94">
        <f>SUM(E20+E33)</f>
        <v>1047544</v>
      </c>
      <c r="F35" s="84"/>
      <c r="G35" s="94">
        <f>SUM(G20+G33)</f>
        <v>615922</v>
      </c>
      <c r="H35" s="84"/>
      <c r="I35" s="94">
        <f>SUM(I20+I33)</f>
        <v>694724</v>
      </c>
    </row>
    <row r="36" spans="1:11" ht="21" customHeight="1" thickTop="1" x14ac:dyDescent="0.25"/>
    <row r="37" spans="1:11" s="69" customFormat="1" ht="21" customHeight="1" x14ac:dyDescent="0.3">
      <c r="A37" s="68" t="s">
        <v>113</v>
      </c>
      <c r="C37" s="70"/>
      <c r="D37" s="70"/>
      <c r="E37" s="70"/>
      <c r="G37" s="70"/>
      <c r="I37" s="70"/>
    </row>
    <row r="38" spans="1:11" s="71" customFormat="1" ht="21" customHeight="1" x14ac:dyDescent="0.25">
      <c r="A38" s="3" t="s">
        <v>39</v>
      </c>
      <c r="C38" s="70"/>
      <c r="D38" s="70"/>
      <c r="E38" s="70"/>
      <c r="G38" s="70"/>
      <c r="I38" s="70"/>
    </row>
    <row r="39" spans="1:11" s="71" customFormat="1" ht="15" customHeight="1" x14ac:dyDescent="0.25">
      <c r="A39" s="3"/>
      <c r="C39" s="72" t="s">
        <v>43</v>
      </c>
      <c r="D39" s="72"/>
      <c r="E39" s="72" t="s">
        <v>43</v>
      </c>
      <c r="F39" s="6"/>
    </row>
    <row r="40" spans="1:11" ht="17.100000000000001" customHeight="1" x14ac:dyDescent="0.25">
      <c r="A40" s="73"/>
      <c r="C40" s="221" t="s">
        <v>30</v>
      </c>
      <c r="D40" s="221"/>
      <c r="E40" s="221"/>
      <c r="F40" s="6"/>
      <c r="G40" s="221" t="s">
        <v>32</v>
      </c>
      <c r="H40" s="221"/>
      <c r="I40" s="221"/>
    </row>
    <row r="41" spans="1:11" ht="17.100000000000001" customHeight="1" x14ac:dyDescent="0.25">
      <c r="A41" s="73"/>
      <c r="C41" s="221" t="s">
        <v>31</v>
      </c>
      <c r="D41" s="221"/>
      <c r="E41" s="221"/>
      <c r="F41" s="6"/>
      <c r="G41" s="221" t="s">
        <v>31</v>
      </c>
      <c r="H41" s="221"/>
      <c r="I41" s="221"/>
    </row>
    <row r="42" spans="1:11" ht="17.100000000000001" customHeight="1" x14ac:dyDescent="0.25">
      <c r="C42" s="75" t="s">
        <v>65</v>
      </c>
      <c r="D42" s="75"/>
      <c r="E42" s="75" t="s">
        <v>40</v>
      </c>
      <c r="F42" s="4"/>
      <c r="G42" s="75" t="s">
        <v>65</v>
      </c>
      <c r="H42" s="75"/>
      <c r="I42" s="75" t="s">
        <v>40</v>
      </c>
    </row>
    <row r="43" spans="1:11" ht="17.100000000000001" customHeight="1" x14ac:dyDescent="0.25">
      <c r="A43" s="82" t="s">
        <v>93</v>
      </c>
      <c r="B43" s="14" t="s">
        <v>1</v>
      </c>
      <c r="C43" s="4">
        <v>2021</v>
      </c>
      <c r="D43" s="4"/>
      <c r="E43" s="4">
        <v>2020</v>
      </c>
      <c r="F43" s="4"/>
      <c r="G43" s="4">
        <v>2021</v>
      </c>
      <c r="H43" s="4"/>
      <c r="I43" s="4">
        <v>2020</v>
      </c>
    </row>
    <row r="44" spans="1:11" ht="17.100000000000001" customHeight="1" x14ac:dyDescent="0.25">
      <c r="A44" s="82"/>
      <c r="B44" s="14"/>
      <c r="C44" s="76" t="s">
        <v>153</v>
      </c>
      <c r="D44" s="4"/>
      <c r="E44" s="4"/>
      <c r="F44" s="4"/>
      <c r="G44" s="76" t="s">
        <v>153</v>
      </c>
      <c r="H44" s="4"/>
      <c r="I44" s="4"/>
    </row>
    <row r="45" spans="1:11" ht="17.100000000000001" customHeight="1" x14ac:dyDescent="0.25">
      <c r="A45" s="82"/>
      <c r="B45" s="14"/>
      <c r="C45" s="4" t="s">
        <v>154</v>
      </c>
      <c r="D45" s="4"/>
      <c r="E45" s="4"/>
      <c r="F45" s="4"/>
      <c r="G45" s="4" t="s">
        <v>154</v>
      </c>
      <c r="H45" s="4"/>
      <c r="I45" s="4"/>
    </row>
    <row r="46" spans="1:11" ht="17.100000000000001" customHeight="1" x14ac:dyDescent="0.25">
      <c r="B46" s="14"/>
      <c r="C46" s="222" t="s">
        <v>60</v>
      </c>
      <c r="D46" s="222"/>
      <c r="E46" s="222"/>
      <c r="F46" s="222"/>
      <c r="G46" s="222"/>
      <c r="H46" s="222"/>
      <c r="I46" s="222"/>
      <c r="K46" s="95"/>
    </row>
    <row r="47" spans="1:11" ht="17.100000000000001" customHeight="1" x14ac:dyDescent="0.25">
      <c r="A47" s="77" t="s">
        <v>11</v>
      </c>
      <c r="B47" s="70" t="s">
        <v>43</v>
      </c>
      <c r="K47" s="95"/>
    </row>
    <row r="48" spans="1:11" ht="17.100000000000001" customHeight="1" x14ac:dyDescent="0.25">
      <c r="A48" s="74" t="s">
        <v>121</v>
      </c>
      <c r="B48" s="14">
        <v>3</v>
      </c>
      <c r="C48" s="78">
        <v>41115</v>
      </c>
      <c r="D48" s="78"/>
      <c r="E48" s="78">
        <v>84151</v>
      </c>
      <c r="F48" s="78"/>
      <c r="G48" s="78">
        <v>30830</v>
      </c>
      <c r="H48" s="78"/>
      <c r="I48" s="88">
        <v>43035</v>
      </c>
    </row>
    <row r="49" spans="1:13" ht="17.100000000000001" customHeight="1" x14ac:dyDescent="0.25">
      <c r="A49" s="74" t="s">
        <v>98</v>
      </c>
      <c r="B49" s="206">
        <v>3</v>
      </c>
      <c r="C49" s="78">
        <v>11386</v>
      </c>
      <c r="D49" s="78"/>
      <c r="E49" s="56">
        <v>3432</v>
      </c>
      <c r="F49" s="78"/>
      <c r="G49" s="78">
        <v>11202</v>
      </c>
      <c r="H49" s="78"/>
      <c r="I49" s="56">
        <v>3271</v>
      </c>
    </row>
    <row r="50" spans="1:13" ht="17.100000000000001" customHeight="1" x14ac:dyDescent="0.25">
      <c r="A50" s="74" t="s">
        <v>164</v>
      </c>
      <c r="B50" s="14">
        <v>6</v>
      </c>
      <c r="C50" s="57">
        <v>0</v>
      </c>
      <c r="E50" s="56">
        <v>49899</v>
      </c>
      <c r="G50" s="57">
        <v>0</v>
      </c>
      <c r="H50" s="57"/>
      <c r="I50" s="57">
        <v>0</v>
      </c>
    </row>
    <row r="51" spans="1:13" ht="17.100000000000001" hidden="1" customHeight="1" x14ac:dyDescent="0.25">
      <c r="A51" s="74" t="s">
        <v>122</v>
      </c>
    </row>
    <row r="52" spans="1:13" ht="17.100000000000001" hidden="1" customHeight="1" x14ac:dyDescent="0.25">
      <c r="A52" s="74" t="s">
        <v>160</v>
      </c>
      <c r="B52" s="96" t="s">
        <v>158</v>
      </c>
      <c r="C52" s="53">
        <v>0</v>
      </c>
      <c r="D52" s="84"/>
      <c r="E52" s="53">
        <v>0</v>
      </c>
      <c r="F52" s="58"/>
      <c r="G52" s="53">
        <v>0</v>
      </c>
      <c r="H52" s="58"/>
      <c r="I52" s="53">
        <v>0</v>
      </c>
    </row>
    <row r="53" spans="1:13" ht="17.100000000000001" customHeight="1" x14ac:dyDescent="0.25">
      <c r="A53" s="74" t="s">
        <v>122</v>
      </c>
      <c r="B53" s="14"/>
      <c r="C53" s="78"/>
      <c r="G53" s="78"/>
    </row>
    <row r="54" spans="1:13" ht="17.100000000000001" customHeight="1" x14ac:dyDescent="0.25">
      <c r="A54" s="74" t="s">
        <v>123</v>
      </c>
      <c r="B54" s="14"/>
      <c r="C54" s="78">
        <v>17400</v>
      </c>
      <c r="E54" s="59">
        <v>13050</v>
      </c>
      <c r="G54" s="78">
        <v>17400</v>
      </c>
      <c r="I54" s="59">
        <v>13050</v>
      </c>
    </row>
    <row r="55" spans="1:13" ht="17.100000000000001" customHeight="1" x14ac:dyDescent="0.25">
      <c r="A55" s="74" t="s">
        <v>124</v>
      </c>
      <c r="B55" s="14"/>
      <c r="C55" s="78">
        <v>11737</v>
      </c>
      <c r="D55" s="78"/>
      <c r="E55" s="78">
        <v>13379</v>
      </c>
      <c r="F55" s="78"/>
      <c r="G55" s="78">
        <v>11737</v>
      </c>
      <c r="H55" s="78"/>
      <c r="I55" s="78">
        <v>11222</v>
      </c>
    </row>
    <row r="56" spans="1:13" ht="17.100000000000001" customHeight="1" x14ac:dyDescent="0.25">
      <c r="A56" s="74" t="s">
        <v>168</v>
      </c>
      <c r="B56" s="105">
        <v>3</v>
      </c>
      <c r="C56" s="78">
        <v>20000</v>
      </c>
      <c r="D56" s="78"/>
      <c r="E56" s="53">
        <v>0</v>
      </c>
      <c r="F56" s="58"/>
      <c r="G56" s="78">
        <v>20000</v>
      </c>
      <c r="H56" s="58"/>
      <c r="I56" s="53">
        <v>0</v>
      </c>
    </row>
    <row r="57" spans="1:13" ht="17.100000000000001" customHeight="1" x14ac:dyDescent="0.25">
      <c r="A57" s="74" t="s">
        <v>125</v>
      </c>
      <c r="B57" s="206">
        <v>3</v>
      </c>
      <c r="C57" s="78">
        <v>20188</v>
      </c>
      <c r="D57" s="53"/>
      <c r="E57" s="78">
        <v>48693</v>
      </c>
      <c r="F57" s="78"/>
      <c r="G57" s="78">
        <v>17707</v>
      </c>
      <c r="H57" s="78"/>
      <c r="I57" s="78">
        <v>36978</v>
      </c>
      <c r="J57" s="53"/>
      <c r="K57" s="57"/>
      <c r="L57" s="80"/>
      <c r="M57" s="80"/>
    </row>
    <row r="58" spans="1:13" ht="17.100000000000001" customHeight="1" x14ac:dyDescent="0.25">
      <c r="A58" s="74" t="s">
        <v>99</v>
      </c>
      <c r="B58" s="14"/>
      <c r="C58" s="78">
        <v>5108</v>
      </c>
      <c r="D58" s="53"/>
      <c r="E58" s="54">
        <v>9157</v>
      </c>
      <c r="F58" s="78"/>
      <c r="G58" s="78">
        <v>4146</v>
      </c>
      <c r="H58" s="78"/>
      <c r="I58" s="54">
        <v>9054</v>
      </c>
    </row>
    <row r="59" spans="1:13" ht="17.100000000000001" customHeight="1" x14ac:dyDescent="0.25">
      <c r="A59" s="74" t="s">
        <v>12</v>
      </c>
      <c r="B59" s="14"/>
      <c r="C59" s="78">
        <v>3845</v>
      </c>
      <c r="D59" s="78"/>
      <c r="E59" s="78">
        <v>10345</v>
      </c>
      <c r="F59" s="78"/>
      <c r="G59" s="78">
        <v>3163</v>
      </c>
      <c r="H59" s="78"/>
      <c r="I59" s="89">
        <v>9262</v>
      </c>
    </row>
    <row r="60" spans="1:13" ht="17.100000000000001" customHeight="1" x14ac:dyDescent="0.25">
      <c r="A60" s="82" t="s">
        <v>37</v>
      </c>
      <c r="B60" s="14"/>
      <c r="C60" s="97">
        <f>SUM(C48:C59)</f>
        <v>130779</v>
      </c>
      <c r="D60" s="93"/>
      <c r="E60" s="97">
        <f>SUM(E48:E59)</f>
        <v>232106</v>
      </c>
      <c r="F60" s="93"/>
      <c r="G60" s="97">
        <f>SUM(G48:G59)</f>
        <v>116185</v>
      </c>
      <c r="H60" s="93"/>
      <c r="I60" s="97">
        <f>SUM(I48:I59)</f>
        <v>125872</v>
      </c>
    </row>
    <row r="61" spans="1:13" ht="10.35" customHeight="1" x14ac:dyDescent="0.25">
      <c r="A61" s="82"/>
      <c r="B61" s="93"/>
      <c r="C61" s="93"/>
      <c r="D61" s="93"/>
      <c r="E61" s="93"/>
      <c r="F61" s="93"/>
      <c r="G61" s="93"/>
      <c r="H61" s="93"/>
      <c r="I61" s="93"/>
    </row>
    <row r="62" spans="1:13" ht="17.100000000000001" customHeight="1" x14ac:dyDescent="0.25">
      <c r="A62" s="77" t="s">
        <v>57</v>
      </c>
      <c r="B62" s="93"/>
      <c r="C62" s="93"/>
      <c r="D62" s="93"/>
      <c r="E62" s="93"/>
      <c r="F62" s="93"/>
      <c r="G62" s="93"/>
      <c r="H62" s="93"/>
      <c r="I62" s="93"/>
    </row>
    <row r="63" spans="1:13" ht="17.100000000000001" customHeight="1" x14ac:dyDescent="0.25">
      <c r="A63" s="74" t="s">
        <v>189</v>
      </c>
      <c r="B63" s="206" t="s">
        <v>158</v>
      </c>
      <c r="C63" s="78">
        <v>62500</v>
      </c>
      <c r="D63" s="78"/>
      <c r="E63" s="53">
        <v>0</v>
      </c>
      <c r="F63" s="58"/>
      <c r="G63" s="53">
        <v>0</v>
      </c>
      <c r="H63" s="58"/>
      <c r="I63" s="53">
        <v>0</v>
      </c>
    </row>
    <row r="64" spans="1:13" ht="17.100000000000001" customHeight="1" x14ac:dyDescent="0.25">
      <c r="A64" s="74" t="s">
        <v>101</v>
      </c>
      <c r="B64" s="96"/>
      <c r="C64" s="78">
        <v>14550</v>
      </c>
      <c r="D64" s="84"/>
      <c r="E64" s="78">
        <v>27600</v>
      </c>
      <c r="F64" s="84"/>
      <c r="G64" s="78">
        <v>14550</v>
      </c>
      <c r="H64" s="84"/>
      <c r="I64" s="78">
        <v>27600</v>
      </c>
    </row>
    <row r="65" spans="1:11" ht="17.100000000000001" customHeight="1" x14ac:dyDescent="0.25">
      <c r="A65" s="74" t="s">
        <v>126</v>
      </c>
      <c r="B65" s="96"/>
      <c r="C65" s="78">
        <v>14612</v>
      </c>
      <c r="D65" s="84"/>
      <c r="E65" s="78">
        <v>25777</v>
      </c>
      <c r="F65" s="78"/>
      <c r="G65" s="78">
        <v>14612</v>
      </c>
      <c r="H65" s="78"/>
      <c r="I65" s="78">
        <v>23480</v>
      </c>
    </row>
    <row r="66" spans="1:11" ht="17.100000000000001" customHeight="1" x14ac:dyDescent="0.25">
      <c r="A66" s="74" t="s">
        <v>66</v>
      </c>
      <c r="B66" s="14"/>
      <c r="C66" s="78">
        <v>47852</v>
      </c>
      <c r="D66" s="78"/>
      <c r="E66" s="78">
        <v>45240</v>
      </c>
      <c r="F66" s="78"/>
      <c r="G66" s="78">
        <v>44548</v>
      </c>
      <c r="H66" s="78"/>
      <c r="I66" s="88">
        <v>40878</v>
      </c>
    </row>
    <row r="67" spans="1:11" ht="17.100000000000001" customHeight="1" x14ac:dyDescent="0.25">
      <c r="A67" s="6" t="s">
        <v>58</v>
      </c>
      <c r="B67" s="14"/>
      <c r="C67" s="98">
        <f>SUM(C63:C66)</f>
        <v>139514</v>
      </c>
      <c r="D67" s="84"/>
      <c r="E67" s="98">
        <f>SUM(E63:E66)</f>
        <v>98617</v>
      </c>
      <c r="F67" s="84"/>
      <c r="G67" s="98">
        <f>SUM(G63:G66)</f>
        <v>73710</v>
      </c>
      <c r="H67" s="78"/>
      <c r="I67" s="98">
        <f>SUM(I63:I66)</f>
        <v>91958</v>
      </c>
    </row>
    <row r="68" spans="1:11" ht="10.35" customHeight="1" x14ac:dyDescent="0.25">
      <c r="A68" s="6"/>
      <c r="B68" s="14"/>
      <c r="C68" s="78"/>
      <c r="D68" s="78"/>
      <c r="E68" s="78"/>
      <c r="F68" s="78"/>
      <c r="G68" s="88"/>
      <c r="H68" s="78"/>
      <c r="I68" s="88"/>
    </row>
    <row r="69" spans="1:11" ht="17.100000000000001" customHeight="1" x14ac:dyDescent="0.25">
      <c r="A69" s="82" t="s">
        <v>13</v>
      </c>
      <c r="B69" s="93"/>
      <c r="C69" s="60">
        <f>SUM(C60+C67)</f>
        <v>270293</v>
      </c>
      <c r="D69" s="61"/>
      <c r="E69" s="60">
        <f>SUM(E60+E67)</f>
        <v>330723</v>
      </c>
      <c r="F69" s="61"/>
      <c r="G69" s="60">
        <f>SUM(G60+G67)</f>
        <v>189895</v>
      </c>
      <c r="H69" s="99"/>
      <c r="I69" s="60">
        <f>SUM(I60+I67)</f>
        <v>217830</v>
      </c>
    </row>
    <row r="70" spans="1:11" ht="10.35" customHeight="1" x14ac:dyDescent="0.25">
      <c r="B70" s="79"/>
      <c r="C70" s="79"/>
      <c r="D70" s="79"/>
      <c r="E70" s="79"/>
      <c r="G70" s="79"/>
      <c r="I70" s="79"/>
    </row>
    <row r="71" spans="1:11" ht="17.100000000000001" customHeight="1" x14ac:dyDescent="0.25">
      <c r="A71" s="77" t="s">
        <v>80</v>
      </c>
      <c r="B71" s="79"/>
      <c r="C71" s="79"/>
      <c r="D71" s="79"/>
      <c r="E71" s="79"/>
      <c r="G71" s="79"/>
      <c r="I71" s="79"/>
    </row>
    <row r="72" spans="1:11" ht="17.100000000000001" customHeight="1" x14ac:dyDescent="0.25">
      <c r="A72" s="74" t="s">
        <v>14</v>
      </c>
      <c r="B72" s="14"/>
      <c r="C72" s="79"/>
      <c r="D72" s="79"/>
      <c r="E72" s="79"/>
      <c r="F72" s="79"/>
      <c r="G72" s="79"/>
      <c r="H72" s="79"/>
      <c r="I72" s="79"/>
    </row>
    <row r="73" spans="1:11" ht="17.100000000000001" customHeight="1" thickBot="1" x14ac:dyDescent="0.3">
      <c r="A73" s="74" t="s">
        <v>18</v>
      </c>
      <c r="B73" s="79"/>
      <c r="C73" s="100">
        <v>1124417</v>
      </c>
      <c r="D73" s="78"/>
      <c r="E73" s="100">
        <v>1124417</v>
      </c>
      <c r="F73" s="78"/>
      <c r="G73" s="100">
        <v>1124417</v>
      </c>
      <c r="H73" s="78"/>
      <c r="I73" s="100">
        <v>1124417</v>
      </c>
    </row>
    <row r="74" spans="1:11" ht="17.100000000000001" customHeight="1" thickTop="1" x14ac:dyDescent="0.25">
      <c r="A74" s="74" t="s">
        <v>81</v>
      </c>
      <c r="B74" s="79"/>
      <c r="C74" s="78">
        <v>1124417</v>
      </c>
      <c r="D74" s="78"/>
      <c r="E74" s="78">
        <v>1124417</v>
      </c>
      <c r="F74" s="78"/>
      <c r="G74" s="78">
        <v>1124417</v>
      </c>
      <c r="H74" s="78"/>
      <c r="I74" s="78">
        <v>1124417</v>
      </c>
    </row>
    <row r="75" spans="1:11" ht="17.100000000000001" customHeight="1" x14ac:dyDescent="0.25">
      <c r="A75" s="74" t="s">
        <v>67</v>
      </c>
      <c r="B75" s="14"/>
      <c r="C75" s="78">
        <v>547611</v>
      </c>
      <c r="D75" s="78"/>
      <c r="E75" s="78">
        <v>547611</v>
      </c>
      <c r="F75" s="78"/>
      <c r="G75" s="78">
        <v>547611</v>
      </c>
      <c r="H75" s="78"/>
      <c r="I75" s="78">
        <v>547611</v>
      </c>
    </row>
    <row r="76" spans="1:11" ht="17.100000000000001" customHeight="1" x14ac:dyDescent="0.25">
      <c r="A76" s="74" t="s">
        <v>100</v>
      </c>
      <c r="B76" s="14"/>
      <c r="C76" s="79"/>
      <c r="D76" s="79"/>
      <c r="E76" s="79"/>
      <c r="F76" s="79"/>
      <c r="G76" s="79"/>
      <c r="H76" s="79"/>
      <c r="I76" s="79"/>
    </row>
    <row r="77" spans="1:11" ht="17.100000000000001" customHeight="1" x14ac:dyDescent="0.25">
      <c r="A77" s="74" t="s">
        <v>34</v>
      </c>
      <c r="B77" s="14"/>
      <c r="C77" s="79"/>
      <c r="D77" s="79"/>
      <c r="E77" s="79"/>
      <c r="F77" s="79"/>
      <c r="G77" s="79"/>
      <c r="H77" s="79"/>
      <c r="I77" s="79"/>
    </row>
    <row r="78" spans="1:11" ht="17.100000000000001" customHeight="1" x14ac:dyDescent="0.25">
      <c r="A78" s="74" t="s">
        <v>33</v>
      </c>
      <c r="B78" s="14"/>
      <c r="C78" s="78">
        <v>24100</v>
      </c>
      <c r="D78" s="78"/>
      <c r="E78" s="78">
        <v>24100</v>
      </c>
      <c r="F78" s="78"/>
      <c r="G78" s="78">
        <v>24100</v>
      </c>
      <c r="H78" s="78"/>
      <c r="I78" s="78">
        <v>24100</v>
      </c>
    </row>
    <row r="79" spans="1:11" ht="17.100000000000001" customHeight="1" x14ac:dyDescent="0.25">
      <c r="A79" s="74" t="s">
        <v>83</v>
      </c>
      <c r="B79" s="14"/>
      <c r="C79" s="78">
        <v>-972311</v>
      </c>
      <c r="D79" s="78"/>
      <c r="E79" s="78">
        <v>-905693</v>
      </c>
      <c r="F79" s="78"/>
      <c r="G79" s="78">
        <v>-1200101</v>
      </c>
      <c r="H79" s="78"/>
      <c r="I79" s="78">
        <v>-1149234</v>
      </c>
      <c r="J79" s="57"/>
      <c r="K79" s="57"/>
    </row>
    <row r="80" spans="1:11" ht="17.100000000000001" customHeight="1" x14ac:dyDescent="0.25">
      <c r="A80" s="74" t="s">
        <v>161</v>
      </c>
      <c r="B80" s="14"/>
      <c r="C80" s="78"/>
      <c r="D80" s="78"/>
      <c r="E80" s="78"/>
      <c r="F80" s="78"/>
      <c r="G80" s="78"/>
      <c r="H80" s="78"/>
      <c r="I80" s="78"/>
    </row>
    <row r="81" spans="1:17" ht="17.100000000000001" customHeight="1" x14ac:dyDescent="0.25">
      <c r="A81" s="74" t="s">
        <v>162</v>
      </c>
      <c r="B81" s="14"/>
      <c r="C81" s="90">
        <v>-70000</v>
      </c>
      <c r="D81" s="78"/>
      <c r="E81" s="90">
        <v>-70000</v>
      </c>
      <c r="F81" s="53"/>
      <c r="G81" s="30">
        <v>-70000</v>
      </c>
      <c r="H81" s="53"/>
      <c r="I81" s="30">
        <v>-70000</v>
      </c>
    </row>
    <row r="82" spans="1:17" s="6" customFormat="1" ht="17.100000000000001" customHeight="1" x14ac:dyDescent="0.25">
      <c r="A82" s="82" t="s">
        <v>163</v>
      </c>
      <c r="B82" s="2"/>
      <c r="C82" s="63">
        <f>SUM(C74:C81)</f>
        <v>653817</v>
      </c>
      <c r="D82" s="63"/>
      <c r="E82" s="63">
        <f>SUM(E74:E81)</f>
        <v>720435</v>
      </c>
      <c r="F82" s="63"/>
      <c r="G82" s="63">
        <f>SUM(G74:G81)</f>
        <v>426027</v>
      </c>
      <c r="H82" s="63"/>
      <c r="I82" s="63">
        <f>SUM(I74:I81)</f>
        <v>476894</v>
      </c>
    </row>
    <row r="83" spans="1:17" ht="17.100000000000001" customHeight="1" x14ac:dyDescent="0.25">
      <c r="A83" s="74" t="s">
        <v>55</v>
      </c>
      <c r="B83" s="14"/>
      <c r="C83" s="30">
        <v>557</v>
      </c>
      <c r="D83" s="53"/>
      <c r="E83" s="30">
        <v>-3614</v>
      </c>
      <c r="F83" s="53"/>
      <c r="G83" s="64">
        <v>0</v>
      </c>
      <c r="H83" s="53"/>
      <c r="I83" s="64">
        <v>0</v>
      </c>
    </row>
    <row r="84" spans="1:17" s="6" customFormat="1" ht="17.100000000000001" customHeight="1" x14ac:dyDescent="0.25">
      <c r="A84" s="82" t="s">
        <v>84</v>
      </c>
      <c r="B84" s="2"/>
      <c r="C84" s="63">
        <f>SUM(C82:C83)</f>
        <v>654374</v>
      </c>
      <c r="D84" s="63"/>
      <c r="E84" s="63">
        <f>SUM(E82:E83)</f>
        <v>716821</v>
      </c>
      <c r="F84" s="93"/>
      <c r="G84" s="63">
        <f>SUM(G82:G83)</f>
        <v>426027</v>
      </c>
      <c r="H84" s="93"/>
      <c r="I84" s="63">
        <f>SUM(I82:I83)</f>
        <v>476894</v>
      </c>
    </row>
    <row r="85" spans="1:17" s="6" customFormat="1" ht="10.35" customHeight="1" x14ac:dyDescent="0.25">
      <c r="A85" s="82"/>
      <c r="B85" s="2"/>
      <c r="C85" s="62"/>
      <c r="D85" s="63"/>
      <c r="E85" s="62"/>
      <c r="F85" s="93"/>
      <c r="G85" s="62"/>
      <c r="H85" s="93"/>
      <c r="I85" s="62"/>
    </row>
    <row r="86" spans="1:17" s="6" customFormat="1" ht="17.100000000000001" customHeight="1" thickBot="1" x14ac:dyDescent="0.3">
      <c r="A86" s="82" t="s">
        <v>85</v>
      </c>
      <c r="B86" s="2"/>
      <c r="C86" s="65">
        <f>SUM(C69+C84)</f>
        <v>924667</v>
      </c>
      <c r="D86" s="63"/>
      <c r="E86" s="65">
        <f>SUM(E69+E84)</f>
        <v>1047544</v>
      </c>
      <c r="F86" s="93"/>
      <c r="G86" s="65">
        <f>SUM(G69+G84)</f>
        <v>615922</v>
      </c>
      <c r="H86" s="93"/>
      <c r="I86" s="65">
        <f>SUM(I69+I84)</f>
        <v>694724</v>
      </c>
      <c r="N86" s="66"/>
      <c r="O86" s="101"/>
      <c r="P86" s="101"/>
      <c r="Q86" s="101"/>
    </row>
    <row r="87" spans="1:17" ht="21" customHeight="1" thickTop="1" x14ac:dyDescent="0.25">
      <c r="C87" s="102"/>
      <c r="E87" s="102"/>
      <c r="G87" s="102"/>
      <c r="I87" s="102"/>
    </row>
    <row r="88" spans="1:17" ht="21" customHeight="1" x14ac:dyDescent="0.25">
      <c r="B88" s="103"/>
      <c r="C88" s="57"/>
      <c r="D88" s="57"/>
      <c r="E88" s="57"/>
      <c r="F88" s="57"/>
      <c r="G88" s="57"/>
      <c r="H88" s="57"/>
      <c r="I88" s="57"/>
      <c r="J88" s="57"/>
      <c r="K88" s="57"/>
    </row>
    <row r="89" spans="1:17" s="57" customFormat="1" ht="21" customHeight="1" x14ac:dyDescent="0.25">
      <c r="A89" s="67"/>
    </row>
    <row r="90" spans="1:17" ht="19.5" customHeight="1" x14ac:dyDescent="0.25"/>
  </sheetData>
  <mergeCells count="10">
    <mergeCell ref="C41:E41"/>
    <mergeCell ref="G41:I41"/>
    <mergeCell ref="C46:I46"/>
    <mergeCell ref="C4:E4"/>
    <mergeCell ref="G4:I4"/>
    <mergeCell ref="C5:E5"/>
    <mergeCell ref="G5:I5"/>
    <mergeCell ref="C10:I10"/>
    <mergeCell ref="C40:E40"/>
    <mergeCell ref="G40:I40"/>
  </mergeCells>
  <pageMargins left="0.7" right="0.7" top="0.48" bottom="0.5" header="0.5" footer="0.5"/>
  <pageSetup paperSize="9" scale="89" firstPageNumber="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48"/>
  <sheetViews>
    <sheetView zoomScaleNormal="100" zoomScaleSheetLayoutView="80" workbookViewId="0"/>
  </sheetViews>
  <sheetFormatPr defaultColWidth="9.42578125" defaultRowHeight="20.25" customHeight="1" x14ac:dyDescent="0.25"/>
  <cols>
    <col min="1" max="1" width="46.42578125" style="7" customWidth="1"/>
    <col min="2" max="2" width="6.5703125" style="7" customWidth="1"/>
    <col min="3" max="3" width="11.85546875" style="7" customWidth="1"/>
    <col min="4" max="4" width="1.140625" style="7" customWidth="1"/>
    <col min="5" max="5" width="11.85546875" style="7" customWidth="1"/>
    <col min="6" max="6" width="1.140625" style="7" customWidth="1"/>
    <col min="7" max="7" width="11.85546875" style="7" customWidth="1"/>
    <col min="8" max="8" width="1.140625" style="7" customWidth="1"/>
    <col min="9" max="9" width="11.85546875" style="7" customWidth="1"/>
    <col min="10" max="16384" width="9.42578125" style="7"/>
  </cols>
  <sheetData>
    <row r="1" spans="1:10" s="69" customFormat="1" ht="20.25" customHeight="1" x14ac:dyDescent="0.3">
      <c r="A1" s="109" t="s">
        <v>113</v>
      </c>
      <c r="B1" s="110"/>
      <c r="C1" s="110"/>
      <c r="D1" s="110"/>
      <c r="E1" s="110"/>
      <c r="F1" s="111"/>
      <c r="G1" s="110"/>
      <c r="H1" s="111"/>
      <c r="I1" s="110"/>
      <c r="J1" s="110"/>
    </row>
    <row r="2" spans="1:10" s="71" customFormat="1" ht="20.25" customHeight="1" x14ac:dyDescent="0.25">
      <c r="A2" s="3" t="s">
        <v>169</v>
      </c>
      <c r="B2" s="112"/>
      <c r="C2" s="112"/>
      <c r="D2" s="112"/>
      <c r="E2" s="112"/>
      <c r="F2" s="112"/>
      <c r="G2" s="112"/>
      <c r="H2" s="113"/>
      <c r="I2" s="112"/>
    </row>
    <row r="3" spans="1:10" ht="20.25" customHeight="1" x14ac:dyDescent="0.25">
      <c r="A3" s="114"/>
      <c r="B3" s="115"/>
      <c r="C3" s="115"/>
      <c r="D3" s="115"/>
      <c r="E3" s="115"/>
      <c r="F3" s="115"/>
      <c r="G3" s="115"/>
      <c r="H3" s="116"/>
      <c r="I3" s="115"/>
    </row>
    <row r="4" spans="1:10" s="115" customFormat="1" ht="20.25" customHeight="1" x14ac:dyDescent="0.25">
      <c r="A4" s="73"/>
      <c r="C4" s="221" t="s">
        <v>30</v>
      </c>
      <c r="D4" s="221"/>
      <c r="E4" s="221"/>
      <c r="F4" s="117"/>
      <c r="G4" s="221" t="s">
        <v>32</v>
      </c>
      <c r="H4" s="221"/>
      <c r="I4" s="221"/>
    </row>
    <row r="5" spans="1:10" s="115" customFormat="1" ht="20.25" customHeight="1" x14ac:dyDescent="0.25">
      <c r="A5" s="73"/>
      <c r="C5" s="221" t="s">
        <v>31</v>
      </c>
      <c r="D5" s="221"/>
      <c r="E5" s="221"/>
      <c r="F5" s="117"/>
      <c r="G5" s="221" t="s">
        <v>31</v>
      </c>
      <c r="H5" s="221"/>
      <c r="I5" s="221"/>
    </row>
    <row r="6" spans="1:10" s="115" customFormat="1" ht="20.25" customHeight="1" x14ac:dyDescent="0.25">
      <c r="A6" s="73"/>
      <c r="C6" s="225" t="s">
        <v>87</v>
      </c>
      <c r="D6" s="225"/>
      <c r="E6" s="225"/>
      <c r="F6" s="117"/>
      <c r="G6" s="225" t="s">
        <v>87</v>
      </c>
      <c r="H6" s="225"/>
      <c r="I6" s="225"/>
    </row>
    <row r="7" spans="1:10" s="115" customFormat="1" ht="20.25" customHeight="1" x14ac:dyDescent="0.25">
      <c r="A7" s="73"/>
      <c r="C7" s="223" t="s">
        <v>65</v>
      </c>
      <c r="D7" s="224"/>
      <c r="E7" s="224"/>
      <c r="F7" s="117"/>
      <c r="G7" s="223" t="s">
        <v>65</v>
      </c>
      <c r="H7" s="224"/>
      <c r="I7" s="224"/>
    </row>
    <row r="8" spans="1:10" s="115" customFormat="1" ht="20.25" customHeight="1" x14ac:dyDescent="0.25">
      <c r="A8" s="73"/>
      <c r="B8" s="105" t="s">
        <v>1</v>
      </c>
      <c r="C8" s="11">
        <v>2021</v>
      </c>
      <c r="D8" s="11"/>
      <c r="E8" s="11">
        <v>2020</v>
      </c>
      <c r="F8" s="12"/>
      <c r="G8" s="11">
        <v>2021</v>
      </c>
      <c r="H8" s="11"/>
      <c r="I8" s="11">
        <v>2020</v>
      </c>
    </row>
    <row r="9" spans="1:10" ht="20.25" customHeight="1" x14ac:dyDescent="0.25">
      <c r="A9" s="52"/>
      <c r="B9" s="105"/>
      <c r="C9" s="222" t="s">
        <v>60</v>
      </c>
      <c r="D9" s="222"/>
      <c r="E9" s="222"/>
      <c r="F9" s="222"/>
      <c r="G9" s="222"/>
      <c r="H9" s="222"/>
      <c r="I9" s="222"/>
    </row>
    <row r="10" spans="1:10" ht="20.25" customHeight="1" x14ac:dyDescent="0.25">
      <c r="A10" s="118" t="s">
        <v>89</v>
      </c>
      <c r="C10" s="119"/>
      <c r="D10" s="119"/>
      <c r="E10" s="119"/>
      <c r="F10" s="105"/>
      <c r="G10" s="115"/>
      <c r="H10" s="116"/>
      <c r="I10" s="115"/>
    </row>
    <row r="11" spans="1:10" ht="20.25" customHeight="1" x14ac:dyDescent="0.25">
      <c r="A11" s="52" t="s">
        <v>88</v>
      </c>
      <c r="B11" s="105"/>
      <c r="C11" s="120">
        <v>102516</v>
      </c>
      <c r="D11" s="121"/>
      <c r="E11" s="120">
        <v>144292</v>
      </c>
      <c r="F11" s="120"/>
      <c r="G11" s="120">
        <v>86455</v>
      </c>
      <c r="I11" s="120">
        <v>132406</v>
      </c>
    </row>
    <row r="12" spans="1:10" ht="20.25" customHeight="1" x14ac:dyDescent="0.25">
      <c r="A12" s="52" t="s">
        <v>214</v>
      </c>
      <c r="B12" s="220" t="s">
        <v>213</v>
      </c>
      <c r="C12" s="120">
        <v>13930</v>
      </c>
      <c r="D12" s="121"/>
      <c r="E12" s="53">
        <v>0</v>
      </c>
      <c r="F12" s="53"/>
      <c r="G12" s="53">
        <v>0</v>
      </c>
      <c r="H12" s="57"/>
      <c r="I12" s="53">
        <v>0</v>
      </c>
    </row>
    <row r="13" spans="1:10" ht="20.25" customHeight="1" x14ac:dyDescent="0.25">
      <c r="A13" s="52" t="s">
        <v>15</v>
      </c>
      <c r="B13" s="105"/>
      <c r="C13" s="122">
        <v>35929</v>
      </c>
      <c r="D13" s="121"/>
      <c r="E13" s="122">
        <v>14451</v>
      </c>
      <c r="F13" s="120"/>
      <c r="G13" s="122">
        <v>23925</v>
      </c>
      <c r="I13" s="122">
        <v>4076</v>
      </c>
    </row>
    <row r="14" spans="1:10" ht="20.25" customHeight="1" x14ac:dyDescent="0.25">
      <c r="A14" s="114" t="s">
        <v>90</v>
      </c>
      <c r="B14" s="105"/>
      <c r="C14" s="92">
        <f>SUM(C11:C13)</f>
        <v>152375</v>
      </c>
      <c r="D14" s="121"/>
      <c r="E14" s="92">
        <f>SUM(E11:E13)</f>
        <v>158743</v>
      </c>
      <c r="F14" s="84"/>
      <c r="G14" s="92">
        <f>SUM(G11:G13)</f>
        <v>110380</v>
      </c>
      <c r="I14" s="92">
        <f>SUM(I11:I13)</f>
        <v>136482</v>
      </c>
    </row>
    <row r="15" spans="1:10" ht="20.25" customHeight="1" x14ac:dyDescent="0.25">
      <c r="A15" s="52"/>
      <c r="B15" s="105"/>
      <c r="C15" s="120"/>
      <c r="D15" s="120"/>
      <c r="E15" s="120"/>
      <c r="F15" s="105"/>
      <c r="G15" s="123"/>
      <c r="H15" s="124"/>
      <c r="I15" s="123"/>
    </row>
    <row r="16" spans="1:10" ht="20.25" customHeight="1" x14ac:dyDescent="0.25">
      <c r="A16" s="118" t="s">
        <v>16</v>
      </c>
      <c r="C16" s="120"/>
      <c r="D16" s="120"/>
      <c r="E16" s="120"/>
      <c r="F16" s="105"/>
      <c r="G16" s="123"/>
      <c r="H16" s="124"/>
      <c r="I16" s="123"/>
    </row>
    <row r="17" spans="1:9" ht="20.25" customHeight="1" x14ac:dyDescent="0.25">
      <c r="A17" s="125" t="s">
        <v>112</v>
      </c>
      <c r="B17" s="105"/>
      <c r="C17" s="120">
        <v>118261</v>
      </c>
      <c r="D17" s="207"/>
      <c r="E17" s="120">
        <v>104742</v>
      </c>
      <c r="F17" s="120"/>
      <c r="G17" s="120">
        <v>100802</v>
      </c>
      <c r="I17" s="120">
        <v>89023</v>
      </c>
    </row>
    <row r="18" spans="1:9" ht="20.25" customHeight="1" x14ac:dyDescent="0.25">
      <c r="A18" s="52" t="s">
        <v>111</v>
      </c>
      <c r="B18" s="105"/>
      <c r="C18" s="10">
        <v>9810</v>
      </c>
      <c r="D18" s="121"/>
      <c r="E18" s="10">
        <v>9302</v>
      </c>
      <c r="F18" s="9"/>
      <c r="G18" s="10">
        <v>8691</v>
      </c>
      <c r="I18" s="10">
        <v>7980</v>
      </c>
    </row>
    <row r="19" spans="1:9" ht="20.25" customHeight="1" x14ac:dyDescent="0.25">
      <c r="A19" s="52" t="s">
        <v>28</v>
      </c>
      <c r="B19" s="105"/>
      <c r="C19" s="10">
        <v>31790</v>
      </c>
      <c r="D19" s="121"/>
      <c r="E19" s="10">
        <v>29888</v>
      </c>
      <c r="F19" s="9"/>
      <c r="G19" s="10">
        <v>27891</v>
      </c>
      <c r="I19" s="10">
        <v>28844</v>
      </c>
    </row>
    <row r="20" spans="1:9" ht="20.25" customHeight="1" x14ac:dyDescent="0.25">
      <c r="A20" s="52" t="s">
        <v>170</v>
      </c>
      <c r="B20" s="105"/>
      <c r="C20" s="90">
        <v>-33941</v>
      </c>
      <c r="D20" s="121"/>
      <c r="E20" s="90">
        <v>-50</v>
      </c>
      <c r="F20" s="9"/>
      <c r="G20" s="90">
        <v>-33034</v>
      </c>
      <c r="I20" s="29">
        <v>60</v>
      </c>
    </row>
    <row r="21" spans="1:9" ht="20.85" hidden="1" customHeight="1" x14ac:dyDescent="0.25">
      <c r="A21" s="52" t="s">
        <v>102</v>
      </c>
      <c r="B21" s="105">
        <v>6</v>
      </c>
      <c r="C21" s="126"/>
      <c r="D21" s="121"/>
      <c r="E21" s="126"/>
      <c r="F21" s="9"/>
      <c r="G21" s="126"/>
      <c r="I21" s="126"/>
    </row>
    <row r="22" spans="1:9" ht="20.25" customHeight="1" x14ac:dyDescent="0.25">
      <c r="A22" s="114" t="s">
        <v>17</v>
      </c>
      <c r="B22" s="115"/>
      <c r="C22" s="92">
        <f>SUM(C17:C21)</f>
        <v>125920</v>
      </c>
      <c r="D22" s="121"/>
      <c r="E22" s="92">
        <f>SUM(E17:E21)</f>
        <v>143882</v>
      </c>
      <c r="F22" s="84"/>
      <c r="G22" s="92">
        <f>SUM(G17:G21)</f>
        <v>104350</v>
      </c>
      <c r="I22" s="92">
        <f>SUM(I17:I21)</f>
        <v>125907</v>
      </c>
    </row>
    <row r="23" spans="1:9" ht="20.25" customHeight="1" x14ac:dyDescent="0.25">
      <c r="A23" s="52"/>
      <c r="B23" s="105"/>
      <c r="C23" s="120"/>
      <c r="D23" s="120"/>
      <c r="E23" s="120"/>
      <c r="F23" s="121"/>
      <c r="G23" s="9"/>
      <c r="H23" s="120"/>
      <c r="I23" s="9"/>
    </row>
    <row r="24" spans="1:9" ht="20.25" customHeight="1" x14ac:dyDescent="0.25">
      <c r="A24" s="114" t="s">
        <v>193</v>
      </c>
      <c r="B24" s="105"/>
      <c r="C24" s="84">
        <f>C14-C22</f>
        <v>26455</v>
      </c>
      <c r="D24" s="84"/>
      <c r="E24" s="84">
        <f>E14-E22</f>
        <v>14861</v>
      </c>
      <c r="F24" s="127"/>
      <c r="G24" s="84">
        <f>G14-G22</f>
        <v>6030</v>
      </c>
      <c r="H24" s="84"/>
      <c r="I24" s="84">
        <f>I14-I22</f>
        <v>10575</v>
      </c>
    </row>
    <row r="25" spans="1:9" ht="20.25" customHeight="1" x14ac:dyDescent="0.25">
      <c r="A25" s="52" t="s">
        <v>29</v>
      </c>
      <c r="B25" s="105"/>
      <c r="C25" s="128">
        <v>2547</v>
      </c>
      <c r="D25" s="129"/>
      <c r="E25" s="128">
        <v>3898</v>
      </c>
      <c r="F25" s="10"/>
      <c r="G25" s="130">
        <v>1046</v>
      </c>
      <c r="H25" s="141"/>
      <c r="I25" s="130">
        <v>2879</v>
      </c>
    </row>
    <row r="26" spans="1:9" ht="20.25" hidden="1" customHeight="1" x14ac:dyDescent="0.25">
      <c r="A26" s="52" t="s">
        <v>171</v>
      </c>
      <c r="B26" s="105"/>
      <c r="C26" s="128">
        <v>0</v>
      </c>
      <c r="D26" s="129"/>
      <c r="E26" s="128">
        <v>0</v>
      </c>
      <c r="F26" s="10"/>
      <c r="G26" s="130">
        <v>0</v>
      </c>
      <c r="I26" s="130">
        <v>0</v>
      </c>
    </row>
    <row r="27" spans="1:9" ht="20.25" customHeight="1" x14ac:dyDescent="0.25">
      <c r="A27" s="114" t="s">
        <v>194</v>
      </c>
      <c r="B27" s="206"/>
      <c r="C27" s="84">
        <f>C24-C25-C26</f>
        <v>23908</v>
      </c>
      <c r="D27" s="131"/>
      <c r="E27" s="84">
        <f>E24-E25-E26</f>
        <v>10963</v>
      </c>
      <c r="F27" s="121"/>
      <c r="G27" s="84">
        <f>G24-G25-G26</f>
        <v>4984</v>
      </c>
      <c r="H27" s="84"/>
      <c r="I27" s="84">
        <f>I24-I25-I26</f>
        <v>7696</v>
      </c>
    </row>
    <row r="28" spans="1:9" ht="20.25" customHeight="1" x14ac:dyDescent="0.25">
      <c r="A28" s="52" t="s">
        <v>210</v>
      </c>
      <c r="C28" s="84"/>
      <c r="D28" s="131"/>
      <c r="E28" s="84"/>
      <c r="F28" s="121"/>
      <c r="G28" s="84"/>
      <c r="H28" s="84"/>
      <c r="I28" s="84"/>
    </row>
    <row r="29" spans="1:9" ht="20.25" customHeight="1" x14ac:dyDescent="0.25">
      <c r="A29" s="52" t="s">
        <v>211</v>
      </c>
      <c r="B29" s="217">
        <v>8</v>
      </c>
      <c r="C29" s="120">
        <v>-8830</v>
      </c>
      <c r="D29" s="136"/>
      <c r="E29" s="128">
        <v>2621</v>
      </c>
      <c r="F29" s="121"/>
      <c r="G29" s="128">
        <v>0</v>
      </c>
      <c r="H29" s="120"/>
      <c r="I29" s="128">
        <v>0</v>
      </c>
    </row>
    <row r="30" spans="1:9" s="6" customFormat="1" ht="20.25" customHeight="1" thickBot="1" x14ac:dyDescent="0.3">
      <c r="A30" s="114" t="s">
        <v>199</v>
      </c>
      <c r="B30" s="2"/>
      <c r="C30" s="132">
        <f>C27+C29</f>
        <v>15078</v>
      </c>
      <c r="D30" s="133"/>
      <c r="E30" s="132">
        <f>E27+E29</f>
        <v>13584</v>
      </c>
      <c r="F30" s="134"/>
      <c r="G30" s="132">
        <f>G27-G29</f>
        <v>4984</v>
      </c>
      <c r="H30" s="131"/>
      <c r="I30" s="132">
        <f>I27-I29</f>
        <v>7696</v>
      </c>
    </row>
    <row r="31" spans="1:9" ht="20.25" customHeight="1" thickTop="1" thickBot="1" x14ac:dyDescent="0.3">
      <c r="A31" s="135" t="s">
        <v>200</v>
      </c>
      <c r="B31" s="2"/>
      <c r="C31" s="94">
        <f>C30</f>
        <v>15078</v>
      </c>
      <c r="D31" s="131"/>
      <c r="E31" s="94">
        <f>E30</f>
        <v>13584</v>
      </c>
      <c r="F31" s="129"/>
      <c r="G31" s="94">
        <f>G30</f>
        <v>4984</v>
      </c>
      <c r="H31" s="131"/>
      <c r="I31" s="94">
        <f>I30</f>
        <v>7696</v>
      </c>
    </row>
    <row r="32" spans="1:9" ht="20.25" customHeight="1" thickTop="1" x14ac:dyDescent="0.25">
      <c r="A32" s="135"/>
      <c r="B32" s="2"/>
      <c r="C32" s="131"/>
      <c r="D32" s="131"/>
      <c r="E32" s="131"/>
      <c r="F32" s="129"/>
      <c r="G32" s="131"/>
      <c r="H32" s="131"/>
      <c r="I32" s="131"/>
    </row>
    <row r="33" spans="1:9" ht="20.25" customHeight="1" x14ac:dyDescent="0.25">
      <c r="A33" s="114" t="s">
        <v>201</v>
      </c>
      <c r="B33" s="105"/>
      <c r="C33" s="131"/>
      <c r="D33" s="131"/>
      <c r="E33" s="131"/>
      <c r="F33" s="129"/>
      <c r="G33" s="131"/>
      <c r="H33" s="131"/>
      <c r="I33" s="131"/>
    </row>
    <row r="34" spans="1:9" ht="20.25" customHeight="1" x14ac:dyDescent="0.25">
      <c r="A34" s="52" t="s">
        <v>91</v>
      </c>
      <c r="B34" s="105"/>
      <c r="C34" s="136">
        <v>19733</v>
      </c>
      <c r="D34" s="131"/>
      <c r="E34" s="136">
        <v>12498</v>
      </c>
      <c r="F34" s="129"/>
      <c r="G34" s="136">
        <v>4984</v>
      </c>
      <c r="H34" s="131"/>
      <c r="I34" s="136">
        <v>7696</v>
      </c>
    </row>
    <row r="35" spans="1:9" ht="20.25" customHeight="1" x14ac:dyDescent="0.25">
      <c r="A35" s="52" t="s">
        <v>35</v>
      </c>
      <c r="B35" s="105"/>
      <c r="C35" s="137">
        <v>-4655</v>
      </c>
      <c r="D35" s="136"/>
      <c r="E35" s="137">
        <v>1086</v>
      </c>
      <c r="F35" s="126">
        <v>0</v>
      </c>
      <c r="G35" s="138">
        <v>0</v>
      </c>
      <c r="H35" s="136"/>
      <c r="I35" s="138">
        <v>0</v>
      </c>
    </row>
    <row r="36" spans="1:9" ht="20.25" customHeight="1" thickBot="1" x14ac:dyDescent="0.3">
      <c r="A36" s="114" t="s">
        <v>199</v>
      </c>
      <c r="B36" s="105"/>
      <c r="C36" s="132">
        <f>SUM(C34:C35)</f>
        <v>15078</v>
      </c>
      <c r="D36" s="131"/>
      <c r="E36" s="132">
        <f>SUM(E34:E35)</f>
        <v>13584</v>
      </c>
      <c r="F36" s="129"/>
      <c r="G36" s="132">
        <f>SUM(G34:G35)</f>
        <v>4984</v>
      </c>
      <c r="H36" s="131"/>
      <c r="I36" s="132">
        <f>SUM(I34:I35)</f>
        <v>7696</v>
      </c>
    </row>
    <row r="37" spans="1:9" ht="20.25" customHeight="1" thickTop="1" x14ac:dyDescent="0.25">
      <c r="A37" s="114"/>
      <c r="B37" s="105"/>
      <c r="C37" s="131"/>
      <c r="D37" s="131"/>
      <c r="E37" s="131"/>
      <c r="F37" s="129"/>
      <c r="G37" s="131"/>
      <c r="H37" s="131"/>
      <c r="I37" s="131"/>
    </row>
    <row r="38" spans="1:9" ht="20.25" customHeight="1" x14ac:dyDescent="0.25">
      <c r="A38" s="114" t="s">
        <v>202</v>
      </c>
      <c r="B38" s="105"/>
      <c r="C38" s="131"/>
      <c r="D38" s="131"/>
      <c r="E38" s="131"/>
      <c r="F38" s="129"/>
      <c r="G38" s="131"/>
      <c r="H38" s="131"/>
      <c r="I38" s="131"/>
    </row>
    <row r="39" spans="1:9" ht="20.25" customHeight="1" x14ac:dyDescent="0.25">
      <c r="A39" s="52" t="s">
        <v>91</v>
      </c>
      <c r="B39" s="105"/>
      <c r="C39" s="136">
        <v>19733</v>
      </c>
      <c r="D39" s="131"/>
      <c r="E39" s="136">
        <v>12498</v>
      </c>
      <c r="F39" s="129"/>
      <c r="G39" s="136">
        <v>4984</v>
      </c>
      <c r="H39" s="131"/>
      <c r="I39" s="136">
        <v>7696</v>
      </c>
    </row>
    <row r="40" spans="1:9" ht="20.25" customHeight="1" x14ac:dyDescent="0.25">
      <c r="A40" s="52" t="s">
        <v>35</v>
      </c>
      <c r="B40" s="105"/>
      <c r="C40" s="122">
        <v>-4655</v>
      </c>
      <c r="D40" s="136"/>
      <c r="E40" s="122">
        <v>1086</v>
      </c>
      <c r="F40" s="129"/>
      <c r="G40" s="138">
        <v>0</v>
      </c>
      <c r="H40" s="136"/>
      <c r="I40" s="138">
        <v>0</v>
      </c>
    </row>
    <row r="41" spans="1:9" ht="20.25" customHeight="1" thickBot="1" x14ac:dyDescent="0.3">
      <c r="A41" s="135" t="s">
        <v>200</v>
      </c>
      <c r="B41" s="135"/>
      <c r="C41" s="94">
        <f>SUM(C39:C40)</f>
        <v>15078</v>
      </c>
      <c r="D41" s="131"/>
      <c r="E41" s="94">
        <f>SUM(E39:E40)</f>
        <v>13584</v>
      </c>
      <c r="F41" s="129"/>
      <c r="G41" s="94">
        <f>SUM(G39:G40)</f>
        <v>4984</v>
      </c>
      <c r="H41" s="131"/>
      <c r="I41" s="94">
        <f>SUM(I39:I40)</f>
        <v>7696</v>
      </c>
    </row>
    <row r="42" spans="1:9" ht="20.25" customHeight="1" thickTop="1" x14ac:dyDescent="0.25">
      <c r="A42" s="52"/>
      <c r="B42" s="105"/>
      <c r="C42" s="139"/>
      <c r="D42" s="139"/>
      <c r="E42" s="139"/>
      <c r="F42" s="139"/>
      <c r="G42" s="139"/>
      <c r="H42" s="139"/>
      <c r="I42" s="139"/>
    </row>
    <row r="43" spans="1:9" ht="20.25" customHeight="1" x14ac:dyDescent="0.25">
      <c r="A43" s="117" t="s">
        <v>205</v>
      </c>
      <c r="B43" s="105"/>
      <c r="C43" s="212"/>
      <c r="D43" s="145"/>
      <c r="E43" s="212"/>
      <c r="F43" s="146"/>
      <c r="G43" s="212"/>
      <c r="H43" s="147"/>
      <c r="I43" s="212"/>
    </row>
    <row r="44" spans="1:9" ht="20.25" customHeight="1" thickBot="1" x14ac:dyDescent="0.3">
      <c r="A44" s="211" t="s">
        <v>203</v>
      </c>
      <c r="B44" s="210"/>
      <c r="C44" s="213">
        <v>2.1000000000000001E-2</v>
      </c>
      <c r="D44" s="136"/>
      <c r="E44" s="213">
        <v>1.4999999999999999E-2</v>
      </c>
      <c r="F44" s="142"/>
      <c r="G44" s="213">
        <v>4.0000000000000001E-3</v>
      </c>
      <c r="H44" s="142"/>
      <c r="I44" s="213">
        <v>0.01</v>
      </c>
    </row>
    <row r="45" spans="1:9" ht="20.25" customHeight="1" thickTop="1" thickBot="1" x14ac:dyDescent="0.3">
      <c r="A45" s="211" t="s">
        <v>204</v>
      </c>
      <c r="B45" s="105"/>
      <c r="C45" s="216">
        <v>-4.0000000000000001E-3</v>
      </c>
      <c r="D45" s="140"/>
      <c r="E45" s="214">
        <v>2E-3</v>
      </c>
      <c r="F45" s="142"/>
      <c r="G45" s="215">
        <v>0</v>
      </c>
      <c r="H45" s="142"/>
      <c r="I45" s="215">
        <v>0</v>
      </c>
    </row>
    <row r="46" spans="1:9" ht="20.25" customHeight="1" thickTop="1" x14ac:dyDescent="0.25">
      <c r="A46" s="117"/>
      <c r="B46" s="105"/>
      <c r="C46" s="141"/>
      <c r="D46" s="141"/>
      <c r="E46" s="141"/>
      <c r="F46" s="141"/>
      <c r="G46" s="141"/>
      <c r="H46" s="141"/>
      <c r="I46" s="141"/>
    </row>
    <row r="47" spans="1:9" ht="20.25" customHeight="1" x14ac:dyDescent="0.25">
      <c r="A47" s="52"/>
      <c r="C47" s="142"/>
      <c r="D47" s="140"/>
      <c r="E47" s="142"/>
      <c r="F47" s="139"/>
      <c r="G47" s="142"/>
      <c r="H47" s="143"/>
      <c r="I47" s="142"/>
    </row>
    <row r="48" spans="1:9" ht="20.25" customHeight="1" x14ac:dyDescent="0.25">
      <c r="C48" s="144"/>
      <c r="D48" s="140"/>
      <c r="E48" s="144"/>
      <c r="F48" s="139"/>
      <c r="G48" s="142"/>
      <c r="H48" s="143"/>
      <c r="I48" s="142"/>
    </row>
  </sheetData>
  <mergeCells count="9">
    <mergeCell ref="C9:I9"/>
    <mergeCell ref="G4:I4"/>
    <mergeCell ref="G5:I5"/>
    <mergeCell ref="G7:I7"/>
    <mergeCell ref="C4:E4"/>
    <mergeCell ref="C5:E5"/>
    <mergeCell ref="C7:E7"/>
    <mergeCell ref="C6:E6"/>
    <mergeCell ref="G6:I6"/>
  </mergeCells>
  <phoneticPr fontId="11" type="noConversion"/>
  <pageMargins left="0.7" right="0.7" top="0.48" bottom="0.5" header="0.5" footer="0.5"/>
  <pageSetup paperSize="9" scale="84" firstPageNumber="5" orientation="portrait" useFirstPageNumber="1" r:id="rId1"/>
  <headerFooter alignWithMargins="0">
    <oddFooter>&amp;LThe accompanying notes form an integral part of the interim financial statements.
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Normal="100" zoomScaleSheetLayoutView="80" workbookViewId="0"/>
  </sheetViews>
  <sheetFormatPr defaultColWidth="9.42578125" defaultRowHeight="20.25" customHeight="1" x14ac:dyDescent="0.25"/>
  <cols>
    <col min="1" max="1" width="47.5703125" style="7" customWidth="1"/>
    <col min="2" max="2" width="6.5703125" style="7" customWidth="1"/>
    <col min="3" max="3" width="11.85546875" style="7" customWidth="1"/>
    <col min="4" max="4" width="1.140625" style="7" customWidth="1"/>
    <col min="5" max="5" width="11.85546875" style="7" customWidth="1"/>
    <col min="6" max="6" width="1.140625" style="7" customWidth="1"/>
    <col min="7" max="7" width="11.85546875" style="7" customWidth="1"/>
    <col min="8" max="8" width="1.140625" style="7" customWidth="1"/>
    <col min="9" max="9" width="11.85546875" style="7" customWidth="1"/>
    <col min="10" max="16384" width="9.42578125" style="7"/>
  </cols>
  <sheetData>
    <row r="1" spans="1:10" s="69" customFormat="1" ht="20.25" customHeight="1" x14ac:dyDescent="0.3">
      <c r="A1" s="109" t="s">
        <v>113</v>
      </c>
      <c r="B1" s="110"/>
      <c r="C1" s="110"/>
      <c r="D1" s="110"/>
      <c r="E1" s="110"/>
      <c r="F1" s="111"/>
      <c r="G1" s="110"/>
      <c r="H1" s="111"/>
      <c r="I1" s="110"/>
      <c r="J1" s="110"/>
    </row>
    <row r="2" spans="1:10" s="71" customFormat="1" ht="20.25" customHeight="1" x14ac:dyDescent="0.25">
      <c r="A2" s="3" t="s">
        <v>169</v>
      </c>
      <c r="B2" s="112"/>
      <c r="C2" s="112"/>
      <c r="D2" s="112"/>
      <c r="E2" s="112"/>
      <c r="F2" s="112"/>
      <c r="G2" s="112"/>
      <c r="H2" s="113"/>
      <c r="I2" s="112"/>
    </row>
    <row r="3" spans="1:10" ht="20.25" customHeight="1" x14ac:dyDescent="0.25">
      <c r="A3" s="114"/>
      <c r="B3" s="115"/>
      <c r="C3" s="115"/>
      <c r="D3" s="115"/>
      <c r="E3" s="115"/>
      <c r="F3" s="115"/>
      <c r="G3" s="115"/>
      <c r="H3" s="116"/>
      <c r="I3" s="115"/>
    </row>
    <row r="4" spans="1:10" s="115" customFormat="1" ht="20.25" customHeight="1" x14ac:dyDescent="0.25">
      <c r="A4" s="73"/>
      <c r="C4" s="221" t="s">
        <v>30</v>
      </c>
      <c r="D4" s="221"/>
      <c r="E4" s="221"/>
      <c r="F4" s="117"/>
      <c r="G4" s="221" t="s">
        <v>32</v>
      </c>
      <c r="H4" s="221"/>
      <c r="I4" s="221"/>
    </row>
    <row r="5" spans="1:10" s="115" customFormat="1" ht="20.25" customHeight="1" x14ac:dyDescent="0.25">
      <c r="A5" s="73"/>
      <c r="C5" s="221" t="s">
        <v>31</v>
      </c>
      <c r="D5" s="221"/>
      <c r="E5" s="221"/>
      <c r="F5" s="117"/>
      <c r="G5" s="221" t="s">
        <v>31</v>
      </c>
      <c r="H5" s="221"/>
      <c r="I5" s="221"/>
    </row>
    <row r="6" spans="1:10" s="115" customFormat="1" ht="20.25" customHeight="1" x14ac:dyDescent="0.25">
      <c r="A6" s="73"/>
      <c r="C6" s="224" t="s">
        <v>94</v>
      </c>
      <c r="D6" s="224"/>
      <c r="E6" s="224"/>
      <c r="F6" s="117"/>
      <c r="G6" s="224" t="s">
        <v>94</v>
      </c>
      <c r="H6" s="224"/>
      <c r="I6" s="224"/>
    </row>
    <row r="7" spans="1:10" s="115" customFormat="1" ht="20.25" customHeight="1" x14ac:dyDescent="0.25">
      <c r="A7" s="73"/>
      <c r="C7" s="223" t="s">
        <v>65</v>
      </c>
      <c r="D7" s="224"/>
      <c r="E7" s="224"/>
      <c r="F7" s="117"/>
      <c r="G7" s="223" t="s">
        <v>65</v>
      </c>
      <c r="H7" s="224"/>
      <c r="I7" s="224"/>
    </row>
    <row r="8" spans="1:10" s="115" customFormat="1" ht="20.25" customHeight="1" x14ac:dyDescent="0.25">
      <c r="A8" s="73"/>
      <c r="B8" s="105" t="s">
        <v>1</v>
      </c>
      <c r="C8" s="11">
        <v>2021</v>
      </c>
      <c r="D8" s="11"/>
      <c r="E8" s="11">
        <v>2020</v>
      </c>
      <c r="F8" s="12"/>
      <c r="G8" s="11">
        <v>2021</v>
      </c>
      <c r="H8" s="11"/>
      <c r="I8" s="11">
        <v>2020</v>
      </c>
    </row>
    <row r="9" spans="1:10" ht="20.25" customHeight="1" x14ac:dyDescent="0.25">
      <c r="A9" s="52"/>
      <c r="B9" s="105"/>
      <c r="C9" s="222" t="s">
        <v>60</v>
      </c>
      <c r="D9" s="222"/>
      <c r="E9" s="222"/>
      <c r="F9" s="222"/>
      <c r="G9" s="222"/>
      <c r="H9" s="222"/>
      <c r="I9" s="222"/>
    </row>
    <row r="10" spans="1:10" ht="20.25" customHeight="1" x14ac:dyDescent="0.25">
      <c r="A10" s="118" t="s">
        <v>68</v>
      </c>
      <c r="C10" s="119"/>
      <c r="D10" s="119"/>
      <c r="E10" s="119"/>
      <c r="F10" s="105"/>
      <c r="G10" s="115"/>
      <c r="H10" s="116"/>
      <c r="I10" s="115"/>
    </row>
    <row r="11" spans="1:10" ht="20.25" customHeight="1" x14ac:dyDescent="0.25">
      <c r="A11" s="52" t="s">
        <v>88</v>
      </c>
      <c r="B11" s="105">
        <v>3</v>
      </c>
      <c r="C11" s="120">
        <v>275571</v>
      </c>
      <c r="D11" s="121"/>
      <c r="E11" s="120">
        <v>407059</v>
      </c>
      <c r="F11" s="120"/>
      <c r="G11" s="120">
        <v>240593</v>
      </c>
      <c r="I11" s="120">
        <v>380819</v>
      </c>
    </row>
    <row r="12" spans="1:10" ht="20.25" customHeight="1" x14ac:dyDescent="0.25">
      <c r="A12" s="52" t="s">
        <v>214</v>
      </c>
      <c r="B12" s="220" t="s">
        <v>213</v>
      </c>
      <c r="C12" s="120">
        <v>13930</v>
      </c>
      <c r="D12" s="121"/>
      <c r="E12" s="53">
        <v>0</v>
      </c>
      <c r="F12" s="53"/>
      <c r="G12" s="53">
        <v>0</v>
      </c>
      <c r="H12" s="57"/>
      <c r="I12" s="53">
        <v>0</v>
      </c>
    </row>
    <row r="13" spans="1:10" ht="20.25" customHeight="1" x14ac:dyDescent="0.25">
      <c r="A13" s="52" t="s">
        <v>15</v>
      </c>
      <c r="B13" s="105">
        <v>3</v>
      </c>
      <c r="C13" s="122">
        <v>72293</v>
      </c>
      <c r="D13" s="121"/>
      <c r="E13" s="122">
        <v>33529</v>
      </c>
      <c r="F13" s="120"/>
      <c r="G13" s="122">
        <v>36476</v>
      </c>
      <c r="I13" s="122">
        <v>8656</v>
      </c>
    </row>
    <row r="14" spans="1:10" ht="20.25" customHeight="1" x14ac:dyDescent="0.25">
      <c r="A14" s="114" t="s">
        <v>90</v>
      </c>
      <c r="B14" s="105"/>
      <c r="C14" s="92">
        <f>SUM(C11:C13)</f>
        <v>361794</v>
      </c>
      <c r="D14" s="121"/>
      <c r="E14" s="92">
        <f>SUM(E11:E13)</f>
        <v>440588</v>
      </c>
      <c r="F14" s="84"/>
      <c r="G14" s="92">
        <f>SUM(G11:G13)</f>
        <v>277069</v>
      </c>
      <c r="I14" s="92">
        <f>SUM(I11:I13)</f>
        <v>389475</v>
      </c>
    </row>
    <row r="15" spans="1:10" ht="20.25" customHeight="1" x14ac:dyDescent="0.25">
      <c r="A15" s="52"/>
      <c r="B15" s="105"/>
      <c r="C15" s="131"/>
      <c r="D15" s="121"/>
      <c r="E15" s="131"/>
      <c r="F15" s="84"/>
      <c r="G15" s="131"/>
      <c r="I15" s="131"/>
    </row>
    <row r="16" spans="1:10" ht="20.25" customHeight="1" x14ac:dyDescent="0.25">
      <c r="A16" s="118" t="s">
        <v>16</v>
      </c>
      <c r="B16" s="105"/>
      <c r="C16" s="120"/>
      <c r="D16" s="120"/>
      <c r="E16" s="120"/>
      <c r="F16" s="105"/>
      <c r="G16" s="123"/>
      <c r="H16" s="124"/>
      <c r="I16" s="123"/>
    </row>
    <row r="17" spans="1:9" ht="20.25" customHeight="1" x14ac:dyDescent="0.25">
      <c r="A17" s="125" t="s">
        <v>112</v>
      </c>
      <c r="B17" s="105">
        <v>3</v>
      </c>
      <c r="C17" s="120">
        <v>340487</v>
      </c>
      <c r="D17" s="207"/>
      <c r="E17" s="120">
        <v>311699</v>
      </c>
      <c r="F17" s="120"/>
      <c r="G17" s="120">
        <v>292324</v>
      </c>
      <c r="I17" s="120">
        <v>272713</v>
      </c>
    </row>
    <row r="18" spans="1:9" ht="20.25" customHeight="1" x14ac:dyDescent="0.25">
      <c r="A18" s="52" t="s">
        <v>111</v>
      </c>
      <c r="B18" s="105">
        <v>3</v>
      </c>
      <c r="C18" s="10">
        <v>22645</v>
      </c>
      <c r="D18" s="121"/>
      <c r="E18" s="10">
        <v>26683</v>
      </c>
      <c r="F18" s="9"/>
      <c r="G18" s="10">
        <v>20411</v>
      </c>
      <c r="I18" s="10">
        <v>25073</v>
      </c>
    </row>
    <row r="19" spans="1:9" ht="20.25" customHeight="1" x14ac:dyDescent="0.25">
      <c r="A19" s="52" t="s">
        <v>28</v>
      </c>
      <c r="B19" s="105">
        <v>3</v>
      </c>
      <c r="C19" s="10">
        <v>99308</v>
      </c>
      <c r="D19" s="121"/>
      <c r="E19" s="10">
        <v>91195</v>
      </c>
      <c r="F19" s="9"/>
      <c r="G19" s="10">
        <v>88503</v>
      </c>
      <c r="I19" s="10">
        <v>86205</v>
      </c>
    </row>
    <row r="20" spans="1:9" ht="20.25" customHeight="1" x14ac:dyDescent="0.25">
      <c r="A20" s="52" t="s">
        <v>170</v>
      </c>
      <c r="B20" s="105"/>
      <c r="C20" s="137">
        <v>-60676</v>
      </c>
      <c r="D20" s="148"/>
      <c r="E20" s="137">
        <v>-246</v>
      </c>
      <c r="F20" s="54"/>
      <c r="G20" s="137">
        <v>-76635</v>
      </c>
      <c r="H20" s="59"/>
      <c r="I20" s="137">
        <v>60</v>
      </c>
    </row>
    <row r="21" spans="1:9" ht="20.25" customHeight="1" x14ac:dyDescent="0.25">
      <c r="A21" s="114" t="s">
        <v>17</v>
      </c>
      <c r="B21" s="115"/>
      <c r="C21" s="92">
        <f>SUM(C17:C20)</f>
        <v>401764</v>
      </c>
      <c r="D21" s="121"/>
      <c r="E21" s="92">
        <f>SUM(E17:E20)</f>
        <v>429331</v>
      </c>
      <c r="F21" s="84"/>
      <c r="G21" s="92">
        <f>SUM(G17:G20)</f>
        <v>324603</v>
      </c>
      <c r="I21" s="92">
        <f>SUM(I17:I20)</f>
        <v>384051</v>
      </c>
    </row>
    <row r="22" spans="1:9" ht="20.25" customHeight="1" x14ac:dyDescent="0.25">
      <c r="A22" s="52"/>
      <c r="B22" s="105"/>
      <c r="C22" s="120"/>
      <c r="D22" s="120"/>
      <c r="E22" s="120"/>
      <c r="F22" s="121"/>
      <c r="G22" s="9"/>
      <c r="H22" s="120"/>
      <c r="I22" s="9"/>
    </row>
    <row r="23" spans="1:9" ht="20.25" customHeight="1" x14ac:dyDescent="0.25">
      <c r="A23" s="114" t="s">
        <v>129</v>
      </c>
      <c r="B23" s="105"/>
      <c r="C23" s="84">
        <f>C14-C21</f>
        <v>-39970</v>
      </c>
      <c r="D23" s="84"/>
      <c r="E23" s="84">
        <f>E14-E21</f>
        <v>11257</v>
      </c>
      <c r="F23" s="127"/>
      <c r="G23" s="84">
        <f>G14-G21</f>
        <v>-47534</v>
      </c>
      <c r="H23" s="84"/>
      <c r="I23" s="84">
        <f>I14-I21</f>
        <v>5424</v>
      </c>
    </row>
    <row r="24" spans="1:9" ht="20.25" customHeight="1" x14ac:dyDescent="0.25">
      <c r="A24" s="52" t="s">
        <v>29</v>
      </c>
      <c r="B24" s="105"/>
      <c r="C24" s="130">
        <v>8409</v>
      </c>
      <c r="D24" s="149"/>
      <c r="E24" s="130">
        <v>12074</v>
      </c>
      <c r="F24" s="150"/>
      <c r="G24" s="130">
        <v>3333</v>
      </c>
      <c r="H24" s="151"/>
      <c r="I24" s="130">
        <v>8839</v>
      </c>
    </row>
    <row r="25" spans="1:9" ht="20.25" hidden="1" customHeight="1" x14ac:dyDescent="0.25">
      <c r="A25" s="52" t="s">
        <v>171</v>
      </c>
      <c r="B25" s="105"/>
      <c r="C25" s="130">
        <v>0</v>
      </c>
      <c r="D25" s="149"/>
      <c r="E25" s="130">
        <v>0</v>
      </c>
      <c r="F25" s="150"/>
      <c r="G25" s="130">
        <v>0</v>
      </c>
      <c r="H25" s="59"/>
      <c r="I25" s="130">
        <v>0</v>
      </c>
    </row>
    <row r="26" spans="1:9" ht="20.25" customHeight="1" x14ac:dyDescent="0.25">
      <c r="A26" s="114" t="s">
        <v>195</v>
      </c>
      <c r="B26" s="105"/>
      <c r="C26" s="84">
        <f>C23-C24-C25</f>
        <v>-48379</v>
      </c>
      <c r="D26" s="131"/>
      <c r="E26" s="84">
        <f>E23-E24-E25</f>
        <v>-817</v>
      </c>
      <c r="F26" s="121"/>
      <c r="G26" s="84">
        <f>G23-G24-G25</f>
        <v>-50867</v>
      </c>
      <c r="H26" s="84"/>
      <c r="I26" s="84">
        <f>I23-I24-I25</f>
        <v>-3415</v>
      </c>
    </row>
    <row r="27" spans="1:9" ht="20.25" customHeight="1" x14ac:dyDescent="0.25">
      <c r="A27" s="52" t="s">
        <v>172</v>
      </c>
      <c r="B27" s="105">
        <v>8</v>
      </c>
      <c r="C27" s="120">
        <v>-37362</v>
      </c>
      <c r="D27" s="136"/>
      <c r="E27" s="120">
        <v>-13198</v>
      </c>
      <c r="F27" s="121"/>
      <c r="G27" s="53">
        <v>0</v>
      </c>
      <c r="H27" s="120"/>
      <c r="I27" s="53">
        <v>0</v>
      </c>
    </row>
    <row r="28" spans="1:9" s="6" customFormat="1" ht="20.25" customHeight="1" thickBot="1" x14ac:dyDescent="0.3">
      <c r="A28" s="114" t="s">
        <v>191</v>
      </c>
      <c r="B28" s="2"/>
      <c r="C28" s="132">
        <f>C26+C27</f>
        <v>-85741</v>
      </c>
      <c r="D28" s="133"/>
      <c r="E28" s="132">
        <f>E26+E27</f>
        <v>-14015</v>
      </c>
      <c r="F28" s="134"/>
      <c r="G28" s="132">
        <f>G26-G27</f>
        <v>-50867</v>
      </c>
      <c r="H28" s="131"/>
      <c r="I28" s="132">
        <f>I26-I27</f>
        <v>-3415</v>
      </c>
    </row>
    <row r="29" spans="1:9" ht="20.25" customHeight="1" thickTop="1" thickBot="1" x14ac:dyDescent="0.3">
      <c r="A29" s="135" t="s">
        <v>86</v>
      </c>
      <c r="B29" s="2"/>
      <c r="C29" s="94">
        <f>C28</f>
        <v>-85741</v>
      </c>
      <c r="D29" s="140"/>
      <c r="E29" s="94">
        <f>E28</f>
        <v>-14015</v>
      </c>
      <c r="F29" s="139"/>
      <c r="G29" s="94">
        <f>G28</f>
        <v>-50867</v>
      </c>
      <c r="H29" s="124"/>
      <c r="I29" s="94">
        <f>I28</f>
        <v>-3415</v>
      </c>
    </row>
    <row r="30" spans="1:9" ht="20.25" customHeight="1" thickTop="1" x14ac:dyDescent="0.25">
      <c r="A30" s="135"/>
      <c r="B30" s="2"/>
      <c r="C30" s="131"/>
      <c r="D30" s="140"/>
      <c r="E30" s="131"/>
      <c r="F30" s="139"/>
      <c r="G30" s="131"/>
      <c r="H30" s="124"/>
      <c r="I30" s="131"/>
    </row>
    <row r="31" spans="1:9" ht="20.25" customHeight="1" x14ac:dyDescent="0.25">
      <c r="A31" s="114" t="s">
        <v>196</v>
      </c>
      <c r="B31" s="105"/>
      <c r="C31" s="142"/>
      <c r="D31" s="140"/>
      <c r="E31" s="142"/>
      <c r="F31" s="139"/>
      <c r="G31" s="142"/>
      <c r="H31" s="143"/>
      <c r="I31" s="142"/>
    </row>
    <row r="32" spans="1:9" ht="20.25" customHeight="1" x14ac:dyDescent="0.25">
      <c r="A32" s="52" t="s">
        <v>91</v>
      </c>
      <c r="B32" s="105"/>
      <c r="C32" s="8">
        <v>-66618</v>
      </c>
      <c r="D32" s="140"/>
      <c r="E32" s="8">
        <v>-5731</v>
      </c>
      <c r="F32" s="139"/>
      <c r="G32" s="8">
        <v>-50867</v>
      </c>
      <c r="H32" s="143"/>
      <c r="I32" s="8">
        <v>-3415</v>
      </c>
    </row>
    <row r="33" spans="1:9" ht="20.25" customHeight="1" x14ac:dyDescent="0.25">
      <c r="A33" s="52" t="s">
        <v>35</v>
      </c>
      <c r="B33" s="105"/>
      <c r="C33" s="8">
        <v>-19123</v>
      </c>
      <c r="D33" s="140"/>
      <c r="E33" s="8">
        <v>-8284</v>
      </c>
      <c r="F33" s="139"/>
      <c r="G33" s="8">
        <v>0</v>
      </c>
      <c r="H33" s="152"/>
      <c r="I33" s="8">
        <v>0</v>
      </c>
    </row>
    <row r="34" spans="1:9" ht="20.25" customHeight="1" thickBot="1" x14ac:dyDescent="0.3">
      <c r="A34" s="114" t="s">
        <v>191</v>
      </c>
      <c r="B34" s="105"/>
      <c r="C34" s="153">
        <f>SUM(C32:C33)</f>
        <v>-85741</v>
      </c>
      <c r="D34" s="140"/>
      <c r="E34" s="153">
        <f>SUM(E32:E33)</f>
        <v>-14015</v>
      </c>
      <c r="F34" s="105"/>
      <c r="G34" s="153">
        <f>SUM(G32:G33)</f>
        <v>-50867</v>
      </c>
      <c r="H34" s="143"/>
      <c r="I34" s="153">
        <f>SUM(I32:I33)</f>
        <v>-3415</v>
      </c>
    </row>
    <row r="35" spans="1:9" ht="20.25" customHeight="1" thickTop="1" x14ac:dyDescent="0.25">
      <c r="A35" s="114"/>
      <c r="B35" s="105"/>
      <c r="C35" s="8"/>
      <c r="D35" s="140"/>
      <c r="E35" s="8"/>
      <c r="F35" s="105"/>
      <c r="G35" s="142"/>
      <c r="H35" s="143"/>
      <c r="I35" s="142"/>
    </row>
    <row r="36" spans="1:9" ht="20.25" customHeight="1" x14ac:dyDescent="0.25">
      <c r="A36" s="114" t="s">
        <v>197</v>
      </c>
      <c r="B36" s="105"/>
      <c r="C36" s="8"/>
      <c r="D36" s="140"/>
      <c r="E36" s="8"/>
      <c r="F36" s="105"/>
      <c r="G36" s="142"/>
      <c r="H36" s="143"/>
      <c r="I36" s="142"/>
    </row>
    <row r="37" spans="1:9" ht="20.25" customHeight="1" x14ac:dyDescent="0.25">
      <c r="A37" s="52" t="s">
        <v>91</v>
      </c>
      <c r="B37" s="105"/>
      <c r="C37" s="8">
        <v>-66618</v>
      </c>
      <c r="D37" s="140"/>
      <c r="E37" s="8">
        <v>-5731</v>
      </c>
      <c r="F37" s="105"/>
      <c r="G37" s="8">
        <v>-50867</v>
      </c>
      <c r="H37" s="143"/>
      <c r="I37" s="8">
        <v>-3415</v>
      </c>
    </row>
    <row r="38" spans="1:9" ht="20.25" customHeight="1" x14ac:dyDescent="0.25">
      <c r="A38" s="52" t="s">
        <v>35</v>
      </c>
      <c r="B38" s="105"/>
      <c r="C38" s="130">
        <v>-19123</v>
      </c>
      <c r="D38" s="140"/>
      <c r="E38" s="130">
        <v>-8284</v>
      </c>
      <c r="F38" s="139"/>
      <c r="G38" s="130">
        <v>0</v>
      </c>
      <c r="H38" s="152"/>
      <c r="I38" s="130">
        <v>0</v>
      </c>
    </row>
    <row r="39" spans="1:9" ht="20.25" customHeight="1" thickBot="1" x14ac:dyDescent="0.3">
      <c r="A39" s="73" t="s">
        <v>86</v>
      </c>
      <c r="B39" s="154"/>
      <c r="C39" s="155">
        <f>SUM(C37:C38)</f>
        <v>-85741</v>
      </c>
      <c r="D39" s="140"/>
      <c r="E39" s="155">
        <f>SUM(E37:E38)</f>
        <v>-14015</v>
      </c>
      <c r="F39" s="105"/>
      <c r="G39" s="155">
        <f>SUM(G37:G38)</f>
        <v>-50867</v>
      </c>
      <c r="H39" s="143"/>
      <c r="I39" s="155">
        <f>SUM(I37:I38)</f>
        <v>-3415</v>
      </c>
    </row>
    <row r="40" spans="1:9" ht="20.25" customHeight="1" thickTop="1" x14ac:dyDescent="0.25">
      <c r="A40" s="52"/>
      <c r="B40" s="105"/>
      <c r="C40" s="8"/>
      <c r="D40" s="140"/>
      <c r="E40" s="8"/>
      <c r="F40" s="105"/>
      <c r="G40" s="142"/>
      <c r="H40" s="143"/>
      <c r="I40" s="142"/>
    </row>
    <row r="41" spans="1:9" ht="20.25" customHeight="1" x14ac:dyDescent="0.25">
      <c r="A41" s="117" t="s">
        <v>205</v>
      </c>
      <c r="B41" s="209">
        <v>9</v>
      </c>
      <c r="C41" s="212"/>
      <c r="D41" s="145"/>
      <c r="E41" s="212"/>
      <c r="F41" s="146"/>
      <c r="G41" s="212"/>
      <c r="H41" s="147"/>
      <c r="I41" s="212"/>
    </row>
    <row r="42" spans="1:9" ht="20.25" customHeight="1" thickBot="1" x14ac:dyDescent="0.3">
      <c r="A42" s="211" t="s">
        <v>206</v>
      </c>
      <c r="B42" s="210"/>
      <c r="C42" s="213">
        <v>-4.2000000000000003E-2</v>
      </c>
      <c r="D42" s="136"/>
      <c r="E42" s="213">
        <v>1E-3</v>
      </c>
      <c r="F42" s="142"/>
      <c r="G42" s="213">
        <v>-4.4999999999999998E-2</v>
      </c>
      <c r="H42" s="142"/>
      <c r="I42" s="213">
        <v>-5.0000000000000001E-3</v>
      </c>
    </row>
    <row r="43" spans="1:9" ht="20.25" customHeight="1" thickTop="1" thickBot="1" x14ac:dyDescent="0.3">
      <c r="A43" s="211" t="s">
        <v>207</v>
      </c>
      <c r="B43" s="209"/>
      <c r="C43" s="216">
        <v>-1.7000000000000001E-2</v>
      </c>
      <c r="D43" s="140"/>
      <c r="E43" s="214">
        <v>-8.9999999999999993E-3</v>
      </c>
      <c r="F43" s="142"/>
      <c r="G43" s="215">
        <v>0</v>
      </c>
      <c r="H43" s="142"/>
      <c r="I43" s="215">
        <v>0</v>
      </c>
    </row>
    <row r="44" spans="1:9" ht="20.25" customHeight="1" thickTop="1" x14ac:dyDescent="0.25">
      <c r="C44" s="8"/>
      <c r="D44" s="140"/>
      <c r="E44" s="8"/>
      <c r="F44" s="105"/>
      <c r="G44" s="142"/>
      <c r="H44" s="143"/>
      <c r="I44" s="142"/>
    </row>
  </sheetData>
  <mergeCells count="9">
    <mergeCell ref="C9:I9"/>
    <mergeCell ref="C7:E7"/>
    <mergeCell ref="G7:I7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2" firstPageNumber="6" orientation="portrait" useFirstPageNumber="1" r:id="rId1"/>
  <headerFooter alignWithMargins="0">
    <oddFooter>&amp;L  The accompanying notes form an integral part of the interim financial statements.
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showGridLines="0" zoomScaleNormal="100" zoomScaleSheetLayoutView="100" workbookViewId="0"/>
  </sheetViews>
  <sheetFormatPr defaultColWidth="9.42578125" defaultRowHeight="21" customHeight="1" x14ac:dyDescent="0.25"/>
  <cols>
    <col min="1" max="1" width="56.5703125" style="176" customWidth="1"/>
    <col min="2" max="2" width="6.5703125" style="161" customWidth="1"/>
    <col min="3" max="3" width="11.42578125" style="157" customWidth="1"/>
    <col min="4" max="4" width="1.140625" style="157" customWidth="1"/>
    <col min="5" max="5" width="10.5703125" style="157" bestFit="1" customWidth="1"/>
    <col min="6" max="6" width="1.140625" style="157" customWidth="1"/>
    <col min="7" max="7" width="9.42578125" style="157" customWidth="1"/>
    <col min="8" max="8" width="1.140625" style="157" customWidth="1"/>
    <col min="9" max="9" width="12.42578125" style="157" bestFit="1" customWidth="1"/>
    <col min="10" max="10" width="1.140625" style="157" customWidth="1"/>
    <col min="11" max="11" width="12" style="157" customWidth="1"/>
    <col min="12" max="12" width="1.140625" style="157" customWidth="1"/>
    <col min="13" max="13" width="13.5703125" style="157" customWidth="1"/>
    <col min="14" max="14" width="1.140625" style="157" customWidth="1"/>
    <col min="15" max="15" width="9.5703125" style="157" customWidth="1"/>
    <col min="16" max="16384" width="9.42578125" style="157"/>
  </cols>
  <sheetData>
    <row r="1" spans="1:15" ht="21" customHeight="1" x14ac:dyDescent="0.3">
      <c r="A1" s="68" t="s">
        <v>113</v>
      </c>
      <c r="B1" s="156"/>
      <c r="C1" s="69"/>
      <c r="D1" s="69"/>
      <c r="E1" s="69"/>
      <c r="F1" s="69"/>
      <c r="G1" s="69"/>
      <c r="H1" s="69"/>
      <c r="I1" s="69"/>
      <c r="J1" s="69"/>
      <c r="K1" s="69"/>
    </row>
    <row r="2" spans="1:15" ht="21" customHeight="1" x14ac:dyDescent="0.25">
      <c r="A2" s="158" t="s">
        <v>173</v>
      </c>
      <c r="B2" s="159"/>
      <c r="C2" s="71"/>
      <c r="D2" s="71"/>
      <c r="E2" s="71"/>
      <c r="F2" s="71"/>
      <c r="G2" s="71"/>
      <c r="H2" s="71"/>
      <c r="I2" s="71"/>
      <c r="J2" s="71"/>
      <c r="K2" s="71"/>
    </row>
    <row r="3" spans="1:15" ht="13.35" customHeight="1" x14ac:dyDescent="0.25">
      <c r="A3" s="160"/>
      <c r="C3" s="161"/>
      <c r="D3" s="161"/>
      <c r="E3" s="105"/>
      <c r="F3" s="161"/>
      <c r="G3" s="105"/>
      <c r="H3" s="105"/>
      <c r="I3" s="105"/>
      <c r="J3" s="161"/>
      <c r="K3" s="161"/>
    </row>
    <row r="4" spans="1:15" ht="21" customHeight="1" x14ac:dyDescent="0.25">
      <c r="A4" s="160"/>
      <c r="C4" s="221" t="s">
        <v>41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</row>
    <row r="5" spans="1:15" ht="21" customHeight="1" x14ac:dyDescent="0.25">
      <c r="A5" s="160"/>
      <c r="C5" s="6"/>
      <c r="D5" s="6"/>
      <c r="E5" s="6"/>
      <c r="F5" s="6"/>
      <c r="G5" s="226" t="s">
        <v>130</v>
      </c>
      <c r="H5" s="227"/>
      <c r="I5" s="227"/>
      <c r="J5" s="6"/>
      <c r="K5" s="6"/>
      <c r="L5" s="6"/>
      <c r="M5" s="6"/>
      <c r="N5" s="6"/>
      <c r="O5" s="6"/>
    </row>
    <row r="6" spans="1:15" ht="21" customHeight="1" x14ac:dyDescent="0.25">
      <c r="A6" s="160"/>
      <c r="C6" s="161"/>
      <c r="D6" s="161"/>
      <c r="E6" s="161"/>
      <c r="F6" s="161"/>
      <c r="G6" s="162"/>
      <c r="H6" s="162"/>
      <c r="I6" s="162"/>
      <c r="J6" s="161"/>
      <c r="K6" s="4" t="s">
        <v>49</v>
      </c>
      <c r="L6" s="161"/>
      <c r="M6" s="161"/>
      <c r="N6" s="161"/>
      <c r="O6" s="161"/>
    </row>
    <row r="7" spans="1:15" ht="21" customHeight="1" x14ac:dyDescent="0.25">
      <c r="A7" s="160"/>
      <c r="C7" s="161" t="s">
        <v>26</v>
      </c>
      <c r="D7" s="161"/>
      <c r="E7" s="161"/>
      <c r="F7" s="161"/>
      <c r="G7" s="161"/>
      <c r="H7" s="161"/>
      <c r="I7" s="161"/>
      <c r="J7" s="161"/>
      <c r="K7" s="4" t="s">
        <v>50</v>
      </c>
      <c r="L7" s="161"/>
      <c r="M7" s="161"/>
      <c r="N7" s="161"/>
      <c r="O7" s="161"/>
    </row>
    <row r="8" spans="1:15" ht="21" customHeight="1" x14ac:dyDescent="0.25">
      <c r="A8" s="160"/>
      <c r="C8" s="161" t="s">
        <v>92</v>
      </c>
      <c r="D8" s="161"/>
      <c r="E8" s="4" t="s">
        <v>44</v>
      </c>
      <c r="F8" s="161"/>
      <c r="G8" s="4" t="s">
        <v>45</v>
      </c>
      <c r="H8" s="161"/>
      <c r="I8" s="161"/>
      <c r="J8" s="161"/>
      <c r="K8" s="4" t="s">
        <v>51</v>
      </c>
      <c r="L8" s="161"/>
      <c r="M8" s="4" t="s">
        <v>52</v>
      </c>
      <c r="N8" s="161"/>
      <c r="O8" s="4" t="s">
        <v>46</v>
      </c>
    </row>
    <row r="9" spans="1:15" ht="21" customHeight="1" x14ac:dyDescent="0.25">
      <c r="A9" s="163"/>
      <c r="B9" s="105"/>
      <c r="C9" s="161" t="s">
        <v>25</v>
      </c>
      <c r="D9" s="161"/>
      <c r="E9" s="4" t="s">
        <v>47</v>
      </c>
      <c r="F9" s="161"/>
      <c r="G9" s="4" t="s">
        <v>38</v>
      </c>
      <c r="H9" s="161"/>
      <c r="I9" s="4" t="s">
        <v>69</v>
      </c>
      <c r="J9" s="161"/>
      <c r="K9" s="4" t="s">
        <v>95</v>
      </c>
      <c r="L9" s="161"/>
      <c r="M9" s="4" t="s">
        <v>53</v>
      </c>
      <c r="N9" s="161"/>
      <c r="O9" s="4" t="s">
        <v>48</v>
      </c>
    </row>
    <row r="10" spans="1:15" ht="21" customHeight="1" x14ac:dyDescent="0.25">
      <c r="A10" s="163"/>
      <c r="B10" s="105"/>
      <c r="C10" s="222" t="s">
        <v>60</v>
      </c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</row>
    <row r="11" spans="1:15" ht="21" customHeight="1" x14ac:dyDescent="0.25">
      <c r="A11" s="73" t="s">
        <v>127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</row>
    <row r="12" spans="1:15" ht="21" customHeight="1" x14ac:dyDescent="0.25">
      <c r="A12" s="6" t="s">
        <v>131</v>
      </c>
      <c r="B12" s="104"/>
      <c r="C12" s="164">
        <v>535437</v>
      </c>
      <c r="D12" s="164"/>
      <c r="E12" s="164">
        <v>824432</v>
      </c>
      <c r="F12" s="164"/>
      <c r="G12" s="164">
        <v>24100</v>
      </c>
      <c r="H12" s="164"/>
      <c r="I12" s="164">
        <v>-952769</v>
      </c>
      <c r="J12" s="164"/>
      <c r="K12" s="164">
        <f>SUM(C12:I12)</f>
        <v>431200</v>
      </c>
      <c r="L12" s="165"/>
      <c r="M12" s="164">
        <v>0</v>
      </c>
      <c r="N12" s="165"/>
      <c r="O12" s="164">
        <f>SUM(K12:M12)</f>
        <v>431200</v>
      </c>
    </row>
    <row r="13" spans="1:15" ht="11.1" customHeight="1" x14ac:dyDescent="0.25">
      <c r="A13" s="6"/>
      <c r="B13" s="104"/>
      <c r="C13" s="63"/>
      <c r="D13" s="63"/>
      <c r="E13" s="63"/>
      <c r="F13" s="63"/>
      <c r="G13" s="63"/>
      <c r="H13" s="63"/>
      <c r="I13" s="63"/>
      <c r="J13" s="63"/>
      <c r="K13" s="63"/>
      <c r="L13" s="6"/>
      <c r="M13" s="63"/>
      <c r="N13" s="6"/>
      <c r="O13" s="63"/>
    </row>
    <row r="14" spans="1:15" ht="21" customHeight="1" x14ac:dyDescent="0.25">
      <c r="A14" s="6" t="s">
        <v>132</v>
      </c>
      <c r="B14" s="104"/>
      <c r="C14" s="63"/>
      <c r="D14" s="63"/>
      <c r="E14" s="63"/>
      <c r="F14" s="63"/>
      <c r="G14" s="63"/>
      <c r="H14" s="63"/>
      <c r="I14" s="63"/>
      <c r="J14" s="63"/>
      <c r="K14" s="63"/>
      <c r="L14" s="6"/>
      <c r="M14" s="63"/>
      <c r="N14" s="6"/>
      <c r="O14" s="63"/>
    </row>
    <row r="15" spans="1:15" ht="21" customHeight="1" x14ac:dyDescent="0.25">
      <c r="A15" s="166" t="s">
        <v>133</v>
      </c>
      <c r="B15" s="104"/>
      <c r="C15" s="63"/>
      <c r="D15" s="63"/>
      <c r="E15" s="63"/>
      <c r="F15" s="63"/>
      <c r="G15" s="63"/>
      <c r="H15" s="63"/>
      <c r="I15" s="63"/>
      <c r="J15" s="63"/>
      <c r="K15" s="63"/>
      <c r="L15" s="6"/>
      <c r="M15" s="63"/>
      <c r="N15" s="6"/>
      <c r="O15" s="63"/>
    </row>
    <row r="16" spans="1:15" s="70" customFormat="1" ht="21" customHeight="1" x14ac:dyDescent="0.25">
      <c r="A16" s="167" t="s">
        <v>134</v>
      </c>
      <c r="B16" s="105"/>
      <c r="C16" s="168">
        <v>267718</v>
      </c>
      <c r="D16" s="168"/>
      <c r="E16" s="168">
        <v>-125828</v>
      </c>
      <c r="F16" s="168"/>
      <c r="G16" s="168">
        <v>0</v>
      </c>
      <c r="H16" s="168"/>
      <c r="I16" s="168">
        <v>0</v>
      </c>
      <c r="J16" s="168"/>
      <c r="K16" s="168">
        <f>SUM(C16:I16)</f>
        <v>141890</v>
      </c>
      <c r="M16" s="168">
        <v>0</v>
      </c>
      <c r="O16" s="102">
        <f>SUM(K16:M16)</f>
        <v>141890</v>
      </c>
    </row>
    <row r="17" spans="1:15" s="70" customFormat="1" ht="21" customHeight="1" x14ac:dyDescent="0.25">
      <c r="A17" s="167" t="s">
        <v>135</v>
      </c>
      <c r="B17" s="105"/>
      <c r="C17" s="168">
        <v>0</v>
      </c>
      <c r="D17" s="168"/>
      <c r="E17" s="168">
        <v>0</v>
      </c>
      <c r="F17" s="168"/>
      <c r="G17" s="168">
        <v>0</v>
      </c>
      <c r="H17" s="168"/>
      <c r="I17" s="168">
        <v>0</v>
      </c>
      <c r="J17" s="168"/>
      <c r="K17" s="168">
        <v>0</v>
      </c>
      <c r="M17" s="168">
        <v>7548</v>
      </c>
      <c r="O17" s="169">
        <f>SUM(K17:M17)</f>
        <v>7548</v>
      </c>
    </row>
    <row r="18" spans="1:15" s="70" customFormat="1" ht="21" customHeight="1" x14ac:dyDescent="0.25">
      <c r="A18" s="166" t="s">
        <v>136</v>
      </c>
      <c r="B18" s="4"/>
      <c r="C18" s="170">
        <f>SUM(C16:C17)</f>
        <v>267718</v>
      </c>
      <c r="D18" s="168"/>
      <c r="E18" s="170">
        <f>SUM(E16:E17)</f>
        <v>-125828</v>
      </c>
      <c r="F18" s="168"/>
      <c r="G18" s="170">
        <f>SUM(G16:G17)</f>
        <v>0</v>
      </c>
      <c r="H18" s="168"/>
      <c r="I18" s="170">
        <f>SUM(I16:I17)</f>
        <v>0</v>
      </c>
      <c r="J18" s="168"/>
      <c r="K18" s="170">
        <f>SUM(K16:K17)</f>
        <v>141890</v>
      </c>
      <c r="M18" s="170">
        <f>SUM(M16:M17)</f>
        <v>7548</v>
      </c>
      <c r="O18" s="170">
        <f>SUM(O16:O17)</f>
        <v>149438</v>
      </c>
    </row>
    <row r="19" spans="1:15" s="70" customFormat="1" ht="11.1" customHeight="1" x14ac:dyDescent="0.25">
      <c r="B19" s="4"/>
      <c r="C19" s="168"/>
      <c r="D19" s="168"/>
      <c r="E19" s="168"/>
      <c r="F19" s="168"/>
      <c r="G19" s="168"/>
      <c r="H19" s="168"/>
      <c r="I19" s="168"/>
      <c r="J19" s="168"/>
      <c r="K19" s="168"/>
      <c r="M19" s="168"/>
      <c r="O19" s="168"/>
    </row>
    <row r="20" spans="1:15" ht="21" customHeight="1" x14ac:dyDescent="0.25">
      <c r="A20" s="73" t="s">
        <v>137</v>
      </c>
      <c r="B20" s="104"/>
      <c r="C20" s="171"/>
      <c r="D20" s="63"/>
      <c r="E20" s="171"/>
      <c r="F20" s="66"/>
      <c r="G20" s="171"/>
      <c r="H20" s="63"/>
      <c r="I20" s="171"/>
      <c r="J20" s="63"/>
      <c r="K20" s="63"/>
      <c r="L20" s="6"/>
      <c r="M20" s="171"/>
      <c r="N20" s="6"/>
      <c r="O20" s="101"/>
    </row>
    <row r="21" spans="1:15" ht="21" customHeight="1" x14ac:dyDescent="0.25">
      <c r="A21" s="70" t="s">
        <v>138</v>
      </c>
      <c r="B21" s="4"/>
      <c r="C21" s="172">
        <v>0</v>
      </c>
      <c r="D21" s="168"/>
      <c r="E21" s="172">
        <v>0</v>
      </c>
      <c r="F21" s="168"/>
      <c r="G21" s="172">
        <v>0</v>
      </c>
      <c r="H21" s="63"/>
      <c r="I21" s="172">
        <v>-5731</v>
      </c>
      <c r="J21" s="168"/>
      <c r="K21" s="173">
        <f>SUM(C21:I21)</f>
        <v>-5731</v>
      </c>
      <c r="L21" s="70"/>
      <c r="M21" s="174">
        <v>-8284</v>
      </c>
      <c r="N21" s="70"/>
      <c r="O21" s="102">
        <f>SUM(K21:M21)</f>
        <v>-14015</v>
      </c>
    </row>
    <row r="22" spans="1:15" ht="21" customHeight="1" x14ac:dyDescent="0.25">
      <c r="A22" s="73" t="s">
        <v>86</v>
      </c>
      <c r="B22" s="4"/>
      <c r="C22" s="63">
        <f>SUM(C21:C21)</f>
        <v>0</v>
      </c>
      <c r="D22" s="66"/>
      <c r="E22" s="63">
        <f>SUM(E21:E21)</f>
        <v>0</v>
      </c>
      <c r="F22" s="66"/>
      <c r="G22" s="63">
        <f>SUM(G21:G21)</f>
        <v>0</v>
      </c>
      <c r="H22" s="66"/>
      <c r="I22" s="63">
        <f>SUM(I21:I21)</f>
        <v>-5731</v>
      </c>
      <c r="J22" s="66"/>
      <c r="K22" s="63">
        <f>SUM(C22:J22)</f>
        <v>-5731</v>
      </c>
      <c r="L22" s="66"/>
      <c r="M22" s="62">
        <f>SUM(M21:M21)</f>
        <v>-8284</v>
      </c>
      <c r="N22" s="6"/>
      <c r="O22" s="62">
        <f>SUM(K22:M22)</f>
        <v>-14015</v>
      </c>
    </row>
    <row r="23" spans="1:15" ht="11.1" customHeight="1" x14ac:dyDescent="0.25">
      <c r="A23" s="73"/>
      <c r="B23" s="4"/>
      <c r="C23" s="62"/>
      <c r="D23" s="66"/>
      <c r="E23" s="62"/>
      <c r="F23" s="66"/>
      <c r="G23" s="62"/>
      <c r="H23" s="66"/>
      <c r="I23" s="62"/>
      <c r="J23" s="66"/>
      <c r="K23" s="62"/>
      <c r="L23" s="66"/>
      <c r="M23" s="62"/>
      <c r="N23" s="6"/>
      <c r="O23" s="62"/>
    </row>
    <row r="24" spans="1:15" ht="21" customHeight="1" thickBot="1" x14ac:dyDescent="0.3">
      <c r="A24" s="82" t="s">
        <v>128</v>
      </c>
      <c r="B24" s="105"/>
      <c r="C24" s="65">
        <f>SUM(C12,C18,C22)</f>
        <v>803155</v>
      </c>
      <c r="D24" s="168"/>
      <c r="E24" s="65">
        <f>SUM(E12,E18,E22)</f>
        <v>698604</v>
      </c>
      <c r="F24" s="168"/>
      <c r="G24" s="65">
        <f>SUM(G12,G18,G22)</f>
        <v>24100</v>
      </c>
      <c r="H24" s="168"/>
      <c r="I24" s="65">
        <f>SUM(I12,I18,I22)</f>
        <v>-958500</v>
      </c>
      <c r="J24" s="168"/>
      <c r="K24" s="65">
        <f>SUM(K12,K18,K22)</f>
        <v>567359</v>
      </c>
      <c r="L24" s="175"/>
      <c r="M24" s="65">
        <f>SUM(M12,M18,M22)</f>
        <v>-736</v>
      </c>
      <c r="O24" s="65">
        <f>SUM(O12,O18,O22)</f>
        <v>566623</v>
      </c>
    </row>
    <row r="25" spans="1:15" ht="21" customHeight="1" thickTop="1" x14ac:dyDescent="0.25"/>
  </sheetData>
  <mergeCells count="3">
    <mergeCell ref="C4:O4"/>
    <mergeCell ref="C10:O10"/>
    <mergeCell ref="G5:I5"/>
  </mergeCells>
  <pageMargins left="0.7" right="0.7" top="0.48" bottom="0.5" header="0.5" footer="0.5"/>
  <pageSetup paperSize="9" scale="89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showGridLines="0" zoomScaleNormal="100" zoomScaleSheetLayoutView="100" workbookViewId="0"/>
  </sheetViews>
  <sheetFormatPr defaultColWidth="9.42578125" defaultRowHeight="15" x14ac:dyDescent="0.25"/>
  <cols>
    <col min="1" max="1" width="56.42578125" style="47" customWidth="1"/>
    <col min="2" max="2" width="6.5703125" style="36" customWidth="1"/>
    <col min="3" max="3" width="11.42578125" style="32" customWidth="1"/>
    <col min="4" max="4" width="0.5703125" style="32" customWidth="1"/>
    <col min="5" max="5" width="10.5703125" style="32" bestFit="1" customWidth="1"/>
    <col min="6" max="6" width="0.5703125" style="32" customWidth="1"/>
    <col min="7" max="7" width="9.42578125" style="32" customWidth="1"/>
    <col min="8" max="8" width="1" style="32" customWidth="1"/>
    <col min="9" max="9" width="13" style="32" hidden="1" customWidth="1"/>
    <col min="10" max="10" width="1" style="32" hidden="1" customWidth="1"/>
    <col min="11" max="11" width="12.42578125" style="32" bestFit="1" customWidth="1"/>
    <col min="12" max="12" width="1" style="32" customWidth="1"/>
    <col min="13" max="13" width="17.5703125" style="32" customWidth="1"/>
    <col min="14" max="14" width="1" style="32" customWidth="1"/>
    <col min="15" max="15" width="12" style="32" customWidth="1"/>
    <col min="16" max="16" width="1" style="32" customWidth="1"/>
    <col min="17" max="17" width="13.5703125" style="32" customWidth="1"/>
    <col min="18" max="18" width="1" style="32" customWidth="1"/>
    <col min="19" max="19" width="9.5703125" style="32" customWidth="1"/>
    <col min="20" max="20" width="8.140625" style="32" customWidth="1"/>
    <col min="21" max="16384" width="9.42578125" style="32"/>
  </cols>
  <sheetData>
    <row r="1" spans="1:20" ht="21" customHeight="1" x14ac:dyDescent="0.3">
      <c r="A1" s="15" t="s">
        <v>113</v>
      </c>
      <c r="B1" s="31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0" ht="21" customHeight="1" x14ac:dyDescent="0.25">
      <c r="A2" s="33" t="s">
        <v>173</v>
      </c>
      <c r="B2" s="34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20" ht="13.35" customHeight="1" x14ac:dyDescent="0.25">
      <c r="A3" s="35"/>
      <c r="C3" s="36"/>
      <c r="D3" s="36"/>
      <c r="E3" s="107"/>
      <c r="F3" s="36"/>
      <c r="G3" s="107"/>
      <c r="H3" s="107"/>
      <c r="I3" s="107"/>
      <c r="J3" s="36"/>
      <c r="K3" s="107"/>
      <c r="L3" s="107"/>
      <c r="M3" s="107"/>
      <c r="N3" s="36"/>
      <c r="O3" s="36"/>
    </row>
    <row r="4" spans="1:20" ht="21" customHeight="1" x14ac:dyDescent="0.25">
      <c r="A4" s="35"/>
      <c r="C4" s="228" t="s">
        <v>41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</row>
    <row r="5" spans="1:20" ht="21" customHeight="1" x14ac:dyDescent="0.25">
      <c r="A5" s="35"/>
      <c r="C5" s="18"/>
      <c r="D5" s="18"/>
      <c r="E5" s="18"/>
      <c r="F5" s="18"/>
      <c r="G5" s="229" t="s">
        <v>130</v>
      </c>
      <c r="H5" s="229"/>
      <c r="I5" s="229"/>
      <c r="J5" s="229"/>
      <c r="K5" s="229"/>
      <c r="L5" s="36"/>
      <c r="M5" s="36"/>
      <c r="N5" s="18"/>
      <c r="O5" s="18"/>
      <c r="P5" s="18"/>
      <c r="Q5" s="18"/>
      <c r="R5" s="18"/>
      <c r="S5" s="18"/>
    </row>
    <row r="6" spans="1:20" ht="21" customHeight="1" x14ac:dyDescent="0.25">
      <c r="A6" s="35"/>
      <c r="C6" s="36"/>
      <c r="D6" s="36"/>
      <c r="E6" s="36"/>
      <c r="F6" s="36"/>
      <c r="G6" s="37"/>
      <c r="H6" s="37"/>
      <c r="I6" s="37"/>
      <c r="J6" s="37"/>
      <c r="K6" s="37"/>
      <c r="M6" s="108" t="s">
        <v>174</v>
      </c>
      <c r="N6" s="36"/>
      <c r="O6" s="20" t="s">
        <v>49</v>
      </c>
      <c r="P6" s="36"/>
      <c r="Q6" s="36"/>
      <c r="R6" s="36"/>
      <c r="S6" s="36"/>
    </row>
    <row r="7" spans="1:20" ht="21" customHeight="1" x14ac:dyDescent="0.25">
      <c r="A7" s="35"/>
      <c r="C7" s="36" t="s">
        <v>26</v>
      </c>
      <c r="D7" s="36"/>
      <c r="E7" s="36"/>
      <c r="F7" s="36"/>
      <c r="G7" s="36"/>
      <c r="H7" s="36"/>
      <c r="I7" s="36"/>
      <c r="J7" s="36"/>
      <c r="K7" s="36"/>
      <c r="L7" s="36"/>
      <c r="M7" s="108" t="s">
        <v>175</v>
      </c>
      <c r="N7" s="36"/>
      <c r="O7" s="20" t="s">
        <v>50</v>
      </c>
      <c r="P7" s="36"/>
      <c r="Q7" s="36"/>
      <c r="R7" s="36"/>
      <c r="S7" s="36"/>
    </row>
    <row r="8" spans="1:20" ht="21" customHeight="1" x14ac:dyDescent="0.25">
      <c r="A8" s="35"/>
      <c r="C8" s="36" t="s">
        <v>92</v>
      </c>
      <c r="D8" s="36"/>
      <c r="E8" s="20" t="s">
        <v>44</v>
      </c>
      <c r="F8" s="36"/>
      <c r="G8" s="20" t="s">
        <v>45</v>
      </c>
      <c r="H8" s="36"/>
      <c r="I8" s="36" t="s">
        <v>176</v>
      </c>
      <c r="J8" s="36"/>
      <c r="K8" s="36"/>
      <c r="L8" s="36"/>
      <c r="M8" s="108" t="s">
        <v>177</v>
      </c>
      <c r="N8" s="36"/>
      <c r="O8" s="20" t="s">
        <v>51</v>
      </c>
      <c r="P8" s="36"/>
      <c r="Q8" s="20" t="s">
        <v>52</v>
      </c>
      <c r="R8" s="36"/>
      <c r="S8" s="20" t="s">
        <v>46</v>
      </c>
    </row>
    <row r="9" spans="1:20" ht="21" customHeight="1" x14ac:dyDescent="0.25">
      <c r="A9" s="38"/>
      <c r="B9" s="107" t="s">
        <v>1</v>
      </c>
      <c r="C9" s="36" t="s">
        <v>25</v>
      </c>
      <c r="D9" s="36"/>
      <c r="E9" s="20" t="s">
        <v>47</v>
      </c>
      <c r="F9" s="36"/>
      <c r="G9" s="20" t="s">
        <v>38</v>
      </c>
      <c r="H9" s="36"/>
      <c r="I9" s="36" t="s">
        <v>38</v>
      </c>
      <c r="J9" s="36"/>
      <c r="K9" s="20" t="s">
        <v>69</v>
      </c>
      <c r="L9" s="20"/>
      <c r="M9" s="108" t="s">
        <v>162</v>
      </c>
      <c r="N9" s="36"/>
      <c r="O9" s="20" t="s">
        <v>95</v>
      </c>
      <c r="P9" s="36"/>
      <c r="Q9" s="20" t="s">
        <v>53</v>
      </c>
      <c r="R9" s="36"/>
      <c r="S9" s="20" t="s">
        <v>48</v>
      </c>
    </row>
    <row r="10" spans="1:20" ht="21" customHeight="1" x14ac:dyDescent="0.25">
      <c r="A10" s="38"/>
      <c r="B10" s="107"/>
      <c r="C10" s="230" t="s">
        <v>60</v>
      </c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</row>
    <row r="11" spans="1:20" ht="21" customHeight="1" x14ac:dyDescent="0.25">
      <c r="A11" s="19" t="s">
        <v>165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</row>
    <row r="12" spans="1:20" ht="21" customHeight="1" x14ac:dyDescent="0.25">
      <c r="A12" s="18" t="s">
        <v>166</v>
      </c>
      <c r="B12" s="106"/>
      <c r="C12" s="164">
        <f>'[1]BS-3-4'!E74</f>
        <v>1124417</v>
      </c>
      <c r="D12" s="164"/>
      <c r="E12" s="164">
        <f>'[1]BS-3-4'!E75</f>
        <v>547611</v>
      </c>
      <c r="F12" s="164"/>
      <c r="G12" s="164">
        <f>'[1]BS-3-4'!E78</f>
        <v>24100</v>
      </c>
      <c r="H12" s="164"/>
      <c r="I12" s="164"/>
      <c r="J12" s="164"/>
      <c r="K12" s="164">
        <f>'[1]BS-3-4'!E79</f>
        <v>-905693</v>
      </c>
      <c r="L12" s="164"/>
      <c r="M12" s="164">
        <f>'[1]BS-3-4'!E81</f>
        <v>-70000</v>
      </c>
      <c r="N12" s="164"/>
      <c r="O12" s="164">
        <f>SUM(C12:M12)</f>
        <v>720435</v>
      </c>
      <c r="P12" s="18"/>
      <c r="Q12" s="164">
        <f>'[1]BS-3-4'!E84</f>
        <v>-3614</v>
      </c>
      <c r="R12" s="18"/>
      <c r="S12" s="164">
        <f>SUM(O12:Q12)</f>
        <v>716821</v>
      </c>
      <c r="T12" s="48">
        <f>S12-'BS-3-4'!E84</f>
        <v>0</v>
      </c>
    </row>
    <row r="13" spans="1:20" ht="11.1" customHeight="1" x14ac:dyDescent="0.25">
      <c r="A13" s="18"/>
      <c r="B13" s="106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18"/>
      <c r="Q13" s="63"/>
      <c r="R13" s="18"/>
      <c r="S13" s="63"/>
    </row>
    <row r="14" spans="1:20" ht="21" customHeight="1" x14ac:dyDescent="0.25">
      <c r="A14" s="18" t="s">
        <v>132</v>
      </c>
      <c r="B14" s="106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18"/>
      <c r="Q14" s="63"/>
      <c r="R14" s="18"/>
      <c r="S14" s="63"/>
    </row>
    <row r="15" spans="1:20" ht="21" customHeight="1" x14ac:dyDescent="0.25">
      <c r="A15" s="44" t="s">
        <v>181</v>
      </c>
      <c r="B15" s="106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18"/>
      <c r="Q15" s="63"/>
      <c r="R15" s="18"/>
      <c r="S15" s="63"/>
    </row>
    <row r="16" spans="1:20" customFormat="1" ht="21" customHeight="1" x14ac:dyDescent="0.25">
      <c r="A16" s="182" t="s">
        <v>135</v>
      </c>
      <c r="B16" s="107"/>
      <c r="C16" s="168">
        <v>0</v>
      </c>
      <c r="D16" s="168"/>
      <c r="E16" s="168">
        <v>0</v>
      </c>
      <c r="F16" s="168"/>
      <c r="G16" s="168">
        <v>0</v>
      </c>
      <c r="H16" s="168"/>
      <c r="I16" s="168"/>
      <c r="J16" s="168"/>
      <c r="K16" s="168">
        <v>0</v>
      </c>
      <c r="L16" s="168"/>
      <c r="M16" s="168">
        <v>0</v>
      </c>
      <c r="N16" s="168"/>
      <c r="O16" s="168">
        <f>SUM(C16:M16)</f>
        <v>0</v>
      </c>
      <c r="Q16" s="168">
        <v>999</v>
      </c>
      <c r="S16" s="177">
        <f>SUM(O16:Q16)</f>
        <v>999</v>
      </c>
    </row>
    <row r="17" spans="1:19" customFormat="1" ht="21" customHeight="1" x14ac:dyDescent="0.25">
      <c r="A17" s="44" t="s">
        <v>182</v>
      </c>
      <c r="B17" s="20"/>
      <c r="C17" s="170">
        <f>SUM(C16:C16)</f>
        <v>0</v>
      </c>
      <c r="D17" s="168"/>
      <c r="E17" s="170">
        <f>SUM(E16:E16)</f>
        <v>0</v>
      </c>
      <c r="F17" s="168"/>
      <c r="G17" s="170">
        <f>SUM(G16:G16)</f>
        <v>0</v>
      </c>
      <c r="H17" s="168"/>
      <c r="I17" s="168"/>
      <c r="J17" s="168"/>
      <c r="K17" s="170">
        <f>SUM(K16:K16)</f>
        <v>0</v>
      </c>
      <c r="L17" s="164"/>
      <c r="M17" s="170">
        <f>SUM(M16:M16)</f>
        <v>0</v>
      </c>
      <c r="N17" s="168"/>
      <c r="O17" s="170">
        <f>SUM(O16:O16)</f>
        <v>0</v>
      </c>
      <c r="Q17" s="170">
        <f>SUM(Q16:Q16)</f>
        <v>999</v>
      </c>
      <c r="S17" s="170">
        <f>SUM(S16:S16)</f>
        <v>999</v>
      </c>
    </row>
    <row r="18" spans="1:19" customFormat="1" ht="11.1" customHeight="1" x14ac:dyDescent="0.25">
      <c r="B18" s="20"/>
      <c r="C18" s="168"/>
      <c r="D18" s="168"/>
      <c r="E18" s="168"/>
      <c r="F18" s="168"/>
      <c r="G18" s="168"/>
      <c r="H18" s="168"/>
      <c r="I18" s="168">
        <v>1823</v>
      </c>
      <c r="J18" s="168"/>
      <c r="K18" s="168"/>
      <c r="L18" s="168"/>
      <c r="M18" s="168"/>
      <c r="N18" s="168"/>
      <c r="O18" s="168"/>
      <c r="Q18" s="168"/>
      <c r="S18" s="168"/>
    </row>
    <row r="19" spans="1:19" customFormat="1" ht="21" customHeight="1" x14ac:dyDescent="0.25">
      <c r="A19" s="44" t="s">
        <v>178</v>
      </c>
      <c r="B19" s="20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Q19" s="168"/>
      <c r="S19" s="168"/>
    </row>
    <row r="20" spans="1:19" customFormat="1" ht="21" customHeight="1" x14ac:dyDescent="0.25">
      <c r="A20" s="183" t="s">
        <v>179</v>
      </c>
      <c r="B20" s="107">
        <v>8</v>
      </c>
      <c r="C20" s="172">
        <v>0</v>
      </c>
      <c r="D20" s="168"/>
      <c r="E20" s="172">
        <v>0</v>
      </c>
      <c r="F20" s="168"/>
      <c r="G20" s="172">
        <v>0</v>
      </c>
      <c r="H20" s="168"/>
      <c r="I20" s="168"/>
      <c r="J20" s="168"/>
      <c r="K20" s="172">
        <v>0</v>
      </c>
      <c r="L20" s="168"/>
      <c r="M20" s="173">
        <v>0</v>
      </c>
      <c r="N20" s="168"/>
      <c r="O20" s="173">
        <f>SUM(C20:M20)</f>
        <v>0</v>
      </c>
      <c r="Q20" s="173">
        <v>22295</v>
      </c>
      <c r="S20" s="173">
        <f>SUM(O20:Q20)</f>
        <v>22295</v>
      </c>
    </row>
    <row r="21" spans="1:19" customFormat="1" ht="21" customHeight="1" x14ac:dyDescent="0.25">
      <c r="A21" s="44" t="s">
        <v>198</v>
      </c>
      <c r="B21" s="20"/>
      <c r="C21" s="170">
        <f>SUM(C20)</f>
        <v>0</v>
      </c>
      <c r="D21" s="63"/>
      <c r="E21" s="170">
        <f>SUM(E20)</f>
        <v>0</v>
      </c>
      <c r="F21" s="63"/>
      <c r="G21" s="170">
        <f>SUM(G20)</f>
        <v>0</v>
      </c>
      <c r="H21" s="63"/>
      <c r="I21" s="63"/>
      <c r="J21" s="63"/>
      <c r="K21" s="170">
        <f>SUM(K20)</f>
        <v>0</v>
      </c>
      <c r="L21" s="63"/>
      <c r="M21" s="170">
        <f>SUM(M20)</f>
        <v>0</v>
      </c>
      <c r="N21" s="63"/>
      <c r="O21" s="170">
        <f>SUM(O20)</f>
        <v>0</v>
      </c>
      <c r="P21" s="18"/>
      <c r="Q21" s="170">
        <f>SUM(Q20)</f>
        <v>22295</v>
      </c>
      <c r="R21" s="18"/>
      <c r="S21" s="170">
        <f>SUM(S20)</f>
        <v>22295</v>
      </c>
    </row>
    <row r="22" spans="1:19" customFormat="1" ht="11.1" customHeight="1" x14ac:dyDescent="0.25">
      <c r="A22" s="44"/>
      <c r="B22" s="20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Q22" s="168"/>
      <c r="S22" s="168"/>
    </row>
    <row r="23" spans="1:19" customFormat="1" ht="21" customHeight="1" x14ac:dyDescent="0.25">
      <c r="A23" s="18" t="s">
        <v>180</v>
      </c>
      <c r="B23" s="20"/>
      <c r="C23" s="208">
        <f>SUM(C17,C21)</f>
        <v>0</v>
      </c>
      <c r="D23" s="63"/>
      <c r="E23" s="208">
        <f>SUM(E17,E21)</f>
        <v>0</v>
      </c>
      <c r="F23" s="63"/>
      <c r="G23" s="208">
        <f>SUM(G17,G21)</f>
        <v>0</v>
      </c>
      <c r="H23" s="63"/>
      <c r="I23" s="63"/>
      <c r="J23" s="63"/>
      <c r="K23" s="208">
        <f>SUM(K17,K21)</f>
        <v>0</v>
      </c>
      <c r="L23" s="63"/>
      <c r="M23" s="208">
        <f>SUM(M17,M21)</f>
        <v>0</v>
      </c>
      <c r="N23" s="63"/>
      <c r="O23" s="208">
        <f>SUM(O17,O21)</f>
        <v>0</v>
      </c>
      <c r="P23" s="18"/>
      <c r="Q23" s="208">
        <f>SUM(Q17,Q21)</f>
        <v>23294</v>
      </c>
      <c r="R23" s="18"/>
      <c r="S23" s="208">
        <f>SUM(S17,S21)</f>
        <v>23294</v>
      </c>
    </row>
    <row r="24" spans="1:19" ht="11.1" customHeight="1" x14ac:dyDescent="0.25">
      <c r="A24" s="23"/>
      <c r="B24" s="106"/>
      <c r="C24" s="171"/>
      <c r="D24" s="63"/>
      <c r="E24" s="171"/>
      <c r="F24" s="66"/>
      <c r="G24" s="171"/>
      <c r="H24" s="63"/>
      <c r="I24" s="171">
        <v>0</v>
      </c>
      <c r="J24" s="63"/>
      <c r="K24" s="171"/>
      <c r="L24" s="171"/>
      <c r="M24" s="171"/>
      <c r="N24" s="63"/>
      <c r="O24" s="171"/>
      <c r="P24" s="18"/>
      <c r="Q24" s="171"/>
      <c r="R24" s="18"/>
      <c r="S24" s="171"/>
    </row>
    <row r="25" spans="1:19" ht="21" customHeight="1" x14ac:dyDescent="0.25">
      <c r="A25" s="19" t="s">
        <v>137</v>
      </c>
      <c r="B25" s="106"/>
      <c r="C25" s="171"/>
      <c r="D25" s="63"/>
      <c r="E25" s="171"/>
      <c r="F25" s="66"/>
      <c r="G25" s="171"/>
      <c r="H25" s="63"/>
      <c r="I25" s="171"/>
      <c r="J25" s="63"/>
      <c r="K25" s="171"/>
      <c r="L25" s="171"/>
      <c r="M25" s="171"/>
      <c r="N25" s="63"/>
      <c r="O25" s="63"/>
      <c r="P25" s="18"/>
      <c r="Q25" s="171"/>
      <c r="R25" s="18"/>
      <c r="S25" s="28"/>
    </row>
    <row r="26" spans="1:19" ht="21" customHeight="1" x14ac:dyDescent="0.25">
      <c r="A26" t="s">
        <v>138</v>
      </c>
      <c r="B26" s="20"/>
      <c r="C26" s="172">
        <v>0</v>
      </c>
      <c r="D26" s="168"/>
      <c r="E26" s="172">
        <v>0</v>
      </c>
      <c r="F26" s="168"/>
      <c r="G26" s="172">
        <v>0</v>
      </c>
      <c r="H26" s="63"/>
      <c r="I26" s="174"/>
      <c r="J26" s="168"/>
      <c r="K26" s="172">
        <f>'PL 6'!C37</f>
        <v>-66618</v>
      </c>
      <c r="L26" s="178"/>
      <c r="M26" s="172">
        <v>0</v>
      </c>
      <c r="N26" s="168"/>
      <c r="O26" s="172">
        <f>SUM(C26:M26)</f>
        <v>-66618</v>
      </c>
      <c r="P26"/>
      <c r="Q26" s="174">
        <f>'PL 6'!C38</f>
        <v>-19123</v>
      </c>
      <c r="R26"/>
      <c r="S26" s="172">
        <f>SUM(O26:Q26)</f>
        <v>-85741</v>
      </c>
    </row>
    <row r="27" spans="1:19" ht="21" customHeight="1" x14ac:dyDescent="0.25">
      <c r="A27" s="19" t="s">
        <v>86</v>
      </c>
      <c r="B27" s="20"/>
      <c r="C27" s="63">
        <f>SUM(C26:C26)</f>
        <v>0</v>
      </c>
      <c r="D27" s="66"/>
      <c r="E27" s="63">
        <f>SUM(E26:E26)</f>
        <v>0</v>
      </c>
      <c r="F27" s="66"/>
      <c r="G27" s="63">
        <f>SUM(G26:G26)</f>
        <v>0</v>
      </c>
      <c r="H27" s="66"/>
      <c r="I27" s="179">
        <f>SUM(I26:I26)</f>
        <v>0</v>
      </c>
      <c r="J27" s="66"/>
      <c r="K27" s="63">
        <f>SUM(K26:K26)</f>
        <v>-66618</v>
      </c>
      <c r="L27" s="63"/>
      <c r="M27" s="63">
        <f>SUM(M26:M26)</f>
        <v>0</v>
      </c>
      <c r="N27" s="66"/>
      <c r="O27" s="63">
        <f>SUM(C27:N27)</f>
        <v>-66618</v>
      </c>
      <c r="P27" s="66"/>
      <c r="Q27" s="62">
        <f>SUM(Q26:Q26)</f>
        <v>-19123</v>
      </c>
      <c r="R27" s="18"/>
      <c r="S27" s="62">
        <f>SUM(O27:Q27)</f>
        <v>-85741</v>
      </c>
    </row>
    <row r="28" spans="1:19" ht="11.1" customHeight="1" x14ac:dyDescent="0.25">
      <c r="A28" s="19"/>
      <c r="B28" s="20"/>
      <c r="C28" s="62"/>
      <c r="D28" s="66"/>
      <c r="E28" s="62"/>
      <c r="F28" s="66"/>
      <c r="G28" s="62"/>
      <c r="H28" s="66"/>
      <c r="I28" s="180"/>
      <c r="J28" s="66"/>
      <c r="K28" s="62"/>
      <c r="L28" s="164"/>
      <c r="M28" s="62"/>
      <c r="N28" s="66"/>
      <c r="O28" s="62"/>
      <c r="P28" s="66"/>
      <c r="Q28" s="62"/>
      <c r="R28" s="18"/>
      <c r="S28" s="62"/>
    </row>
    <row r="29" spans="1:19" ht="21" customHeight="1" thickBot="1" x14ac:dyDescent="0.3">
      <c r="A29" s="23" t="s">
        <v>167</v>
      </c>
      <c r="B29" s="107"/>
      <c r="C29" s="65">
        <f>SUM(C12,C17,C27)</f>
        <v>1124417</v>
      </c>
      <c r="D29" s="168"/>
      <c r="E29" s="65">
        <f>SUM(E12,E17,E27)</f>
        <v>547611</v>
      </c>
      <c r="F29" s="168"/>
      <c r="G29" s="65">
        <f>SUM(G12,G17,G27)</f>
        <v>24100</v>
      </c>
      <c r="H29" s="168"/>
      <c r="I29" s="181" t="e">
        <f>#REF!+#REF!+I27+#REF!</f>
        <v>#REF!</v>
      </c>
      <c r="J29" s="168"/>
      <c r="K29" s="65">
        <f>SUM(K12,K17,K27)+K23</f>
        <v>-972311</v>
      </c>
      <c r="L29" s="164"/>
      <c r="M29" s="65">
        <f>SUM(M12,M17,M27)</f>
        <v>-70000</v>
      </c>
      <c r="N29" s="168"/>
      <c r="O29" s="65">
        <f>SUM(O12,O17,O27)+O23</f>
        <v>653817</v>
      </c>
      <c r="P29" s="175"/>
      <c r="Q29" s="65">
        <f>SUM(Q12,Q27)+Q23</f>
        <v>557</v>
      </c>
      <c r="S29" s="65">
        <f>SUM(S12,S27)+S23</f>
        <v>654374</v>
      </c>
    </row>
    <row r="30" spans="1:19" ht="21" customHeight="1" thickTop="1" x14ac:dyDescent="0.25">
      <c r="A30" s="19"/>
      <c r="B30" s="20"/>
      <c r="C30" s="62"/>
      <c r="D30" s="66"/>
      <c r="E30" s="62"/>
      <c r="F30" s="66"/>
      <c r="G30" s="62"/>
      <c r="H30" s="66"/>
      <c r="I30" s="180"/>
      <c r="J30" s="66"/>
      <c r="K30" s="62"/>
      <c r="L30" s="164"/>
      <c r="M30" s="62"/>
      <c r="N30" s="66"/>
      <c r="O30" s="62"/>
      <c r="P30" s="66"/>
      <c r="Q30" s="62"/>
      <c r="R30" s="18"/>
      <c r="S30" s="62"/>
    </row>
    <row r="31" spans="1:19" ht="21" customHeight="1" x14ac:dyDescent="0.25">
      <c r="C31" s="48"/>
      <c r="E31" s="48"/>
      <c r="G31" s="48"/>
      <c r="K31" s="48"/>
      <c r="L31" s="48"/>
      <c r="M31" s="48"/>
      <c r="O31" s="48"/>
      <c r="Q31" s="48"/>
      <c r="S31" s="48"/>
    </row>
    <row r="32" spans="1:19" ht="21" customHeight="1" x14ac:dyDescent="0.25"/>
    <row r="33" ht="21" customHeight="1" x14ac:dyDescent="0.25"/>
    <row r="34" ht="21" customHeight="1" x14ac:dyDescent="0.25"/>
  </sheetData>
  <mergeCells count="3">
    <mergeCell ref="C4:S4"/>
    <mergeCell ref="G5:K5"/>
    <mergeCell ref="C10:S10"/>
  </mergeCells>
  <pageMargins left="0.7" right="0.7" top="0.48" bottom="0.5" header="0.5" footer="0.5"/>
  <pageSetup paperSize="9" scale="80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showGridLines="0" zoomScaleNormal="100" zoomScaleSheetLayoutView="100" workbookViewId="0"/>
  </sheetViews>
  <sheetFormatPr defaultColWidth="9.42578125" defaultRowHeight="20.25" customHeight="1" x14ac:dyDescent="0.25"/>
  <cols>
    <col min="1" max="1" width="58.42578125" style="47" customWidth="1"/>
    <col min="2" max="2" width="7.5703125" style="21" customWidth="1"/>
    <col min="3" max="3" width="12.42578125" style="32" customWidth="1"/>
    <col min="4" max="4" width="1.42578125" style="32" customWidth="1"/>
    <col min="5" max="5" width="12.42578125" style="32" customWidth="1"/>
    <col min="6" max="6" width="1.42578125" style="32" customWidth="1"/>
    <col min="7" max="7" width="12.42578125" style="32" customWidth="1"/>
    <col min="8" max="8" width="1.42578125" style="32" customWidth="1"/>
    <col min="9" max="9" width="12.42578125" style="32" customWidth="1"/>
    <col min="10" max="10" width="1.42578125" style="32" customWidth="1"/>
    <col min="11" max="11" width="12.42578125" style="32" customWidth="1"/>
    <col min="12" max="16384" width="9.42578125" style="32"/>
  </cols>
  <sheetData>
    <row r="1" spans="1:11" ht="20.25" customHeight="1" x14ac:dyDescent="0.3">
      <c r="A1" s="15" t="s">
        <v>113</v>
      </c>
    </row>
    <row r="2" spans="1:11" ht="20.25" customHeight="1" x14ac:dyDescent="0.25">
      <c r="A2" s="33" t="s">
        <v>173</v>
      </c>
    </row>
    <row r="3" spans="1:11" ht="20.25" customHeight="1" x14ac:dyDescent="0.25">
      <c r="A3" s="33"/>
    </row>
    <row r="4" spans="1:11" ht="20.25" customHeight="1" x14ac:dyDescent="0.25">
      <c r="A4" s="35"/>
      <c r="C4" s="228" t="s">
        <v>42</v>
      </c>
      <c r="D4" s="228"/>
      <c r="E4" s="228"/>
      <c r="F4" s="228"/>
      <c r="G4" s="228"/>
      <c r="H4" s="228"/>
      <c r="I4" s="228"/>
      <c r="J4" s="228"/>
      <c r="K4" s="228"/>
    </row>
    <row r="5" spans="1:11" ht="20.25" customHeight="1" x14ac:dyDescent="0.25">
      <c r="A5" s="35"/>
      <c r="C5" s="36"/>
      <c r="D5" s="36"/>
      <c r="E5" s="36"/>
      <c r="F5" s="36"/>
      <c r="G5" s="229" t="s">
        <v>82</v>
      </c>
      <c r="H5" s="231"/>
      <c r="I5" s="231"/>
      <c r="J5" s="36"/>
    </row>
    <row r="6" spans="1:11" ht="20.25" customHeight="1" x14ac:dyDescent="0.25">
      <c r="A6" s="35"/>
      <c r="C6" s="36" t="s">
        <v>26</v>
      </c>
      <c r="D6" s="36"/>
      <c r="E6" s="36"/>
      <c r="F6" s="36"/>
      <c r="G6" s="36"/>
      <c r="H6" s="36"/>
      <c r="I6" s="36"/>
      <c r="J6" s="36"/>
      <c r="K6" s="20"/>
    </row>
    <row r="7" spans="1:11" ht="20.25" customHeight="1" x14ac:dyDescent="0.25">
      <c r="A7" s="38"/>
      <c r="C7" s="20" t="s">
        <v>92</v>
      </c>
      <c r="D7" s="36"/>
      <c r="E7" s="20" t="s">
        <v>44</v>
      </c>
      <c r="F7" s="36"/>
      <c r="G7" s="20" t="s">
        <v>45</v>
      </c>
      <c r="H7" s="36"/>
      <c r="I7" s="36"/>
      <c r="J7" s="36"/>
      <c r="K7" s="20" t="s">
        <v>46</v>
      </c>
    </row>
    <row r="8" spans="1:11" ht="20.25" customHeight="1" x14ac:dyDescent="0.25">
      <c r="A8" s="38"/>
      <c r="C8" s="36" t="s">
        <v>25</v>
      </c>
      <c r="D8" s="36"/>
      <c r="E8" s="20" t="s">
        <v>47</v>
      </c>
      <c r="F8" s="36"/>
      <c r="G8" s="20" t="s">
        <v>38</v>
      </c>
      <c r="H8" s="36"/>
      <c r="I8" s="20" t="s">
        <v>69</v>
      </c>
      <c r="J8" s="49"/>
      <c r="K8" s="20" t="s">
        <v>48</v>
      </c>
    </row>
    <row r="9" spans="1:11" ht="20.25" customHeight="1" x14ac:dyDescent="0.25">
      <c r="A9" s="38"/>
      <c r="C9" s="230" t="s">
        <v>60</v>
      </c>
      <c r="D9" s="230"/>
      <c r="E9" s="230"/>
      <c r="F9" s="230"/>
      <c r="G9" s="230"/>
      <c r="H9" s="230"/>
      <c r="I9" s="230"/>
      <c r="J9" s="230"/>
      <c r="K9" s="230"/>
    </row>
    <row r="10" spans="1:11" ht="20.25" customHeight="1" x14ac:dyDescent="0.25">
      <c r="A10" s="19" t="s">
        <v>127</v>
      </c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19.5" customHeight="1" x14ac:dyDescent="0.25">
      <c r="A11" s="18" t="s">
        <v>131</v>
      </c>
      <c r="C11" s="184">
        <v>535437</v>
      </c>
      <c r="D11" s="185"/>
      <c r="E11" s="184">
        <v>824432</v>
      </c>
      <c r="F11" s="185"/>
      <c r="G11" s="184">
        <v>24100</v>
      </c>
      <c r="H11" s="185"/>
      <c r="I11" s="184">
        <v>-1216017</v>
      </c>
      <c r="J11" s="185"/>
      <c r="K11" s="184">
        <f>SUM(C11:I11)</f>
        <v>167952</v>
      </c>
    </row>
    <row r="12" spans="1:11" customFormat="1" ht="10.5" customHeight="1" x14ac:dyDescent="0.25"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customFormat="1" ht="20.25" customHeight="1" x14ac:dyDescent="0.25">
      <c r="A13" s="18" t="s">
        <v>132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customFormat="1" ht="20.25" customHeight="1" x14ac:dyDescent="0.25">
      <c r="A14" s="44" t="s">
        <v>139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customFormat="1" ht="20.25" customHeight="1" x14ac:dyDescent="0.25">
      <c r="A15" t="s">
        <v>140</v>
      </c>
      <c r="B15" s="21"/>
      <c r="C15" s="40">
        <v>267718</v>
      </c>
      <c r="D15" s="41"/>
      <c r="E15" s="40">
        <v>-125828</v>
      </c>
      <c r="F15" s="41"/>
      <c r="G15" s="40">
        <v>0</v>
      </c>
      <c r="H15" s="41"/>
      <c r="I15" s="40">
        <v>0</v>
      </c>
      <c r="J15" s="41"/>
      <c r="K15" s="42">
        <f>SUM(C15:I15)</f>
        <v>141890</v>
      </c>
    </row>
    <row r="16" spans="1:11" customFormat="1" ht="20.25" customHeight="1" x14ac:dyDescent="0.25">
      <c r="A16" s="22" t="s">
        <v>141</v>
      </c>
      <c r="B16" s="24"/>
      <c r="C16" s="43">
        <f>C15</f>
        <v>267718</v>
      </c>
      <c r="D16" s="25"/>
      <c r="E16" s="43">
        <f>E15</f>
        <v>-125828</v>
      </c>
      <c r="F16" s="25"/>
      <c r="G16" s="43">
        <f>G15</f>
        <v>0</v>
      </c>
      <c r="H16" s="25"/>
      <c r="I16" s="43">
        <f>I15</f>
        <v>0</v>
      </c>
      <c r="J16" s="25"/>
      <c r="K16" s="43">
        <f>K15</f>
        <v>141890</v>
      </c>
    </row>
    <row r="17" spans="1:11" customFormat="1" ht="10.5" customHeight="1" x14ac:dyDescent="0.25">
      <c r="A17" s="22"/>
      <c r="B17" s="24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20.25" customHeight="1" x14ac:dyDescent="0.25">
      <c r="A18" s="19" t="s">
        <v>137</v>
      </c>
      <c r="B18" s="24"/>
      <c r="C18" s="45"/>
      <c r="D18" s="25"/>
      <c r="E18" s="45"/>
      <c r="F18" s="27"/>
      <c r="G18" s="45"/>
      <c r="H18" s="25"/>
      <c r="I18" s="45"/>
      <c r="J18" s="45"/>
      <c r="K18" s="45"/>
    </row>
    <row r="19" spans="1:11" ht="20.25" customHeight="1" x14ac:dyDescent="0.25">
      <c r="A19" t="s">
        <v>138</v>
      </c>
      <c r="B19" s="24"/>
      <c r="C19" s="42">
        <v>0</v>
      </c>
      <c r="D19" s="41"/>
      <c r="E19" s="42">
        <v>0</v>
      </c>
      <c r="F19" s="46"/>
      <c r="G19" s="50">
        <v>0</v>
      </c>
      <c r="H19" s="41"/>
      <c r="I19" s="42">
        <v>-3415</v>
      </c>
      <c r="J19" s="39"/>
      <c r="K19" s="42">
        <f>SUM(C19:I19)</f>
        <v>-3415</v>
      </c>
    </row>
    <row r="20" spans="1:11" ht="20.25" customHeight="1" x14ac:dyDescent="0.25">
      <c r="A20" s="19" t="s">
        <v>86</v>
      </c>
      <c r="B20" s="24"/>
      <c r="C20" s="51">
        <f>C19</f>
        <v>0</v>
      </c>
      <c r="D20" s="25"/>
      <c r="E20" s="51">
        <f>E19</f>
        <v>0</v>
      </c>
      <c r="F20" s="27"/>
      <c r="G20" s="51">
        <f>G19</f>
        <v>0</v>
      </c>
      <c r="H20" s="25"/>
      <c r="I20" s="51">
        <f>I19</f>
        <v>-3415</v>
      </c>
      <c r="J20" s="45"/>
      <c r="K20" s="51">
        <f>K19</f>
        <v>-3415</v>
      </c>
    </row>
    <row r="21" spans="1:11" ht="10.5" customHeight="1" x14ac:dyDescent="0.25">
      <c r="A21" s="19"/>
      <c r="C21" s="25"/>
      <c r="D21" s="27"/>
      <c r="E21" s="25"/>
      <c r="F21" s="27"/>
      <c r="G21" s="25"/>
      <c r="H21" s="27"/>
      <c r="I21" s="25"/>
      <c r="J21" s="25"/>
      <c r="K21" s="25"/>
    </row>
    <row r="22" spans="1:11" ht="20.25" customHeight="1" thickBot="1" x14ac:dyDescent="0.3">
      <c r="A22" s="23" t="s">
        <v>128</v>
      </c>
      <c r="C22" s="26">
        <f>C11+C16+C20</f>
        <v>803155</v>
      </c>
      <c r="D22" s="41"/>
      <c r="E22" s="26">
        <f>E11+E16+E20</f>
        <v>698604</v>
      </c>
      <c r="F22" s="41"/>
      <c r="G22" s="26">
        <f>G11+G16+G20</f>
        <v>24100</v>
      </c>
      <c r="H22" s="41"/>
      <c r="I22" s="26">
        <f>I11+I16+I20</f>
        <v>-1219432</v>
      </c>
      <c r="J22" s="25"/>
      <c r="K22" s="26">
        <f>K11+K16+K20</f>
        <v>306427</v>
      </c>
    </row>
    <row r="23" spans="1:11" ht="20.25" customHeight="1" thickTop="1" x14ac:dyDescent="0.25">
      <c r="C23" s="48"/>
      <c r="E23" s="48"/>
      <c r="G23" s="48"/>
      <c r="I23" s="48"/>
      <c r="K23" s="48"/>
    </row>
    <row r="24" spans="1:11" ht="20.25" customHeight="1" x14ac:dyDescent="0.25">
      <c r="C24" s="48"/>
      <c r="E24" s="48"/>
      <c r="G24" s="48"/>
      <c r="I24" s="48"/>
      <c r="K24" s="48"/>
    </row>
  </sheetData>
  <mergeCells count="3">
    <mergeCell ref="C4:K4"/>
    <mergeCell ref="C9:K9"/>
    <mergeCell ref="G5:I5"/>
  </mergeCells>
  <pageMargins left="0.7" right="0.7" top="0.48" bottom="0.5" header="0.5" footer="0.5"/>
  <pageSetup paperSize="9" firstPageNumber="9" orientation="landscape" useFirstPageNumber="1" r:id="rId1"/>
  <headerFooter>
    <oddFooter>&amp;LThe accompanying notes form an integral part of the interim financial statements.
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zoomScaleNormal="100" zoomScaleSheetLayoutView="100" workbookViewId="0"/>
  </sheetViews>
  <sheetFormatPr defaultColWidth="9.42578125" defaultRowHeight="15" x14ac:dyDescent="0.25"/>
  <cols>
    <col min="1" max="1" width="58.42578125" style="47" customWidth="1"/>
    <col min="2" max="2" width="7.5703125" style="107" customWidth="1"/>
    <col min="3" max="3" width="11.5703125" style="32" customWidth="1"/>
    <col min="4" max="4" width="1.42578125" style="32" customWidth="1"/>
    <col min="5" max="5" width="10.42578125" style="32" customWidth="1"/>
    <col min="6" max="6" width="1.42578125" style="32" customWidth="1"/>
    <col min="7" max="7" width="10.42578125" style="32" customWidth="1"/>
    <col min="8" max="8" width="1.42578125" style="32" customWidth="1"/>
    <col min="9" max="9" width="12.42578125" style="32" bestFit="1" customWidth="1"/>
    <col min="10" max="10" width="1.42578125" style="32" customWidth="1"/>
    <col min="11" max="11" width="16.5703125" style="32" customWidth="1"/>
    <col min="12" max="12" width="1.42578125" style="32" customWidth="1"/>
    <col min="13" max="13" width="12.42578125" style="32" customWidth="1"/>
    <col min="14" max="16384" width="9.42578125" style="32"/>
  </cols>
  <sheetData>
    <row r="1" spans="1:14" ht="20.25" customHeight="1" x14ac:dyDescent="0.3">
      <c r="A1" s="15" t="s">
        <v>113</v>
      </c>
    </row>
    <row r="2" spans="1:14" ht="20.25" customHeight="1" x14ac:dyDescent="0.25">
      <c r="A2" s="33" t="s">
        <v>173</v>
      </c>
    </row>
    <row r="3" spans="1:14" ht="20.25" customHeight="1" x14ac:dyDescent="0.25">
      <c r="A3" s="33"/>
    </row>
    <row r="4" spans="1:14" ht="20.25" customHeight="1" x14ac:dyDescent="0.25">
      <c r="A4" s="35"/>
      <c r="C4" s="228" t="s">
        <v>42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</row>
    <row r="5" spans="1:14" ht="20.25" customHeight="1" x14ac:dyDescent="0.25">
      <c r="A5" s="35"/>
      <c r="C5" s="36"/>
      <c r="D5" s="36"/>
      <c r="E5" s="36"/>
      <c r="F5" s="36"/>
      <c r="G5" s="229" t="s">
        <v>82</v>
      </c>
      <c r="H5" s="231"/>
      <c r="I5" s="231"/>
      <c r="J5" s="36"/>
      <c r="K5" s="36"/>
      <c r="L5" s="36"/>
    </row>
    <row r="6" spans="1:14" ht="20.25" customHeight="1" x14ac:dyDescent="0.25">
      <c r="A6" s="35"/>
      <c r="C6" s="36"/>
      <c r="D6" s="36"/>
      <c r="E6" s="36"/>
      <c r="F6" s="36"/>
      <c r="G6" s="20"/>
      <c r="H6" s="36"/>
      <c r="I6" s="36"/>
      <c r="J6" s="36"/>
      <c r="K6" s="36" t="s">
        <v>174</v>
      </c>
      <c r="L6" s="36"/>
    </row>
    <row r="7" spans="1:14" ht="20.25" customHeight="1" x14ac:dyDescent="0.25">
      <c r="A7" s="35"/>
      <c r="C7" s="36" t="s">
        <v>26</v>
      </c>
      <c r="D7" s="36"/>
      <c r="E7" s="36"/>
      <c r="F7" s="36"/>
      <c r="G7" s="36"/>
      <c r="H7" s="36"/>
      <c r="I7" s="36"/>
      <c r="J7" s="36"/>
      <c r="K7" s="36" t="s">
        <v>175</v>
      </c>
      <c r="L7" s="36"/>
      <c r="M7" s="20"/>
    </row>
    <row r="8" spans="1:14" ht="20.25" customHeight="1" x14ac:dyDescent="0.25">
      <c r="A8" s="38"/>
      <c r="C8" s="20" t="s">
        <v>92</v>
      </c>
      <c r="D8" s="36"/>
      <c r="E8" s="20" t="s">
        <v>44</v>
      </c>
      <c r="F8" s="36"/>
      <c r="G8" s="20" t="s">
        <v>45</v>
      </c>
      <c r="H8" s="36"/>
      <c r="I8" s="36"/>
      <c r="J8" s="36"/>
      <c r="K8" s="36" t="s">
        <v>177</v>
      </c>
      <c r="L8" s="36"/>
      <c r="M8" s="20" t="s">
        <v>46</v>
      </c>
    </row>
    <row r="9" spans="1:14" ht="20.25" customHeight="1" x14ac:dyDescent="0.25">
      <c r="A9" s="38"/>
      <c r="C9" s="36" t="s">
        <v>25</v>
      </c>
      <c r="D9" s="36"/>
      <c r="E9" s="20" t="s">
        <v>47</v>
      </c>
      <c r="F9" s="36"/>
      <c r="G9" s="20" t="s">
        <v>38</v>
      </c>
      <c r="H9" s="36"/>
      <c r="I9" s="20" t="s">
        <v>69</v>
      </c>
      <c r="J9" s="20"/>
      <c r="K9" s="20" t="s">
        <v>162</v>
      </c>
      <c r="L9" s="49"/>
      <c r="M9" s="20" t="s">
        <v>48</v>
      </c>
    </row>
    <row r="10" spans="1:14" ht="20.25" customHeight="1" x14ac:dyDescent="0.25">
      <c r="A10" s="38"/>
      <c r="C10" s="230" t="s">
        <v>60</v>
      </c>
      <c r="D10" s="230"/>
      <c r="E10" s="230"/>
      <c r="F10" s="230"/>
      <c r="G10" s="230"/>
      <c r="H10" s="230"/>
      <c r="I10" s="230"/>
      <c r="J10" s="230"/>
      <c r="K10" s="230"/>
      <c r="L10" s="230"/>
      <c r="M10" s="230"/>
    </row>
    <row r="11" spans="1:14" ht="20.25" customHeight="1" x14ac:dyDescent="0.25">
      <c r="A11" s="19" t="s">
        <v>165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</row>
    <row r="12" spans="1:14" ht="19.5" customHeight="1" x14ac:dyDescent="0.25">
      <c r="A12" s="18" t="s">
        <v>166</v>
      </c>
      <c r="C12" s="186">
        <f>'[2]BS-3-4'!I73</f>
        <v>1124417</v>
      </c>
      <c r="D12" s="107"/>
      <c r="E12" s="186">
        <f>'[2]BS-3-4'!I74</f>
        <v>547611</v>
      </c>
      <c r="F12" s="107"/>
      <c r="G12" s="186">
        <f>'[2]BS-3-4'!I77</f>
        <v>24100</v>
      </c>
      <c r="H12" s="107"/>
      <c r="I12" s="186">
        <f>'[2]BS-3-4'!I78</f>
        <v>-1149234</v>
      </c>
      <c r="J12" s="186"/>
      <c r="K12" s="186">
        <f>'[2]BS-3-4'!I80</f>
        <v>-70000</v>
      </c>
      <c r="L12" s="107"/>
      <c r="M12" s="186">
        <f>SUM(C12:K12)</f>
        <v>476894</v>
      </c>
      <c r="N12" s="48">
        <f>M12-'BS-3-4'!I82</f>
        <v>0</v>
      </c>
    </row>
    <row r="13" spans="1:14" customFormat="1" ht="11.1" customHeight="1" x14ac:dyDescent="0.25"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</row>
    <row r="14" spans="1:14" ht="21" customHeight="1" x14ac:dyDescent="0.25">
      <c r="A14" s="19" t="s">
        <v>137</v>
      </c>
      <c r="B14" s="24"/>
      <c r="C14" s="171"/>
      <c r="D14" s="63"/>
      <c r="E14" s="171"/>
      <c r="F14" s="66"/>
      <c r="G14" s="171"/>
      <c r="H14" s="63"/>
      <c r="I14" s="171"/>
      <c r="J14" s="171"/>
      <c r="K14" s="171"/>
      <c r="L14" s="171"/>
      <c r="M14" s="171"/>
    </row>
    <row r="15" spans="1:14" ht="20.25" customHeight="1" x14ac:dyDescent="0.25">
      <c r="A15" t="s">
        <v>138</v>
      </c>
      <c r="B15" s="24"/>
      <c r="C15" s="172">
        <v>0</v>
      </c>
      <c r="D15" s="168"/>
      <c r="E15" s="172">
        <v>0</v>
      </c>
      <c r="F15" s="175"/>
      <c r="G15" s="187">
        <v>0</v>
      </c>
      <c r="H15" s="168"/>
      <c r="I15" s="172">
        <f>'PL 6'!G37</f>
        <v>-50867</v>
      </c>
      <c r="J15" s="178"/>
      <c r="K15" s="172">
        <v>0</v>
      </c>
      <c r="L15" s="174"/>
      <c r="M15" s="172">
        <f>SUM(C15:K15)</f>
        <v>-50867</v>
      </c>
    </row>
    <row r="16" spans="1:14" ht="20.25" customHeight="1" x14ac:dyDescent="0.25">
      <c r="A16" s="19" t="s">
        <v>86</v>
      </c>
      <c r="B16" s="24"/>
      <c r="C16" s="188">
        <f>C15</f>
        <v>0</v>
      </c>
      <c r="D16" s="63"/>
      <c r="E16" s="188">
        <f>E15</f>
        <v>0</v>
      </c>
      <c r="F16" s="66"/>
      <c r="G16" s="188">
        <f>G15</f>
        <v>0</v>
      </c>
      <c r="H16" s="63"/>
      <c r="I16" s="188">
        <f>I15</f>
        <v>-50867</v>
      </c>
      <c r="J16" s="189"/>
      <c r="K16" s="188">
        <f>K15</f>
        <v>0</v>
      </c>
      <c r="L16" s="171"/>
      <c r="M16" s="188">
        <f>M15</f>
        <v>-50867</v>
      </c>
    </row>
    <row r="17" spans="1:13" ht="11.1" customHeight="1" x14ac:dyDescent="0.25">
      <c r="A17" s="19"/>
      <c r="C17" s="63"/>
      <c r="D17" s="66"/>
      <c r="E17" s="63"/>
      <c r="F17" s="66"/>
      <c r="G17" s="63"/>
      <c r="H17" s="66"/>
      <c r="I17" s="63"/>
      <c r="J17" s="63"/>
      <c r="K17" s="63"/>
      <c r="L17" s="63"/>
      <c r="M17" s="63"/>
    </row>
    <row r="18" spans="1:13" ht="20.25" customHeight="1" thickBot="1" x14ac:dyDescent="0.3">
      <c r="A18" s="23" t="s">
        <v>167</v>
      </c>
      <c r="C18" s="65">
        <f>C12+C16</f>
        <v>1124417</v>
      </c>
      <c r="D18" s="168"/>
      <c r="E18" s="65">
        <f>E12+E16</f>
        <v>547611</v>
      </c>
      <c r="F18" s="168"/>
      <c r="G18" s="65">
        <f>G12+G16</f>
        <v>24100</v>
      </c>
      <c r="H18" s="168"/>
      <c r="I18" s="65">
        <f>I12+I16</f>
        <v>-1200101</v>
      </c>
      <c r="J18" s="164"/>
      <c r="K18" s="65">
        <f>K12+K16</f>
        <v>-70000</v>
      </c>
      <c r="L18" s="63"/>
      <c r="M18" s="65">
        <f>M12+M16</f>
        <v>426027</v>
      </c>
    </row>
    <row r="19" spans="1:13" ht="21" customHeight="1" thickTop="1" x14ac:dyDescent="0.25">
      <c r="C19" s="48"/>
      <c r="E19" s="48"/>
      <c r="G19" s="48"/>
      <c r="I19" s="48"/>
      <c r="J19" s="48"/>
      <c r="K19" s="48"/>
      <c r="M19" s="48"/>
    </row>
    <row r="20" spans="1:13" ht="20.25" customHeight="1" x14ac:dyDescent="0.25">
      <c r="C20" s="48"/>
      <c r="E20" s="48"/>
      <c r="G20" s="48"/>
      <c r="I20" s="48"/>
      <c r="J20" s="48"/>
      <c r="K20" s="48"/>
      <c r="M20" s="48"/>
    </row>
    <row r="21" spans="1:13" ht="20.25" customHeight="1" x14ac:dyDescent="0.25"/>
    <row r="22" spans="1:13" ht="20.25" customHeight="1" x14ac:dyDescent="0.25"/>
    <row r="23" spans="1:13" ht="10.5" customHeight="1" x14ac:dyDescent="0.25"/>
    <row r="24" spans="1:13" ht="20.25" customHeight="1" x14ac:dyDescent="0.25"/>
    <row r="25" spans="1:13" ht="20.25" customHeight="1" x14ac:dyDescent="0.25"/>
    <row r="26" spans="1:13" ht="20.25" customHeight="1" x14ac:dyDescent="0.25"/>
  </sheetData>
  <mergeCells count="3">
    <mergeCell ref="G5:I5"/>
    <mergeCell ref="C4:M4"/>
    <mergeCell ref="C10:M10"/>
  </mergeCells>
  <pageMargins left="0.7" right="0.7" top="0.48" bottom="0.5" header="0.5" footer="0.5"/>
  <pageSetup paperSize="9" scale="90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89"/>
  <sheetViews>
    <sheetView zoomScaleNormal="100" zoomScaleSheetLayoutView="100" workbookViewId="0"/>
  </sheetViews>
  <sheetFormatPr defaultColWidth="9.42578125" defaultRowHeight="21" customHeight="1" x14ac:dyDescent="0.25"/>
  <cols>
    <col min="1" max="1" width="52" style="191" customWidth="1"/>
    <col min="2" max="2" width="6.5703125" style="191" customWidth="1"/>
    <col min="3" max="3" width="10.5703125" style="190" customWidth="1"/>
    <col min="4" max="4" width="1.42578125" style="204" customWidth="1"/>
    <col min="5" max="5" width="10.5703125" style="190" customWidth="1"/>
    <col min="6" max="6" width="1.42578125" style="204" customWidth="1"/>
    <col min="7" max="7" width="10.5703125" style="190" customWidth="1"/>
    <col min="8" max="8" width="1.42578125" style="204" customWidth="1"/>
    <col min="9" max="9" width="10.5703125" style="190" customWidth="1"/>
    <col min="10" max="16384" width="9.42578125" style="190"/>
  </cols>
  <sheetData>
    <row r="1" spans="1:9" s="110" customFormat="1" ht="21" customHeight="1" x14ac:dyDescent="0.3">
      <c r="A1" s="109" t="s">
        <v>113</v>
      </c>
      <c r="B1" s="109"/>
      <c r="C1" s="190"/>
      <c r="D1" s="111"/>
      <c r="E1" s="190"/>
      <c r="F1" s="111"/>
      <c r="G1" s="190"/>
      <c r="H1" s="111"/>
      <c r="I1" s="190"/>
    </row>
    <row r="2" spans="1:9" s="112" customFormat="1" ht="21" customHeight="1" x14ac:dyDescent="0.25">
      <c r="A2" s="3" t="s">
        <v>183</v>
      </c>
      <c r="B2" s="3"/>
      <c r="D2" s="113"/>
      <c r="F2" s="113"/>
      <c r="G2" s="161"/>
      <c r="H2" s="161"/>
      <c r="I2" s="161"/>
    </row>
    <row r="3" spans="1:9" s="112" customFormat="1" ht="20.100000000000001" customHeight="1" x14ac:dyDescent="0.25">
      <c r="A3" s="3"/>
      <c r="B3" s="3"/>
      <c r="D3" s="113"/>
      <c r="F3" s="113"/>
      <c r="G3" s="161"/>
      <c r="H3" s="161"/>
      <c r="I3" s="161"/>
    </row>
    <row r="4" spans="1:9" ht="18" customHeight="1" x14ac:dyDescent="0.25">
      <c r="A4" s="3"/>
      <c r="B4" s="3"/>
      <c r="C4" s="221" t="s">
        <v>30</v>
      </c>
      <c r="D4" s="221"/>
      <c r="E4" s="221"/>
      <c r="F4" s="117"/>
      <c r="G4" s="221" t="s">
        <v>32</v>
      </c>
      <c r="H4" s="221"/>
      <c r="I4" s="221"/>
    </row>
    <row r="5" spans="1:9" ht="18" customHeight="1" x14ac:dyDescent="0.25">
      <c r="A5" s="3"/>
      <c r="B5" s="3"/>
      <c r="C5" s="221" t="s">
        <v>31</v>
      </c>
      <c r="D5" s="221"/>
      <c r="E5" s="221"/>
      <c r="F5" s="117"/>
      <c r="G5" s="221" t="s">
        <v>31</v>
      </c>
      <c r="H5" s="221"/>
      <c r="I5" s="221"/>
    </row>
    <row r="6" spans="1:9" ht="18" customHeight="1" x14ac:dyDescent="0.25">
      <c r="A6" s="3"/>
      <c r="B6" s="3"/>
      <c r="C6" s="233" t="s">
        <v>94</v>
      </c>
      <c r="D6" s="225"/>
      <c r="E6" s="225"/>
      <c r="F6" s="117"/>
      <c r="G6" s="233" t="s">
        <v>94</v>
      </c>
      <c r="H6" s="225"/>
      <c r="I6" s="225"/>
    </row>
    <row r="7" spans="1:9" ht="18" customHeight="1" x14ac:dyDescent="0.25">
      <c r="C7" s="232" t="s">
        <v>65</v>
      </c>
      <c r="D7" s="232"/>
      <c r="E7" s="232"/>
      <c r="F7" s="161"/>
      <c r="G7" s="232" t="s">
        <v>65</v>
      </c>
      <c r="H7" s="232"/>
      <c r="I7" s="232"/>
    </row>
    <row r="8" spans="1:9" ht="18" customHeight="1" x14ac:dyDescent="0.25">
      <c r="A8" s="3"/>
      <c r="B8" s="218"/>
      <c r="C8" s="11">
        <v>2021</v>
      </c>
      <c r="D8" s="11"/>
      <c r="E8" s="11">
        <v>2020</v>
      </c>
      <c r="F8" s="12"/>
      <c r="G8" s="11">
        <v>2021</v>
      </c>
      <c r="H8" s="11"/>
      <c r="I8" s="11">
        <v>2020</v>
      </c>
    </row>
    <row r="9" spans="1:9" ht="18" customHeight="1" x14ac:dyDescent="0.25">
      <c r="C9" s="222" t="s">
        <v>60</v>
      </c>
      <c r="D9" s="222"/>
      <c r="E9" s="222"/>
      <c r="F9" s="222"/>
      <c r="G9" s="222"/>
      <c r="H9" s="222"/>
      <c r="I9" s="222"/>
    </row>
    <row r="10" spans="1:9" ht="18" customHeight="1" x14ac:dyDescent="0.25">
      <c r="A10" s="118" t="s">
        <v>19</v>
      </c>
      <c r="B10" s="118"/>
      <c r="C10" s="192"/>
      <c r="D10" s="193"/>
      <c r="E10" s="192"/>
      <c r="F10" s="193"/>
      <c r="G10" s="192"/>
      <c r="H10" s="193"/>
      <c r="I10" s="192"/>
    </row>
    <row r="11" spans="1:9" ht="18" customHeight="1" x14ac:dyDescent="0.25">
      <c r="A11" s="13" t="s">
        <v>191</v>
      </c>
      <c r="B11" s="13"/>
      <c r="C11" s="194">
        <v>-85741</v>
      </c>
      <c r="D11" s="8"/>
      <c r="E11" s="194">
        <v>-14015</v>
      </c>
      <c r="F11" s="8"/>
      <c r="G11" s="194">
        <v>-50867</v>
      </c>
      <c r="H11" s="8"/>
      <c r="I11" s="194">
        <v>-3415</v>
      </c>
    </row>
    <row r="12" spans="1:9" ht="18" customHeight="1" x14ac:dyDescent="0.25">
      <c r="A12" s="195" t="s">
        <v>192</v>
      </c>
      <c r="B12" s="195"/>
      <c r="C12" s="194"/>
      <c r="D12" s="8"/>
      <c r="E12" s="194"/>
      <c r="F12" s="8"/>
      <c r="G12" s="194"/>
      <c r="H12" s="8"/>
      <c r="I12" s="194"/>
    </row>
    <row r="13" spans="1:9" ht="18" customHeight="1" x14ac:dyDescent="0.25">
      <c r="A13" s="191" t="s">
        <v>29</v>
      </c>
      <c r="C13" s="196">
        <v>8598</v>
      </c>
      <c r="D13" s="194"/>
      <c r="E13" s="196">
        <v>12095</v>
      </c>
      <c r="F13" s="194"/>
      <c r="G13" s="196">
        <v>3333</v>
      </c>
      <c r="H13" s="194"/>
      <c r="I13" s="196">
        <v>8839</v>
      </c>
    </row>
    <row r="14" spans="1:9" ht="18" customHeight="1" x14ac:dyDescent="0.25">
      <c r="A14" s="191" t="s">
        <v>36</v>
      </c>
      <c r="C14" s="8">
        <v>39559</v>
      </c>
      <c r="D14" s="8"/>
      <c r="E14" s="8">
        <v>43517</v>
      </c>
      <c r="F14" s="8"/>
      <c r="G14" s="8">
        <v>35810</v>
      </c>
      <c r="H14" s="8"/>
      <c r="I14" s="8">
        <v>41912</v>
      </c>
    </row>
    <row r="15" spans="1:9" ht="18" customHeight="1" x14ac:dyDescent="0.25">
      <c r="A15" s="197" t="s">
        <v>64</v>
      </c>
      <c r="B15" s="197"/>
      <c r="C15" s="194">
        <v>4723</v>
      </c>
      <c r="D15" s="8"/>
      <c r="E15" s="194">
        <v>3793</v>
      </c>
      <c r="F15" s="8"/>
      <c r="G15" s="194">
        <v>1706</v>
      </c>
      <c r="H15" s="8"/>
      <c r="I15" s="194">
        <v>1658</v>
      </c>
    </row>
    <row r="16" spans="1:9" ht="18" customHeight="1" x14ac:dyDescent="0.25">
      <c r="A16" s="13" t="s">
        <v>61</v>
      </c>
      <c r="B16" s="13"/>
      <c r="C16" s="194">
        <v>27049</v>
      </c>
      <c r="D16" s="8"/>
      <c r="E16" s="194">
        <v>27148</v>
      </c>
      <c r="F16" s="8"/>
      <c r="G16" s="178">
        <v>0</v>
      </c>
      <c r="H16" s="8"/>
      <c r="I16" s="178">
        <v>0</v>
      </c>
    </row>
    <row r="17" spans="1:9" ht="18" customHeight="1" x14ac:dyDescent="0.25">
      <c r="A17" s="198" t="s">
        <v>66</v>
      </c>
      <c r="B17" s="198"/>
      <c r="C17" s="194">
        <v>5163</v>
      </c>
      <c r="D17" s="8"/>
      <c r="E17" s="194">
        <v>4091</v>
      </c>
      <c r="F17" s="8"/>
      <c r="G17" s="194">
        <v>3261</v>
      </c>
      <c r="H17" s="8"/>
      <c r="I17" s="194">
        <v>2535</v>
      </c>
    </row>
    <row r="18" spans="1:9" ht="18" customHeight="1" x14ac:dyDescent="0.25">
      <c r="A18" s="13" t="s">
        <v>142</v>
      </c>
      <c r="B18" s="13"/>
      <c r="C18" s="199">
        <v>-178</v>
      </c>
      <c r="D18" s="8"/>
      <c r="E18" s="199">
        <v>-265</v>
      </c>
      <c r="F18" s="8"/>
      <c r="G18" s="199">
        <v>-178</v>
      </c>
      <c r="H18" s="8"/>
      <c r="I18" s="199">
        <v>-265</v>
      </c>
    </row>
    <row r="19" spans="1:9" ht="18" customHeight="1" x14ac:dyDescent="0.25">
      <c r="A19" s="13" t="s">
        <v>184</v>
      </c>
      <c r="B19" s="13"/>
      <c r="C19" s="199">
        <v>-22764</v>
      </c>
      <c r="D19" s="8"/>
      <c r="E19" s="199">
        <v>0</v>
      </c>
      <c r="F19" s="8"/>
      <c r="G19" s="199">
        <v>-22764</v>
      </c>
      <c r="H19" s="8"/>
      <c r="I19" s="199">
        <v>0</v>
      </c>
    </row>
    <row r="20" spans="1:9" ht="18" hidden="1" customHeight="1" x14ac:dyDescent="0.25">
      <c r="A20" s="13" t="s">
        <v>171</v>
      </c>
      <c r="B20" s="13"/>
      <c r="C20" s="199">
        <v>0</v>
      </c>
      <c r="D20" s="8"/>
      <c r="E20" s="199">
        <v>0</v>
      </c>
      <c r="F20" s="8"/>
      <c r="G20" s="199">
        <v>0</v>
      </c>
      <c r="H20" s="8"/>
      <c r="I20" s="199">
        <v>0</v>
      </c>
    </row>
    <row r="21" spans="1:9" ht="18" customHeight="1" x14ac:dyDescent="0.25">
      <c r="A21" s="13" t="s">
        <v>170</v>
      </c>
      <c r="B21" s="13"/>
      <c r="C21" s="194">
        <v>-60676</v>
      </c>
      <c r="D21" s="8"/>
      <c r="E21" s="194">
        <v>-246</v>
      </c>
      <c r="F21" s="194"/>
      <c r="G21" s="196">
        <v>-76635</v>
      </c>
      <c r="H21" s="194"/>
      <c r="I21" s="196">
        <v>60</v>
      </c>
    </row>
    <row r="22" spans="1:9" ht="18" customHeight="1" x14ac:dyDescent="0.25">
      <c r="A22" s="13" t="s">
        <v>214</v>
      </c>
      <c r="B22" s="13"/>
      <c r="C22" s="194">
        <v>-13930</v>
      </c>
      <c r="D22" s="8"/>
      <c r="E22" s="194">
        <v>0</v>
      </c>
      <c r="F22" s="194"/>
      <c r="G22" s="196">
        <v>0</v>
      </c>
      <c r="H22" s="194"/>
      <c r="I22" s="196">
        <v>0</v>
      </c>
    </row>
    <row r="23" spans="1:9" ht="18" customHeight="1" x14ac:dyDescent="0.25">
      <c r="A23" s="13" t="s">
        <v>78</v>
      </c>
      <c r="B23" s="13"/>
      <c r="C23" s="199">
        <v>-225</v>
      </c>
      <c r="D23" s="8"/>
      <c r="E23" s="199">
        <v>-404</v>
      </c>
      <c r="F23" s="8"/>
      <c r="G23" s="199">
        <v>-364</v>
      </c>
      <c r="H23" s="8"/>
      <c r="I23" s="199">
        <v>-404</v>
      </c>
    </row>
    <row r="24" spans="1:9" ht="18" customHeight="1" x14ac:dyDescent="0.25">
      <c r="A24" s="5" t="s">
        <v>108</v>
      </c>
      <c r="B24" s="5"/>
      <c r="C24" s="178">
        <v>0</v>
      </c>
      <c r="D24" s="8"/>
      <c r="E24" s="178">
        <v>-1083</v>
      </c>
      <c r="F24" s="8"/>
      <c r="G24" s="178">
        <v>0</v>
      </c>
      <c r="H24" s="8"/>
      <c r="I24" s="178">
        <v>-1083</v>
      </c>
    </row>
    <row r="25" spans="1:9" ht="18" customHeight="1" x14ac:dyDescent="0.25">
      <c r="A25" s="5" t="s">
        <v>79</v>
      </c>
      <c r="B25" s="5"/>
      <c r="C25" s="178">
        <v>1</v>
      </c>
      <c r="D25" s="8"/>
      <c r="E25" s="178">
        <v>653</v>
      </c>
      <c r="F25" s="8"/>
      <c r="G25" s="178">
        <v>1</v>
      </c>
      <c r="H25" s="8"/>
      <c r="I25" s="178">
        <v>653</v>
      </c>
    </row>
    <row r="26" spans="1:9" ht="18" customHeight="1" x14ac:dyDescent="0.25">
      <c r="A26" s="5" t="s">
        <v>103</v>
      </c>
      <c r="B26" s="5"/>
      <c r="C26" s="178">
        <v>57</v>
      </c>
      <c r="D26" s="8"/>
      <c r="E26" s="178">
        <v>94</v>
      </c>
      <c r="F26" s="8"/>
      <c r="G26" s="178">
        <v>0</v>
      </c>
      <c r="H26" s="8"/>
      <c r="I26" s="178">
        <v>0</v>
      </c>
    </row>
    <row r="27" spans="1:9" ht="18" customHeight="1" x14ac:dyDescent="0.25">
      <c r="A27" s="13" t="s">
        <v>54</v>
      </c>
      <c r="B27" s="13"/>
      <c r="C27" s="130">
        <v>-33</v>
      </c>
      <c r="D27" s="8"/>
      <c r="E27" s="130">
        <v>-70</v>
      </c>
      <c r="F27" s="8"/>
      <c r="G27" s="130">
        <v>-1939</v>
      </c>
      <c r="H27" s="8"/>
      <c r="I27" s="130">
        <v>-1517</v>
      </c>
    </row>
    <row r="28" spans="1:9" ht="18" customHeight="1" x14ac:dyDescent="0.25">
      <c r="A28" s="1"/>
      <c r="B28" s="1"/>
      <c r="C28" s="8">
        <f>SUM(C11:C27)</f>
        <v>-98397</v>
      </c>
      <c r="D28" s="8"/>
      <c r="E28" s="8">
        <f>SUM(E11:E27)</f>
        <v>75308</v>
      </c>
      <c r="F28" s="8"/>
      <c r="G28" s="8">
        <f>SUM(G11:G27)</f>
        <v>-108636</v>
      </c>
      <c r="H28" s="8"/>
      <c r="I28" s="8">
        <f>SUM(I11:I27)</f>
        <v>48973</v>
      </c>
    </row>
    <row r="29" spans="1:9" ht="18" customHeight="1" x14ac:dyDescent="0.25">
      <c r="A29" s="195" t="s">
        <v>20</v>
      </c>
      <c r="B29" s="195"/>
      <c r="C29" s="194"/>
      <c r="D29" s="8"/>
      <c r="E29" s="194"/>
      <c r="F29" s="8"/>
      <c r="G29" s="194"/>
      <c r="H29" s="8"/>
      <c r="I29" s="194"/>
    </row>
    <row r="30" spans="1:9" ht="18" customHeight="1" x14ac:dyDescent="0.25">
      <c r="A30" s="52" t="s">
        <v>143</v>
      </c>
      <c r="C30" s="194">
        <v>103365</v>
      </c>
      <c r="D30" s="8"/>
      <c r="E30" s="194">
        <v>23089</v>
      </c>
      <c r="F30" s="8"/>
      <c r="G30" s="194">
        <v>101669</v>
      </c>
      <c r="H30" s="8"/>
      <c r="I30" s="194">
        <v>12802</v>
      </c>
    </row>
    <row r="31" spans="1:9" ht="18" customHeight="1" x14ac:dyDescent="0.25">
      <c r="A31" s="191" t="s">
        <v>24</v>
      </c>
      <c r="C31" s="194">
        <v>-12073</v>
      </c>
      <c r="D31" s="8"/>
      <c r="E31" s="194">
        <v>4081</v>
      </c>
      <c r="F31" s="8"/>
      <c r="G31" s="194">
        <v>-7395</v>
      </c>
      <c r="H31" s="8"/>
      <c r="I31" s="194">
        <v>-16137</v>
      </c>
    </row>
    <row r="32" spans="1:9" ht="18" customHeight="1" x14ac:dyDescent="0.25">
      <c r="A32" s="191" t="s">
        <v>4</v>
      </c>
      <c r="C32" s="194">
        <v>-1102</v>
      </c>
      <c r="D32" s="8"/>
      <c r="E32" s="194">
        <v>-5117</v>
      </c>
      <c r="F32" s="8"/>
      <c r="G32" s="194">
        <v>0</v>
      </c>
      <c r="H32" s="8"/>
      <c r="I32" s="194">
        <v>-63</v>
      </c>
    </row>
    <row r="33" spans="1:9" ht="18" customHeight="1" x14ac:dyDescent="0.25">
      <c r="A33" s="52" t="s">
        <v>97</v>
      </c>
      <c r="C33" s="194">
        <v>-1320</v>
      </c>
      <c r="D33" s="8"/>
      <c r="E33" s="194">
        <v>3876</v>
      </c>
      <c r="F33" s="8"/>
      <c r="G33" s="194">
        <v>-389</v>
      </c>
      <c r="H33" s="8"/>
      <c r="I33" s="194">
        <v>3027</v>
      </c>
    </row>
    <row r="34" spans="1:9" ht="18" customHeight="1" x14ac:dyDescent="0.25">
      <c r="A34" s="191" t="s">
        <v>5</v>
      </c>
      <c r="C34" s="194">
        <v>-3091</v>
      </c>
      <c r="D34" s="8"/>
      <c r="E34" s="194">
        <v>-453</v>
      </c>
      <c r="F34" s="8"/>
      <c r="G34" s="194">
        <v>0</v>
      </c>
      <c r="H34" s="8"/>
      <c r="I34" s="194">
        <v>0</v>
      </c>
    </row>
    <row r="35" spans="1:9" ht="18" customHeight="1" x14ac:dyDescent="0.25">
      <c r="A35" s="191" t="s">
        <v>8</v>
      </c>
      <c r="C35" s="194">
        <v>97</v>
      </c>
      <c r="D35" s="8"/>
      <c r="E35" s="194">
        <v>-1219</v>
      </c>
      <c r="F35" s="8"/>
      <c r="G35" s="194">
        <v>-40</v>
      </c>
      <c r="H35" s="8"/>
      <c r="I35" s="194">
        <v>-119</v>
      </c>
    </row>
    <row r="36" spans="1:9" ht="18" customHeight="1" x14ac:dyDescent="0.25">
      <c r="A36" s="52" t="s">
        <v>144</v>
      </c>
      <c r="C36" s="194">
        <v>32128</v>
      </c>
      <c r="D36" s="8"/>
      <c r="E36" s="194">
        <v>-13429</v>
      </c>
      <c r="F36" s="8"/>
      <c r="G36" s="194">
        <v>15514</v>
      </c>
      <c r="H36" s="8"/>
      <c r="I36" s="194">
        <v>-3520</v>
      </c>
    </row>
    <row r="37" spans="1:9" ht="18" customHeight="1" x14ac:dyDescent="0.25">
      <c r="A37" s="13" t="s">
        <v>98</v>
      </c>
      <c r="B37" s="13"/>
      <c r="C37" s="8">
        <v>8324</v>
      </c>
      <c r="D37" s="8"/>
      <c r="E37" s="8">
        <v>-6656</v>
      </c>
      <c r="F37" s="8"/>
      <c r="G37" s="8">
        <v>7931</v>
      </c>
      <c r="H37" s="8"/>
      <c r="I37" s="8">
        <v>3433</v>
      </c>
    </row>
    <row r="38" spans="1:9" ht="18" customHeight="1" x14ac:dyDescent="0.25">
      <c r="A38" s="52" t="s">
        <v>125</v>
      </c>
      <c r="C38" s="194">
        <v>-22845</v>
      </c>
      <c r="D38" s="8"/>
      <c r="E38" s="194">
        <v>-12356</v>
      </c>
      <c r="F38" s="8"/>
      <c r="G38" s="194">
        <v>-19271</v>
      </c>
      <c r="H38" s="8"/>
      <c r="I38" s="194">
        <v>-8046</v>
      </c>
    </row>
    <row r="39" spans="1:9" ht="18" customHeight="1" x14ac:dyDescent="0.25">
      <c r="A39" s="52" t="s">
        <v>145</v>
      </c>
      <c r="C39" s="194">
        <v>0</v>
      </c>
      <c r="D39" s="8"/>
      <c r="E39" s="194">
        <v>-35</v>
      </c>
      <c r="F39" s="8"/>
      <c r="G39" s="194">
        <v>0</v>
      </c>
      <c r="H39" s="8"/>
      <c r="I39" s="194">
        <v>0</v>
      </c>
    </row>
    <row r="40" spans="1:9" ht="18" customHeight="1" x14ac:dyDescent="0.25">
      <c r="A40" s="52" t="s">
        <v>99</v>
      </c>
      <c r="C40" s="194">
        <v>-4803</v>
      </c>
      <c r="D40" s="8"/>
      <c r="E40" s="194">
        <v>-1491</v>
      </c>
      <c r="F40" s="8"/>
      <c r="G40" s="194">
        <v>-4907</v>
      </c>
      <c r="H40" s="8"/>
      <c r="I40" s="194">
        <v>-1387</v>
      </c>
    </row>
    <row r="41" spans="1:9" ht="18" customHeight="1" x14ac:dyDescent="0.25">
      <c r="A41" s="191" t="s">
        <v>12</v>
      </c>
      <c r="C41" s="130">
        <v>-6608</v>
      </c>
      <c r="D41" s="8"/>
      <c r="E41" s="130">
        <v>1594</v>
      </c>
      <c r="F41" s="8"/>
      <c r="G41" s="130">
        <v>-6099</v>
      </c>
      <c r="H41" s="8"/>
      <c r="I41" s="130">
        <v>1979</v>
      </c>
    </row>
    <row r="42" spans="1:9" ht="18" customHeight="1" x14ac:dyDescent="0.25">
      <c r="A42" s="13" t="s">
        <v>105</v>
      </c>
      <c r="B42" s="13"/>
      <c r="C42" s="194">
        <f>SUM(C28:C41)</f>
        <v>-6325</v>
      </c>
      <c r="D42" s="8"/>
      <c r="E42" s="194">
        <f>SUM(E28:E41)</f>
        <v>67192</v>
      </c>
      <c r="F42" s="8"/>
      <c r="G42" s="194">
        <f>SUM(G28:G41)</f>
        <v>-21623</v>
      </c>
      <c r="H42" s="8"/>
      <c r="I42" s="194">
        <f>SUM(I28:I41)</f>
        <v>40942</v>
      </c>
    </row>
    <row r="43" spans="1:9" ht="18" customHeight="1" x14ac:dyDescent="0.25">
      <c r="A43" s="191" t="s">
        <v>70</v>
      </c>
      <c r="C43" s="8">
        <v>-10228</v>
      </c>
      <c r="D43" s="8"/>
      <c r="E43" s="8">
        <v>-9655</v>
      </c>
      <c r="F43" s="8"/>
      <c r="G43" s="8">
        <v>-7344</v>
      </c>
      <c r="H43" s="8"/>
      <c r="I43" s="8">
        <v>-8113</v>
      </c>
    </row>
    <row r="44" spans="1:9" ht="18" customHeight="1" x14ac:dyDescent="0.25">
      <c r="A44" s="115" t="s">
        <v>104</v>
      </c>
      <c r="B44" s="115"/>
      <c r="C44" s="194">
        <v>0</v>
      </c>
      <c r="D44" s="194"/>
      <c r="E44" s="194">
        <v>4978</v>
      </c>
      <c r="F44" s="194"/>
      <c r="G44" s="194">
        <v>0</v>
      </c>
      <c r="H44" s="194"/>
      <c r="I44" s="194">
        <v>0</v>
      </c>
    </row>
    <row r="45" spans="1:9" ht="18" customHeight="1" x14ac:dyDescent="0.25">
      <c r="A45" s="1" t="s">
        <v>96</v>
      </c>
      <c r="B45" s="1"/>
      <c r="C45" s="200">
        <f>SUM(C42:C44)</f>
        <v>-16553</v>
      </c>
      <c r="D45" s="144"/>
      <c r="E45" s="200">
        <f>SUM(E42:E44)</f>
        <v>62515</v>
      </c>
      <c r="F45" s="144"/>
      <c r="G45" s="200">
        <f>SUM(G42:G44)</f>
        <v>-28967</v>
      </c>
      <c r="H45" s="144"/>
      <c r="I45" s="200">
        <f>SUM(I42:I44)</f>
        <v>32829</v>
      </c>
    </row>
    <row r="46" spans="1:9" ht="18" customHeight="1" x14ac:dyDescent="0.25">
      <c r="A46" s="1"/>
      <c r="B46" s="1"/>
      <c r="C46" s="144"/>
      <c r="D46" s="144"/>
      <c r="E46" s="144"/>
      <c r="F46" s="144"/>
      <c r="G46" s="144"/>
      <c r="H46" s="144"/>
      <c r="I46" s="144"/>
    </row>
    <row r="47" spans="1:9" s="110" customFormat="1" ht="21" customHeight="1" x14ac:dyDescent="0.3">
      <c r="A47" s="109" t="s">
        <v>113</v>
      </c>
      <c r="B47" s="109"/>
      <c r="C47" s="190"/>
      <c r="D47" s="111"/>
      <c r="E47" s="190"/>
      <c r="F47" s="111"/>
      <c r="G47" s="190"/>
      <c r="H47" s="111"/>
      <c r="I47" s="190"/>
    </row>
    <row r="48" spans="1:9" s="112" customFormat="1" ht="21" customHeight="1" x14ac:dyDescent="0.25">
      <c r="A48" s="3" t="s">
        <v>183</v>
      </c>
      <c r="B48" s="3"/>
      <c r="D48" s="113"/>
      <c r="F48" s="113"/>
      <c r="G48" s="161"/>
      <c r="H48" s="161"/>
      <c r="I48" s="161"/>
    </row>
    <row r="49" spans="1:9" s="112" customFormat="1" ht="20.100000000000001" customHeight="1" x14ac:dyDescent="0.25">
      <c r="A49" s="3"/>
      <c r="B49" s="3"/>
      <c r="D49" s="113"/>
      <c r="F49" s="113"/>
      <c r="G49" s="161"/>
      <c r="H49" s="161"/>
      <c r="I49" s="161"/>
    </row>
    <row r="50" spans="1:9" ht="18" customHeight="1" x14ac:dyDescent="0.25">
      <c r="A50" s="3"/>
      <c r="B50" s="3"/>
      <c r="C50" s="221" t="s">
        <v>30</v>
      </c>
      <c r="D50" s="221"/>
      <c r="E50" s="221"/>
      <c r="F50" s="117"/>
      <c r="G50" s="221" t="s">
        <v>32</v>
      </c>
      <c r="H50" s="221"/>
      <c r="I50" s="221"/>
    </row>
    <row r="51" spans="1:9" ht="18" customHeight="1" x14ac:dyDescent="0.25">
      <c r="A51" s="3"/>
      <c r="B51" s="3"/>
      <c r="C51" s="221" t="s">
        <v>31</v>
      </c>
      <c r="D51" s="221"/>
      <c r="E51" s="221"/>
      <c r="F51" s="117"/>
      <c r="G51" s="221" t="s">
        <v>31</v>
      </c>
      <c r="H51" s="221"/>
      <c r="I51" s="221"/>
    </row>
    <row r="52" spans="1:9" ht="18" customHeight="1" x14ac:dyDescent="0.25">
      <c r="A52" s="3"/>
      <c r="B52" s="3"/>
      <c r="C52" s="233" t="s">
        <v>94</v>
      </c>
      <c r="D52" s="225"/>
      <c r="E52" s="225"/>
      <c r="F52" s="117"/>
      <c r="G52" s="233" t="s">
        <v>94</v>
      </c>
      <c r="H52" s="225"/>
      <c r="I52" s="225"/>
    </row>
    <row r="53" spans="1:9" ht="18" customHeight="1" x14ac:dyDescent="0.25">
      <c r="C53" s="232" t="s">
        <v>65</v>
      </c>
      <c r="D53" s="232"/>
      <c r="E53" s="232"/>
      <c r="F53" s="161"/>
      <c r="G53" s="232" t="s">
        <v>65</v>
      </c>
      <c r="H53" s="232"/>
      <c r="I53" s="232"/>
    </row>
    <row r="54" spans="1:9" ht="18" customHeight="1" x14ac:dyDescent="0.25">
      <c r="A54" s="3"/>
      <c r="B54" s="219"/>
      <c r="C54" s="11">
        <v>2021</v>
      </c>
      <c r="D54" s="11"/>
      <c r="E54" s="11">
        <v>2020</v>
      </c>
      <c r="F54" s="12"/>
      <c r="G54" s="11">
        <v>2021</v>
      </c>
      <c r="H54" s="11"/>
      <c r="I54" s="11">
        <v>2020</v>
      </c>
    </row>
    <row r="55" spans="1:9" ht="18" customHeight="1" x14ac:dyDescent="0.25">
      <c r="C55" s="222" t="s">
        <v>60</v>
      </c>
      <c r="D55" s="222"/>
      <c r="E55" s="222"/>
      <c r="F55" s="222"/>
      <c r="G55" s="222"/>
      <c r="H55" s="222"/>
      <c r="I55" s="222"/>
    </row>
    <row r="56" spans="1:9" ht="18" customHeight="1" x14ac:dyDescent="0.25">
      <c r="A56" s="118" t="s">
        <v>21</v>
      </c>
      <c r="B56" s="118"/>
      <c r="C56" s="194"/>
      <c r="D56" s="8"/>
      <c r="E56" s="194"/>
      <c r="F56" s="8"/>
      <c r="G56" s="194"/>
      <c r="H56" s="8"/>
      <c r="I56" s="194"/>
    </row>
    <row r="57" spans="1:9" ht="18" customHeight="1" x14ac:dyDescent="0.25">
      <c r="A57" s="13" t="s">
        <v>146</v>
      </c>
      <c r="B57" s="13"/>
      <c r="C57" s="194">
        <v>-10</v>
      </c>
      <c r="D57" s="8"/>
      <c r="E57" s="194">
        <v>-596</v>
      </c>
      <c r="F57" s="8"/>
      <c r="G57" s="194">
        <v>-9</v>
      </c>
      <c r="H57" s="8"/>
      <c r="I57" s="194">
        <v>-16</v>
      </c>
    </row>
    <row r="58" spans="1:9" ht="18" customHeight="1" x14ac:dyDescent="0.25">
      <c r="A58" s="52" t="s">
        <v>185</v>
      </c>
      <c r="B58" s="118"/>
      <c r="C58" s="194">
        <v>874</v>
      </c>
      <c r="D58" s="8"/>
      <c r="E58" s="194">
        <v>21927</v>
      </c>
      <c r="F58" s="8"/>
      <c r="G58" s="194">
        <v>0</v>
      </c>
      <c r="H58" s="8"/>
      <c r="I58" s="194">
        <v>0</v>
      </c>
    </row>
    <row r="59" spans="1:9" ht="18" customHeight="1" x14ac:dyDescent="0.25">
      <c r="A59" s="52" t="s">
        <v>186</v>
      </c>
      <c r="B59" s="118"/>
      <c r="C59" s="194">
        <v>-29922</v>
      </c>
      <c r="D59" s="8"/>
      <c r="E59" s="194">
        <v>0</v>
      </c>
      <c r="F59" s="8"/>
      <c r="G59" s="194">
        <v>-29922</v>
      </c>
      <c r="H59" s="8"/>
      <c r="I59" s="194">
        <v>0</v>
      </c>
    </row>
    <row r="60" spans="1:9" ht="18" customHeight="1" x14ac:dyDescent="0.25">
      <c r="A60" s="13" t="s">
        <v>147</v>
      </c>
      <c r="B60" s="13"/>
      <c r="C60" s="194">
        <v>329178</v>
      </c>
      <c r="D60" s="8"/>
      <c r="E60" s="194">
        <v>234465</v>
      </c>
      <c r="F60" s="8"/>
      <c r="G60" s="194">
        <v>329178</v>
      </c>
      <c r="H60" s="8"/>
      <c r="I60" s="194">
        <v>234465</v>
      </c>
    </row>
    <row r="61" spans="1:9" ht="18" customHeight="1" x14ac:dyDescent="0.25">
      <c r="A61" s="13" t="s">
        <v>148</v>
      </c>
      <c r="B61" s="13"/>
      <c r="C61" s="194">
        <v>-329000</v>
      </c>
      <c r="D61" s="8"/>
      <c r="E61" s="194">
        <v>-234200</v>
      </c>
      <c r="F61" s="8"/>
      <c r="G61" s="194">
        <v>-329000</v>
      </c>
      <c r="H61" s="8"/>
      <c r="I61" s="194">
        <v>-234200</v>
      </c>
    </row>
    <row r="62" spans="1:9" ht="18" customHeight="1" x14ac:dyDescent="0.25">
      <c r="A62" s="5" t="s">
        <v>71</v>
      </c>
      <c r="B62" s="5"/>
      <c r="C62" s="174">
        <v>415</v>
      </c>
      <c r="D62" s="8"/>
      <c r="E62" s="174">
        <v>1194</v>
      </c>
      <c r="F62" s="8"/>
      <c r="G62" s="174">
        <v>364</v>
      </c>
      <c r="H62" s="8"/>
      <c r="I62" s="174">
        <v>1194</v>
      </c>
    </row>
    <row r="63" spans="1:9" ht="18" customHeight="1" x14ac:dyDescent="0.25">
      <c r="A63" s="5" t="s">
        <v>109</v>
      </c>
      <c r="B63" s="5"/>
      <c r="C63" s="174">
        <v>0</v>
      </c>
      <c r="D63" s="8"/>
      <c r="E63" s="174">
        <v>7280</v>
      </c>
      <c r="F63" s="8"/>
      <c r="G63" s="174">
        <v>0</v>
      </c>
      <c r="H63" s="8"/>
      <c r="I63" s="174">
        <v>7280</v>
      </c>
    </row>
    <row r="64" spans="1:9" ht="18" customHeight="1" x14ac:dyDescent="0.25">
      <c r="A64" s="13" t="s">
        <v>72</v>
      </c>
      <c r="B64" s="13"/>
      <c r="C64" s="194">
        <v>-6345</v>
      </c>
      <c r="D64" s="8"/>
      <c r="E64" s="194">
        <v>-94832</v>
      </c>
      <c r="F64" s="8"/>
      <c r="G64" s="194">
        <v>-3884</v>
      </c>
      <c r="H64" s="8"/>
      <c r="I64" s="194">
        <v>-91393</v>
      </c>
    </row>
    <row r="65" spans="1:14" ht="18" hidden="1" customHeight="1" x14ac:dyDescent="0.25">
      <c r="A65" s="5" t="s">
        <v>73</v>
      </c>
      <c r="B65" s="5"/>
      <c r="C65" s="174"/>
      <c r="D65" s="8"/>
      <c r="E65" s="174"/>
      <c r="F65" s="8"/>
      <c r="G65" s="178"/>
      <c r="H65" s="8"/>
      <c r="I65" s="178"/>
    </row>
    <row r="66" spans="1:14" ht="18" customHeight="1" x14ac:dyDescent="0.25">
      <c r="A66" s="13" t="s">
        <v>74</v>
      </c>
      <c r="B66" s="13"/>
      <c r="C66" s="178">
        <v>-29490</v>
      </c>
      <c r="D66" s="8"/>
      <c r="E66" s="178">
        <v>-2533</v>
      </c>
      <c r="F66" s="8"/>
      <c r="G66" s="178">
        <v>-29080</v>
      </c>
      <c r="H66" s="8"/>
      <c r="I66" s="178">
        <v>-186</v>
      </c>
    </row>
    <row r="67" spans="1:14" ht="18" customHeight="1" x14ac:dyDescent="0.25">
      <c r="A67" s="13" t="s">
        <v>149</v>
      </c>
      <c r="B67" s="13"/>
      <c r="C67" s="174">
        <v>0</v>
      </c>
      <c r="D67" s="8"/>
      <c r="E67" s="174">
        <v>0</v>
      </c>
      <c r="F67" s="8"/>
      <c r="G67" s="194">
        <v>8700</v>
      </c>
      <c r="H67" s="8"/>
      <c r="I67" s="194">
        <v>9350</v>
      </c>
    </row>
    <row r="68" spans="1:14" ht="18" customHeight="1" x14ac:dyDescent="0.25">
      <c r="A68" s="13" t="s">
        <v>187</v>
      </c>
      <c r="B68" s="13"/>
      <c r="C68" s="174">
        <v>0</v>
      </c>
      <c r="D68" s="8"/>
      <c r="E68" s="174">
        <v>0</v>
      </c>
      <c r="F68" s="8"/>
      <c r="G68" s="194">
        <v>-54000</v>
      </c>
      <c r="H68" s="8"/>
      <c r="I68" s="194">
        <v>0</v>
      </c>
    </row>
    <row r="69" spans="1:14" ht="18" customHeight="1" x14ac:dyDescent="0.25">
      <c r="A69" s="13" t="s">
        <v>63</v>
      </c>
      <c r="B69" s="13"/>
      <c r="C69" s="174">
        <v>-50000</v>
      </c>
      <c r="D69" s="8"/>
      <c r="E69" s="174">
        <v>0</v>
      </c>
      <c r="F69" s="8"/>
      <c r="G69" s="174">
        <v>0</v>
      </c>
      <c r="H69" s="8"/>
      <c r="I69" s="174">
        <v>0</v>
      </c>
    </row>
    <row r="70" spans="1:14" ht="18" customHeight="1" x14ac:dyDescent="0.25">
      <c r="A70" s="191" t="s">
        <v>22</v>
      </c>
      <c r="C70" s="194">
        <v>33</v>
      </c>
      <c r="D70" s="8"/>
      <c r="E70" s="194">
        <v>70</v>
      </c>
      <c r="F70" s="8"/>
      <c r="G70" s="194">
        <v>3137</v>
      </c>
      <c r="H70" s="8"/>
      <c r="I70" s="194">
        <v>1181</v>
      </c>
      <c r="K70" s="115"/>
    </row>
    <row r="71" spans="1:14" ht="18" customHeight="1" x14ac:dyDescent="0.25">
      <c r="A71" s="1" t="s">
        <v>110</v>
      </c>
      <c r="B71" s="1"/>
      <c r="C71" s="200">
        <f>SUM(C57:C70)</f>
        <v>-114267</v>
      </c>
      <c r="D71" s="144"/>
      <c r="E71" s="200">
        <f>SUM(E57:E70)</f>
        <v>-67225</v>
      </c>
      <c r="F71" s="144"/>
      <c r="G71" s="200">
        <f>SUM(G57:G70)</f>
        <v>-104516</v>
      </c>
      <c r="H71" s="144"/>
      <c r="I71" s="200">
        <f>SUM(I57:I70)</f>
        <v>-72325</v>
      </c>
      <c r="K71" s="192"/>
      <c r="L71" s="192"/>
      <c r="M71" s="192"/>
      <c r="N71" s="192"/>
    </row>
    <row r="72" spans="1:14" ht="18" customHeight="1" x14ac:dyDescent="0.25">
      <c r="A72" s="114"/>
      <c r="B72" s="114"/>
      <c r="C72" s="144"/>
      <c r="D72" s="144"/>
      <c r="E72" s="144"/>
      <c r="F72" s="144"/>
      <c r="G72" s="144"/>
      <c r="H72" s="144"/>
      <c r="I72" s="144"/>
    </row>
    <row r="73" spans="1:14" ht="18" customHeight="1" x14ac:dyDescent="0.25">
      <c r="A73" s="118" t="s">
        <v>23</v>
      </c>
      <c r="B73" s="118"/>
      <c r="C73" s="194"/>
      <c r="D73" s="8"/>
      <c r="E73" s="194"/>
      <c r="F73" s="8"/>
      <c r="G73" s="194"/>
      <c r="H73" s="8"/>
      <c r="I73" s="194"/>
    </row>
    <row r="74" spans="1:14" s="115" customFormat="1" ht="18" customHeight="1" x14ac:dyDescent="0.25">
      <c r="A74" s="52" t="s">
        <v>150</v>
      </c>
      <c r="B74" s="52"/>
      <c r="C74" s="194">
        <v>0</v>
      </c>
      <c r="D74" s="8"/>
      <c r="E74" s="194">
        <v>141890</v>
      </c>
      <c r="F74" s="8"/>
      <c r="G74" s="194">
        <v>0</v>
      </c>
      <c r="H74" s="8"/>
      <c r="I74" s="194">
        <v>141890</v>
      </c>
    </row>
    <row r="75" spans="1:14" s="115" customFormat="1" ht="18" customHeight="1" x14ac:dyDescent="0.25">
      <c r="A75" s="52" t="s">
        <v>190</v>
      </c>
      <c r="B75" s="52"/>
      <c r="C75" s="194">
        <v>1000</v>
      </c>
      <c r="D75" s="8"/>
      <c r="E75" s="194">
        <v>0</v>
      </c>
      <c r="F75" s="8"/>
      <c r="G75" s="194">
        <v>0</v>
      </c>
      <c r="H75" s="8"/>
      <c r="I75" s="194">
        <v>0</v>
      </c>
    </row>
    <row r="76" spans="1:14" s="115" customFormat="1" ht="18" customHeight="1" x14ac:dyDescent="0.25">
      <c r="A76" s="52" t="s">
        <v>151</v>
      </c>
      <c r="B76" s="52"/>
      <c r="C76" s="194">
        <v>-11432</v>
      </c>
      <c r="D76" s="8"/>
      <c r="E76" s="194">
        <v>-16874</v>
      </c>
      <c r="F76" s="8"/>
      <c r="G76" s="194">
        <v>-9702</v>
      </c>
      <c r="H76" s="8"/>
      <c r="I76" s="194">
        <v>-16874</v>
      </c>
    </row>
    <row r="77" spans="1:14" s="115" customFormat="1" ht="18" customHeight="1" x14ac:dyDescent="0.25">
      <c r="A77" s="13" t="s">
        <v>188</v>
      </c>
      <c r="B77" s="52"/>
      <c r="C77" s="194">
        <v>20000</v>
      </c>
      <c r="D77" s="8"/>
      <c r="E77" s="194">
        <v>0</v>
      </c>
      <c r="F77" s="8"/>
      <c r="G77" s="194">
        <v>20000</v>
      </c>
      <c r="H77" s="8"/>
      <c r="I77" s="194">
        <v>0</v>
      </c>
    </row>
    <row r="78" spans="1:14" ht="18" hidden="1" customHeight="1" x14ac:dyDescent="0.25">
      <c r="A78" s="13" t="s">
        <v>106</v>
      </c>
      <c r="B78" s="118"/>
      <c r="C78" s="194">
        <v>0</v>
      </c>
      <c r="D78" s="8"/>
      <c r="E78" s="194">
        <v>0</v>
      </c>
      <c r="F78" s="8"/>
      <c r="G78" s="194">
        <v>0</v>
      </c>
      <c r="H78" s="8"/>
      <c r="I78" s="194">
        <v>0</v>
      </c>
    </row>
    <row r="79" spans="1:14" ht="18" customHeight="1" x14ac:dyDescent="0.25">
      <c r="A79" s="13" t="s">
        <v>107</v>
      </c>
      <c r="B79" s="118"/>
      <c r="C79" s="194">
        <v>-8700</v>
      </c>
      <c r="D79" s="8"/>
      <c r="E79" s="194">
        <v>-4350</v>
      </c>
      <c r="F79" s="8"/>
      <c r="G79" s="194">
        <v>-8700</v>
      </c>
      <c r="H79" s="8"/>
      <c r="I79" s="194">
        <v>-4350</v>
      </c>
    </row>
    <row r="80" spans="1:14" ht="18" customHeight="1" x14ac:dyDescent="0.25">
      <c r="A80" s="13" t="s">
        <v>62</v>
      </c>
      <c r="B80" s="13"/>
      <c r="C80" s="199">
        <v>-12007</v>
      </c>
      <c r="D80" s="8"/>
      <c r="E80" s="199">
        <v>-4783</v>
      </c>
      <c r="F80" s="8"/>
      <c r="G80" s="199">
        <v>-1575</v>
      </c>
      <c r="H80" s="8"/>
      <c r="I80" s="199">
        <v>-1539</v>
      </c>
    </row>
    <row r="81" spans="1:11" ht="18" customHeight="1" x14ac:dyDescent="0.25">
      <c r="A81" s="1" t="s">
        <v>209</v>
      </c>
      <c r="B81" s="1"/>
      <c r="C81" s="200">
        <f>SUM(C74:C80)</f>
        <v>-11139</v>
      </c>
      <c r="D81" s="144"/>
      <c r="E81" s="200">
        <f>SUM(E74:E80)</f>
        <v>115883</v>
      </c>
      <c r="F81" s="144"/>
      <c r="G81" s="200">
        <f>SUM(G74:G80)</f>
        <v>23</v>
      </c>
      <c r="H81" s="144"/>
      <c r="I81" s="200">
        <f>SUM(I74:I80)</f>
        <v>119127</v>
      </c>
    </row>
    <row r="82" spans="1:11" ht="18" customHeight="1" x14ac:dyDescent="0.25">
      <c r="A82" s="114"/>
      <c r="B82" s="114"/>
      <c r="C82" s="144"/>
      <c r="D82" s="144"/>
      <c r="E82" s="144"/>
      <c r="F82" s="144"/>
      <c r="G82" s="144"/>
      <c r="H82" s="144"/>
      <c r="I82" s="144"/>
    </row>
    <row r="83" spans="1:11" ht="18" customHeight="1" x14ac:dyDescent="0.25">
      <c r="A83" s="114" t="s">
        <v>152</v>
      </c>
      <c r="B83" s="114"/>
      <c r="C83" s="201">
        <f>C45+C71+C81</f>
        <v>-141959</v>
      </c>
      <c r="D83" s="144"/>
      <c r="E83" s="201">
        <f>E45+E71+E81</f>
        <v>111173</v>
      </c>
      <c r="F83" s="144"/>
      <c r="G83" s="201">
        <f>G45+G71+G81</f>
        <v>-133460</v>
      </c>
      <c r="H83" s="144"/>
      <c r="I83" s="201">
        <f>I45+I71+I81</f>
        <v>79631</v>
      </c>
    </row>
    <row r="84" spans="1:11" ht="18" customHeight="1" x14ac:dyDescent="0.25">
      <c r="A84" s="190" t="s">
        <v>75</v>
      </c>
      <c r="B84" s="190"/>
      <c r="C84" s="8">
        <v>164475</v>
      </c>
      <c r="D84" s="8"/>
      <c r="E84" s="8">
        <v>26735</v>
      </c>
      <c r="F84" s="8"/>
      <c r="G84" s="8">
        <v>149153</v>
      </c>
      <c r="H84" s="8"/>
      <c r="I84" s="8">
        <v>25161</v>
      </c>
    </row>
    <row r="85" spans="1:11" ht="18" customHeight="1" x14ac:dyDescent="0.25">
      <c r="A85" s="115" t="s">
        <v>208</v>
      </c>
      <c r="B85" s="218"/>
      <c r="C85" s="130">
        <v>-1465</v>
      </c>
      <c r="D85" s="8"/>
      <c r="E85" s="130">
        <v>0</v>
      </c>
      <c r="F85" s="8"/>
      <c r="G85" s="130">
        <v>0</v>
      </c>
      <c r="H85" s="8"/>
      <c r="I85" s="130">
        <v>0</v>
      </c>
    </row>
    <row r="86" spans="1:11" ht="18" customHeight="1" thickBot="1" x14ac:dyDescent="0.3">
      <c r="A86" s="135" t="s">
        <v>76</v>
      </c>
      <c r="B86" s="135"/>
      <c r="C86" s="155">
        <f>SUM(C83:C85)</f>
        <v>21051</v>
      </c>
      <c r="D86" s="144"/>
      <c r="E86" s="155">
        <f>SUM(E83:E85)</f>
        <v>137908</v>
      </c>
      <c r="F86" s="144"/>
      <c r="G86" s="155">
        <f>SUM(G83:G85)</f>
        <v>15693</v>
      </c>
      <c r="H86" s="144"/>
      <c r="I86" s="155">
        <f>SUM(I83:I85)</f>
        <v>104792</v>
      </c>
      <c r="J86" s="205"/>
      <c r="K86" s="205"/>
    </row>
    <row r="87" spans="1:11" ht="18" customHeight="1" thickTop="1" x14ac:dyDescent="0.25">
      <c r="A87" s="114"/>
      <c r="B87" s="114"/>
      <c r="C87" s="144"/>
      <c r="D87" s="144"/>
      <c r="E87" s="144"/>
      <c r="F87" s="144"/>
      <c r="G87" s="144"/>
      <c r="H87" s="144"/>
      <c r="I87" s="144"/>
    </row>
    <row r="88" spans="1:11" ht="18" customHeight="1" x14ac:dyDescent="0.25">
      <c r="A88" s="202" t="s">
        <v>59</v>
      </c>
      <c r="B88" s="202"/>
      <c r="C88" s="194"/>
      <c r="D88" s="8"/>
      <c r="E88" s="194"/>
      <c r="F88" s="8"/>
      <c r="G88" s="194"/>
      <c r="H88" s="8"/>
      <c r="I88" s="194"/>
    </row>
    <row r="89" spans="1:11" ht="18" customHeight="1" x14ac:dyDescent="0.45">
      <c r="A89" s="13" t="s">
        <v>77</v>
      </c>
      <c r="B89" s="13"/>
      <c r="C89" s="194">
        <v>3032</v>
      </c>
      <c r="D89" s="8"/>
      <c r="E89" s="203">
        <v>0</v>
      </c>
      <c r="F89" s="8"/>
      <c r="G89" s="194">
        <v>1468</v>
      </c>
      <c r="H89" s="8"/>
      <c r="I89" s="203">
        <v>0</v>
      </c>
    </row>
  </sheetData>
  <mergeCells count="18">
    <mergeCell ref="C53:E53"/>
    <mergeCell ref="G53:I53"/>
    <mergeCell ref="C55:I55"/>
    <mergeCell ref="C50:E50"/>
    <mergeCell ref="G50:I50"/>
    <mergeCell ref="C51:E51"/>
    <mergeCell ref="G51:I51"/>
    <mergeCell ref="C52:E52"/>
    <mergeCell ref="G52:I52"/>
    <mergeCell ref="C9:I9"/>
    <mergeCell ref="C7:E7"/>
    <mergeCell ref="G7:I7"/>
    <mergeCell ref="C4:E4"/>
    <mergeCell ref="G4:I4"/>
    <mergeCell ref="C5:E5"/>
    <mergeCell ref="G5:I5"/>
    <mergeCell ref="C6:E6"/>
    <mergeCell ref="G6:I6"/>
  </mergeCells>
  <phoneticPr fontId="7" type="noConversion"/>
  <pageMargins left="0.7" right="0.7" top="0.48" bottom="0.5" header="0.5" footer="0.5"/>
  <pageSetup paperSize="9" scale="85" firstPageNumber="11" fitToHeight="0" orientation="portrait" useFirstPageNumber="1" r:id="rId1"/>
  <headerFooter alignWithMargins="0">
    <oddFooter>&amp;LThe accompanying notes form an integral part of the interim financial statements.
&amp;C 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BS-3-4</vt:lpstr>
      <vt:lpstr>PL 5</vt:lpstr>
      <vt:lpstr>PL 6</vt:lpstr>
      <vt:lpstr>SH 7</vt:lpstr>
      <vt:lpstr>SH 8</vt:lpstr>
      <vt:lpstr>SH 9</vt:lpstr>
      <vt:lpstr>SH 10</vt:lpstr>
      <vt:lpstr>CF 11-12</vt:lpstr>
      <vt:lpstr>'BS-3-4'!Print_Area</vt:lpstr>
      <vt:lpstr>'CF 11-12'!Print_Area</vt:lpstr>
      <vt:lpstr>'PL 5'!Print_Area</vt:lpstr>
      <vt:lpstr>'PL 6'!Print_Area</vt:lpstr>
      <vt:lpstr>'SH 10'!Print_Area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Suwannee Wacharapaskorn</cp:lastModifiedBy>
  <cp:lastPrinted>2021-11-11T11:23:27Z</cp:lastPrinted>
  <dcterms:created xsi:type="dcterms:W3CDTF">2006-01-03T07:48:30Z</dcterms:created>
  <dcterms:modified xsi:type="dcterms:W3CDTF">2021-11-11T11:56:13Z</dcterms:modified>
</cp:coreProperties>
</file>