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1840" windowHeight="12570" tabRatio="822" activeTab="5"/>
  </bookViews>
  <sheets>
    <sheet name="งบแสดงฐานะการเงิน" sheetId="1" r:id="rId1"/>
    <sheet name="งบกำไรขาดทุนเบ็ดเสร็จ 3 M" sheetId="15" r:id="rId2"/>
    <sheet name="งบกำไรขาดทุนเบ็ดเสร็จ 9 M" sheetId="18" r:id="rId3"/>
    <sheet name="ส่วนของผู้ถือหุ้น Conso" sheetId="3" r:id="rId4"/>
    <sheet name="ส่วนของผู้ถือหุ้น" sheetId="16" r:id="rId5"/>
    <sheet name="งบกระแสเงินสด" sheetId="17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_xlnm.Print_Area" localSheetId="5">งบกระแสเงินสด!$A$1:$N$80</definedName>
    <definedName name="_xlnm.Print_Area" localSheetId="1">'งบกำไรขาดทุนเบ็ดเสร็จ 3 M'!$A$1:$R$51</definedName>
    <definedName name="_xlnm.Print_Area" localSheetId="2">'งบกำไรขาดทุนเบ็ดเสร็จ 9 M'!$A$1:$Q$52</definedName>
    <definedName name="_xlnm.Print_Area" localSheetId="0">งบแสดงฐานะการเงิน!$A$1:$P$72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8" i="17" l="1"/>
  <c r="M17" i="16"/>
  <c r="K25" i="18" l="1"/>
  <c r="O26" i="18" l="1"/>
  <c r="K26" i="18" s="1"/>
  <c r="K31" i="15"/>
  <c r="O25" i="15"/>
  <c r="O26" i="15"/>
  <c r="K23" i="15"/>
  <c r="O19" i="15"/>
  <c r="O20" i="15" s="1"/>
  <c r="O21" i="18"/>
  <c r="K21" i="18" s="1"/>
  <c r="K13" i="17"/>
  <c r="G13" i="17" s="1"/>
  <c r="K19" i="17"/>
  <c r="K33" i="17"/>
  <c r="G33" i="17" s="1"/>
  <c r="G14" i="17"/>
  <c r="O11" i="15"/>
  <c r="O15" i="15"/>
  <c r="G52" i="17"/>
  <c r="G25" i="17"/>
  <c r="G48" i="17"/>
  <c r="K9" i="18"/>
  <c r="K10" i="18"/>
  <c r="K13" i="18"/>
  <c r="K14" i="18"/>
  <c r="K18" i="18"/>
  <c r="K19" i="18"/>
  <c r="K20" i="18"/>
  <c r="K31" i="18"/>
  <c r="K32" i="18"/>
  <c r="K34" i="18"/>
  <c r="J22" i="1"/>
  <c r="G55" i="17"/>
  <c r="K47" i="17"/>
  <c r="G47" i="17" s="1"/>
  <c r="K12" i="17"/>
  <c r="G12" i="17" s="1"/>
  <c r="G26" i="17"/>
  <c r="K37" i="17"/>
  <c r="K21" i="17"/>
  <c r="O11" i="18"/>
  <c r="O15" i="18"/>
  <c r="O27" i="18"/>
  <c r="O39" i="18"/>
  <c r="K30" i="15"/>
  <c r="K24" i="15"/>
  <c r="K18" i="15"/>
  <c r="K14" i="15"/>
  <c r="K13" i="15"/>
  <c r="K10" i="15"/>
  <c r="K9" i="15"/>
  <c r="K33" i="15"/>
  <c r="J45" i="1"/>
  <c r="J26" i="1"/>
  <c r="J46" i="1"/>
  <c r="N18" i="1"/>
  <c r="J55" i="1"/>
  <c r="J54" i="1"/>
  <c r="J53" i="1"/>
  <c r="J50" i="1"/>
  <c r="J49" i="1"/>
  <c r="J48" i="1"/>
  <c r="J47" i="1"/>
  <c r="J25" i="1"/>
  <c r="J24" i="1"/>
  <c r="J27" i="1"/>
  <c r="J20" i="1"/>
  <c r="J17" i="1"/>
  <c r="J16" i="1"/>
  <c r="J15" i="1"/>
  <c r="J14" i="1"/>
  <c r="J13" i="1"/>
  <c r="J12" i="1"/>
  <c r="J11" i="1"/>
  <c r="M26" i="15"/>
  <c r="K67" i="17"/>
  <c r="G58" i="17"/>
  <c r="K62" i="17"/>
  <c r="G51" i="17"/>
  <c r="I68" i="17"/>
  <c r="K12" i="16"/>
  <c r="M12" i="16"/>
  <c r="K13" i="3"/>
  <c r="M13" i="3" s="1"/>
  <c r="Q13" i="3" s="1"/>
  <c r="Q39" i="18"/>
  <c r="M39" i="18"/>
  <c r="K39" i="18"/>
  <c r="Q27" i="18"/>
  <c r="M27" i="18"/>
  <c r="Q22" i="18"/>
  <c r="M22" i="18"/>
  <c r="Q15" i="18"/>
  <c r="M15" i="18"/>
  <c r="Q11" i="18"/>
  <c r="M11" i="18"/>
  <c r="G23" i="17"/>
  <c r="I23" i="17"/>
  <c r="G21" i="17"/>
  <c r="P65" i="1"/>
  <c r="P63" i="1"/>
  <c r="P62" i="1"/>
  <c r="E20" i="3"/>
  <c r="J62" i="1" s="1"/>
  <c r="N51" i="1"/>
  <c r="G35" i="17"/>
  <c r="Q26" i="15"/>
  <c r="G61" i="17"/>
  <c r="G11" i="17"/>
  <c r="L28" i="1"/>
  <c r="G37" i="17"/>
  <c r="G31" i="17"/>
  <c r="G66" i="17"/>
  <c r="G24" i="17"/>
  <c r="M20" i="15"/>
  <c r="Q15" i="15"/>
  <c r="Q16" i="15" s="1"/>
  <c r="Q21" i="15" s="1"/>
  <c r="M15" i="15"/>
  <c r="M16" i="15" s="1"/>
  <c r="Q11" i="15"/>
  <c r="M11" i="15"/>
  <c r="L56" i="1"/>
  <c r="L57" i="1" s="1"/>
  <c r="P51" i="1"/>
  <c r="L51" i="1"/>
  <c r="M11" i="16"/>
  <c r="M13" i="16"/>
  <c r="M12" i="3"/>
  <c r="Q12" i="3" s="1"/>
  <c r="I15" i="16"/>
  <c r="G15" i="16"/>
  <c r="E15" i="16"/>
  <c r="O16" i="3"/>
  <c r="O18" i="3" s="1"/>
  <c r="O20" i="3" s="1"/>
  <c r="E16" i="3"/>
  <c r="G16" i="3"/>
  <c r="G18" i="3" s="1"/>
  <c r="I16" i="3"/>
  <c r="M38" i="15"/>
  <c r="M14" i="3"/>
  <c r="Q14" i="3" s="1"/>
  <c r="G64" i="17"/>
  <c r="M62" i="17"/>
  <c r="G60" i="17"/>
  <c r="G59" i="17"/>
  <c r="I62" i="17"/>
  <c r="G54" i="17"/>
  <c r="G50" i="17"/>
  <c r="G49" i="17"/>
  <c r="G36" i="17"/>
  <c r="G34" i="17"/>
  <c r="G32" i="17"/>
  <c r="G30" i="17"/>
  <c r="G20" i="17"/>
  <c r="G19" i="17"/>
  <c r="G17" i="17"/>
  <c r="G15" i="17"/>
  <c r="O38" i="15"/>
  <c r="K38" i="15"/>
  <c r="Q20" i="15"/>
  <c r="L18" i="1"/>
  <c r="P18" i="1"/>
  <c r="P28" i="1"/>
  <c r="P29" i="1" s="1"/>
  <c r="N56" i="1"/>
  <c r="P56" i="1"/>
  <c r="N28" i="1"/>
  <c r="N29" i="1" s="1"/>
  <c r="L62" i="1"/>
  <c r="L65" i="1"/>
  <c r="E19" i="16"/>
  <c r="N62" i="1"/>
  <c r="G19" i="16"/>
  <c r="N63" i="1" s="1"/>
  <c r="I19" i="16"/>
  <c r="N65" i="1" s="1"/>
  <c r="Q38" i="15"/>
  <c r="P66" i="1"/>
  <c r="I20" i="3"/>
  <c r="J65" i="1"/>
  <c r="J56" i="1"/>
  <c r="N57" i="1"/>
  <c r="L29" i="1" l="1"/>
  <c r="K15" i="15"/>
  <c r="M27" i="15"/>
  <c r="Q16" i="18"/>
  <c r="Q28" i="18" s="1"/>
  <c r="Q30" i="18" s="1"/>
  <c r="Q33" i="18" s="1"/>
  <c r="Q35" i="18" s="1"/>
  <c r="G67" i="17"/>
  <c r="G68" i="17" s="1"/>
  <c r="K68" i="17"/>
  <c r="K11" i="18"/>
  <c r="O22" i="18"/>
  <c r="M16" i="18"/>
  <c r="M28" i="18" s="1"/>
  <c r="M30" i="18" s="1"/>
  <c r="M33" i="18" s="1"/>
  <c r="M35" i="18" s="1"/>
  <c r="I9" i="17" s="1"/>
  <c r="I28" i="17" s="1"/>
  <c r="I53" i="17" s="1"/>
  <c r="I56" i="17" s="1"/>
  <c r="I70" i="17" s="1"/>
  <c r="I74" i="17" s="1"/>
  <c r="K19" i="15"/>
  <c r="Q27" i="15"/>
  <c r="K25" i="15"/>
  <c r="K26" i="15" s="1"/>
  <c r="J28" i="1"/>
  <c r="P57" i="1"/>
  <c r="M21" i="15"/>
  <c r="P67" i="1"/>
  <c r="P69" i="1" s="1"/>
  <c r="J18" i="1"/>
  <c r="K11" i="15"/>
  <c r="K16" i="15" s="1"/>
  <c r="K20" i="15"/>
  <c r="K15" i="18"/>
  <c r="K27" i="18"/>
  <c r="K22" i="18"/>
  <c r="O16" i="15"/>
  <c r="O16" i="18"/>
  <c r="J51" i="1"/>
  <c r="J57" i="1" s="1"/>
  <c r="G20" i="3"/>
  <c r="J63" i="1" s="1"/>
  <c r="M18" i="3"/>
  <c r="L63" i="1"/>
  <c r="L67" i="1" s="1"/>
  <c r="L69" i="1" s="1"/>
  <c r="L70" i="1" s="1"/>
  <c r="M23" i="18"/>
  <c r="G62" i="17"/>
  <c r="Q29" i="15" l="1"/>
  <c r="Q32" i="15" s="1"/>
  <c r="Q34" i="15" s="1"/>
  <c r="K16" i="18"/>
  <c r="K28" i="18" s="1"/>
  <c r="K30" i="18" s="1"/>
  <c r="K33" i="18" s="1"/>
  <c r="K35" i="18" s="1"/>
  <c r="M29" i="15"/>
  <c r="M32" i="15" s="1"/>
  <c r="M34" i="15" s="1"/>
  <c r="O28" i="18"/>
  <c r="O30" i="18" s="1"/>
  <c r="O33" i="18" s="1"/>
  <c r="O35" i="18" s="1"/>
  <c r="K23" i="18"/>
  <c r="Q23" i="18"/>
  <c r="J29" i="1"/>
  <c r="O23" i="18"/>
  <c r="K27" i="15"/>
  <c r="K29" i="15" s="1"/>
  <c r="O21" i="15"/>
  <c r="O27" i="15"/>
  <c r="K21" i="15"/>
  <c r="P70" i="1"/>
  <c r="M42" i="18"/>
  <c r="M40" i="18"/>
  <c r="M46" i="18" s="1"/>
  <c r="M48" i="18" s="1"/>
  <c r="M50" i="18"/>
  <c r="Q18" i="3"/>
  <c r="Q40" i="18"/>
  <c r="Q46" i="18" s="1"/>
  <c r="Q48" i="18" s="1"/>
  <c r="Q50" i="18"/>
  <c r="Q42" i="18"/>
  <c r="M9" i="17" s="1"/>
  <c r="M28" i="17" s="1"/>
  <c r="M53" i="17" s="1"/>
  <c r="M56" i="17" s="1"/>
  <c r="M70" i="17" s="1"/>
  <c r="M74" i="17" s="1"/>
  <c r="O50" i="18" l="1"/>
  <c r="O40" i="18"/>
  <c r="O46" i="18" s="1"/>
  <c r="O48" i="18" s="1"/>
  <c r="O42" i="18"/>
  <c r="M39" i="15"/>
  <c r="M45" i="15" s="1"/>
  <c r="M47" i="15" s="1"/>
  <c r="M41" i="15"/>
  <c r="M43" i="15" s="1"/>
  <c r="K42" i="18"/>
  <c r="K44" i="18" s="1"/>
  <c r="G9" i="17"/>
  <c r="G28" i="17" s="1"/>
  <c r="G53" i="17" s="1"/>
  <c r="G56" i="17" s="1"/>
  <c r="G70" i="17" s="1"/>
  <c r="G74" i="17" s="1"/>
  <c r="G76" i="17" s="1"/>
  <c r="K40" i="18"/>
  <c r="K46" i="18" s="1"/>
  <c r="K48" i="18" s="1"/>
  <c r="Q41" i="15"/>
  <c r="Q39" i="15"/>
  <c r="Q45" i="15" s="1"/>
  <c r="Q47" i="15" s="1"/>
  <c r="O29" i="15"/>
  <c r="O32" i="15" s="1"/>
  <c r="O34" i="15" s="1"/>
  <c r="K50" i="18"/>
  <c r="K32" i="15"/>
  <c r="K34" i="15" s="1"/>
  <c r="K9" i="17"/>
  <c r="K28" i="17" s="1"/>
  <c r="K53" i="17" s="1"/>
  <c r="K56" i="17" s="1"/>
  <c r="K70" i="17" s="1"/>
  <c r="K74" i="17" s="1"/>
  <c r="K18" i="16"/>
  <c r="O44" i="18"/>
  <c r="Q44" i="18"/>
  <c r="K14" i="16"/>
  <c r="K15" i="3"/>
  <c r="M44" i="18"/>
  <c r="K19" i="3"/>
  <c r="O41" i="15" l="1"/>
  <c r="O43" i="15" s="1"/>
  <c r="O49" i="15"/>
  <c r="O39" i="15"/>
  <c r="O45" i="15" s="1"/>
  <c r="O47" i="15" s="1"/>
  <c r="M49" i="15"/>
  <c r="Q49" i="15"/>
  <c r="Q43" i="15"/>
  <c r="K49" i="15"/>
  <c r="K39" i="15"/>
  <c r="K45" i="15" s="1"/>
  <c r="K47" i="15" s="1"/>
  <c r="K41" i="15"/>
  <c r="K43" i="15" s="1"/>
  <c r="K76" i="17"/>
  <c r="M14" i="16"/>
  <c r="M15" i="16" s="1"/>
  <c r="K15" i="16"/>
  <c r="K16" i="3"/>
  <c r="M15" i="3"/>
  <c r="M19" i="3"/>
  <c r="K20" i="3"/>
  <c r="J66" i="1" s="1"/>
  <c r="J67" i="1" s="1"/>
  <c r="J69" i="1" s="1"/>
  <c r="J70" i="1" s="1"/>
  <c r="K19" i="16"/>
  <c r="N66" i="1" s="1"/>
  <c r="N67" i="1" s="1"/>
  <c r="N69" i="1" s="1"/>
  <c r="N70" i="1" s="1"/>
  <c r="M18" i="16"/>
  <c r="M19" i="16" s="1"/>
  <c r="Q19" i="3" l="1"/>
  <c r="Q20" i="3" s="1"/>
  <c r="M20" i="3"/>
  <c r="Q15" i="3"/>
  <c r="Q16" i="3" s="1"/>
  <c r="M16" i="3"/>
</calcChain>
</file>

<file path=xl/sharedStrings.xml><?xml version="1.0" encoding="utf-8"?>
<sst xmlns="http://schemas.openxmlformats.org/spreadsheetml/2006/main" count="322" uniqueCount="172">
  <si>
    <t>บริษัท บางกอก เดค-คอน จำกัด (มหาชน) และบริษัทย่อย</t>
  </si>
  <si>
    <t>งบแสดงฐานะการเงิน</t>
  </si>
  <si>
    <t>ณ วันที่ 30 กันยายน 2564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</si>
  <si>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</si>
  <si>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</si>
  <si>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</si>
  <si>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</si>
  <si>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</si>
  <si>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กันยายน 2564</t>
  </si>
  <si>
    <t>31 ธันวาคม 2563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</si>
  <si>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</si>
  <si>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</si>
  <si>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</si>
  <si>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</si>
  <si>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</si>
  <si>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</si>
  <si>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</si>
  <si>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</si>
  <si>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</si>
  <si>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</si>
  <si>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</si>
  <si>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</si>
  <si>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</si>
  <si>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</si>
  <si>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</si>
  <si>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เงินลงทุนในกิจการร่วมค้า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</si>
  <si>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</si>
  <si>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</si>
  <si>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</si>
  <si>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</si>
  <si>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</si>
  <si>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</si>
  <si>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</si>
  <si>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</si>
  <si>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</si>
  <si>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</si>
  <si>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</si>
  <si>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</si>
  <si>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</si>
  <si>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</si>
  <si>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</si>
  <si>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</si>
  <si>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</si>
  <si>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</si>
  <si>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</si>
  <si>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</si>
  <si>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</si>
  <si>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</si>
  <si>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</si>
  <si>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</si>
  <si>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</si>
  <si>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</si>
  <si>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1,524,947,290 หุ้น มูลค่าหุ้นละ 0.50 บาท        </t>
  </si>
  <si>
    <t xml:space="preserve">ทุนที่ออกและชำระแล้ว </t>
  </si>
  <si>
    <t xml:space="preserve">    หุ้นสามัญ จำนวน 1,076,210,468 หุ้น มูลค่าหุ้นละ 0.50 บาท    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</si>
  <si>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</si>
  <si>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</si>
  <si>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</si>
  <si>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</si>
  <si>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</si>
  <si>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</si>
  <si>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</si>
  <si>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</si>
  <si>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</si>
  <si>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2564 (ยังไม่ได้ตรวจสอบ/สอบทานแล้ว)</t>
  </si>
  <si>
    <t>30 กันยายน 2563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</si>
  <si>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</si>
  <si>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</si>
  <si>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</si>
  <si>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</si>
  <si>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</si>
  <si>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ต้นทุนบริการ</t>
  </si>
  <si>
    <t>ต้นทุนจากการขาย</t>
  </si>
  <si>
    <t>รวมต้นทุน</t>
  </si>
  <si>
    <t>กำไร(ขาดทุน)ขั้นต้น</t>
  </si>
  <si>
    <t>รายได้อื่น</t>
  </si>
  <si>
    <t>กำไรจากการขายสินทรัพย์ทางการเงินหมุนเวียนอื่น</t>
  </si>
  <si>
    <t>รวมรายได้อื่น</t>
  </si>
  <si>
    <t>กำไรก่อนค่าใช้จ่าย</t>
  </si>
  <si>
    <t>ค่าใช้จ่ายในการบริหาร</t>
  </si>
  <si>
    <t>ผลขาดทุนที่ยังไม่เกิดขึ้นจริงจากการวัดมูลค่าเงินลงทุน</t>
  </si>
  <si>
    <t>ผลขาดทุนด้านเครดิตที่คาดว่าจะเกิดขึ้น</t>
  </si>
  <si>
    <t>รวมค่าใช้จ่าย</t>
  </si>
  <si>
    <t>กำไร(ขาดทุน)จากกิจกรรมดำเนินงาน</t>
  </si>
  <si>
    <t>ส่วนแบ่งขาดทุนจากเงินลงทุนในกิจการร่วมค้า</t>
  </si>
  <si>
    <t>กำไร(ขาดทุน)ก่อนต้นทุนทางการเงินและภาษีเงินได้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</si>
  <si>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</si>
  <si>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</si>
  <si>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</si>
  <si>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</si>
  <si>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</si>
  <si>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กำไร(ขาดทุน)เบ็ดเสร็จอื่น: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</si>
  <si>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</si>
  <si>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ผลขาดทุนจากการวัดมูลค่าของผลประโยชน์พนักงานที่กำหนดไว้</t>
  </si>
  <si>
    <t>กำไรเบ็ดเสร็จอื่นสำหรับงวด-สุทธิจากภาษี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</si>
  <si>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</si>
  <si>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</si>
  <si>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</si>
  <si>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</si>
  <si>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</si>
  <si>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สำหรับงวดเก้าเดือน สิ้นสุดวันที่ 30 กันยายน 2564 (ยังไม่ได้ตรวจสอบ/สอบทานแล้ว)</t>
  </si>
  <si>
    <t>กำไรขั้นต้น</t>
  </si>
  <si>
    <t>กำไรที่ยังไม่เกิดขึ้นจริงจากการวัดมูลค่าสินทรัพย์ทางการเงินหมุนเวียนอื่น</t>
  </si>
  <si>
    <t>กำไรจากการยกเลิกสัญญา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</si>
  <si>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</si>
  <si>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</si>
  <si>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</si>
  <si>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</si>
  <si>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</si>
  <si>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</si>
  <si>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</si>
  <si>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</si>
  <si>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</si>
  <si>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</si>
  <si>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</si>
  <si>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</si>
  <si>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</si>
  <si>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</si>
  <si>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</si>
  <si>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ยอดคงเหลือ ณ วันที่ 1 มกราคม 2563</t>
  </si>
  <si>
    <t>จัดสรรเป็นสำรองตามกฏหมาย</t>
  </si>
  <si>
    <t>เงินปันผลจ่ายระหว่างกาล</t>
  </si>
  <si>
    <t>ยอดคงเหลือ ณ วันที่ 30 กันยายน 2563</t>
  </si>
  <si>
    <t>ยอดคงเหลือ ณ วันที่ 1 มกราคม 2564</t>
  </si>
  <si>
    <t>ยอดคงเหลือ ณ วันที่ 30 กันยายน 2564</t>
  </si>
  <si>
    <t>งบกระแสเงินสด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</si>
  <si>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</si>
  <si>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</si>
  <si>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ค่าใช้จ่าย(รายได้)ภาษีเงินได้</t>
  </si>
  <si>
    <t>ค่าเสื่อมราคาและค่าตัดจำหน่าย</t>
  </si>
  <si>
    <t>หนี้สูญ</t>
  </si>
  <si>
    <t>ขาดทุนจากการลดมูลค่าสินค้าคงเหลือ</t>
  </si>
  <si>
    <t xml:space="preserve">      ของสินทรัพย์ทางการเงินหมุนเวียนอื่น</t>
  </si>
  <si>
    <t>ส่วนแบ่งขาดทุนจากเงินลงทุนในการร่วมค้า</t>
  </si>
  <si>
    <t>ขาดทุนจากทรัพย์สินชำรุดเสียหาย</t>
  </si>
  <si>
    <t>ค่าใช้จ่ายผลประโยชน์พนักงาน</t>
  </si>
  <si>
    <t>กำไรจากกิจกรรมดำเนินงานก่อนการเปลี่ยนแปลงในสินทรัพย์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</si>
  <si>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</si>
  <si>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</si>
  <si>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</si>
  <si>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</si>
  <si>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</si>
  <si>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</si>
  <si>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</si>
  <si>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</si>
  <si>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</si>
  <si>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</si>
  <si>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</si>
  <si>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</si>
  <si>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</si>
  <si>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เงินสดรับจากขายที่ดิน อาคาร และอุปกรณ์</t>
  </si>
  <si>
    <t>ซื้อสินทรัพย์ไม่มีตัวตนอื่น</t>
  </si>
  <si>
    <t>ซื้อที่ดิน อาคาร และอุปกรณ์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</si>
  <si>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</si>
  <si>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</si>
  <si>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เงินกู้ยืมระยะสั้นจากสถาบันการเงิน(ลดลง)</t>
  </si>
  <si>
    <t>เงินสดรับจากการกู้ยืมเงินบุคคลที่เกี่ยวข้อง</t>
  </si>
  <si>
    <t>จ่ายชำระหนี้สินตามสัญญาเช่า</t>
  </si>
  <si>
    <t>เงินสดจ่ายเงินปันผล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</si>
  <si>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</si>
  <si>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เงินสดและรายการเทียบเท่าเงินสดเพิ่มขึ้น-สุทธิ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</si>
  <si>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</si>
  <si>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30 กันยายน</t>
  </si>
  <si>
    <t>ข้อมูลเพิ่มเติมสำหรับงบกระแสเงินสด</t>
  </si>
  <si>
    <t>รายการที่ไม่ใช่เงินสด</t>
  </si>
  <si>
    <t>หนี้สินตามสัญญาเช่าเพิ่มขึ้นจากสินทรัพย์สิทธิการใช้</t>
  </si>
  <si>
    <t>กำไร(ขาดทุน)ก่อนค่าใช้จ่าย</t>
  </si>
  <si>
    <t>ขาดทุน(กำไร)ที่ยังไม่เกิดขึ้นจริงจากการเปลี่ยนแปลงมูลค่ายุติธรรม</t>
  </si>
  <si>
    <t>ผลขาดทุนด้านเครดิต (กลับรายการ) ที่คาดว่าจะเกิดขึ้น</t>
  </si>
  <si>
    <t>ค่าใช้จ่าย</t>
  </si>
  <si>
    <t>กำไรจากการขายทรัพย์สิน</t>
  </si>
  <si>
    <t>กำไร(ขาดทุน)ต่อหุ้นขั้นพื้นฐาน-ส่วนที่เป็นของบริษัทใหญ่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</si>
</sst>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 * #,##0.00_ ;_ * \-#,##0.00_ ;_ * &quot;-&quot;??_ ;_ @_ "/>
    <numFmt numFmtId="191" formatCode="_(* #,##0_);_(* \(#,##0\);_(* &quot;-&quot;??_);_(@_)"/>
    <numFmt numFmtId="192" formatCode="#,##0;\(#,##0\)"/>
    <numFmt numFmtId="193" formatCode="&quot;£&quot;#,##0.00;[Red]\-&quot;£&quot;#,##0.00"/>
    <numFmt numFmtId="194" formatCode="#,##0\ ;\(#,##0\)"/>
    <numFmt numFmtId="195" formatCode="#,##0.00\ ;\(#,##0.00\)"/>
    <numFmt numFmtId="196" formatCode="#,##0.00;\(#,##0.00\)"/>
    <numFmt numFmtId="197" formatCode="_(* #,##0.00_);_(* \(#,##0.00\);_(* &quot;-&quot;_);_(@_)"/>
  </numFmts>
  <fonts count="31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5"/>
      <color theme="1"/>
      <name val="Angsana New"/>
      <family val="1"/>
    </font>
    <font>
      <sz val="14"/>
      <color rgb="FFFFFFFF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2">
    <xf numFmtId="0" fontId="0" fillId="0" borderId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2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10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" fillId="0" borderId="0"/>
  </cellStyleXfs>
  <cellXfs count="238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191" fontId="4" fillId="0" borderId="0" xfId="1" applyNumberFormat="1" applyFont="1" applyFill="1" applyBorder="1"/>
    <xf numFmtId="0" fontId="5" fillId="0" borderId="0" xfId="0" applyFont="1"/>
    <xf numFmtId="0" fontId="3" fillId="0" borderId="0" xfId="0" applyFont="1"/>
    <xf numFmtId="189" fontId="4" fillId="0" borderId="0" xfId="1" applyFont="1" applyFill="1"/>
    <xf numFmtId="189" fontId="2" fillId="0" borderId="0" xfId="1" applyFont="1" applyFill="1"/>
    <xf numFmtId="189" fontId="4" fillId="0" borderId="0" xfId="1" applyFont="1" applyFill="1" applyAlignment="1">
      <alignment horizontal="center"/>
    </xf>
    <xf numFmtId="189" fontId="2" fillId="0" borderId="0" xfId="1" applyFont="1" applyFill="1" applyAlignment="1">
      <alignment horizontal="center"/>
    </xf>
    <xf numFmtId="191" fontId="3" fillId="0" borderId="0" xfId="0" applyNumberFormat="1" applyFont="1"/>
    <xf numFmtId="0" fontId="3" fillId="0" borderId="0" xfId="0" applyFont="1" applyAlignment="1">
      <alignment horizontal="center" vertical="center"/>
    </xf>
    <xf numFmtId="49" fontId="3" fillId="0" borderId="0" xfId="0" applyNumberFormat="1" applyFont="1"/>
    <xf numFmtId="0" fontId="17" fillId="0" borderId="0" xfId="0" applyFont="1"/>
    <xf numFmtId="189" fontId="2" fillId="0" borderId="0" xfId="1" applyFont="1" applyFill="1" applyAlignment="1">
      <alignment horizontal="left"/>
    </xf>
    <xf numFmtId="0" fontId="8" fillId="0" borderId="0" xfId="0" applyFont="1"/>
    <xf numFmtId="0" fontId="9" fillId="0" borderId="0" xfId="0" applyFont="1"/>
    <xf numFmtId="191" fontId="3" fillId="0" borderId="0" xfId="1" applyNumberFormat="1" applyFont="1" applyFill="1"/>
    <xf numFmtId="189" fontId="9" fillId="0" borderId="0" xfId="1" applyFont="1" applyFill="1"/>
    <xf numFmtId="189" fontId="9" fillId="0" borderId="0" xfId="0" applyNumberFormat="1" applyFont="1"/>
    <xf numFmtId="0" fontId="16" fillId="0" borderId="0" xfId="0" applyFont="1"/>
    <xf numFmtId="0" fontId="2" fillId="0" borderId="0" xfId="0" applyFont="1"/>
    <xf numFmtId="191" fontId="4" fillId="0" borderId="0" xfId="1" applyNumberFormat="1" applyFont="1" applyFill="1"/>
    <xf numFmtId="191" fontId="4" fillId="0" borderId="1" xfId="1" applyNumberFormat="1" applyFont="1" applyFill="1" applyBorder="1"/>
    <xf numFmtId="189" fontId="2" fillId="0" borderId="0" xfId="1" applyFont="1" applyFill="1" applyAlignment="1"/>
    <xf numFmtId="0" fontId="5" fillId="0" borderId="0" xfId="0" applyFont="1" applyAlignment="1">
      <alignment horizontal="left" vertical="center"/>
    </xf>
    <xf numFmtId="191" fontId="3" fillId="0" borderId="0" xfId="1" applyNumberFormat="1" applyFont="1" applyFill="1" applyBorder="1"/>
    <xf numFmtId="49" fontId="3" fillId="0" borderId="0" xfId="0" applyNumberFormat="1" applyFont="1" applyAlignment="1">
      <alignment horizontal="center"/>
    </xf>
    <xf numFmtId="0" fontId="5" fillId="0" borderId="0" xfId="35" applyFont="1"/>
    <xf numFmtId="0" fontId="5" fillId="0" borderId="0" xfId="0" applyFont="1" applyAlignment="1">
      <alignment horizontal="left"/>
    </xf>
    <xf numFmtId="0" fontId="19" fillId="0" borderId="0" xfId="0" applyFont="1" applyAlignment="1">
      <alignment horizontal="center" vertical="center"/>
    </xf>
    <xf numFmtId="191" fontId="4" fillId="0" borderId="2" xfId="1" applyNumberFormat="1" applyFont="1" applyFill="1" applyBorder="1"/>
    <xf numFmtId="0" fontId="3" fillId="0" borderId="0" xfId="68" applyFont="1"/>
    <xf numFmtId="191" fontId="3" fillId="0" borderId="0" xfId="1" applyNumberFormat="1" applyFont="1" applyFill="1" applyAlignment="1">
      <alignment horizontal="center"/>
    </xf>
    <xf numFmtId="191" fontId="4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92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92" fontId="5" fillId="0" borderId="0" xfId="34" applyNumberFormat="1" applyFont="1" applyAlignment="1">
      <alignment horizontal="left" vertical="center"/>
    </xf>
    <xf numFmtId="192" fontId="3" fillId="0" borderId="0" xfId="34" applyNumberFormat="1" applyFont="1" applyAlignment="1">
      <alignment vertical="center"/>
    </xf>
    <xf numFmtId="192" fontId="5" fillId="0" borderId="0" xfId="34" applyNumberFormat="1" applyFont="1" applyAlignment="1">
      <alignment vertical="center"/>
    </xf>
    <xf numFmtId="191" fontId="4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87" fontId="3" fillId="0" borderId="0" xfId="1" applyNumberFormat="1" applyFont="1" applyFill="1" applyBorder="1"/>
    <xf numFmtId="187" fontId="4" fillId="0" borderId="0" xfId="1" applyNumberFormat="1" applyFont="1" applyFill="1" applyBorder="1"/>
    <xf numFmtId="189" fontId="4" fillId="0" borderId="0" xfId="1" applyFont="1" applyFill="1" applyAlignment="1">
      <alignment horizontal="right"/>
    </xf>
    <xf numFmtId="0" fontId="3" fillId="0" borderId="0" xfId="0" applyFont="1" applyAlignment="1">
      <alignment horizontal="center"/>
    </xf>
    <xf numFmtId="192" fontId="3" fillId="0" borderId="0" xfId="34" applyNumberFormat="1" applyFont="1" applyAlignment="1">
      <alignment horizontal="left" vertical="center"/>
    </xf>
    <xf numFmtId="0" fontId="17" fillId="0" borderId="0" xfId="0" applyFont="1" applyAlignment="1">
      <alignment horizontal="center"/>
    </xf>
    <xf numFmtId="43" fontId="9" fillId="0" borderId="0" xfId="0" applyNumberFormat="1" applyFont="1"/>
    <xf numFmtId="191" fontId="3" fillId="0" borderId="1" xfId="12" applyNumberFormat="1" applyFont="1" applyFill="1" applyBorder="1" applyAlignment="1">
      <alignment horizontal="center"/>
    </xf>
    <xf numFmtId="191" fontId="3" fillId="0" borderId="3" xfId="12" applyNumberFormat="1" applyFont="1" applyFill="1" applyBorder="1" applyAlignment="1">
      <alignment horizontal="center"/>
    </xf>
    <xf numFmtId="191" fontId="3" fillId="0" borderId="3" xfId="1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0" fontId="3" fillId="0" borderId="0" xfId="0" applyFont="1" applyAlignment="1">
      <alignment horizontal="right"/>
    </xf>
    <xf numFmtId="194" fontId="3" fillId="0" borderId="0" xfId="0" applyNumberFormat="1" applyFont="1" applyAlignment="1">
      <alignment horizontal="right"/>
    </xf>
    <xf numFmtId="194" fontId="3" fillId="0" borderId="0" xfId="0" applyNumberFormat="1" applyFont="1"/>
    <xf numFmtId="191" fontId="3" fillId="0" borderId="1" xfId="1" applyNumberFormat="1" applyFont="1" applyFill="1" applyBorder="1"/>
    <xf numFmtId="189" fontId="3" fillId="0" borderId="0" xfId="1" applyFont="1" applyFill="1" applyAlignment="1">
      <alignment vertical="center"/>
    </xf>
    <xf numFmtId="39" fontId="26" fillId="0" borderId="0" xfId="0" applyNumberFormat="1" applyFont="1"/>
    <xf numFmtId="191" fontId="26" fillId="0" borderId="0" xfId="0" applyNumberFormat="1" applyFont="1"/>
    <xf numFmtId="195" fontId="27" fillId="0" borderId="0" xfId="0" applyNumberFormat="1" applyFont="1"/>
    <xf numFmtId="195" fontId="27" fillId="0" borderId="0" xfId="1" applyNumberFormat="1" applyFont="1" applyFill="1" applyBorder="1"/>
    <xf numFmtId="39" fontId="27" fillId="0" borderId="0" xfId="0" applyNumberFormat="1" applyFont="1"/>
    <xf numFmtId="191" fontId="26" fillId="0" borderId="0" xfId="1" applyNumberFormat="1" applyFont="1" applyFill="1" applyBorder="1"/>
    <xf numFmtId="195" fontId="26" fillId="0" borderId="0" xfId="0" applyNumberFormat="1" applyFont="1"/>
    <xf numFmtId="194" fontId="26" fillId="0" borderId="0" xfId="1" applyNumberFormat="1" applyFont="1" applyFill="1" applyBorder="1"/>
    <xf numFmtId="191" fontId="3" fillId="0" borderId="0" xfId="12" applyNumberFormat="1" applyFont="1" applyFill="1" applyBorder="1" applyAlignment="1">
      <alignment horizontal="center"/>
    </xf>
    <xf numFmtId="37" fontId="3" fillId="0" borderId="0" xfId="12" applyNumberFormat="1" applyFont="1" applyFill="1" applyBorder="1" applyAlignment="1"/>
    <xf numFmtId="191" fontId="4" fillId="0" borderId="0" xfId="1" applyNumberFormat="1" applyFont="1" applyFill="1" applyAlignment="1">
      <alignment horizontal="center"/>
    </xf>
    <xf numFmtId="189" fontId="3" fillId="0" borderId="0" xfId="1" applyFont="1" applyFill="1"/>
    <xf numFmtId="189" fontId="4" fillId="0" borderId="0" xfId="1" applyFont="1" applyFill="1" applyAlignment="1"/>
    <xf numFmtId="189" fontId="2" fillId="0" borderId="0" xfId="1" applyFont="1" applyFill="1" applyAlignment="1">
      <alignment vertical="center"/>
    </xf>
    <xf numFmtId="191" fontId="3" fillId="0" borderId="0" xfId="0" applyNumberFormat="1" applyFont="1" applyAlignment="1">
      <alignment vertical="center"/>
    </xf>
    <xf numFmtId="191" fontId="2" fillId="0" borderId="0" xfId="0" applyNumberFormat="1" applyFont="1" applyAlignment="1">
      <alignment vertical="center"/>
    </xf>
    <xf numFmtId="191" fontId="3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center"/>
    </xf>
    <xf numFmtId="187" fontId="4" fillId="0" borderId="2" xfId="1" applyNumberFormat="1" applyFont="1" applyFill="1" applyBorder="1"/>
    <xf numFmtId="187" fontId="3" fillId="0" borderId="0" xfId="0" applyNumberFormat="1" applyFont="1"/>
    <xf numFmtId="191" fontId="3" fillId="0" borderId="0" xfId="1" applyNumberFormat="1" applyFont="1" applyFill="1" applyBorder="1" applyAlignment="1">
      <alignment horizontal="right"/>
    </xf>
    <xf numFmtId="187" fontId="3" fillId="0" borderId="0" xfId="12" applyNumberFormat="1" applyFont="1" applyFill="1" applyBorder="1" applyAlignment="1">
      <alignment horizontal="center"/>
    </xf>
    <xf numFmtId="37" fontId="3" fillId="0" borderId="0" xfId="0" applyNumberFormat="1" applyFont="1"/>
    <xf numFmtId="195" fontId="26" fillId="0" borderId="0" xfId="1" applyNumberFormat="1" applyFont="1" applyFill="1" applyBorder="1"/>
    <xf numFmtId="191" fontId="3" fillId="0" borderId="4" xfId="12" applyNumberFormat="1" applyFont="1" applyFill="1" applyBorder="1" applyAlignment="1">
      <alignment horizontal="center"/>
    </xf>
    <xf numFmtId="187" fontId="3" fillId="0" borderId="4" xfId="12" applyNumberFormat="1" applyFont="1" applyFill="1" applyBorder="1" applyAlignment="1">
      <alignment horizontal="center"/>
    </xf>
    <xf numFmtId="191" fontId="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0" fontId="3" fillId="0" borderId="0" xfId="69" applyNumberFormat="1" applyFont="1" applyFill="1" applyBorder="1" applyAlignment="1"/>
    <xf numFmtId="189" fontId="3" fillId="0" borderId="0" xfId="1" applyFont="1" applyFill="1" applyBorder="1" applyAlignment="1">
      <alignment vertical="center"/>
    </xf>
    <xf numFmtId="0" fontId="3" fillId="0" borderId="0" xfId="35" applyFont="1"/>
    <xf numFmtId="191" fontId="3" fillId="0" borderId="1" xfId="1" applyNumberFormat="1" applyFont="1" applyFill="1" applyBorder="1" applyAlignment="1">
      <alignment horizontal="center"/>
    </xf>
    <xf numFmtId="187" fontId="4" fillId="0" borderId="1" xfId="1" applyNumberFormat="1" applyFont="1" applyFill="1" applyBorder="1"/>
    <xf numFmtId="0" fontId="14" fillId="0" borderId="0" xfId="0" applyFont="1"/>
    <xf numFmtId="197" fontId="5" fillId="0" borderId="0" xfId="0" applyNumberFormat="1" applyFont="1"/>
    <xf numFmtId="0" fontId="3" fillId="0" borderId="0" xfId="0" applyFont="1" applyAlignment="1">
      <alignment horizontal="left"/>
    </xf>
    <xf numFmtId="189" fontId="3" fillId="0" borderId="3" xfId="12" applyFont="1" applyFill="1" applyBorder="1" applyAlignment="1">
      <alignment horizontal="center"/>
    </xf>
    <xf numFmtId="189" fontId="3" fillId="0" borderId="0" xfId="12" applyFont="1" applyFill="1" applyBorder="1" applyAlignment="1">
      <alignment horizontal="center"/>
    </xf>
    <xf numFmtId="197" fontId="3" fillId="0" borderId="0" xfId="0" applyNumberFormat="1" applyFont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189" fontId="3" fillId="0" borderId="0" xfId="0" applyNumberFormat="1" applyFont="1"/>
    <xf numFmtId="192" fontId="3" fillId="0" borderId="0" xfId="0" applyNumberFormat="1" applyFont="1"/>
    <xf numFmtId="189" fontId="4" fillId="0" borderId="0" xfId="0" applyNumberFormat="1" applyFont="1"/>
    <xf numFmtId="0" fontId="7" fillId="0" borderId="0" xfId="0" applyFont="1"/>
    <xf numFmtId="191" fontId="4" fillId="0" borderId="0" xfId="1" applyNumberFormat="1" applyFont="1" applyFill="1" applyAlignment="1"/>
    <xf numFmtId="192" fontId="5" fillId="0" borderId="0" xfId="0" applyNumberFormat="1" applyFont="1"/>
    <xf numFmtId="191" fontId="4" fillId="0" borderId="2" xfId="1" applyNumberFormat="1" applyFont="1" applyFill="1" applyBorder="1" applyAlignment="1"/>
    <xf numFmtId="0" fontId="13" fillId="0" borderId="0" xfId="0" applyFont="1"/>
    <xf numFmtId="189" fontId="3" fillId="0" borderId="0" xfId="1" applyFont="1" applyFill="1" applyAlignment="1"/>
    <xf numFmtId="3" fontId="3" fillId="0" borderId="0" xfId="0" applyNumberFormat="1" applyFont="1" applyAlignment="1">
      <alignment horizontal="right" wrapText="1"/>
    </xf>
    <xf numFmtId="192" fontId="3" fillId="0" borderId="0" xfId="67" applyNumberFormat="1" applyFont="1"/>
    <xf numFmtId="0" fontId="13" fillId="0" borderId="0" xfId="0" quotePrefix="1" applyFont="1" applyAlignment="1">
      <alignment horizontal="center"/>
    </xf>
    <xf numFmtId="191" fontId="3" fillId="0" borderId="0" xfId="1" quotePrefix="1" applyNumberFormat="1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191" fontId="3" fillId="0" borderId="2" xfId="1" quotePrefix="1" applyNumberFormat="1" applyFont="1" applyFill="1" applyBorder="1" applyAlignment="1">
      <alignment horizontal="center"/>
    </xf>
    <xf numFmtId="191" fontId="7" fillId="0" borderId="0" xfId="0" applyNumberFormat="1" applyFont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189" fontId="0" fillId="0" borderId="0" xfId="1" applyFont="1" applyFill="1" applyAlignment="1"/>
    <xf numFmtId="197" fontId="0" fillId="0" borderId="0" xfId="0" applyNumberFormat="1"/>
    <xf numFmtId="191" fontId="3" fillId="0" borderId="0" xfId="1" applyNumberFormat="1" applyFont="1" applyFill="1" applyAlignment="1"/>
    <xf numFmtId="191" fontId="14" fillId="0" borderId="0" xfId="0" applyNumberFormat="1" applyFont="1"/>
    <xf numFmtId="187" fontId="4" fillId="0" borderId="0" xfId="1" applyNumberFormat="1" applyFont="1" applyFill="1" applyBorder="1" applyAlignment="1">
      <alignment horizontal="right"/>
    </xf>
    <xf numFmtId="191" fontId="7" fillId="0" borderId="0" xfId="0" applyNumberFormat="1" applyFont="1"/>
    <xf numFmtId="191" fontId="4" fillId="0" borderId="1" xfId="1" applyNumberFormat="1" applyFont="1" applyFill="1" applyBorder="1" applyAlignment="1"/>
    <xf numFmtId="191" fontId="13" fillId="0" borderId="0" xfId="0" applyNumberFormat="1" applyFont="1" applyAlignment="1">
      <alignment horizontal="center"/>
    </xf>
    <xf numFmtId="191" fontId="13" fillId="0" borderId="0" xfId="0" applyNumberFormat="1" applyFont="1"/>
    <xf numFmtId="191" fontId="3" fillId="0" borderId="2" xfId="1" applyNumberFormat="1" applyFont="1" applyFill="1" applyBorder="1" applyAlignment="1"/>
    <xf numFmtId="191" fontId="4" fillId="0" borderId="3" xfId="1" applyNumberFormat="1" applyFont="1" applyFill="1" applyBorder="1" applyAlignment="1"/>
    <xf numFmtId="191" fontId="3" fillId="0" borderId="0" xfId="1" applyNumberFormat="1" applyFont="1" applyFill="1" applyAlignment="1">
      <alignment horizontal="right"/>
    </xf>
    <xf numFmtId="191" fontId="5" fillId="0" borderId="2" xfId="1" quotePrefix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/>
    <xf numFmtId="191" fontId="2" fillId="0" borderId="0" xfId="1" applyNumberFormat="1" applyFont="1" applyFill="1" applyAlignment="1"/>
    <xf numFmtId="191" fontId="4" fillId="0" borderId="0" xfId="1" applyNumberFormat="1" applyFont="1" applyFill="1" applyBorder="1" applyAlignment="1"/>
    <xf numFmtId="191" fontId="3" fillId="0" borderId="3" xfId="1" applyNumberFormat="1" applyFont="1" applyFill="1" applyBorder="1"/>
    <xf numFmtId="191" fontId="2" fillId="0" borderId="0" xfId="1" applyNumberFormat="1" applyFont="1" applyFill="1" applyAlignment="1">
      <alignment horizontal="center"/>
    </xf>
    <xf numFmtId="191" fontId="4" fillId="0" borderId="0" xfId="1" applyNumberFormat="1" applyFont="1" applyFill="1" applyAlignment="1">
      <alignment horizontal="right"/>
    </xf>
    <xf numFmtId="187" fontId="3" fillId="0" borderId="0" xfId="19" applyNumberFormat="1" applyFont="1" applyFill="1" applyBorder="1" applyAlignment="1">
      <alignment horizontal="center" vertical="center"/>
    </xf>
    <xf numFmtId="189" fontId="3" fillId="0" borderId="0" xfId="1" applyFont="1" applyFill="1" applyAlignment="1">
      <alignment horizontal="center" vertical="center"/>
    </xf>
    <xf numFmtId="189" fontId="28" fillId="0" borderId="0" xfId="1" applyFont="1" applyFill="1" applyAlignment="1">
      <alignment vertical="center"/>
    </xf>
    <xf numFmtId="191" fontId="5" fillId="0" borderId="0" xfId="1" applyNumberFormat="1" applyFont="1" applyFill="1" applyAlignment="1"/>
    <xf numFmtId="0" fontId="22" fillId="0" borderId="0" xfId="0" applyFont="1"/>
    <xf numFmtId="0" fontId="28" fillId="0" borderId="0" xfId="0" applyFont="1" applyAlignment="1">
      <alignment horizontal="center"/>
    </xf>
    <xf numFmtId="189" fontId="28" fillId="0" borderId="0" xfId="1" applyFont="1" applyFill="1" applyAlignment="1">
      <alignment horizontal="center"/>
    </xf>
    <xf numFmtId="0" fontId="28" fillId="0" borderId="0" xfId="0" applyFont="1"/>
    <xf numFmtId="191" fontId="5" fillId="0" borderId="0" xfId="1" quotePrefix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center"/>
    </xf>
    <xf numFmtId="0" fontId="23" fillId="0" borderId="0" xfId="0" applyFont="1"/>
    <xf numFmtId="196" fontId="5" fillId="0" borderId="0" xfId="0" applyNumberFormat="1" applyFont="1"/>
    <xf numFmtId="0" fontId="3" fillId="0" borderId="0" xfId="34" applyFont="1" applyAlignment="1">
      <alignment vertical="center"/>
    </xf>
    <xf numFmtId="0" fontId="3" fillId="0" borderId="0" xfId="0" applyFont="1" applyAlignment="1">
      <alignment horizontal="left" vertical="center"/>
    </xf>
    <xf numFmtId="49" fontId="5" fillId="0" borderId="0" xfId="0" applyNumberFormat="1" applyFont="1" applyAlignment="1">
      <alignment vertical="top"/>
    </xf>
    <xf numFmtId="191" fontId="5" fillId="0" borderId="0" xfId="0" applyNumberFormat="1" applyFont="1"/>
    <xf numFmtId="191" fontId="3" fillId="0" borderId="2" xfId="0" applyNumberFormat="1" applyFont="1" applyBorder="1"/>
    <xf numFmtId="39" fontId="5" fillId="0" borderId="0" xfId="0" applyNumberFormat="1" applyFont="1" applyAlignment="1">
      <alignment horizontal="left" vertical="center"/>
    </xf>
    <xf numFmtId="39" fontId="5" fillId="0" borderId="0" xfId="0" applyNumberFormat="1" applyFont="1"/>
    <xf numFmtId="187" fontId="25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/>
    </xf>
    <xf numFmtId="187" fontId="28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7" fontId="4" fillId="0" borderId="2" xfId="1" applyNumberFormat="1" applyFont="1" applyFill="1" applyBorder="1" applyAlignment="1">
      <alignment horizontal="right"/>
    </xf>
    <xf numFmtId="187" fontId="3" fillId="0" borderId="0" xfId="0" applyNumberFormat="1" applyFont="1" applyAlignment="1">
      <alignment horizontal="right"/>
    </xf>
    <xf numFmtId="191" fontId="3" fillId="0" borderId="1" xfId="12" applyNumberFormat="1" applyFont="1" applyFill="1" applyBorder="1" applyAlignment="1">
      <alignment horizontal="right"/>
    </xf>
    <xf numFmtId="187" fontId="3" fillId="0" borderId="0" xfId="12" applyNumberFormat="1" applyFont="1" applyFill="1" applyBorder="1" applyAlignment="1">
      <alignment horizontal="right"/>
    </xf>
    <xf numFmtId="191" fontId="3" fillId="0" borderId="3" xfId="12" applyNumberFormat="1" applyFont="1" applyFill="1" applyBorder="1" applyAlignment="1">
      <alignment horizontal="right"/>
    </xf>
    <xf numFmtId="39" fontId="26" fillId="0" borderId="0" xfId="0" applyNumberFormat="1" applyFont="1" applyAlignment="1">
      <alignment horizontal="right"/>
    </xf>
    <xf numFmtId="194" fontId="26" fillId="0" borderId="0" xfId="1" applyNumberFormat="1" applyFont="1" applyFill="1" applyBorder="1" applyAlignment="1">
      <alignment horizontal="right"/>
    </xf>
    <xf numFmtId="189" fontId="3" fillId="0" borderId="0" xfId="1" applyFont="1" applyFill="1" applyAlignment="1">
      <alignment horizontal="right"/>
    </xf>
    <xf numFmtId="189" fontId="3" fillId="0" borderId="3" xfId="12" applyFont="1" applyFill="1" applyBorder="1" applyAlignment="1">
      <alignment horizontal="right"/>
    </xf>
    <xf numFmtId="0" fontId="22" fillId="0" borderId="0" xfId="0" applyFont="1" applyAlignment="1">
      <alignment horizontal="center" vertical="center"/>
    </xf>
    <xf numFmtId="189" fontId="26" fillId="0" borderId="0" xfId="1" applyFont="1" applyFill="1" applyAlignment="1">
      <alignment horizontal="center"/>
    </xf>
    <xf numFmtId="191" fontId="26" fillId="0" borderId="0" xfId="1" applyNumberFormat="1" applyFont="1" applyFill="1" applyAlignment="1">
      <alignment horizontal="center"/>
    </xf>
    <xf numFmtId="0" fontId="22" fillId="0" borderId="1" xfId="0" applyFont="1" applyBorder="1" applyAlignment="1">
      <alignment horizontal="center"/>
    </xf>
    <xf numFmtId="189" fontId="4" fillId="0" borderId="0" xfId="1" applyFont="1" applyFill="1" applyBorder="1" applyAlignment="1">
      <alignment horizontal="right"/>
    </xf>
    <xf numFmtId="189" fontId="4" fillId="0" borderId="1" xfId="1" applyFont="1" applyFill="1" applyBorder="1" applyAlignment="1">
      <alignment horizontal="right"/>
    </xf>
    <xf numFmtId="0" fontId="30" fillId="0" borderId="0" xfId="0" applyFont="1"/>
    <xf numFmtId="39" fontId="29" fillId="0" borderId="0" xfId="0" applyNumberFormat="1" applyFont="1"/>
    <xf numFmtId="0" fontId="15" fillId="0" borderId="0" xfId="0" applyFont="1" applyAlignment="1">
      <alignment vertical="center"/>
    </xf>
    <xf numFmtId="0" fontId="17" fillId="0" borderId="0" xfId="0" applyFont="1" applyAlignment="1">
      <alignment horizontal="right"/>
    </xf>
    <xf numFmtId="191" fontId="4" fillId="0" borderId="0" xfId="90" applyNumberFormat="1" applyFont="1" applyFill="1" applyAlignment="1">
      <alignment horizontal="right"/>
    </xf>
    <xf numFmtId="191" fontId="9" fillId="0" borderId="0" xfId="91" applyNumberFormat="1" applyFont="1"/>
    <xf numFmtId="191" fontId="4" fillId="0" borderId="2" xfId="90" applyNumberFormat="1" applyFont="1" applyFill="1" applyBorder="1" applyAlignment="1">
      <alignment horizontal="right"/>
    </xf>
    <xf numFmtId="191" fontId="4" fillId="0" borderId="0" xfId="90" applyNumberFormat="1" applyFont="1" applyFill="1" applyAlignment="1">
      <alignment horizontal="center"/>
    </xf>
    <xf numFmtId="191" fontId="8" fillId="0" borderId="0" xfId="91" applyNumberFormat="1" applyFont="1"/>
    <xf numFmtId="191" fontId="18" fillId="0" borderId="0" xfId="90" applyNumberFormat="1" applyFont="1" applyFill="1" applyAlignment="1">
      <alignment horizontal="right"/>
    </xf>
    <xf numFmtId="191" fontId="4" fillId="0" borderId="4" xfId="90" applyNumberFormat="1" applyFont="1" applyFill="1" applyBorder="1" applyAlignment="1">
      <alignment horizontal="right"/>
    </xf>
    <xf numFmtId="191" fontId="4" fillId="0" borderId="0" xfId="90" applyNumberFormat="1" applyFont="1" applyFill="1" applyBorder="1" applyAlignment="1">
      <alignment horizontal="right"/>
    </xf>
    <xf numFmtId="0" fontId="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3" fillId="0" borderId="0" xfId="91" applyFont="1"/>
    <xf numFmtId="191" fontId="28" fillId="0" borderId="0" xfId="0" applyNumberFormat="1" applyFont="1" applyAlignment="1">
      <alignment vertical="center"/>
    </xf>
    <xf numFmtId="187" fontId="3" fillId="0" borderId="0" xfId="1" applyNumberFormat="1" applyFont="1" applyFill="1" applyAlignment="1"/>
    <xf numFmtId="191" fontId="4" fillId="0" borderId="2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191" fontId="3" fillId="0" borderId="3" xfId="1" applyNumberFormat="1" applyFont="1" applyFill="1" applyBorder="1" applyAlignment="1"/>
    <xf numFmtId="187" fontId="3" fillId="0" borderId="0" xfId="1" applyNumberFormat="1" applyFont="1" applyFill="1" applyBorder="1" applyAlignment="1"/>
    <xf numFmtId="191" fontId="3" fillId="0" borderId="1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191" fontId="4" fillId="0" borderId="1" xfId="1" applyNumberFormat="1" applyFont="1" applyFill="1" applyBorder="1" applyAlignment="1">
      <alignment horizontal="right"/>
    </xf>
    <xf numFmtId="187" fontId="3" fillId="0" borderId="0" xfId="3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/>
    <xf numFmtId="191" fontId="3" fillId="0" borderId="5" xfId="1" applyNumberFormat="1" applyFont="1" applyFill="1" applyBorder="1" applyAlignment="1"/>
    <xf numFmtId="187" fontId="3" fillId="0" borderId="0" xfId="1" applyNumberFormat="1" applyFont="1" applyFill="1"/>
    <xf numFmtId="187" fontId="4" fillId="0" borderId="1" xfId="1" applyNumberFormat="1" applyFont="1" applyFill="1" applyBorder="1" applyAlignment="1">
      <alignment horizontal="right"/>
    </xf>
    <xf numFmtId="187" fontId="3" fillId="0" borderId="4" xfId="12" applyNumberFormat="1" applyFont="1" applyFill="1" applyBorder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191" fontId="4" fillId="0" borderId="0" xfId="0" applyNumberFormat="1" applyFont="1"/>
    <xf numFmtId="191" fontId="4" fillId="0" borderId="0" xfId="0" applyNumberFormat="1" applyFont="1" applyAlignment="1">
      <alignment horizontal="center"/>
    </xf>
    <xf numFmtId="191" fontId="2" fillId="0" borderId="0" xfId="0" applyNumberFormat="1" applyFont="1" applyAlignment="1">
      <alignment horizontal="center"/>
    </xf>
    <xf numFmtId="189" fontId="5" fillId="0" borderId="0" xfId="1" applyFont="1" applyFill="1" applyAlignment="1">
      <alignment horizontal="center"/>
    </xf>
    <xf numFmtId="189" fontId="5" fillId="0" borderId="0" xfId="1" applyFont="1" applyFill="1"/>
    <xf numFmtId="192" fontId="3" fillId="0" borderId="0" xfId="34" applyNumberFormat="1" applyFont="1" applyFill="1" applyAlignment="1">
      <alignment vertical="center"/>
    </xf>
    <xf numFmtId="0" fontId="2" fillId="0" borderId="0" xfId="0" applyFont="1" applyAlignment="1"/>
    <xf numFmtId="192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90" fontId="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92">
    <cellStyle name="Comma" xfId="1" builtinId="3"/>
    <cellStyle name="Comma 10" xfId="2"/>
    <cellStyle name="Comma 11" xfId="3"/>
    <cellStyle name="Comma 12" xfId="4"/>
    <cellStyle name="Comma 13" xfId="5"/>
    <cellStyle name="Comma 2" xfId="6"/>
    <cellStyle name="Comma 2 2" xfId="7"/>
    <cellStyle name="Comma 2 3" xfId="8"/>
    <cellStyle name="Comma 2 4" xfId="9"/>
    <cellStyle name="Comma 2 5" xfId="10"/>
    <cellStyle name="Comma 2 6" xfId="11"/>
    <cellStyle name="Comma 3" xfId="12"/>
    <cellStyle name="Comma 3 2" xfId="13"/>
    <cellStyle name="Comma 3 3" xfId="14"/>
    <cellStyle name="Comma 3 4" xfId="15"/>
    <cellStyle name="Comma 3 5" xfId="16"/>
    <cellStyle name="Comma 3 6" xfId="17"/>
    <cellStyle name="Comma 4" xfId="18"/>
    <cellStyle name="Comma 4 2" xfId="19"/>
    <cellStyle name="Comma 4 3" xfId="20"/>
    <cellStyle name="Comma 4 4" xfId="21"/>
    <cellStyle name="Comma 4 5" xfId="22"/>
    <cellStyle name="Comma 4 6" xfId="23"/>
    <cellStyle name="Comma 5 2" xfId="24"/>
    <cellStyle name="Comma 5 3" xfId="25"/>
    <cellStyle name="Comma 5 4" xfId="26"/>
    <cellStyle name="Comma 5 5" xfId="27"/>
    <cellStyle name="Comma 5 6" xfId="28"/>
    <cellStyle name="Comma 6" xfId="29"/>
    <cellStyle name="Comma 7" xfId="30"/>
    <cellStyle name="Comma 8" xfId="31"/>
    <cellStyle name="Comma 9" xfId="32"/>
    <cellStyle name="Currency 2" xfId="33"/>
    <cellStyle name="Normal" xfId="0" builtinId="0"/>
    <cellStyle name="Normal 10" xfId="34"/>
    <cellStyle name="Normal 12" xfId="35"/>
    <cellStyle name="Normal 2" xfId="36"/>
    <cellStyle name="Normal 2 2" xfId="37"/>
    <cellStyle name="Normal 2 3" xfId="38"/>
    <cellStyle name="Normal 2 4" xfId="39"/>
    <cellStyle name="Normal 2 5" xfId="40"/>
    <cellStyle name="Normal 2 6" xfId="41"/>
    <cellStyle name="Normal 2 7" xfId="42"/>
    <cellStyle name="Normal 2 8" xfId="43"/>
    <cellStyle name="Normal 2 9" xfId="44"/>
    <cellStyle name="Normal 3" xfId="45"/>
    <cellStyle name="Normal 3 2" xfId="46"/>
    <cellStyle name="Normal 3 2 2" xfId="47"/>
    <cellStyle name="Normal 3 2 3" xfId="48"/>
    <cellStyle name="Normal 3 2 4" xfId="49"/>
    <cellStyle name="Normal 3 2 5" xfId="50"/>
    <cellStyle name="Normal 3 2 6" xfId="51"/>
    <cellStyle name="Normal 3 3" xfId="52"/>
    <cellStyle name="Normal 3 4" xfId="53"/>
    <cellStyle name="Normal 3 5" xfId="54"/>
    <cellStyle name="Normal 3 6" xfId="55"/>
    <cellStyle name="Normal 4 2" xfId="56"/>
    <cellStyle name="Normal 4 3" xfId="57"/>
    <cellStyle name="Normal 4 4" xfId="58"/>
    <cellStyle name="Normal 4 5" xfId="59"/>
    <cellStyle name="Normal 4 6" xfId="60"/>
    <cellStyle name="Normal 5 2" xfId="61"/>
    <cellStyle name="Normal 5 3" xfId="62"/>
    <cellStyle name="Normal 5 4" xfId="63"/>
    <cellStyle name="Normal 5 5" xfId="64"/>
    <cellStyle name="Normal 5 6" xfId="65"/>
    <cellStyle name="Normal 69" xfId="66"/>
    <cellStyle name="Normal 7" xfId="67"/>
    <cellStyle name="Normal_Equity" xfId="68"/>
    <cellStyle name="Percent" xfId="69" builtinId="5"/>
    <cellStyle name="Percent 2 2" xfId="70"/>
    <cellStyle name="Percent 2 3" xfId="71"/>
    <cellStyle name="Percent 2 4" xfId="72"/>
    <cellStyle name="Percent 2 5" xfId="73"/>
    <cellStyle name="Percent 2 6" xfId="74"/>
    <cellStyle name="Percent 3 2" xfId="75"/>
    <cellStyle name="Percent 3 3" xfId="76"/>
    <cellStyle name="Percent 3 4" xfId="77"/>
    <cellStyle name="Percent 3 5" xfId="78"/>
    <cellStyle name="Percent 3 6" xfId="79"/>
    <cellStyle name="Percent 4 2" xfId="80"/>
    <cellStyle name="Percent 4 3" xfId="81"/>
    <cellStyle name="Percent 4 4" xfId="82"/>
    <cellStyle name="Percent 4 5" xfId="83"/>
    <cellStyle name="Percent 4 6" xfId="84"/>
    <cellStyle name="Percent 5 2" xfId="85"/>
    <cellStyle name="Percent 5 3" xfId="86"/>
    <cellStyle name="Percent 5 4" xfId="87"/>
    <cellStyle name="Percent 5 5" xfId="88"/>
    <cellStyle name="Percent 5 6" xfId="89"/>
    <cellStyle name="จุลภาค 2" xfId="90"/>
    <cellStyle name="ปกติ 3" xfId="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18</xdr:col>
      <xdr:colOff>447780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xmlns="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topLeftCell="A46" zoomScaleNormal="100" zoomScaleSheetLayoutView="100" workbookViewId="0">
      <selection activeCell="L18" sqref="L18"/>
    </sheetView>
  </sheetViews>
  <sheetFormatPr defaultColWidth="9.140625" defaultRowHeight="21" customHeight="1"/>
  <cols>
    <col min="1" max="2" width="2.140625" style="7" customWidth="1"/>
    <col min="3" max="5" width="9.140625" style="7" customWidth="1"/>
    <col min="6" max="6" width="9.85546875" style="7" customWidth="1"/>
    <col min="7" max="7" width="1.5703125" style="7" customWidth="1"/>
    <col min="8" max="8" width="7.5703125" style="116" customWidth="1"/>
    <col min="9" max="9" width="1.42578125" style="7" customWidth="1"/>
    <col min="10" max="10" width="15.7109375" style="128" customWidth="1"/>
    <col min="11" max="11" width="1.42578125" style="116" customWidth="1"/>
    <col min="12" max="12" width="15.7109375" style="128" customWidth="1"/>
    <col min="13" max="13" width="1.42578125" style="7" customWidth="1"/>
    <col min="14" max="14" width="15.7109375" style="128" customWidth="1"/>
    <col min="15" max="15" width="1.42578125" style="7" customWidth="1"/>
    <col min="16" max="16" width="15.7109375" style="128" customWidth="1"/>
    <col min="17" max="17" width="1.7109375" style="7" customWidth="1"/>
    <col min="18" max="18" width="16.7109375" style="7" customWidth="1"/>
    <col min="19" max="19" width="16.7109375" style="105" customWidth="1"/>
    <col min="20" max="20" width="15" style="7" bestFit="1" customWidth="1"/>
    <col min="21" max="21" width="9.140625" style="7"/>
    <col min="22" max="22" width="11.85546875" style="7" customWidth="1"/>
    <col min="23" max="16384" width="9.140625" style="7"/>
  </cols>
  <sheetData>
    <row r="1" spans="1:22" ht="23.45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</row>
    <row r="2" spans="1:22" ht="23.45" customHeight="1">
      <c r="A2" s="230" t="s">
        <v>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</row>
    <row r="3" spans="1:22" ht="23.45" customHeight="1">
      <c r="A3" s="230" t="s">
        <v>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</row>
    <row r="4" spans="1:22" ht="23.45" customHeight="1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</row>
    <row r="5" spans="1:22" ht="23.45" customHeight="1">
      <c r="B5" s="4"/>
      <c r="C5" s="4"/>
      <c r="D5" s="4"/>
      <c r="E5" s="4"/>
      <c r="F5" s="4"/>
      <c r="G5" s="4"/>
      <c r="H5" s="39"/>
      <c r="I5" s="3"/>
      <c r="J5" s="45"/>
      <c r="K5" s="39"/>
      <c r="L5" s="45"/>
      <c r="M5" s="3"/>
      <c r="N5" s="94"/>
      <c r="O5" s="50"/>
      <c r="P5" s="94" t="s">
        <v>3</v>
      </c>
    </row>
    <row r="6" spans="1:22" s="6" customFormat="1" ht="23.45" customHeight="1">
      <c r="C6" s="23"/>
      <c r="D6" s="23"/>
      <c r="E6" s="23"/>
      <c r="F6" s="23"/>
      <c r="G6" s="23"/>
      <c r="H6" s="106"/>
      <c r="I6" s="107"/>
      <c r="J6" s="229" t="s">
        <v>4</v>
      </c>
      <c r="K6" s="229"/>
      <c r="L6" s="229"/>
      <c r="M6" s="107"/>
      <c r="N6" s="229" t="s">
        <v>5</v>
      </c>
      <c r="O6" s="229"/>
      <c r="P6" s="229"/>
      <c r="S6" s="101"/>
    </row>
    <row r="7" spans="1:22" s="6" customFormat="1" ht="23.45" customHeight="1">
      <c r="A7" s="23"/>
      <c r="B7" s="23"/>
      <c r="C7" s="23"/>
      <c r="D7" s="57" t="s">
        <v>6</v>
      </c>
      <c r="E7" s="57"/>
      <c r="F7" s="57"/>
      <c r="G7" s="23"/>
      <c r="H7" s="108" t="s">
        <v>7</v>
      </c>
      <c r="I7" s="107"/>
      <c r="J7" s="138" t="s">
        <v>8</v>
      </c>
      <c r="K7" s="58"/>
      <c r="L7" s="138" t="s">
        <v>9</v>
      </c>
      <c r="M7" s="107"/>
      <c r="N7" s="138" t="s">
        <v>8</v>
      </c>
      <c r="O7" s="58"/>
      <c r="P7" s="138" t="s">
        <v>9</v>
      </c>
      <c r="S7" s="101"/>
    </row>
    <row r="8" spans="1:22" s="6" customFormat="1" ht="23.45" customHeight="1">
      <c r="A8" s="23"/>
      <c r="B8" s="23"/>
      <c r="C8" s="23"/>
      <c r="D8" s="57"/>
      <c r="E8" s="57"/>
      <c r="F8" s="57"/>
      <c r="G8" s="23"/>
      <c r="H8" s="106"/>
      <c r="I8" s="107"/>
      <c r="J8" s="154" t="s">
        <v>10</v>
      </c>
      <c r="K8" s="50"/>
      <c r="L8" s="154" t="s">
        <v>11</v>
      </c>
      <c r="M8" s="3"/>
      <c r="N8" s="154" t="s">
        <v>10</v>
      </c>
      <c r="O8" s="50"/>
      <c r="P8" s="154" t="s">
        <v>11</v>
      </c>
      <c r="S8" s="101"/>
    </row>
    <row r="9" spans="1:22" s="6" customFormat="1" ht="23.45" customHeight="1">
      <c r="A9" s="23"/>
      <c r="B9" s="23"/>
      <c r="C9" s="23"/>
      <c r="D9" s="57"/>
      <c r="E9" s="57"/>
      <c r="F9" s="57"/>
      <c r="G9" s="23"/>
      <c r="H9" s="106"/>
      <c r="I9" s="107"/>
      <c r="J9" s="154" t="s">
        <v>12</v>
      </c>
      <c r="K9" s="50"/>
      <c r="L9" s="154"/>
      <c r="M9" s="3"/>
      <c r="N9" s="154" t="s">
        <v>12</v>
      </c>
      <c r="O9" s="50"/>
      <c r="P9" s="154"/>
      <c r="S9" s="101"/>
    </row>
    <row r="10" spans="1:22" s="6" customFormat="1" ht="23.45" customHeight="1">
      <c r="A10" s="198" t="s">
        <v>13</v>
      </c>
      <c r="B10" s="23"/>
      <c r="C10" s="23"/>
      <c r="D10" s="23"/>
      <c r="E10" s="23"/>
      <c r="F10" s="23"/>
      <c r="G10" s="23"/>
      <c r="H10" s="100"/>
      <c r="I10" s="23"/>
      <c r="J10" s="113"/>
      <c r="K10" s="78"/>
      <c r="L10" s="113"/>
      <c r="M10" s="23"/>
      <c r="N10" s="113"/>
      <c r="O10" s="4"/>
      <c r="P10" s="113"/>
      <c r="S10" s="101"/>
    </row>
    <row r="11" spans="1:22" ht="23.45" customHeight="1">
      <c r="A11" s="4" t="s">
        <v>14</v>
      </c>
      <c r="B11" s="4"/>
      <c r="C11" s="4"/>
      <c r="D11" s="4"/>
      <c r="E11" s="46"/>
      <c r="F11" s="46"/>
      <c r="G11" s="4"/>
      <c r="H11" s="39"/>
      <c r="I11" s="3"/>
      <c r="J11" s="76">
        <f>138034+N11</f>
        <v>118381374</v>
      </c>
      <c r="K11" s="76"/>
      <c r="L11" s="76">
        <v>24397533</v>
      </c>
      <c r="M11" s="3"/>
      <c r="N11" s="128">
        <v>118243340</v>
      </c>
      <c r="O11" s="204"/>
      <c r="P11" s="128">
        <v>24199834</v>
      </c>
      <c r="R11" s="109"/>
      <c r="T11" s="109"/>
    </row>
    <row r="12" spans="1:22" ht="23.45" customHeight="1">
      <c r="A12" s="46" t="s">
        <v>15</v>
      </c>
      <c r="B12" s="46"/>
      <c r="C12" s="46"/>
      <c r="D12" s="46"/>
      <c r="E12" s="46"/>
      <c r="F12" s="46"/>
      <c r="G12" s="4"/>
      <c r="H12" s="39">
        <v>6</v>
      </c>
      <c r="I12" s="3"/>
      <c r="J12" s="76">
        <f t="shared" ref="J12:J17" si="0">+N12</f>
        <v>82986038</v>
      </c>
      <c r="K12" s="76"/>
      <c r="L12" s="76">
        <v>75000469</v>
      </c>
      <c r="M12" s="3"/>
      <c r="N12" s="128">
        <v>82986038</v>
      </c>
      <c r="O12" s="204"/>
      <c r="P12" s="128">
        <v>75000469</v>
      </c>
      <c r="R12" s="109"/>
      <c r="T12" s="109"/>
    </row>
    <row r="13" spans="1:22" ht="23.45" customHeight="1">
      <c r="A13" s="110" t="s">
        <v>16</v>
      </c>
      <c r="B13" s="110"/>
      <c r="C13" s="110"/>
      <c r="D13" s="110"/>
      <c r="E13" s="110"/>
      <c r="F13" s="110"/>
      <c r="G13" s="4"/>
      <c r="H13" s="39">
        <v>7</v>
      </c>
      <c r="I13" s="3"/>
      <c r="J13" s="76">
        <f t="shared" si="0"/>
        <v>108488770</v>
      </c>
      <c r="K13" s="76"/>
      <c r="L13" s="76">
        <v>69739354</v>
      </c>
      <c r="M13" s="3"/>
      <c r="N13" s="128">
        <v>108488770</v>
      </c>
      <c r="O13" s="204"/>
      <c r="P13" s="128">
        <v>69739354</v>
      </c>
      <c r="R13" s="109"/>
      <c r="T13" s="109"/>
    </row>
    <row r="14" spans="1:22" ht="23.45" customHeight="1">
      <c r="A14" s="110" t="s">
        <v>17</v>
      </c>
      <c r="B14" s="110"/>
      <c r="C14" s="110"/>
      <c r="D14" s="110"/>
      <c r="E14" s="110"/>
      <c r="F14" s="110"/>
      <c r="G14" s="4"/>
      <c r="H14" s="39">
        <v>8</v>
      </c>
      <c r="I14" s="3"/>
      <c r="J14" s="76">
        <f t="shared" si="0"/>
        <v>62540477</v>
      </c>
      <c r="K14" s="76"/>
      <c r="L14" s="76">
        <v>49646599</v>
      </c>
      <c r="M14" s="3"/>
      <c r="N14" s="128">
        <v>62540477</v>
      </c>
      <c r="O14" s="204"/>
      <c r="P14" s="128">
        <v>49646599</v>
      </c>
      <c r="R14" s="109"/>
      <c r="T14" s="109"/>
      <c r="V14" s="76"/>
    </row>
    <row r="15" spans="1:22" ht="23.45" customHeight="1">
      <c r="A15" s="4" t="s">
        <v>18</v>
      </c>
      <c r="B15" s="4"/>
      <c r="C15" s="4"/>
      <c r="D15" s="4"/>
      <c r="E15" s="46"/>
      <c r="F15" s="46"/>
      <c r="G15" s="4"/>
      <c r="H15" s="39">
        <v>9</v>
      </c>
      <c r="I15" s="3"/>
      <c r="J15" s="76">
        <f t="shared" si="0"/>
        <v>117642076</v>
      </c>
      <c r="K15" s="76"/>
      <c r="L15" s="76">
        <v>98188449</v>
      </c>
      <c r="M15" s="3"/>
      <c r="N15" s="128">
        <v>117642076</v>
      </c>
      <c r="O15" s="204"/>
      <c r="P15" s="128">
        <v>98188449</v>
      </c>
      <c r="R15" s="109"/>
      <c r="T15" s="109"/>
    </row>
    <row r="16" spans="1:22" ht="23.45" customHeight="1">
      <c r="A16" s="4" t="s">
        <v>19</v>
      </c>
      <c r="B16" s="4"/>
      <c r="C16" s="4"/>
      <c r="D16" s="4"/>
      <c r="E16" s="46"/>
      <c r="F16" s="46"/>
      <c r="G16" s="4"/>
      <c r="H16" s="39"/>
      <c r="I16" s="3"/>
      <c r="J16" s="76">
        <f t="shared" si="0"/>
        <v>5813719</v>
      </c>
      <c r="K16" s="76"/>
      <c r="L16" s="76">
        <v>0</v>
      </c>
      <c r="M16" s="3"/>
      <c r="N16" s="128">
        <v>5813719</v>
      </c>
      <c r="O16" s="204"/>
      <c r="P16" s="128">
        <v>0</v>
      </c>
      <c r="R16" s="109"/>
      <c r="T16" s="109"/>
    </row>
    <row r="17" spans="1:20" ht="23.45" customHeight="1">
      <c r="A17" s="110" t="s">
        <v>20</v>
      </c>
      <c r="B17" s="110"/>
      <c r="C17" s="110"/>
      <c r="D17" s="110"/>
      <c r="E17" s="110"/>
      <c r="F17" s="110"/>
      <c r="G17" s="111"/>
      <c r="H17" s="112"/>
      <c r="I17" s="4"/>
      <c r="J17" s="76">
        <f t="shared" si="0"/>
        <v>3137258</v>
      </c>
      <c r="K17" s="113"/>
      <c r="L17" s="76">
        <v>1602822</v>
      </c>
      <c r="M17" s="4"/>
      <c r="N17" s="128">
        <v>3137258</v>
      </c>
      <c r="O17" s="85"/>
      <c r="P17" s="139">
        <v>1602822</v>
      </c>
      <c r="R17" s="109"/>
      <c r="T17" s="109"/>
    </row>
    <row r="18" spans="1:20" ht="23.45" customHeight="1">
      <c r="A18" s="114" t="s">
        <v>21</v>
      </c>
      <c r="B18" s="110"/>
      <c r="C18" s="110"/>
      <c r="D18" s="110"/>
      <c r="E18" s="110"/>
      <c r="F18" s="110"/>
      <c r="G18" s="111"/>
      <c r="H18" s="112"/>
      <c r="I18" s="4"/>
      <c r="J18" s="115">
        <f>SUM(J11:J17)</f>
        <v>498989712</v>
      </c>
      <c r="K18" s="78"/>
      <c r="L18" s="205">
        <f>SUM(L11:L17)</f>
        <v>318575226</v>
      </c>
      <c r="M18" s="4"/>
      <c r="N18" s="135">
        <f>SUM(N11:N17)</f>
        <v>498851678</v>
      </c>
      <c r="O18" s="85"/>
      <c r="P18" s="135">
        <f>SUM(P11:P17)</f>
        <v>318377527</v>
      </c>
      <c r="R18" s="109"/>
      <c r="T18" s="109"/>
    </row>
    <row r="19" spans="1:20" ht="23.45" customHeight="1">
      <c r="A19" s="23" t="s">
        <v>22</v>
      </c>
      <c r="D19" s="4"/>
      <c r="E19" s="4"/>
      <c r="F19" s="4"/>
      <c r="G19" s="4"/>
      <c r="K19" s="117"/>
      <c r="O19" s="85"/>
      <c r="R19" s="109"/>
      <c r="T19" s="109"/>
    </row>
    <row r="20" spans="1:20" ht="23.45" customHeight="1">
      <c r="A20" s="110" t="s">
        <v>23</v>
      </c>
      <c r="B20" s="110"/>
      <c r="C20" s="110"/>
      <c r="D20" s="110"/>
      <c r="E20" s="110"/>
      <c r="F20" s="110"/>
      <c r="G20" s="4"/>
      <c r="H20" s="93">
        <v>7</v>
      </c>
      <c r="J20" s="76">
        <f>+N20</f>
        <v>43218777</v>
      </c>
      <c r="K20" s="35"/>
      <c r="L20" s="35">
        <v>45323387</v>
      </c>
      <c r="N20" s="128">
        <v>43218777</v>
      </c>
      <c r="O20" s="204"/>
      <c r="P20" s="128">
        <v>45323387</v>
      </c>
      <c r="Q20" s="118"/>
      <c r="R20" s="109"/>
      <c r="T20" s="109"/>
    </row>
    <row r="21" spans="1:20" ht="23.45" customHeight="1">
      <c r="A21" s="110" t="s">
        <v>24</v>
      </c>
      <c r="B21" s="110"/>
      <c r="C21" s="110"/>
      <c r="D21" s="110"/>
      <c r="E21" s="110"/>
      <c r="F21" s="110"/>
      <c r="G21" s="4"/>
      <c r="H21" s="93">
        <v>10</v>
      </c>
      <c r="J21" s="76">
        <v>0</v>
      </c>
      <c r="K21" s="35"/>
      <c r="L21" s="35">
        <v>0</v>
      </c>
      <c r="N21" s="128">
        <v>618999700</v>
      </c>
      <c r="O21" s="204"/>
      <c r="P21" s="128">
        <v>618999700</v>
      </c>
      <c r="Q21" s="118"/>
      <c r="R21" s="109"/>
      <c r="T21" s="109"/>
    </row>
    <row r="22" spans="1:20" ht="23.45" customHeight="1">
      <c r="A22" s="110" t="s">
        <v>25</v>
      </c>
      <c r="B22" s="110"/>
      <c r="C22" s="110"/>
      <c r="D22" s="110"/>
      <c r="E22" s="110"/>
      <c r="F22" s="110"/>
      <c r="G22" s="4"/>
      <c r="H22" s="93">
        <v>11</v>
      </c>
      <c r="J22" s="35">
        <f>L22+'งบกำไรขาดทุนเบ็ดเสร็จ 9 M'!K29</f>
        <v>455691890</v>
      </c>
      <c r="K22" s="35"/>
      <c r="L22" s="35">
        <v>471107860</v>
      </c>
      <c r="N22" s="128">
        <v>526950000</v>
      </c>
      <c r="O22" s="204"/>
      <c r="P22" s="128">
        <v>526950000</v>
      </c>
      <c r="Q22" s="118"/>
      <c r="R22" s="109"/>
      <c r="T22" s="109"/>
    </row>
    <row r="23" spans="1:20" ht="23.45" customHeight="1">
      <c r="A23" s="110" t="s">
        <v>26</v>
      </c>
      <c r="B23" s="110"/>
      <c r="C23" s="110"/>
      <c r="D23" s="110"/>
      <c r="E23" s="110"/>
      <c r="F23" s="110"/>
      <c r="G23" s="4"/>
      <c r="H23" s="93">
        <v>12</v>
      </c>
      <c r="J23" s="76">
        <v>617914146</v>
      </c>
      <c r="K23" s="35"/>
      <c r="L23" s="35">
        <v>618131296</v>
      </c>
      <c r="N23" s="128">
        <v>0</v>
      </c>
      <c r="O23" s="83"/>
      <c r="P23" s="35">
        <v>0</v>
      </c>
      <c r="Q23" s="118"/>
      <c r="R23" s="109"/>
      <c r="T23" s="109"/>
    </row>
    <row r="24" spans="1:20" ht="23.45" customHeight="1">
      <c r="A24" s="110" t="s">
        <v>27</v>
      </c>
      <c r="B24" s="110"/>
      <c r="C24" s="110"/>
      <c r="D24" s="110"/>
      <c r="E24" s="110"/>
      <c r="F24" s="110"/>
      <c r="G24" s="4"/>
      <c r="H24" s="93">
        <v>13</v>
      </c>
      <c r="I24" s="50"/>
      <c r="J24" s="76">
        <f>+N24</f>
        <v>165502616</v>
      </c>
      <c r="K24" s="35"/>
      <c r="L24" s="35">
        <v>152509063</v>
      </c>
      <c r="M24" s="50"/>
      <c r="N24" s="128">
        <v>165502616</v>
      </c>
      <c r="O24" s="204"/>
      <c r="P24" s="128">
        <v>152509063</v>
      </c>
      <c r="Q24" s="110"/>
      <c r="R24" s="109"/>
      <c r="T24" s="109"/>
    </row>
    <row r="25" spans="1:20" ht="23.45" customHeight="1">
      <c r="A25" s="119" t="s">
        <v>28</v>
      </c>
      <c r="B25" s="119"/>
      <c r="C25" s="119"/>
      <c r="D25" s="119"/>
      <c r="E25" s="119"/>
      <c r="F25" s="119"/>
      <c r="G25" s="4"/>
      <c r="H25" s="93"/>
      <c r="I25" s="50"/>
      <c r="J25" s="76">
        <f>+N25</f>
        <v>4270773</v>
      </c>
      <c r="K25" s="35"/>
      <c r="L25" s="35">
        <v>4713802</v>
      </c>
      <c r="M25" s="50"/>
      <c r="N25" s="128">
        <v>4270773</v>
      </c>
      <c r="O25" s="206"/>
      <c r="P25" s="35">
        <v>4713802</v>
      </c>
      <c r="Q25" s="119"/>
      <c r="R25" s="109"/>
      <c r="T25" s="109"/>
    </row>
    <row r="26" spans="1:20" ht="23.45" customHeight="1">
      <c r="A26" s="119" t="s">
        <v>29</v>
      </c>
      <c r="B26" s="119"/>
      <c r="C26" s="119"/>
      <c r="D26" s="119"/>
      <c r="E26" s="119"/>
      <c r="F26" s="119"/>
      <c r="G26" s="4"/>
      <c r="H26" s="93"/>
      <c r="I26" s="50"/>
      <c r="J26" s="76">
        <f>+N26+6452087</f>
        <v>27273967</v>
      </c>
      <c r="K26" s="35"/>
      <c r="L26" s="35">
        <v>34031749</v>
      </c>
      <c r="M26" s="50"/>
      <c r="N26" s="128">
        <v>20821880</v>
      </c>
      <c r="O26" s="204"/>
      <c r="P26" s="128">
        <v>27579662</v>
      </c>
      <c r="Q26" s="119"/>
      <c r="R26" s="109"/>
      <c r="T26" s="109"/>
    </row>
    <row r="27" spans="1:20" ht="23.45" customHeight="1">
      <c r="A27" s="119" t="s">
        <v>30</v>
      </c>
      <c r="B27" s="119"/>
      <c r="C27" s="119"/>
      <c r="D27" s="119"/>
      <c r="E27" s="119"/>
      <c r="F27" s="119"/>
      <c r="G27" s="4"/>
      <c r="H27" s="120"/>
      <c r="I27" s="122"/>
      <c r="J27" s="76">
        <f>343+N27</f>
        <v>11396448</v>
      </c>
      <c r="K27" s="121"/>
      <c r="L27" s="121">
        <v>12205114</v>
      </c>
      <c r="M27" s="122"/>
      <c r="N27" s="128">
        <v>11396105</v>
      </c>
      <c r="O27" s="85"/>
      <c r="P27" s="128">
        <v>12204771</v>
      </c>
      <c r="Q27" s="119"/>
      <c r="R27" s="109"/>
      <c r="T27" s="109"/>
    </row>
    <row r="28" spans="1:20" ht="23.45" customHeight="1">
      <c r="A28" s="23" t="s">
        <v>31</v>
      </c>
      <c r="B28" s="23"/>
      <c r="C28" s="23"/>
      <c r="D28" s="23"/>
      <c r="E28" s="23"/>
      <c r="F28" s="23"/>
      <c r="G28" s="4"/>
      <c r="H28" s="120"/>
      <c r="I28" s="122"/>
      <c r="J28" s="123">
        <f>SUM(J20:J27)</f>
        <v>1325268617</v>
      </c>
      <c r="K28" s="121"/>
      <c r="L28" s="123">
        <f>SUM(L20:L27)</f>
        <v>1338022271</v>
      </c>
      <c r="M28" s="122"/>
      <c r="N28" s="135">
        <f>SUM(N20:N27)</f>
        <v>1391159851</v>
      </c>
      <c r="O28" s="85"/>
      <c r="P28" s="135">
        <f>SUM(P20:P27)</f>
        <v>1388280385</v>
      </c>
      <c r="R28" s="109"/>
      <c r="T28" s="109"/>
    </row>
    <row r="29" spans="1:20" ht="23.45" customHeight="1" thickBot="1">
      <c r="A29" s="23" t="s">
        <v>32</v>
      </c>
      <c r="B29" s="23"/>
      <c r="C29" s="23"/>
      <c r="D29" s="23"/>
      <c r="E29" s="23"/>
      <c r="F29" s="23"/>
      <c r="G29" s="4"/>
      <c r="H29" s="93"/>
      <c r="I29" s="50"/>
      <c r="J29" s="56">
        <f>+J18+J28</f>
        <v>1824258329</v>
      </c>
      <c r="K29" s="35"/>
      <c r="L29" s="56">
        <f>+L18+L28</f>
        <v>1656597497</v>
      </c>
      <c r="M29" s="50"/>
      <c r="N29" s="207">
        <f>N18+N28</f>
        <v>1890011529</v>
      </c>
      <c r="O29" s="208"/>
      <c r="P29" s="207">
        <f>P18+P28</f>
        <v>1706657912</v>
      </c>
      <c r="Q29" s="12"/>
      <c r="R29" s="109"/>
      <c r="T29" s="109"/>
    </row>
    <row r="30" spans="1:20" ht="23.45" customHeight="1" thickTop="1">
      <c r="A30" s="23"/>
      <c r="B30" s="23"/>
      <c r="C30" s="23"/>
      <c r="D30" s="23"/>
      <c r="E30" s="23"/>
      <c r="F30" s="23"/>
      <c r="G30" s="23"/>
      <c r="H30" s="100"/>
      <c r="I30" s="6"/>
      <c r="J30" s="148"/>
      <c r="K30" s="149"/>
      <c r="L30" s="148"/>
      <c r="M30" s="6"/>
      <c r="N30" s="139"/>
      <c r="O30" s="12"/>
      <c r="P30" s="139"/>
      <c r="T30" s="109"/>
    </row>
    <row r="31" spans="1:20" ht="23.45" customHeight="1">
      <c r="A31" s="23"/>
      <c r="B31" s="23"/>
      <c r="C31" s="23"/>
      <c r="D31" s="23"/>
      <c r="E31" s="23"/>
      <c r="F31" s="23"/>
      <c r="G31" s="23"/>
      <c r="H31" s="100"/>
      <c r="I31" s="6"/>
      <c r="J31" s="148"/>
      <c r="K31" s="149"/>
      <c r="L31" s="148"/>
      <c r="M31" s="6"/>
      <c r="N31" s="139"/>
      <c r="O31" s="12"/>
      <c r="P31" s="139"/>
      <c r="T31" s="109"/>
    </row>
    <row r="32" spans="1:20" ht="23.45" customHeight="1">
      <c r="B32" s="23"/>
      <c r="C32" s="23"/>
      <c r="F32" s="4"/>
      <c r="G32" s="23"/>
      <c r="I32" s="4"/>
      <c r="M32" s="4"/>
      <c r="N32" s="139"/>
      <c r="O32" s="12"/>
      <c r="P32" s="139"/>
      <c r="T32" s="109"/>
    </row>
    <row r="33" spans="1:21" ht="23.45" customHeight="1">
      <c r="A33" s="7" t="s">
        <v>33</v>
      </c>
      <c r="B33" s="23"/>
      <c r="C33" s="23"/>
      <c r="F33" s="4"/>
      <c r="G33" s="23"/>
      <c r="H33" s="4"/>
      <c r="I33" s="4"/>
      <c r="K33" s="26"/>
      <c r="M33" s="4"/>
      <c r="N33" s="139"/>
      <c r="O33" s="12"/>
      <c r="P33" s="139"/>
      <c r="T33" s="109"/>
    </row>
    <row r="34" spans="1:21" ht="21" customHeight="1">
      <c r="B34" s="23"/>
      <c r="C34" s="23"/>
      <c r="D34" s="4"/>
      <c r="E34" s="4"/>
      <c r="F34" s="4"/>
      <c r="G34" s="23"/>
      <c r="H34" s="100"/>
      <c r="I34" s="23"/>
      <c r="J34" s="140"/>
      <c r="K34" s="100"/>
      <c r="L34" s="140"/>
      <c r="M34" s="23"/>
      <c r="N34" s="139"/>
      <c r="O34" s="12"/>
      <c r="P34" s="139"/>
      <c r="T34" s="109"/>
    </row>
    <row r="35" spans="1:21" ht="21.95" customHeight="1">
      <c r="A35" s="230" t="s">
        <v>0</v>
      </c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T35" s="109"/>
    </row>
    <row r="36" spans="1:21" ht="21.95" customHeight="1">
      <c r="A36" s="230" t="s">
        <v>34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</row>
    <row r="37" spans="1:21" ht="21.95" customHeight="1">
      <c r="A37" s="230" t="s">
        <v>2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T37" s="109"/>
    </row>
    <row r="38" spans="1:21" ht="9.75" customHeight="1">
      <c r="B38" s="4"/>
      <c r="C38" s="4"/>
      <c r="D38" s="4"/>
      <c r="E38" s="4"/>
      <c r="F38" s="4"/>
      <c r="G38" s="4"/>
      <c r="H38" s="39"/>
      <c r="I38" s="3"/>
      <c r="J38" s="45"/>
      <c r="K38" s="39"/>
      <c r="L38" s="45"/>
      <c r="M38" s="3"/>
      <c r="N38" s="94"/>
      <c r="O38" s="50"/>
      <c r="P38" s="94"/>
      <c r="T38" s="109"/>
    </row>
    <row r="39" spans="1:21" ht="21.95" customHeight="1">
      <c r="B39" s="4"/>
      <c r="C39" s="4"/>
      <c r="D39" s="4"/>
      <c r="E39" s="4"/>
      <c r="F39" s="4"/>
      <c r="G39" s="4"/>
      <c r="H39" s="39"/>
      <c r="I39" s="3"/>
      <c r="J39" s="45"/>
      <c r="K39" s="39"/>
      <c r="L39" s="45"/>
      <c r="M39" s="3"/>
      <c r="N39" s="94"/>
      <c r="O39" s="50"/>
      <c r="P39" s="94" t="s">
        <v>3</v>
      </c>
    </row>
    <row r="40" spans="1:21" s="6" customFormat="1" ht="21.95" customHeight="1">
      <c r="C40" s="23"/>
      <c r="D40" s="23"/>
      <c r="E40" s="23"/>
      <c r="F40" s="23"/>
      <c r="G40" s="23"/>
      <c r="H40" s="106"/>
      <c r="I40" s="107"/>
      <c r="J40" s="229" t="s">
        <v>4</v>
      </c>
      <c r="K40" s="229"/>
      <c r="L40" s="229"/>
      <c r="M40" s="107"/>
      <c r="N40" s="229" t="s">
        <v>5</v>
      </c>
      <c r="O40" s="229"/>
      <c r="P40" s="229"/>
      <c r="S40" s="101"/>
    </row>
    <row r="41" spans="1:21" ht="21.95" customHeight="1">
      <c r="A41" s="4"/>
      <c r="B41" s="4"/>
      <c r="C41" s="4"/>
      <c r="D41" s="6" t="s">
        <v>35</v>
      </c>
      <c r="E41" s="4"/>
      <c r="F41" s="4"/>
      <c r="G41" s="4"/>
      <c r="H41" s="108" t="s">
        <v>7</v>
      </c>
      <c r="I41" s="107"/>
      <c r="J41" s="138" t="s">
        <v>8</v>
      </c>
      <c r="K41" s="58"/>
      <c r="L41" s="138" t="s">
        <v>9</v>
      </c>
      <c r="M41" s="107"/>
      <c r="N41" s="138" t="s">
        <v>8</v>
      </c>
      <c r="O41" s="58"/>
      <c r="P41" s="138" t="s">
        <v>9</v>
      </c>
      <c r="T41" s="109"/>
    </row>
    <row r="42" spans="1:21" ht="21.95" customHeight="1">
      <c r="A42" s="4"/>
      <c r="B42" s="4"/>
      <c r="C42" s="4"/>
      <c r="D42" s="6"/>
      <c r="E42" s="4"/>
      <c r="F42" s="4"/>
      <c r="G42" s="4"/>
      <c r="H42" s="106"/>
      <c r="I42" s="107"/>
      <c r="J42" s="154" t="s">
        <v>10</v>
      </c>
      <c r="K42" s="58"/>
      <c r="L42" s="154" t="s">
        <v>11</v>
      </c>
      <c r="M42" s="107"/>
      <c r="N42" s="154" t="s">
        <v>10</v>
      </c>
      <c r="O42" s="50"/>
      <c r="P42" s="154" t="s">
        <v>11</v>
      </c>
      <c r="T42" s="109"/>
    </row>
    <row r="43" spans="1:21" ht="21.95" customHeight="1">
      <c r="A43" s="4"/>
      <c r="B43" s="4"/>
      <c r="C43" s="4"/>
      <c r="D43" s="6"/>
      <c r="E43" s="4"/>
      <c r="F43" s="4"/>
      <c r="G43" s="4"/>
      <c r="H43" s="106"/>
      <c r="I43" s="107"/>
      <c r="J43" s="154" t="s">
        <v>12</v>
      </c>
      <c r="K43" s="58"/>
      <c r="L43" s="153"/>
      <c r="M43" s="107"/>
      <c r="N43" s="154" t="s">
        <v>12</v>
      </c>
      <c r="O43" s="50"/>
      <c r="P43" s="154"/>
      <c r="T43" s="109"/>
    </row>
    <row r="44" spans="1:21" ht="21.95" customHeight="1">
      <c r="A44" s="198" t="s">
        <v>36</v>
      </c>
      <c r="B44" s="46"/>
      <c r="C44" s="46"/>
      <c r="D44" s="46"/>
      <c r="E44" s="46"/>
      <c r="F44" s="46"/>
      <c r="G44" s="4"/>
      <c r="H44" s="39"/>
      <c r="I44" s="3"/>
      <c r="J44" s="45"/>
      <c r="K44" s="39"/>
      <c r="L44" s="45"/>
      <c r="M44" s="3"/>
      <c r="N44" s="94"/>
      <c r="O44" s="83"/>
      <c r="P44" s="94"/>
      <c r="T44" s="109"/>
    </row>
    <row r="45" spans="1:21" ht="21.95" customHeight="1">
      <c r="A45" s="110" t="s">
        <v>37</v>
      </c>
      <c r="B45" s="110"/>
      <c r="C45" s="110"/>
      <c r="D45" s="110"/>
      <c r="E45" s="110"/>
      <c r="F45" s="110"/>
      <c r="G45" s="198"/>
      <c r="H45" s="39">
        <v>14</v>
      </c>
      <c r="I45" s="23"/>
      <c r="J45" s="86">
        <f>1171626+N45-60</f>
        <v>293052320</v>
      </c>
      <c r="K45" s="124"/>
      <c r="L45" s="86">
        <v>120746948</v>
      </c>
      <c r="M45" s="23"/>
      <c r="N45" s="86">
        <v>291880754</v>
      </c>
      <c r="O45" s="125"/>
      <c r="P45" s="86">
        <v>119641004</v>
      </c>
      <c r="R45" s="126"/>
      <c r="S45" s="127"/>
      <c r="T45" s="109"/>
      <c r="U45"/>
    </row>
    <row r="46" spans="1:21" ht="21.95" customHeight="1">
      <c r="A46" s="110" t="s">
        <v>38</v>
      </c>
      <c r="B46" s="110"/>
      <c r="C46" s="110"/>
      <c r="D46" s="119"/>
      <c r="E46" s="119"/>
      <c r="F46" s="119"/>
      <c r="G46" s="4"/>
      <c r="H46" s="39">
        <v>15</v>
      </c>
      <c r="I46" s="3"/>
      <c r="J46" s="86">
        <f>+N46</f>
        <v>540000</v>
      </c>
      <c r="K46" s="124"/>
      <c r="L46" s="86">
        <v>581627</v>
      </c>
      <c r="M46" s="3"/>
      <c r="N46" s="86">
        <v>540000</v>
      </c>
      <c r="O46" s="125"/>
      <c r="P46" s="86">
        <v>581627</v>
      </c>
      <c r="R46" s="126"/>
      <c r="S46" s="127"/>
      <c r="T46" s="109"/>
      <c r="U46"/>
    </row>
    <row r="47" spans="1:21" ht="21.95" customHeight="1">
      <c r="A47" s="110" t="s">
        <v>39</v>
      </c>
      <c r="B47" s="110"/>
      <c r="C47" s="110"/>
      <c r="D47" s="119"/>
      <c r="E47" s="119"/>
      <c r="F47" s="119"/>
      <c r="G47" s="4"/>
      <c r="H47" s="39"/>
      <c r="I47" s="3"/>
      <c r="J47" s="86">
        <f>+N47</f>
        <v>75130103</v>
      </c>
      <c r="K47" s="124"/>
      <c r="L47" s="45">
        <v>80160543</v>
      </c>
      <c r="M47" s="3"/>
      <c r="N47" s="86">
        <v>75130103</v>
      </c>
      <c r="O47" s="125"/>
      <c r="P47" s="86">
        <v>80160543</v>
      </c>
      <c r="R47" s="126"/>
      <c r="S47" s="127"/>
      <c r="T47" s="109"/>
      <c r="U47"/>
    </row>
    <row r="48" spans="1:21" ht="21.95" customHeight="1">
      <c r="A48" s="110" t="s">
        <v>40</v>
      </c>
      <c r="B48" s="110"/>
      <c r="C48" s="110"/>
      <c r="D48" s="110"/>
      <c r="E48" s="110"/>
      <c r="F48" s="110"/>
      <c r="G48" s="4"/>
      <c r="H48" s="39">
        <v>16</v>
      </c>
      <c r="I48" s="4"/>
      <c r="J48" s="86">
        <f>+N48</f>
        <v>18468505</v>
      </c>
      <c r="K48" s="124"/>
      <c r="L48" s="76">
        <v>19544570</v>
      </c>
      <c r="M48" s="4"/>
      <c r="N48" s="86">
        <v>18468505</v>
      </c>
      <c r="O48" s="125"/>
      <c r="P48" s="86">
        <v>19544570</v>
      </c>
      <c r="R48" s="126"/>
      <c r="S48" s="127"/>
      <c r="T48" s="109"/>
      <c r="U48"/>
    </row>
    <row r="49" spans="1:21" ht="21.95" customHeight="1">
      <c r="A49" s="110" t="s">
        <v>41</v>
      </c>
      <c r="B49" s="110"/>
      <c r="C49" s="110"/>
      <c r="D49" s="110"/>
      <c r="E49" s="110"/>
      <c r="F49" s="110"/>
      <c r="G49" s="4"/>
      <c r="H49" s="120">
        <v>7</v>
      </c>
      <c r="I49" s="4"/>
      <c r="J49" s="86">
        <f>+N49</f>
        <v>81981369</v>
      </c>
      <c r="K49" s="124"/>
      <c r="L49" s="76">
        <v>56380648</v>
      </c>
      <c r="M49" s="4"/>
      <c r="N49" s="86">
        <v>81981369</v>
      </c>
      <c r="O49" s="125"/>
      <c r="P49" s="86">
        <v>56380648</v>
      </c>
      <c r="R49" s="126"/>
      <c r="S49" s="127"/>
      <c r="T49" s="109"/>
      <c r="U49"/>
    </row>
    <row r="50" spans="1:21" ht="21.95" customHeight="1">
      <c r="A50" s="110" t="s">
        <v>42</v>
      </c>
      <c r="B50" s="110"/>
      <c r="C50" s="110"/>
      <c r="D50" s="110"/>
      <c r="E50" s="110"/>
      <c r="F50" s="110"/>
      <c r="G50" s="4"/>
      <c r="H50" s="39"/>
      <c r="I50" s="4"/>
      <c r="J50" s="86">
        <f>60+N50</f>
        <v>1115066</v>
      </c>
      <c r="K50" s="124"/>
      <c r="L50" s="76">
        <v>2720913</v>
      </c>
      <c r="M50" s="4"/>
      <c r="N50" s="86">
        <v>1115006</v>
      </c>
      <c r="O50" s="125"/>
      <c r="P50" s="209">
        <v>2720852</v>
      </c>
      <c r="R50" s="126"/>
      <c r="S50" s="127"/>
      <c r="T50" s="109"/>
      <c r="U50"/>
    </row>
    <row r="51" spans="1:21" ht="21.95" customHeight="1">
      <c r="A51" s="198" t="s">
        <v>43</v>
      </c>
      <c r="B51" s="198"/>
      <c r="C51" s="102"/>
      <c r="D51" s="198"/>
      <c r="E51" s="198"/>
      <c r="F51" s="198"/>
      <c r="G51" s="23"/>
      <c r="H51" s="100"/>
      <c r="I51" s="23"/>
      <c r="J51" s="115">
        <f>SUM(J45:J50)</f>
        <v>470287363</v>
      </c>
      <c r="K51" s="129"/>
      <c r="L51" s="115">
        <f>SUM(L45:L50)</f>
        <v>280135249</v>
      </c>
      <c r="M51" s="23"/>
      <c r="N51" s="135">
        <f>SUM(N45:N50)</f>
        <v>469115737</v>
      </c>
      <c r="O51" s="208"/>
      <c r="P51" s="135">
        <f>SUM(P45:P50)</f>
        <v>279029244</v>
      </c>
      <c r="R51" s="126"/>
      <c r="S51" s="127"/>
      <c r="T51" s="109"/>
      <c r="U51"/>
    </row>
    <row r="52" spans="1:21" ht="21.95" customHeight="1">
      <c r="A52" s="114" t="s">
        <v>44</v>
      </c>
      <c r="B52" s="110"/>
      <c r="C52" s="110"/>
      <c r="D52" s="110"/>
      <c r="E52" s="110"/>
      <c r="F52" s="110"/>
      <c r="G52" s="4"/>
      <c r="H52" s="112"/>
      <c r="I52" s="4"/>
      <c r="J52" s="113"/>
      <c r="K52" s="112"/>
      <c r="L52" s="113"/>
      <c r="M52" s="4"/>
      <c r="N52" s="36"/>
      <c r="O52" s="130"/>
      <c r="P52" s="36"/>
      <c r="R52" s="126"/>
      <c r="S52" s="127"/>
      <c r="T52" s="109"/>
    </row>
    <row r="53" spans="1:21" ht="21.95" customHeight="1">
      <c r="A53" s="110" t="s">
        <v>45</v>
      </c>
      <c r="B53" s="110"/>
      <c r="C53" s="110"/>
      <c r="D53" s="110"/>
      <c r="E53" s="110"/>
      <c r="F53" s="110"/>
      <c r="G53" s="4"/>
      <c r="H53" s="112"/>
      <c r="I53" s="4"/>
      <c r="J53" s="113">
        <f>+N53</f>
        <v>8215058</v>
      </c>
      <c r="K53" s="131"/>
      <c r="L53" s="113">
        <v>11190442</v>
      </c>
      <c r="M53" s="4"/>
      <c r="N53" s="36">
        <v>8215058</v>
      </c>
      <c r="O53" s="130"/>
      <c r="P53" s="36">
        <v>11190442</v>
      </c>
      <c r="R53" s="126"/>
      <c r="S53" s="127"/>
      <c r="T53" s="109"/>
    </row>
    <row r="54" spans="1:21" ht="21.95" customHeight="1">
      <c r="A54" s="7" t="s">
        <v>46</v>
      </c>
      <c r="B54" s="110"/>
      <c r="C54" s="110"/>
      <c r="D54" s="110"/>
      <c r="E54" s="110"/>
      <c r="F54" s="110"/>
      <c r="G54" s="4"/>
      <c r="H54" s="39">
        <v>15</v>
      </c>
      <c r="I54" s="4"/>
      <c r="J54" s="76">
        <f>+N54</f>
        <v>1388411</v>
      </c>
      <c r="K54" s="124"/>
      <c r="L54" s="76">
        <v>1824641</v>
      </c>
      <c r="M54" s="4"/>
      <c r="N54" s="36">
        <v>1388411</v>
      </c>
      <c r="O54" s="130"/>
      <c r="P54" s="36">
        <v>1824641</v>
      </c>
      <c r="R54" s="126"/>
      <c r="S54" s="127"/>
      <c r="T54" s="109"/>
    </row>
    <row r="55" spans="1:21" ht="21.95" customHeight="1">
      <c r="A55" s="7" t="s">
        <v>47</v>
      </c>
      <c r="B55" s="110"/>
      <c r="C55" s="110"/>
      <c r="D55" s="110"/>
      <c r="E55" s="110"/>
      <c r="F55" s="110"/>
      <c r="G55" s="4"/>
      <c r="H55" s="39"/>
      <c r="I55" s="4"/>
      <c r="J55" s="76">
        <f>+N55</f>
        <v>21164979</v>
      </c>
      <c r="K55" s="124"/>
      <c r="L55" s="76">
        <v>19877412</v>
      </c>
      <c r="M55" s="4"/>
      <c r="N55" s="36">
        <v>21164979</v>
      </c>
      <c r="O55" s="130"/>
      <c r="P55" s="36">
        <v>19877412</v>
      </c>
      <c r="R55" s="126"/>
      <c r="S55" s="127"/>
      <c r="T55" s="109"/>
    </row>
    <row r="56" spans="1:21" ht="21.95" customHeight="1">
      <c r="A56" s="114" t="s">
        <v>48</v>
      </c>
      <c r="B56" s="110"/>
      <c r="C56" s="110"/>
      <c r="D56" s="110"/>
      <c r="E56" s="110"/>
      <c r="F56" s="110"/>
      <c r="G56" s="4"/>
      <c r="H56" s="112"/>
      <c r="I56" s="4"/>
      <c r="J56" s="115">
        <f>SUM(J53:J55)</f>
        <v>30768448</v>
      </c>
      <c r="K56" s="131"/>
      <c r="L56" s="115">
        <f>SUM(L53:L55)</f>
        <v>32892495</v>
      </c>
      <c r="M56" s="4"/>
      <c r="N56" s="210">
        <f>SUM(N53:N55)</f>
        <v>30768448</v>
      </c>
      <c r="O56" s="130"/>
      <c r="P56" s="210">
        <f>SUM(P53:P55)</f>
        <v>32892495</v>
      </c>
      <c r="R56" s="126"/>
      <c r="S56" s="127"/>
      <c r="T56" s="109"/>
    </row>
    <row r="57" spans="1:21" ht="21.95" customHeight="1">
      <c r="A57" s="114" t="s">
        <v>49</v>
      </c>
      <c r="B57" s="110"/>
      <c r="C57" s="110"/>
      <c r="D57" s="110"/>
      <c r="E57" s="110"/>
      <c r="F57" s="110"/>
      <c r="G57" s="4"/>
      <c r="H57" s="112"/>
      <c r="I57" s="4"/>
      <c r="J57" s="132">
        <f>+J51+J56</f>
        <v>501055811</v>
      </c>
      <c r="K57" s="131"/>
      <c r="L57" s="132">
        <f>+L51+L56</f>
        <v>313027744</v>
      </c>
      <c r="M57" s="4"/>
      <c r="N57" s="211">
        <f>N51+N56</f>
        <v>499884185</v>
      </c>
      <c r="O57" s="130"/>
      <c r="P57" s="211">
        <f>P51+P56</f>
        <v>311921739</v>
      </c>
      <c r="R57" s="130"/>
      <c r="S57" s="127"/>
      <c r="T57" s="109"/>
    </row>
    <row r="58" spans="1:21" ht="21.95" customHeight="1">
      <c r="A58" s="114" t="s">
        <v>50</v>
      </c>
      <c r="B58" s="46"/>
      <c r="C58" s="46"/>
      <c r="D58" s="46"/>
      <c r="E58" s="46"/>
      <c r="F58" s="46"/>
      <c r="G58" s="29"/>
      <c r="H58" s="39"/>
      <c r="I58" s="3"/>
      <c r="J58" s="76"/>
      <c r="K58" s="39"/>
      <c r="L58" s="76"/>
      <c r="M58" s="3"/>
      <c r="O58" s="85"/>
      <c r="R58" s="126"/>
      <c r="S58" s="127"/>
      <c r="T58" s="109"/>
    </row>
    <row r="59" spans="1:21" ht="21.95" customHeight="1">
      <c r="A59" s="14" t="s">
        <v>51</v>
      </c>
      <c r="B59" s="46"/>
      <c r="C59" s="46"/>
      <c r="D59" s="46"/>
      <c r="E59" s="46"/>
      <c r="F59" s="46"/>
      <c r="G59" s="29"/>
      <c r="H59" s="39"/>
      <c r="I59" s="3"/>
      <c r="J59" s="76"/>
      <c r="K59" s="39"/>
      <c r="L59" s="76"/>
      <c r="M59" s="3"/>
      <c r="O59" s="85"/>
      <c r="R59" s="126"/>
      <c r="S59" s="127"/>
      <c r="T59" s="109"/>
    </row>
    <row r="60" spans="1:21" ht="21.95" customHeight="1" thickBot="1">
      <c r="A60" s="14" t="s">
        <v>52</v>
      </c>
      <c r="B60" s="102"/>
      <c r="C60" s="102"/>
      <c r="D60" s="102"/>
      <c r="E60" s="102"/>
      <c r="F60" s="102"/>
      <c r="G60" s="29"/>
      <c r="H60" s="39"/>
      <c r="I60" s="50"/>
      <c r="J60" s="56">
        <v>762473645</v>
      </c>
      <c r="K60" s="93"/>
      <c r="L60" s="56">
        <v>762473645</v>
      </c>
      <c r="M60" s="50"/>
      <c r="N60" s="56">
        <v>762473645</v>
      </c>
      <c r="O60" s="85"/>
      <c r="P60" s="207">
        <v>762473645</v>
      </c>
      <c r="R60" s="126"/>
      <c r="S60" s="127"/>
      <c r="T60" s="109"/>
    </row>
    <row r="61" spans="1:21" ht="21.95" customHeight="1" thickTop="1">
      <c r="A61" s="14" t="s">
        <v>53</v>
      </c>
      <c r="B61" s="46"/>
      <c r="C61" s="102"/>
      <c r="D61" s="102"/>
      <c r="E61" s="102"/>
      <c r="F61" s="102"/>
      <c r="G61" s="46"/>
      <c r="H61" s="7"/>
      <c r="K61" s="12"/>
      <c r="Q61" s="110"/>
      <c r="R61" s="126"/>
      <c r="S61" s="127"/>
      <c r="T61" s="109"/>
    </row>
    <row r="62" spans="1:21" ht="21.95" customHeight="1">
      <c r="A62" s="7" t="s">
        <v>54</v>
      </c>
      <c r="B62" s="46"/>
      <c r="C62" s="102"/>
      <c r="D62" s="102"/>
      <c r="E62" s="102"/>
      <c r="F62" s="102"/>
      <c r="G62" s="46"/>
      <c r="H62" s="50"/>
      <c r="J62" s="128">
        <f>'ส่วนของผู้ถือหุ้น Conso'!E20</f>
        <v>538105234</v>
      </c>
      <c r="K62" s="12"/>
      <c r="L62" s="128">
        <f>'ส่วนของผู้ถือหุ้น Conso'!E18</f>
        <v>538105234</v>
      </c>
      <c r="N62" s="128">
        <f>+ส่วนของผู้ถือหุ้น!E19</f>
        <v>538105234</v>
      </c>
      <c r="P62" s="128">
        <f>ส่วนของผู้ถือหุ้น!E17</f>
        <v>538105234</v>
      </c>
      <c r="Q62" s="110"/>
      <c r="R62" s="126"/>
      <c r="S62" s="127"/>
      <c r="T62" s="109"/>
    </row>
    <row r="63" spans="1:21" ht="21.95" customHeight="1">
      <c r="A63" s="102" t="s">
        <v>55</v>
      </c>
      <c r="C63" s="119"/>
      <c r="D63" s="119"/>
      <c r="E63" s="119"/>
      <c r="F63" s="119"/>
      <c r="G63" s="46"/>
      <c r="H63" s="93"/>
      <c r="I63" s="4"/>
      <c r="J63" s="35">
        <f>'ส่วนของผู้ถือหุ้น Conso'!G20</f>
        <v>777165703</v>
      </c>
      <c r="K63" s="133"/>
      <c r="L63" s="35">
        <f>'ส่วนของผู้ถือหุ้น Conso'!G18</f>
        <v>777165703</v>
      </c>
      <c r="M63" s="4"/>
      <c r="N63" s="86">
        <f>+ส่วนของผู้ถือหุ้น!G19</f>
        <v>777165703</v>
      </c>
      <c r="O63" s="212"/>
      <c r="P63" s="128">
        <f>ส่วนของผู้ถือหุ้น!G17</f>
        <v>777165703</v>
      </c>
      <c r="Q63" s="110"/>
      <c r="R63" s="126"/>
      <c r="S63" s="127"/>
      <c r="T63" s="109"/>
    </row>
    <row r="64" spans="1:21" ht="21.95" customHeight="1">
      <c r="A64" s="119" t="s">
        <v>56</v>
      </c>
      <c r="B64" s="119"/>
      <c r="C64" s="119"/>
      <c r="D64" s="119"/>
      <c r="E64" s="119"/>
      <c r="F64" s="119"/>
      <c r="G64" s="46"/>
      <c r="H64" s="112"/>
      <c r="I64" s="4"/>
      <c r="J64" s="113"/>
      <c r="K64" s="131"/>
      <c r="L64" s="113"/>
      <c r="M64" s="4"/>
      <c r="N64" s="139"/>
      <c r="O64" s="208"/>
      <c r="Q64" s="110"/>
      <c r="R64" s="126"/>
      <c r="S64" s="127"/>
      <c r="T64" s="109"/>
    </row>
    <row r="65" spans="1:20" ht="21.95" customHeight="1">
      <c r="A65" s="119" t="s">
        <v>57</v>
      </c>
      <c r="B65" s="119"/>
      <c r="C65" s="119"/>
      <c r="D65" s="4"/>
      <c r="E65" s="4"/>
      <c r="F65" s="4"/>
      <c r="G65" s="4"/>
      <c r="H65" s="93"/>
      <c r="I65" s="3"/>
      <c r="J65" s="35">
        <f>+'ส่วนของผู้ถือหุ้น Conso'!I20</f>
        <v>59606631</v>
      </c>
      <c r="K65" s="133"/>
      <c r="L65" s="35">
        <f>'ส่วนของผู้ถือหุ้น Conso'!I18</f>
        <v>59606631</v>
      </c>
      <c r="M65" s="3"/>
      <c r="N65" s="128">
        <f>+ส่วนของผู้ถือหุ้น!I19</f>
        <v>59606631</v>
      </c>
      <c r="O65" s="85"/>
      <c r="P65" s="86">
        <f>ส่วนของผู้ถือหุ้น!I17</f>
        <v>59606631</v>
      </c>
      <c r="Q65" s="110"/>
      <c r="R65" s="126"/>
      <c r="S65" s="127"/>
      <c r="T65" s="109"/>
    </row>
    <row r="66" spans="1:20" ht="21.95" customHeight="1">
      <c r="A66" s="119" t="s">
        <v>58</v>
      </c>
      <c r="B66" s="119"/>
      <c r="C66" s="119"/>
      <c r="D66" s="4"/>
      <c r="E66" s="4"/>
      <c r="F66" s="4"/>
      <c r="G66" s="4"/>
      <c r="H66" s="39"/>
      <c r="I66" s="3"/>
      <c r="J66" s="218">
        <f>+'ส่วนของผู้ถือหุ้น Conso'!K20</f>
        <v>-51675350</v>
      </c>
      <c r="K66" s="133"/>
      <c r="L66" s="76">
        <v>-31308115</v>
      </c>
      <c r="M66" s="3"/>
      <c r="N66" s="213">
        <f>+ส่วนของผู้ถือหุ้น!K19</f>
        <v>15249776</v>
      </c>
      <c r="O66" s="85"/>
      <c r="P66" s="139">
        <f>ส่วนของผู้ถือหุ้น!K17</f>
        <v>19858605</v>
      </c>
      <c r="R66" s="126"/>
      <c r="S66" s="127"/>
      <c r="T66" s="109"/>
    </row>
    <row r="67" spans="1:20" ht="21.95" customHeight="1">
      <c r="A67" s="23" t="s">
        <v>59</v>
      </c>
      <c r="B67" s="4"/>
      <c r="C67" s="4"/>
      <c r="D67" s="4"/>
      <c r="E67" s="4"/>
      <c r="F67" s="4"/>
      <c r="G67" s="4"/>
      <c r="I67" s="3"/>
      <c r="J67" s="128">
        <f>SUM(J62:J66)</f>
        <v>1323202218</v>
      </c>
      <c r="K67" s="133"/>
      <c r="L67" s="214">
        <f>SUM(L62:L66)</f>
        <v>1343569453</v>
      </c>
      <c r="M67" s="3"/>
      <c r="N67" s="214">
        <f>SUM(N62:N66)</f>
        <v>1390127344</v>
      </c>
      <c r="O67" s="85"/>
      <c r="P67" s="214">
        <f>SUM(P62:P66)</f>
        <v>1394736173</v>
      </c>
      <c r="R67" s="126"/>
      <c r="S67" s="127"/>
      <c r="T67" s="109"/>
    </row>
    <row r="68" spans="1:20" ht="21.95" customHeight="1">
      <c r="A68" s="4" t="s">
        <v>60</v>
      </c>
      <c r="B68" s="4"/>
      <c r="C68" s="4"/>
      <c r="D68" s="4"/>
      <c r="E68" s="4"/>
      <c r="F68" s="4"/>
      <c r="G68" s="4"/>
      <c r="J68" s="128">
        <v>300</v>
      </c>
      <c r="K68" s="134"/>
      <c r="L68" s="213">
        <v>300</v>
      </c>
      <c r="N68" s="128">
        <v>0</v>
      </c>
      <c r="O68" s="208"/>
      <c r="P68" s="98">
        <v>0</v>
      </c>
      <c r="R68" s="126"/>
      <c r="S68" s="127"/>
      <c r="T68" s="109"/>
    </row>
    <row r="69" spans="1:20" ht="21.95" customHeight="1">
      <c r="A69" s="23" t="s">
        <v>61</v>
      </c>
      <c r="B69" s="4"/>
      <c r="C69" s="4"/>
      <c r="D69" s="4"/>
      <c r="E69" s="4"/>
      <c r="F69" s="4"/>
      <c r="G69" s="4"/>
      <c r="J69" s="135">
        <f>SUM(J67:J68)</f>
        <v>1323202518</v>
      </c>
      <c r="K69" s="134"/>
      <c r="L69" s="135">
        <f>SUM(L67:L68)</f>
        <v>1343569753</v>
      </c>
      <c r="N69" s="135">
        <f>SUM(N67:N68)</f>
        <v>1390127344</v>
      </c>
      <c r="O69" s="208"/>
      <c r="P69" s="135">
        <f>SUM(P67:P68)</f>
        <v>1394736173</v>
      </c>
      <c r="R69" s="117"/>
      <c r="S69" s="127"/>
      <c r="T69" s="109"/>
    </row>
    <row r="70" spans="1:20" ht="21.95" customHeight="1" thickBot="1">
      <c r="A70" s="23" t="s">
        <v>62</v>
      </c>
      <c r="B70" s="4"/>
      <c r="C70" s="4"/>
      <c r="D70" s="4"/>
      <c r="E70" s="4"/>
      <c r="F70" s="4"/>
      <c r="G70" s="4"/>
      <c r="H70" s="112"/>
      <c r="I70" s="4"/>
      <c r="J70" s="136">
        <f>+J57+J69</f>
        <v>1824258329</v>
      </c>
      <c r="K70" s="131"/>
      <c r="L70" s="136">
        <f>+L57+L69</f>
        <v>1656597497</v>
      </c>
      <c r="M70" s="4"/>
      <c r="N70" s="207">
        <f>N57+N69</f>
        <v>1890011529</v>
      </c>
      <c r="O70" s="85"/>
      <c r="P70" s="207">
        <f>P57+P69</f>
        <v>1706657912</v>
      </c>
      <c r="Q70" s="137"/>
      <c r="R70" s="117"/>
      <c r="S70" s="127"/>
      <c r="T70" s="109"/>
    </row>
    <row r="71" spans="1:20" ht="21.95" customHeight="1" thickTop="1">
      <c r="B71" s="4"/>
      <c r="C71" s="4"/>
      <c r="D71" s="4"/>
      <c r="E71" s="4"/>
      <c r="F71" s="4"/>
      <c r="G71" s="4"/>
      <c r="H71" s="39"/>
      <c r="I71" s="150"/>
      <c r="J71" s="117"/>
      <c r="K71" s="93"/>
      <c r="L71" s="35"/>
      <c r="M71" s="50"/>
      <c r="N71" s="117"/>
      <c r="O71" s="128"/>
      <c r="Q71" s="183"/>
      <c r="R71" s="109"/>
      <c r="T71" s="109"/>
    </row>
    <row r="72" spans="1:20" ht="21.95" customHeight="1">
      <c r="A72" s="7" t="s">
        <v>33</v>
      </c>
      <c r="B72" s="4"/>
      <c r="C72" s="4"/>
      <c r="D72" s="4"/>
      <c r="E72" s="4"/>
      <c r="F72" s="4"/>
      <c r="G72" s="4"/>
      <c r="H72" s="39"/>
      <c r="I72" s="151"/>
      <c r="J72" s="179"/>
      <c r="K72" s="178"/>
      <c r="L72" s="178"/>
      <c r="M72" s="178"/>
      <c r="N72" s="178"/>
      <c r="O72" s="178"/>
      <c r="P72" s="178"/>
      <c r="Q72" s="10"/>
    </row>
    <row r="73" spans="1:20" ht="21.95" customHeight="1">
      <c r="B73" s="4"/>
      <c r="C73" s="4"/>
      <c r="D73" s="4"/>
      <c r="E73" s="4"/>
      <c r="F73" s="4"/>
      <c r="G73" s="4"/>
      <c r="H73" s="39"/>
      <c r="I73" s="151"/>
      <c r="J73" s="179"/>
      <c r="K73" s="178"/>
      <c r="L73" s="178"/>
      <c r="M73" s="178"/>
      <c r="N73" s="178"/>
      <c r="O73" s="178"/>
      <c r="P73" s="178"/>
      <c r="Q73" s="10"/>
    </row>
    <row r="74" spans="1:20" ht="25.5" customHeight="1">
      <c r="H74" s="7"/>
      <c r="K74" s="7"/>
    </row>
    <row r="75" spans="1:20" ht="21.95" customHeight="1">
      <c r="A75" s="4"/>
      <c r="B75" s="23"/>
      <c r="C75" s="23"/>
      <c r="F75" s="4"/>
      <c r="G75" s="23"/>
      <c r="I75" s="4"/>
      <c r="K75" s="4"/>
      <c r="M75" s="4"/>
      <c r="N75" s="139"/>
      <c r="O75" s="12"/>
      <c r="P75" s="139"/>
    </row>
    <row r="76" spans="1:20" ht="21.95" customHeight="1">
      <c r="A76" s="4"/>
      <c r="B76" s="23"/>
      <c r="C76" s="23"/>
      <c r="F76" s="4"/>
      <c r="G76" s="23"/>
      <c r="H76" s="4"/>
      <c r="I76" s="23"/>
      <c r="K76" s="26"/>
      <c r="M76" s="23"/>
      <c r="N76" s="139"/>
      <c r="O76" s="12"/>
      <c r="P76" s="141"/>
    </row>
    <row r="77" spans="1:20" ht="21" customHeight="1">
      <c r="I77" s="117"/>
      <c r="K77" s="117"/>
      <c r="M77" s="117"/>
    </row>
    <row r="78" spans="1:20" ht="21" customHeight="1">
      <c r="P78" s="76"/>
    </row>
    <row r="79" spans="1:20" ht="21" customHeight="1">
      <c r="A79" s="3"/>
      <c r="B79" s="3"/>
      <c r="C79" s="3"/>
      <c r="D79" s="3"/>
      <c r="E79" s="3"/>
      <c r="F79" s="3"/>
      <c r="G79" s="3"/>
      <c r="H79" s="39"/>
      <c r="I79" s="3"/>
      <c r="J79" s="76"/>
      <c r="K79" s="39"/>
      <c r="L79" s="76"/>
      <c r="M79" s="3"/>
      <c r="N79" s="76"/>
      <c r="O79" s="3"/>
      <c r="P79" s="76"/>
    </row>
    <row r="80" spans="1:20" ht="21" customHeight="1">
      <c r="A80" s="3"/>
      <c r="B80" s="3"/>
      <c r="C80" s="3"/>
      <c r="D80" s="3"/>
      <c r="E80" s="3"/>
      <c r="F80" s="3"/>
      <c r="G80" s="3"/>
      <c r="H80" s="39"/>
      <c r="I80" s="3"/>
      <c r="J80" s="76"/>
      <c r="K80" s="39"/>
      <c r="L80" s="76"/>
      <c r="M80" s="3"/>
      <c r="N80" s="76"/>
      <c r="O80" s="3"/>
    </row>
  </sheetData>
  <mergeCells count="10">
    <mergeCell ref="A1:P1"/>
    <mergeCell ref="A2:P2"/>
    <mergeCell ref="A3:P3"/>
    <mergeCell ref="A37:P37"/>
    <mergeCell ref="J6:L6"/>
    <mergeCell ref="J40:L40"/>
    <mergeCell ref="N40:P40"/>
    <mergeCell ref="A36:P36"/>
    <mergeCell ref="A35:P35"/>
    <mergeCell ref="N6:P6"/>
  </mergeCells>
  <pageMargins left="0.78740157480314965" right="0.39370078740157483" top="0.78740157480314965" bottom="0.39370078740157483" header="0.39370078740157483" footer="0.39370078740157483"/>
  <pageSetup paperSize="9" scale="80" firstPageNumber="2" orientation="portrait" useFirstPageNumber="1" r:id="rId1"/>
  <headerFooter alignWithMargins="0">
    <oddFooter>&amp;R&amp;"Angsana New,ธรรมดา"&amp;15  &amp;P</oddFooter>
  </headerFooter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topLeftCell="A34" zoomScaleNormal="100" zoomScaleSheetLayoutView="100" workbookViewId="0">
      <selection activeCell="H53" sqref="H53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3.42578125" style="7" customWidth="1"/>
    <col min="9" max="9" width="7.85546875" style="7" customWidth="1"/>
    <col min="10" max="10" width="1.42578125" style="7" customWidth="1"/>
    <col min="11" max="11" width="14.28515625" style="12" customWidth="1"/>
    <col min="12" max="12" width="2.7109375" style="12" customWidth="1"/>
    <col min="13" max="13" width="14.28515625" style="12" customWidth="1"/>
    <col min="14" max="14" width="2.85546875" style="7" customWidth="1"/>
    <col min="15" max="15" width="14.28515625" style="7" customWidth="1"/>
    <col min="16" max="16" width="2.7109375" style="7" customWidth="1"/>
    <col min="17" max="17" width="14.28515625" style="7" customWidth="1"/>
    <col min="18" max="18" width="1.140625" style="7" customWidth="1"/>
    <col min="19" max="19" width="12.42578125" style="7" bestFit="1" customWidth="1"/>
    <col min="20" max="20" width="13.42578125" style="7" customWidth="1"/>
    <col min="21" max="21" width="11.85546875" style="7" bestFit="1" customWidth="1"/>
    <col min="22" max="22" width="9.140625" style="7"/>
    <col min="23" max="23" width="14.42578125" style="7" customWidth="1"/>
    <col min="24" max="16384" width="9.140625" style="7"/>
  </cols>
  <sheetData>
    <row r="1" spans="1:18" ht="2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81"/>
      <c r="L1" s="81"/>
      <c r="M1" s="81"/>
      <c r="N1" s="41"/>
      <c r="O1" s="41"/>
    </row>
    <row r="2" spans="1:18" ht="21" customHeight="1">
      <c r="A2" s="31" t="s">
        <v>63</v>
      </c>
      <c r="B2" s="31"/>
      <c r="C2" s="31"/>
      <c r="D2" s="31"/>
      <c r="E2" s="31"/>
      <c r="F2" s="31"/>
      <c r="G2" s="31"/>
      <c r="H2" s="31"/>
      <c r="I2" s="31"/>
      <c r="J2" s="31"/>
      <c r="N2" s="31"/>
      <c r="P2" s="61"/>
      <c r="Q2" s="61"/>
    </row>
    <row r="3" spans="1:18" ht="21" customHeight="1">
      <c r="A3" s="27" t="s">
        <v>64</v>
      </c>
      <c r="B3" s="31"/>
      <c r="C3" s="31"/>
      <c r="D3" s="31"/>
      <c r="E3" s="31"/>
      <c r="F3" s="31"/>
      <c r="G3" s="31"/>
      <c r="H3" s="31"/>
      <c r="I3" s="31"/>
      <c r="J3" s="31"/>
      <c r="N3" s="31"/>
    </row>
    <row r="4" spans="1:18" ht="10.5" customHeight="1">
      <c r="A4" s="27"/>
      <c r="B4" s="31"/>
      <c r="C4" s="31"/>
      <c r="D4" s="31"/>
      <c r="E4" s="31"/>
      <c r="F4" s="31"/>
      <c r="G4" s="31"/>
      <c r="H4" s="31"/>
      <c r="I4" s="31"/>
      <c r="J4" s="31"/>
      <c r="N4" s="31"/>
    </row>
    <row r="5" spans="1:18" ht="21.75" customHeight="1">
      <c r="A5" s="27"/>
      <c r="B5" s="31"/>
      <c r="C5" s="31"/>
      <c r="D5" s="31"/>
      <c r="E5" s="31"/>
      <c r="F5" s="31"/>
      <c r="G5" s="31"/>
      <c r="H5" s="31"/>
      <c r="I5" s="31"/>
      <c r="J5" s="3"/>
      <c r="N5" s="31"/>
      <c r="Q5" s="50" t="s">
        <v>3</v>
      </c>
    </row>
    <row r="6" spans="1:18" ht="21" customHeight="1">
      <c r="I6" s="50"/>
      <c r="J6" s="107"/>
      <c r="K6" s="229" t="s">
        <v>4</v>
      </c>
      <c r="L6" s="229"/>
      <c r="M6" s="229"/>
      <c r="N6" s="107"/>
      <c r="O6" s="229" t="s">
        <v>5</v>
      </c>
      <c r="P6" s="229"/>
      <c r="Q6" s="229"/>
    </row>
    <row r="7" spans="1:18" ht="21" customHeight="1">
      <c r="I7" s="180" t="s">
        <v>7</v>
      </c>
      <c r="J7" s="107"/>
      <c r="K7" s="138" t="s">
        <v>8</v>
      </c>
      <c r="L7" s="58"/>
      <c r="M7" s="138" t="s">
        <v>65</v>
      </c>
      <c r="N7" s="107"/>
      <c r="O7" s="138" t="s">
        <v>8</v>
      </c>
      <c r="P7" s="58"/>
      <c r="Q7" s="138" t="s">
        <v>65</v>
      </c>
    </row>
    <row r="8" spans="1:18" ht="21" customHeight="1">
      <c r="A8" s="6" t="s">
        <v>66</v>
      </c>
      <c r="I8" s="93"/>
      <c r="J8" s="23"/>
      <c r="K8" s="82"/>
      <c r="L8" s="82"/>
      <c r="M8" s="82"/>
      <c r="N8" s="31"/>
      <c r="O8" s="62"/>
      <c r="P8" s="50"/>
      <c r="Q8" s="62"/>
    </row>
    <row r="9" spans="1:18" ht="21" customHeight="1">
      <c r="B9" s="51" t="s">
        <v>67</v>
      </c>
      <c r="C9" s="42"/>
      <c r="D9" s="42"/>
      <c r="E9" s="42"/>
      <c r="F9" s="42"/>
      <c r="G9" s="42"/>
      <c r="H9" s="42"/>
      <c r="I9" s="3"/>
      <c r="J9" s="3"/>
      <c r="K9" s="19">
        <f>O9</f>
        <v>88448521</v>
      </c>
      <c r="L9" s="28"/>
      <c r="M9" s="19">
        <v>63723146</v>
      </c>
      <c r="N9" s="31"/>
      <c r="O9" s="137">
        <v>88448521</v>
      </c>
      <c r="P9" s="83"/>
      <c r="Q9" s="137">
        <v>63723146</v>
      </c>
      <c r="R9" s="63"/>
    </row>
    <row r="10" spans="1:18" ht="21" customHeight="1">
      <c r="B10" s="7" t="s">
        <v>68</v>
      </c>
      <c r="I10" s="93"/>
      <c r="J10" s="3"/>
      <c r="K10" s="19">
        <f>O10</f>
        <v>573624</v>
      </c>
      <c r="L10" s="86"/>
      <c r="M10" s="86">
        <v>623873</v>
      </c>
      <c r="N10" s="31"/>
      <c r="O10" s="82">
        <v>573624</v>
      </c>
      <c r="P10" s="50"/>
      <c r="Q10" s="82">
        <v>623873</v>
      </c>
      <c r="R10" s="63"/>
    </row>
    <row r="11" spans="1:18" ht="21" customHeight="1">
      <c r="A11" s="231" t="s">
        <v>69</v>
      </c>
      <c r="B11" s="231"/>
      <c r="C11" s="231"/>
      <c r="D11" s="231"/>
      <c r="E11" s="198"/>
      <c r="F11" s="198"/>
      <c r="G11" s="198"/>
      <c r="H11" s="198"/>
      <c r="I11" s="3"/>
      <c r="J11" s="3"/>
      <c r="K11" s="33">
        <f>SUM(K9:K10)</f>
        <v>89022145</v>
      </c>
      <c r="L11" s="5"/>
      <c r="M11" s="33">
        <f>SUM(M9:M10)</f>
        <v>64347019</v>
      </c>
      <c r="N11" s="3"/>
      <c r="O11" s="33">
        <f>SUM(O9:O10)</f>
        <v>89022145</v>
      </c>
      <c r="P11" s="83"/>
      <c r="Q11" s="84">
        <f>SUM(Q9:Q10)</f>
        <v>64347019</v>
      </c>
      <c r="R11" s="63"/>
    </row>
    <row r="12" spans="1:18" ht="21" customHeight="1">
      <c r="A12" s="23" t="s">
        <v>70</v>
      </c>
      <c r="D12" s="4"/>
      <c r="E12" s="4"/>
      <c r="F12" s="4"/>
      <c r="G12" s="4"/>
      <c r="H12" s="4"/>
      <c r="I12" s="3"/>
      <c r="J12" s="3"/>
      <c r="K12" s="19"/>
      <c r="L12" s="28"/>
      <c r="M12" s="19"/>
      <c r="N12" s="3"/>
      <c r="O12" s="169"/>
      <c r="P12" s="83"/>
      <c r="Q12" s="48"/>
      <c r="R12" s="63"/>
    </row>
    <row r="13" spans="1:18" ht="21" customHeight="1">
      <c r="B13" s="51" t="s">
        <v>71</v>
      </c>
      <c r="C13" s="42"/>
      <c r="D13" s="42"/>
      <c r="E13" s="42"/>
      <c r="F13" s="42"/>
      <c r="G13" s="42"/>
      <c r="H13" s="42"/>
      <c r="I13" s="3"/>
      <c r="J13" s="3"/>
      <c r="K13" s="19">
        <f>O13</f>
        <v>95396896</v>
      </c>
      <c r="L13" s="28"/>
      <c r="M13" s="47">
        <v>78779358</v>
      </c>
      <c r="N13" s="3"/>
      <c r="O13" s="125">
        <v>95396896</v>
      </c>
      <c r="P13" s="83"/>
      <c r="Q13" s="47">
        <v>78779358</v>
      </c>
      <c r="R13" s="63"/>
    </row>
    <row r="14" spans="1:18" ht="21" customHeight="1">
      <c r="B14" s="46" t="s">
        <v>72</v>
      </c>
      <c r="C14" s="198"/>
      <c r="D14" s="198"/>
      <c r="E14" s="198"/>
      <c r="F14" s="198"/>
      <c r="G14" s="198"/>
      <c r="H14" s="198"/>
      <c r="I14" s="39"/>
      <c r="J14" s="4"/>
      <c r="K14" s="19">
        <f>O14</f>
        <v>280148</v>
      </c>
      <c r="L14" s="28"/>
      <c r="M14" s="215">
        <v>341731</v>
      </c>
      <c r="N14" s="3"/>
      <c r="O14" s="169">
        <v>280148</v>
      </c>
      <c r="P14" s="83"/>
      <c r="Q14" s="85">
        <v>341731</v>
      </c>
      <c r="R14" s="63"/>
    </row>
    <row r="15" spans="1:18" ht="21" customHeight="1">
      <c r="A15" s="231" t="s">
        <v>73</v>
      </c>
      <c r="B15" s="231"/>
      <c r="C15" s="231"/>
      <c r="D15" s="231"/>
      <c r="E15" s="198"/>
      <c r="F15" s="198"/>
      <c r="G15" s="198"/>
      <c r="H15" s="198"/>
      <c r="I15" s="3"/>
      <c r="J15" s="4"/>
      <c r="K15" s="33">
        <f>SUM(K13:K14)</f>
        <v>95677044</v>
      </c>
      <c r="L15" s="5"/>
      <c r="M15" s="33">
        <f>SUM(M13:M14)</f>
        <v>79121089</v>
      </c>
      <c r="N15" s="3"/>
      <c r="O15" s="33">
        <f>SUM(O13:O14)</f>
        <v>95677044</v>
      </c>
      <c r="P15" s="83"/>
      <c r="Q15" s="84">
        <f>SUM(Q13:Q14)</f>
        <v>79121089</v>
      </c>
      <c r="R15" s="63"/>
    </row>
    <row r="16" spans="1:18" ht="21" customHeight="1">
      <c r="A16" s="198" t="s">
        <v>74</v>
      </c>
      <c r="B16" s="198"/>
      <c r="C16" s="198"/>
      <c r="D16" s="198"/>
      <c r="E16" s="198"/>
      <c r="F16" s="198"/>
      <c r="G16" s="198"/>
      <c r="H16" s="198"/>
      <c r="I16" s="3"/>
      <c r="K16" s="5">
        <f>+K11-K15</f>
        <v>-6654899</v>
      </c>
      <c r="L16" s="5"/>
      <c r="M16" s="5">
        <f>+M11-M15</f>
        <v>-14774070</v>
      </c>
      <c r="N16" s="3"/>
      <c r="O16" s="36">
        <f>+O11-O15</f>
        <v>-6654899</v>
      </c>
      <c r="P16" s="83"/>
      <c r="Q16" s="48">
        <f>+Q11-Q15</f>
        <v>-14774070</v>
      </c>
      <c r="R16" s="63"/>
    </row>
    <row r="17" spans="1:20" ht="21" customHeight="1">
      <c r="A17" s="198" t="s">
        <v>75</v>
      </c>
      <c r="B17" s="198"/>
      <c r="C17" s="198"/>
      <c r="D17" s="198"/>
      <c r="E17" s="198"/>
      <c r="F17" s="198"/>
      <c r="G17" s="198"/>
      <c r="H17" s="198"/>
      <c r="I17" s="3"/>
      <c r="K17" s="5"/>
      <c r="L17" s="5"/>
      <c r="M17" s="5"/>
      <c r="N17" s="3"/>
      <c r="O17" s="36"/>
      <c r="P17" s="83"/>
      <c r="Q17" s="48"/>
      <c r="R17" s="63"/>
    </row>
    <row r="18" spans="1:20" ht="21" customHeight="1">
      <c r="B18" s="46" t="s">
        <v>76</v>
      </c>
      <c r="C18" s="198"/>
      <c r="D18" s="198"/>
      <c r="E18" s="198"/>
      <c r="F18" s="198"/>
      <c r="G18" s="198"/>
      <c r="H18" s="198"/>
      <c r="I18" s="3"/>
      <c r="K18" s="5">
        <f>O18</f>
        <v>60813</v>
      </c>
      <c r="L18" s="5"/>
      <c r="M18" s="5">
        <v>36591</v>
      </c>
      <c r="N18" s="3"/>
      <c r="O18" s="36">
        <v>60813</v>
      </c>
      <c r="P18" s="83"/>
      <c r="Q18" s="5">
        <v>36591</v>
      </c>
      <c r="R18" s="63"/>
    </row>
    <row r="19" spans="1:20" ht="21" customHeight="1">
      <c r="B19" s="43" t="s">
        <v>75</v>
      </c>
      <c r="C19" s="43"/>
      <c r="D19" s="43"/>
      <c r="E19" s="43"/>
      <c r="F19" s="43"/>
      <c r="G19" s="43"/>
      <c r="H19" s="43"/>
      <c r="I19" s="39"/>
      <c r="K19" s="5">
        <f t="shared" ref="K19" si="0">O19</f>
        <v>179971</v>
      </c>
      <c r="L19" s="5"/>
      <c r="M19" s="5">
        <v>0</v>
      </c>
      <c r="N19" s="3"/>
      <c r="O19" s="211">
        <f>129971+50000</f>
        <v>179971</v>
      </c>
      <c r="P19" s="83"/>
      <c r="Q19" s="25">
        <v>0</v>
      </c>
      <c r="R19" s="63"/>
      <c r="S19" s="109"/>
    </row>
    <row r="20" spans="1:20" ht="21" customHeight="1">
      <c r="B20" s="44" t="s">
        <v>77</v>
      </c>
      <c r="C20" s="43"/>
      <c r="D20" s="43"/>
      <c r="E20" s="43"/>
      <c r="F20" s="43"/>
      <c r="G20" s="43"/>
      <c r="H20" s="43"/>
      <c r="I20" s="39"/>
      <c r="K20" s="33">
        <f>SUM(K18:K19)</f>
        <v>240784</v>
      </c>
      <c r="L20" s="5"/>
      <c r="M20" s="33">
        <f>SUM(M18:M19)</f>
        <v>36591</v>
      </c>
      <c r="N20" s="3"/>
      <c r="O20" s="33">
        <f>SUM(O18:O19)</f>
        <v>240784</v>
      </c>
      <c r="P20" s="83"/>
      <c r="Q20" s="33">
        <f>SUM(Q18:Q19)</f>
        <v>36591</v>
      </c>
      <c r="R20" s="63"/>
      <c r="S20" s="109"/>
    </row>
    <row r="21" spans="1:20" ht="21" customHeight="1">
      <c r="A21" s="42" t="s">
        <v>166</v>
      </c>
      <c r="B21" s="51"/>
      <c r="C21" s="51"/>
      <c r="D21" s="51"/>
      <c r="E21" s="51"/>
      <c r="F21" s="51"/>
      <c r="G21" s="51"/>
      <c r="H21" s="51"/>
      <c r="I21" s="39"/>
      <c r="J21" s="50"/>
      <c r="K21" s="24">
        <f>+K20+K16</f>
        <v>-6414115</v>
      </c>
      <c r="L21" s="5"/>
      <c r="M21" s="24">
        <f>+M20+M16</f>
        <v>-14737479</v>
      </c>
      <c r="N21" s="3"/>
      <c r="O21" s="144">
        <f>+O20+O16</f>
        <v>-6414115</v>
      </c>
      <c r="P21" s="83"/>
      <c r="Q21" s="24">
        <f>+Q20+Q16</f>
        <v>-14737479</v>
      </c>
      <c r="R21" s="63"/>
      <c r="S21" s="109"/>
    </row>
    <row r="22" spans="1:20" ht="21" customHeight="1">
      <c r="A22" s="42" t="s">
        <v>169</v>
      </c>
      <c r="B22" s="51"/>
      <c r="C22" s="51"/>
      <c r="D22" s="51"/>
      <c r="E22" s="51"/>
      <c r="F22" s="51"/>
      <c r="G22" s="51"/>
      <c r="H22" s="51"/>
      <c r="I22" s="39"/>
      <c r="J22" s="50"/>
      <c r="K22" s="24"/>
      <c r="L22" s="5"/>
      <c r="M22" s="24"/>
      <c r="N22" s="3"/>
      <c r="O22" s="144"/>
      <c r="P22" s="83"/>
      <c r="Q22" s="24"/>
      <c r="R22" s="63"/>
      <c r="S22" s="109"/>
    </row>
    <row r="23" spans="1:20" ht="21" customHeight="1">
      <c r="B23" s="43" t="s">
        <v>79</v>
      </c>
      <c r="C23" s="43"/>
      <c r="D23" s="43"/>
      <c r="E23" s="43"/>
      <c r="F23" s="43"/>
      <c r="G23" s="43"/>
      <c r="H23" s="43"/>
      <c r="I23" s="3"/>
      <c r="J23" s="50"/>
      <c r="K23" s="47">
        <f>90679+O23</f>
        <v>15950272</v>
      </c>
      <c r="L23" s="28"/>
      <c r="M23" s="47">
        <v>18182472</v>
      </c>
      <c r="N23" s="3"/>
      <c r="O23" s="125">
        <v>15859593</v>
      </c>
      <c r="P23" s="83"/>
      <c r="Q23" s="47">
        <v>17929996</v>
      </c>
      <c r="R23" s="63"/>
      <c r="S23" s="77"/>
    </row>
    <row r="24" spans="1:20" ht="21" customHeight="1">
      <c r="B24" s="43" t="s">
        <v>80</v>
      </c>
      <c r="C24" s="43"/>
      <c r="D24" s="43"/>
      <c r="E24" s="43"/>
      <c r="F24" s="43"/>
      <c r="G24" s="43"/>
      <c r="H24" s="43"/>
      <c r="I24" s="3"/>
      <c r="J24" s="50"/>
      <c r="K24" s="47">
        <f>O24</f>
        <v>465077</v>
      </c>
      <c r="L24" s="28"/>
      <c r="M24" s="47">
        <v>68194</v>
      </c>
      <c r="N24" s="3"/>
      <c r="O24" s="125">
        <v>465077</v>
      </c>
      <c r="P24" s="83"/>
      <c r="Q24" s="47">
        <v>68194</v>
      </c>
      <c r="R24" s="63"/>
      <c r="S24" s="77"/>
    </row>
    <row r="25" spans="1:20" ht="21" customHeight="1">
      <c r="B25" s="224" t="s">
        <v>168</v>
      </c>
      <c r="C25" s="224"/>
      <c r="D25" s="224"/>
      <c r="E25" s="224"/>
      <c r="F25" s="224"/>
      <c r="G25" s="43"/>
      <c r="H25" s="43"/>
      <c r="I25" s="3"/>
      <c r="J25" s="50"/>
      <c r="K25" s="47">
        <f>+O25</f>
        <v>-6175199</v>
      </c>
      <c r="L25" s="28"/>
      <c r="M25" s="47">
        <v>14266821</v>
      </c>
      <c r="N25" s="3"/>
      <c r="O25" s="125">
        <f>-6225199+50000</f>
        <v>-6175199</v>
      </c>
      <c r="P25" s="83"/>
      <c r="Q25" s="47">
        <v>14266821</v>
      </c>
      <c r="R25" s="63"/>
      <c r="S25" s="77"/>
    </row>
    <row r="26" spans="1:20" ht="21" customHeight="1">
      <c r="B26" s="225" t="s">
        <v>82</v>
      </c>
      <c r="C26" s="225"/>
      <c r="D26" s="225"/>
      <c r="E26" s="198"/>
      <c r="F26" s="198"/>
      <c r="G26" s="198"/>
      <c r="H26" s="198"/>
      <c r="I26" s="3"/>
      <c r="J26" s="122"/>
      <c r="K26" s="33">
        <f>SUM(K23:K25)</f>
        <v>10240150</v>
      </c>
      <c r="L26" s="5"/>
      <c r="M26" s="33">
        <f>SUM(M23:M25)</f>
        <v>32517487</v>
      </c>
      <c r="N26" s="3"/>
      <c r="O26" s="168">
        <f>SUM(O23:O25)</f>
        <v>10149471</v>
      </c>
      <c r="P26" s="83"/>
      <c r="Q26" s="84">
        <f>SUM(Q23:Q25)</f>
        <v>32265011</v>
      </c>
      <c r="R26" s="63"/>
      <c r="S26" s="77"/>
    </row>
    <row r="27" spans="1:20" ht="21" customHeight="1">
      <c r="A27" s="198" t="s">
        <v>83</v>
      </c>
      <c r="B27" s="198"/>
      <c r="C27" s="198"/>
      <c r="D27" s="198"/>
      <c r="E27" s="198"/>
      <c r="F27" s="198"/>
      <c r="G27" s="198"/>
      <c r="H27" s="198"/>
      <c r="I27" s="3"/>
      <c r="J27" s="122"/>
      <c r="K27" s="5">
        <f>+K16+K20-K26</f>
        <v>-16654265</v>
      </c>
      <c r="L27" s="5"/>
      <c r="M27" s="5">
        <f>+M16+M20-M26</f>
        <v>-47254966</v>
      </c>
      <c r="N27" s="3"/>
      <c r="O27" s="36">
        <f>+O16+O20-O26</f>
        <v>-16563586</v>
      </c>
      <c r="P27" s="83"/>
      <c r="Q27" s="5">
        <f>+Q16+Q20-Q26</f>
        <v>-47002490</v>
      </c>
      <c r="R27" s="63"/>
      <c r="S27" s="77"/>
    </row>
    <row r="28" spans="1:20" ht="21" customHeight="1">
      <c r="A28" s="46" t="s">
        <v>84</v>
      </c>
      <c r="B28" s="198"/>
      <c r="C28" s="198"/>
      <c r="D28" s="198"/>
      <c r="E28" s="198"/>
      <c r="F28" s="198"/>
      <c r="G28" s="198"/>
      <c r="H28" s="198"/>
      <c r="I28" s="93">
        <v>11</v>
      </c>
      <c r="J28" s="50"/>
      <c r="K28" s="25">
        <v>-5038022</v>
      </c>
      <c r="L28" s="5"/>
      <c r="M28" s="25">
        <v>-3959236</v>
      </c>
      <c r="N28" s="3"/>
      <c r="O28" s="182">
        <v>0</v>
      </c>
      <c r="P28" s="83"/>
      <c r="Q28" s="99">
        <v>0</v>
      </c>
      <c r="R28" s="63"/>
      <c r="S28" s="77"/>
    </row>
    <row r="29" spans="1:20" ht="21" customHeight="1">
      <c r="A29" s="198" t="s">
        <v>85</v>
      </c>
      <c r="B29" s="198"/>
      <c r="C29" s="198"/>
      <c r="D29" s="198"/>
      <c r="E29" s="198"/>
      <c r="F29" s="198"/>
      <c r="G29" s="198"/>
      <c r="H29" s="198"/>
      <c r="I29" s="3"/>
      <c r="J29" s="6"/>
      <c r="K29" s="5">
        <f>K27+K28</f>
        <v>-21692287</v>
      </c>
      <c r="L29" s="5"/>
      <c r="M29" s="5">
        <f>M27+M28</f>
        <v>-51214202</v>
      </c>
      <c r="N29" s="3"/>
      <c r="O29" s="5">
        <f>O27+O28</f>
        <v>-16563586</v>
      </c>
      <c r="P29" s="83"/>
      <c r="Q29" s="5">
        <f>Q27+Q28</f>
        <v>-47002490</v>
      </c>
      <c r="R29" s="63"/>
      <c r="S29" s="77"/>
    </row>
    <row r="30" spans="1:20" ht="21" customHeight="1">
      <c r="A30" s="43" t="s">
        <v>86</v>
      </c>
      <c r="B30" s="46"/>
      <c r="C30" s="198"/>
      <c r="D30" s="198"/>
      <c r="E30" s="198"/>
      <c r="F30" s="198"/>
      <c r="G30" s="198"/>
      <c r="H30" s="198"/>
      <c r="I30" s="3"/>
      <c r="J30" s="23"/>
      <c r="K30" s="5">
        <f>O30</f>
        <v>1062287</v>
      </c>
      <c r="L30" s="5"/>
      <c r="M30" s="5">
        <v>137</v>
      </c>
      <c r="N30" s="3"/>
      <c r="O30" s="36">
        <v>1062287</v>
      </c>
      <c r="P30" s="83"/>
      <c r="Q30" s="5">
        <v>137</v>
      </c>
      <c r="R30" s="63"/>
      <c r="S30" s="77"/>
    </row>
    <row r="31" spans="1:20" ht="21" customHeight="1">
      <c r="A31" s="43" t="s">
        <v>87</v>
      </c>
      <c r="B31" s="43"/>
      <c r="C31" s="43"/>
      <c r="D31" s="43"/>
      <c r="E31" s="43"/>
      <c r="F31" s="43"/>
      <c r="G31" s="43"/>
      <c r="H31" s="43"/>
      <c r="I31" s="37"/>
      <c r="J31" s="23"/>
      <c r="K31" s="54">
        <f>-17897+O31</f>
        <v>-50819</v>
      </c>
      <c r="L31" s="94"/>
      <c r="M31" s="54">
        <v>-50794</v>
      </c>
      <c r="O31" s="170">
        <v>-32922</v>
      </c>
      <c r="P31" s="83"/>
      <c r="Q31" s="54">
        <v>-45756</v>
      </c>
      <c r="R31" s="63"/>
      <c r="S31" s="77"/>
      <c r="T31" s="77"/>
    </row>
    <row r="32" spans="1:20" ht="21" customHeight="1">
      <c r="A32" s="44" t="s">
        <v>88</v>
      </c>
      <c r="B32" s="44"/>
      <c r="C32" s="44"/>
      <c r="D32" s="44"/>
      <c r="E32" s="44"/>
      <c r="F32" s="44"/>
      <c r="G32" s="44"/>
      <c r="H32" s="44"/>
      <c r="J32" s="4"/>
      <c r="K32" s="86">
        <f>K29+K30+K31</f>
        <v>-20680819</v>
      </c>
      <c r="L32" s="86"/>
      <c r="M32" s="86">
        <f>M29+M30+M31</f>
        <v>-51264859</v>
      </c>
      <c r="O32" s="86">
        <f>O29+O30+O31</f>
        <v>-15534221</v>
      </c>
      <c r="P32" s="83"/>
      <c r="Q32" s="86">
        <f>Q29+Q30+Q31</f>
        <v>-47048109</v>
      </c>
      <c r="R32" s="63"/>
      <c r="S32" s="77"/>
      <c r="T32" s="77"/>
    </row>
    <row r="33" spans="1:22" ht="21" customHeight="1">
      <c r="A33" s="43" t="s">
        <v>89</v>
      </c>
      <c r="H33" s="95"/>
      <c r="I33" s="93">
        <v>17</v>
      </c>
      <c r="J33" s="4"/>
      <c r="K33" s="54">
        <f>+O33</f>
        <v>-823212</v>
      </c>
      <c r="L33" s="74"/>
      <c r="M33" s="54">
        <v>6742281</v>
      </c>
      <c r="O33" s="170">
        <v>-823212</v>
      </c>
      <c r="P33" s="83"/>
      <c r="Q33" s="54">
        <v>6742281</v>
      </c>
      <c r="R33" s="63"/>
      <c r="S33" s="77"/>
      <c r="T33" s="77"/>
    </row>
    <row r="34" spans="1:22" ht="21" customHeight="1">
      <c r="A34" s="44" t="s">
        <v>90</v>
      </c>
      <c r="B34" s="43"/>
      <c r="C34" s="43"/>
      <c r="D34" s="43"/>
      <c r="E34" s="43"/>
      <c r="F34" s="43"/>
      <c r="G34" s="43"/>
      <c r="H34" s="43"/>
      <c r="J34" s="23"/>
      <c r="K34" s="5">
        <f>SUM(K32:K33)</f>
        <v>-21504031</v>
      </c>
      <c r="L34" s="5"/>
      <c r="M34" s="5">
        <f>SUM(M32:M33)</f>
        <v>-44522578</v>
      </c>
      <c r="O34" s="36">
        <f>SUM(O32:O33)</f>
        <v>-16357433</v>
      </c>
      <c r="P34" s="83"/>
      <c r="Q34" s="48">
        <f>SUM(Q32:Q33)</f>
        <v>-40305828</v>
      </c>
      <c r="R34" s="63"/>
      <c r="S34" s="77"/>
      <c r="T34" s="77"/>
    </row>
    <row r="35" spans="1:22" ht="21" customHeight="1">
      <c r="A35" s="43" t="s">
        <v>91</v>
      </c>
      <c r="B35" s="43"/>
      <c r="C35" s="43"/>
      <c r="D35" s="43"/>
      <c r="E35" s="43"/>
      <c r="F35" s="43"/>
      <c r="G35" s="43"/>
      <c r="H35" s="43"/>
      <c r="J35" s="23"/>
      <c r="K35" s="74"/>
      <c r="L35" s="74"/>
      <c r="M35" s="74"/>
      <c r="O35" s="171"/>
      <c r="P35" s="83"/>
      <c r="Q35" s="87"/>
      <c r="R35" s="63"/>
    </row>
    <row r="36" spans="1:22" ht="21" customHeight="1">
      <c r="A36" s="43" t="s">
        <v>92</v>
      </c>
      <c r="B36" s="43"/>
      <c r="C36" s="43"/>
      <c r="D36" s="43"/>
      <c r="E36" s="43"/>
      <c r="F36" s="43"/>
      <c r="G36" s="43"/>
      <c r="H36" s="43"/>
      <c r="J36" s="3"/>
      <c r="K36" s="74"/>
      <c r="L36" s="74"/>
      <c r="M36" s="74"/>
      <c r="O36" s="171"/>
      <c r="P36" s="83"/>
      <c r="Q36" s="87"/>
      <c r="R36" s="63"/>
    </row>
    <row r="37" spans="1:22" ht="21" customHeight="1">
      <c r="A37" s="43"/>
      <c r="B37" s="43"/>
      <c r="C37" s="43" t="s">
        <v>93</v>
      </c>
      <c r="D37" s="43"/>
      <c r="E37" s="43"/>
      <c r="F37" s="43"/>
      <c r="G37" s="43"/>
      <c r="H37" s="43"/>
      <c r="J37" s="23"/>
      <c r="K37" s="54">
        <v>0</v>
      </c>
      <c r="L37" s="75"/>
      <c r="M37" s="54">
        <v>0</v>
      </c>
      <c r="N37" s="88"/>
      <c r="O37" s="170">
        <v>0</v>
      </c>
      <c r="P37" s="88"/>
      <c r="Q37" s="25">
        <v>0</v>
      </c>
      <c r="R37" s="63"/>
    </row>
    <row r="38" spans="1:22" ht="21" customHeight="1">
      <c r="A38" s="44" t="s">
        <v>94</v>
      </c>
      <c r="B38" s="43"/>
      <c r="C38" s="43"/>
      <c r="D38" s="43"/>
      <c r="E38" s="43"/>
      <c r="F38" s="43"/>
      <c r="G38" s="43"/>
      <c r="H38" s="43"/>
      <c r="J38" s="23"/>
      <c r="K38" s="54">
        <f>SUM(K37)</f>
        <v>0</v>
      </c>
      <c r="L38" s="75"/>
      <c r="M38" s="54">
        <f>SUM(M37)</f>
        <v>0</v>
      </c>
      <c r="N38" s="88"/>
      <c r="O38" s="170">
        <f>SUM(O37)</f>
        <v>0</v>
      </c>
      <c r="P38" s="88"/>
      <c r="Q38" s="54">
        <f>SUM(Q37)</f>
        <v>0</v>
      </c>
      <c r="R38" s="63"/>
    </row>
    <row r="39" spans="1:22" ht="21" customHeight="1" thickBot="1">
      <c r="A39" s="44" t="s">
        <v>95</v>
      </c>
      <c r="B39" s="43"/>
      <c r="C39" s="43"/>
      <c r="D39" s="43"/>
      <c r="E39" s="43"/>
      <c r="F39" s="43"/>
      <c r="G39" s="43"/>
      <c r="H39" s="43"/>
      <c r="J39" s="23"/>
      <c r="K39" s="55">
        <f>+K34+K38</f>
        <v>-21504031</v>
      </c>
      <c r="L39" s="74"/>
      <c r="M39" s="55">
        <f>+M34+M38</f>
        <v>-44522578</v>
      </c>
      <c r="O39" s="172">
        <f>+O34+O38</f>
        <v>-16357433</v>
      </c>
      <c r="P39" s="83"/>
      <c r="Q39" s="55">
        <f>+Q34+Q38</f>
        <v>-40305828</v>
      </c>
      <c r="R39" s="63"/>
    </row>
    <row r="40" spans="1:22" s="70" customFormat="1" ht="21" customHeight="1" thickTop="1">
      <c r="A40" s="184" t="s">
        <v>96</v>
      </c>
      <c r="B40" s="66"/>
      <c r="C40" s="66"/>
      <c r="D40" s="66"/>
      <c r="E40" s="66"/>
      <c r="F40" s="66"/>
      <c r="G40" s="66"/>
      <c r="H40" s="66"/>
      <c r="I40" s="66"/>
      <c r="J40" s="23"/>
      <c r="K40" s="67"/>
      <c r="L40" s="67"/>
      <c r="M40" s="67"/>
      <c r="N40" s="66"/>
      <c r="O40" s="173"/>
      <c r="P40" s="66"/>
      <c r="Q40" s="89"/>
      <c r="R40" s="63"/>
      <c r="S40" s="68"/>
      <c r="T40" s="69"/>
      <c r="U40" s="68"/>
      <c r="V40" s="69"/>
    </row>
    <row r="41" spans="1:22" s="70" customFormat="1" ht="21" customHeight="1">
      <c r="A41" s="66"/>
      <c r="B41" s="66" t="s">
        <v>97</v>
      </c>
      <c r="C41" s="66"/>
      <c r="D41" s="66"/>
      <c r="E41" s="66"/>
      <c r="F41" s="66"/>
      <c r="G41" s="66"/>
      <c r="H41" s="66"/>
      <c r="I41" s="66"/>
      <c r="J41" s="23"/>
      <c r="K41" s="71">
        <f>+K34</f>
        <v>-21504031</v>
      </c>
      <c r="L41" s="71"/>
      <c r="M41" s="71">
        <f>+M34</f>
        <v>-44522578</v>
      </c>
      <c r="N41" s="72"/>
      <c r="O41" s="174">
        <f>+O34</f>
        <v>-16357433</v>
      </c>
      <c r="P41" s="72"/>
      <c r="Q41" s="73">
        <f>+Q34</f>
        <v>-40305828</v>
      </c>
      <c r="R41" s="63"/>
    </row>
    <row r="42" spans="1:22" s="70" customFormat="1" ht="21" customHeight="1">
      <c r="A42" s="66"/>
      <c r="B42" s="66" t="s">
        <v>98</v>
      </c>
      <c r="C42" s="66"/>
      <c r="D42" s="66"/>
      <c r="E42" s="66"/>
      <c r="F42" s="66"/>
      <c r="G42" s="66"/>
      <c r="H42" s="66"/>
      <c r="I42" s="66"/>
      <c r="J42" s="23"/>
      <c r="K42" s="54">
        <v>0</v>
      </c>
      <c r="L42" s="74"/>
      <c r="M42" s="54">
        <v>0</v>
      </c>
      <c r="N42" s="7"/>
      <c r="O42" s="170">
        <v>0</v>
      </c>
      <c r="P42" s="54"/>
      <c r="Q42" s="54">
        <v>0</v>
      </c>
      <c r="R42" s="63"/>
    </row>
    <row r="43" spans="1:22" s="70" customFormat="1" ht="21" customHeight="1" thickBot="1">
      <c r="A43" s="66"/>
      <c r="B43" s="66"/>
      <c r="C43" s="66"/>
      <c r="D43" s="66"/>
      <c r="E43" s="66"/>
      <c r="F43" s="66"/>
      <c r="G43" s="66"/>
      <c r="H43" s="66"/>
      <c r="I43" s="66"/>
      <c r="J43" s="23"/>
      <c r="K43" s="90">
        <f>SUM(K41:K42)</f>
        <v>-21504031</v>
      </c>
      <c r="L43" s="74"/>
      <c r="M43" s="90">
        <f>SUM(M41:M42)</f>
        <v>-44522578</v>
      </c>
      <c r="N43" s="7"/>
      <c r="O43" s="172">
        <f>SUM(O41:O42)</f>
        <v>-16357433</v>
      </c>
      <c r="P43" s="83"/>
      <c r="Q43" s="91">
        <f>SUM(Q41:Q42)</f>
        <v>-40305828</v>
      </c>
      <c r="R43" s="63"/>
    </row>
    <row r="44" spans="1:22" s="70" customFormat="1" ht="21" customHeight="1" thickTop="1">
      <c r="A44" s="184" t="s">
        <v>99</v>
      </c>
      <c r="B44" s="66"/>
      <c r="C44" s="66"/>
      <c r="D44" s="66"/>
      <c r="E44" s="66"/>
      <c r="F44" s="66"/>
      <c r="G44" s="66"/>
      <c r="H44" s="66"/>
      <c r="I44" s="66"/>
      <c r="J44" s="23"/>
      <c r="K44" s="67"/>
      <c r="L44" s="67"/>
      <c r="M44" s="67"/>
      <c r="N44" s="66"/>
      <c r="O44" s="173"/>
      <c r="P44" s="66"/>
      <c r="Q44" s="89"/>
      <c r="R44" s="63"/>
      <c r="S44" s="68"/>
      <c r="T44" s="69"/>
      <c r="U44" s="68"/>
      <c r="V44" s="69"/>
    </row>
    <row r="45" spans="1:22" s="70" customFormat="1" ht="21" customHeight="1">
      <c r="A45" s="66"/>
      <c r="B45" s="66" t="s">
        <v>97</v>
      </c>
      <c r="C45" s="66"/>
      <c r="D45" s="66"/>
      <c r="E45" s="66"/>
      <c r="F45" s="66"/>
      <c r="G45" s="66"/>
      <c r="H45" s="66"/>
      <c r="I45" s="66"/>
      <c r="J45" s="66"/>
      <c r="K45" s="71">
        <f>+K39</f>
        <v>-21504031</v>
      </c>
      <c r="L45" s="71"/>
      <c r="M45" s="71">
        <f>+M39</f>
        <v>-44522578</v>
      </c>
      <c r="N45" s="72"/>
      <c r="O45" s="174">
        <f>+O39</f>
        <v>-16357433</v>
      </c>
      <c r="P45" s="72"/>
      <c r="Q45" s="73">
        <f>+Q39</f>
        <v>-40305828</v>
      </c>
      <c r="R45" s="63"/>
    </row>
    <row r="46" spans="1:22" s="70" customFormat="1" ht="21" customHeight="1">
      <c r="A46" s="66"/>
      <c r="B46" s="66" t="s">
        <v>98</v>
      </c>
      <c r="C46" s="66"/>
      <c r="D46" s="66"/>
      <c r="E46" s="66"/>
      <c r="F46" s="66"/>
      <c r="G46" s="66"/>
      <c r="H46" s="66"/>
      <c r="I46" s="66"/>
      <c r="J46" s="66"/>
      <c r="K46" s="54">
        <v>0</v>
      </c>
      <c r="L46" s="74"/>
      <c r="M46" s="54">
        <v>0</v>
      </c>
      <c r="N46" s="7"/>
      <c r="O46" s="170">
        <v>0</v>
      </c>
      <c r="P46" s="54"/>
      <c r="Q46" s="54">
        <v>0</v>
      </c>
      <c r="R46" s="63"/>
    </row>
    <row r="47" spans="1:22" s="70" customFormat="1" ht="21" customHeight="1" thickBot="1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90">
        <f>SUM(K45:K45)</f>
        <v>-21504031</v>
      </c>
      <c r="L47" s="74"/>
      <c r="M47" s="90">
        <f>SUM(M45:M45)</f>
        <v>-44522578</v>
      </c>
      <c r="N47" s="7"/>
      <c r="O47" s="172">
        <f>SUM(O45:O45)</f>
        <v>-16357433</v>
      </c>
      <c r="P47" s="83"/>
      <c r="Q47" s="91">
        <f>SUM(Q45:Q45)</f>
        <v>-40305828</v>
      </c>
      <c r="R47" s="63"/>
    </row>
    <row r="48" spans="1:22" ht="10.15" customHeight="1" thickTop="1">
      <c r="A48" s="4"/>
      <c r="B48" s="4"/>
      <c r="C48" s="4"/>
      <c r="D48" s="4"/>
      <c r="E48" s="4"/>
      <c r="F48" s="4"/>
      <c r="G48" s="4"/>
      <c r="H48" s="4"/>
      <c r="I48" s="4"/>
      <c r="J48" s="3"/>
      <c r="K48" s="19"/>
      <c r="L48" s="28"/>
      <c r="M48" s="19"/>
      <c r="N48" s="4"/>
      <c r="O48" s="175"/>
      <c r="P48" s="50"/>
      <c r="Q48" s="77"/>
      <c r="R48" s="63"/>
    </row>
    <row r="49" spans="1:18" ht="21" customHeight="1" thickBot="1">
      <c r="A49" s="226" t="s">
        <v>171</v>
      </c>
      <c r="B49" s="227"/>
      <c r="C49" s="228"/>
      <c r="D49" s="228"/>
      <c r="E49" s="228"/>
      <c r="F49" s="228"/>
      <c r="I49" s="93">
        <v>20</v>
      </c>
      <c r="J49" s="3"/>
      <c r="K49" s="103">
        <f>K34/1076210468</f>
        <v>-1.9981250544758685E-2</v>
      </c>
      <c r="L49" s="104"/>
      <c r="M49" s="103">
        <f>+M41/1076210468</f>
        <v>-4.1369768575787537E-2</v>
      </c>
      <c r="O49" s="176">
        <f>O34/1076210468</f>
        <v>-1.5199102300499088E-2</v>
      </c>
      <c r="P49" s="50"/>
      <c r="Q49" s="103">
        <f>+Q41/1076210468</f>
        <v>-3.7451622334526487E-2</v>
      </c>
      <c r="R49" s="63"/>
    </row>
    <row r="50" spans="1:18" ht="7.5" customHeight="1" thickTop="1">
      <c r="A50" s="4"/>
      <c r="B50" s="4"/>
      <c r="C50" s="4"/>
      <c r="D50" s="4"/>
      <c r="E50" s="4"/>
      <c r="F50" s="4"/>
      <c r="G50" s="4"/>
      <c r="H50" s="4"/>
      <c r="I50" s="4"/>
      <c r="J50" s="107"/>
      <c r="K50" s="19"/>
      <c r="L50" s="28"/>
      <c r="M50" s="19"/>
      <c r="N50" s="4"/>
      <c r="O50" s="77"/>
      <c r="P50" s="50"/>
      <c r="Q50" s="77"/>
      <c r="R50" s="63"/>
    </row>
    <row r="51" spans="1:18" ht="21" customHeight="1">
      <c r="A51" s="2" t="s">
        <v>33</v>
      </c>
      <c r="B51" s="41"/>
      <c r="C51" s="41"/>
      <c r="D51" s="2"/>
      <c r="E51" s="2"/>
      <c r="F51" s="1"/>
      <c r="G51" s="41"/>
      <c r="H51" s="1"/>
      <c r="I51" s="79"/>
      <c r="J51" s="107"/>
      <c r="K51" s="65"/>
      <c r="L51" s="96"/>
      <c r="M51" s="65"/>
      <c r="N51" s="41"/>
      <c r="O51" s="80"/>
      <c r="P51" s="1"/>
      <c r="Q51" s="92"/>
    </row>
    <row r="52" spans="1:18" ht="21" customHeight="1">
      <c r="J52" s="3"/>
      <c r="O52" s="77"/>
    </row>
    <row r="53" spans="1:18" ht="21" customHeight="1">
      <c r="J53" s="4"/>
      <c r="O53" s="12"/>
    </row>
    <row r="54" spans="1:18" ht="21" customHeight="1">
      <c r="J54" s="4"/>
    </row>
    <row r="55" spans="1:18" ht="21" customHeight="1">
      <c r="J55" s="4"/>
    </row>
    <row r="56" spans="1:18" ht="21" customHeight="1">
      <c r="J56" s="4"/>
    </row>
    <row r="57" spans="1:18" ht="21" customHeight="1">
      <c r="J57" s="23"/>
    </row>
    <row r="58" spans="1:18" ht="21" customHeight="1">
      <c r="J58" s="4"/>
    </row>
    <row r="59" spans="1:18" ht="21" customHeight="1">
      <c r="J59" s="4"/>
    </row>
    <row r="60" spans="1:18" ht="21" customHeight="1">
      <c r="J60" s="4"/>
    </row>
    <row r="61" spans="1:18" ht="21" customHeight="1">
      <c r="J61" s="4"/>
    </row>
    <row r="62" spans="1:18" ht="21" customHeight="1">
      <c r="J62" s="4"/>
    </row>
    <row r="63" spans="1:18" ht="21" customHeight="1">
      <c r="J63" s="4"/>
    </row>
    <row r="64" spans="1:18" ht="21" customHeight="1">
      <c r="J64" s="3"/>
    </row>
    <row r="65" spans="10:10" ht="21" customHeight="1">
      <c r="J65" s="3"/>
    </row>
    <row r="66" spans="10:10" ht="21" customHeight="1">
      <c r="J66" s="50"/>
    </row>
    <row r="69" spans="10:10" ht="21" customHeight="1">
      <c r="J69" s="4"/>
    </row>
    <row r="70" spans="10:10" ht="21" customHeight="1">
      <c r="J70" s="4"/>
    </row>
    <row r="71" spans="10:10" ht="21" customHeight="1">
      <c r="J71" s="3"/>
    </row>
    <row r="72" spans="10:10" ht="21" customHeight="1">
      <c r="J72" s="3"/>
    </row>
    <row r="73" spans="10:10" ht="21" customHeight="1">
      <c r="J73" s="3"/>
    </row>
    <row r="76" spans="10:10" ht="21" customHeight="1">
      <c r="J76" s="4"/>
    </row>
    <row r="77" spans="10:10" ht="21" customHeight="1">
      <c r="J77" s="150"/>
    </row>
    <row r="78" spans="10:10" ht="21" customHeight="1">
      <c r="J78" s="151"/>
    </row>
    <row r="79" spans="10:10" ht="21" customHeight="1">
      <c r="J79" s="152"/>
    </row>
    <row r="81" spans="10:10" ht="21" customHeight="1">
      <c r="J81" s="4"/>
    </row>
    <row r="82" spans="10:10" ht="21" customHeight="1">
      <c r="J82" s="23"/>
    </row>
    <row r="83" spans="10:10" ht="21" customHeight="1">
      <c r="J83" s="117"/>
    </row>
    <row r="85" spans="10:10" ht="21" customHeight="1">
      <c r="J85" s="3"/>
    </row>
    <row r="86" spans="10:10" ht="21" customHeight="1">
      <c r="J86" s="3"/>
    </row>
  </sheetData>
  <mergeCells count="4">
    <mergeCell ref="O6:Q6"/>
    <mergeCell ref="A11:D11"/>
    <mergeCell ref="A15:D15"/>
    <mergeCell ref="K6:M6"/>
  </mergeCells>
  <pageMargins left="0.78740157480314965" right="0.39370078740157483" top="0.78740157480314965" bottom="0.39370078740157483" header="0.35433070866141736" footer="0.39370078740157483"/>
  <pageSetup paperSize="9" scale="75" firstPageNumber="4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view="pageBreakPreview" zoomScaleNormal="100" zoomScaleSheetLayoutView="100" workbookViewId="0">
      <selection activeCell="G44" sqref="G44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4" width="9.140625" style="7" customWidth="1"/>
    <col min="5" max="5" width="9.28515625" style="7" customWidth="1"/>
    <col min="6" max="6" width="8" style="7" customWidth="1"/>
    <col min="7" max="7" width="13.42578125" style="7" customWidth="1"/>
    <col min="8" max="8" width="2.140625" style="7" customWidth="1"/>
    <col min="9" max="9" width="6.7109375" style="7" customWidth="1"/>
    <col min="10" max="10" width="1.42578125" style="7" customWidth="1"/>
    <col min="11" max="11" width="14.42578125" style="12" customWidth="1"/>
    <col min="12" max="12" width="2.7109375" style="12" customWidth="1"/>
    <col min="13" max="13" width="14.42578125" style="12" customWidth="1"/>
    <col min="14" max="14" width="2.85546875" style="7" customWidth="1"/>
    <col min="15" max="15" width="14.42578125" style="7" customWidth="1"/>
    <col min="16" max="16" width="2.7109375" style="7" customWidth="1"/>
    <col min="17" max="17" width="14.42578125" style="7" customWidth="1"/>
    <col min="18" max="18" width="1.5703125" style="7" customWidth="1"/>
    <col min="19" max="19" width="16.42578125" style="77" bestFit="1" customWidth="1"/>
    <col min="20" max="20" width="14.42578125" style="7" customWidth="1"/>
    <col min="21" max="16384" width="9.140625" style="7"/>
  </cols>
  <sheetData>
    <row r="1" spans="1:18" ht="2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81"/>
      <c r="L1" s="81"/>
      <c r="M1" s="81"/>
      <c r="N1" s="41"/>
      <c r="O1" s="41"/>
    </row>
    <row r="2" spans="1:18" ht="21" customHeight="1">
      <c r="A2" s="31" t="s">
        <v>63</v>
      </c>
      <c r="B2" s="31"/>
      <c r="C2" s="31"/>
      <c r="D2" s="31"/>
      <c r="E2" s="31"/>
      <c r="F2" s="31"/>
      <c r="G2" s="31"/>
      <c r="H2" s="31"/>
      <c r="I2" s="31"/>
      <c r="J2" s="31"/>
      <c r="N2" s="31"/>
      <c r="P2" s="61"/>
      <c r="Q2" s="61"/>
    </row>
    <row r="3" spans="1:18" ht="21" customHeight="1">
      <c r="A3" s="27" t="s">
        <v>100</v>
      </c>
      <c r="B3" s="31"/>
      <c r="C3" s="31"/>
      <c r="D3" s="31"/>
      <c r="E3" s="31"/>
      <c r="F3" s="31"/>
      <c r="G3" s="31"/>
      <c r="H3" s="31"/>
      <c r="I3" s="31"/>
      <c r="J3" s="31"/>
      <c r="N3" s="31"/>
    </row>
    <row r="4" spans="1:18" ht="10.5" customHeight="1">
      <c r="A4" s="27"/>
      <c r="B4" s="31"/>
      <c r="C4" s="31"/>
      <c r="D4" s="31"/>
      <c r="E4" s="31"/>
      <c r="F4" s="31"/>
      <c r="G4" s="31"/>
      <c r="H4" s="31"/>
      <c r="I4" s="31"/>
      <c r="J4" s="31"/>
      <c r="N4" s="31"/>
    </row>
    <row r="5" spans="1:18" ht="21.75" customHeight="1">
      <c r="A5" s="27"/>
      <c r="B5" s="31"/>
      <c r="C5" s="31"/>
      <c r="D5" s="31"/>
      <c r="E5" s="31"/>
      <c r="F5" s="31"/>
      <c r="G5" s="31"/>
      <c r="H5" s="31"/>
      <c r="I5" s="31"/>
      <c r="J5" s="3"/>
      <c r="N5" s="31"/>
      <c r="Q5" s="50" t="s">
        <v>3</v>
      </c>
    </row>
    <row r="6" spans="1:18" ht="21" customHeight="1">
      <c r="I6" s="50"/>
      <c r="J6" s="107"/>
      <c r="K6" s="229" t="s">
        <v>4</v>
      </c>
      <c r="L6" s="229"/>
      <c r="M6" s="229"/>
      <c r="N6" s="107"/>
      <c r="O6" s="229" t="s">
        <v>5</v>
      </c>
      <c r="P6" s="229"/>
      <c r="Q6" s="229"/>
    </row>
    <row r="7" spans="1:18" ht="21" customHeight="1">
      <c r="I7" s="180" t="s">
        <v>7</v>
      </c>
      <c r="J7" s="107"/>
      <c r="K7" s="138" t="s">
        <v>8</v>
      </c>
      <c r="L7" s="58"/>
      <c r="M7" s="138" t="s">
        <v>65</v>
      </c>
      <c r="N7" s="107"/>
      <c r="O7" s="138" t="s">
        <v>8</v>
      </c>
      <c r="P7" s="58"/>
      <c r="Q7" s="138" t="s">
        <v>65</v>
      </c>
    </row>
    <row r="8" spans="1:18" ht="21" customHeight="1">
      <c r="A8" s="6" t="s">
        <v>66</v>
      </c>
      <c r="I8" s="93"/>
      <c r="J8" s="23"/>
      <c r="K8" s="82"/>
      <c r="L8" s="82"/>
      <c r="M8" s="82"/>
      <c r="N8" s="31"/>
      <c r="O8" s="62"/>
      <c r="P8" s="50"/>
      <c r="Q8" s="62"/>
    </row>
    <row r="9" spans="1:18" ht="21" customHeight="1">
      <c r="B9" s="51" t="s">
        <v>67</v>
      </c>
      <c r="C9" s="42"/>
      <c r="D9" s="42"/>
      <c r="E9" s="42"/>
      <c r="F9" s="42"/>
      <c r="G9" s="42"/>
      <c r="H9" s="4"/>
      <c r="I9" s="3"/>
      <c r="J9" s="3"/>
      <c r="K9" s="19">
        <f>+O9</f>
        <v>237630575</v>
      </c>
      <c r="L9" s="28"/>
      <c r="M9" s="19">
        <v>341344785</v>
      </c>
      <c r="N9" s="31"/>
      <c r="O9" s="137">
        <v>237630575</v>
      </c>
      <c r="P9" s="83"/>
      <c r="Q9" s="19">
        <v>341344784.57000005</v>
      </c>
      <c r="R9" s="63"/>
    </row>
    <row r="10" spans="1:18" ht="21" customHeight="1">
      <c r="B10" s="7" t="s">
        <v>68</v>
      </c>
      <c r="I10" s="93"/>
      <c r="J10" s="3"/>
      <c r="K10" s="86">
        <f>+O10</f>
        <v>1839397</v>
      </c>
      <c r="L10" s="86"/>
      <c r="M10" s="86">
        <v>1939940</v>
      </c>
      <c r="N10" s="31"/>
      <c r="O10" s="82">
        <v>1839397</v>
      </c>
      <c r="P10" s="50"/>
      <c r="Q10" s="82">
        <v>1939940.25</v>
      </c>
      <c r="R10" s="63"/>
    </row>
    <row r="11" spans="1:18" ht="21" customHeight="1">
      <c r="A11" s="231" t="s">
        <v>69</v>
      </c>
      <c r="B11" s="231"/>
      <c r="C11" s="231"/>
      <c r="D11" s="231"/>
      <c r="E11" s="198"/>
      <c r="F11" s="198"/>
      <c r="G11" s="198"/>
      <c r="H11" s="4"/>
      <c r="I11" s="3"/>
      <c r="J11" s="3"/>
      <c r="K11" s="33">
        <f>SUM(K9:K10)</f>
        <v>239469972</v>
      </c>
      <c r="L11" s="5"/>
      <c r="M11" s="33">
        <f>SUM(M9:M10)</f>
        <v>343284725</v>
      </c>
      <c r="N11" s="3"/>
      <c r="O11" s="168">
        <f>SUM(O9:O10)</f>
        <v>239469972</v>
      </c>
      <c r="P11" s="83"/>
      <c r="Q11" s="84">
        <f>SUM(Q9:Q10)</f>
        <v>343284724.82000005</v>
      </c>
      <c r="R11" s="63"/>
    </row>
    <row r="12" spans="1:18" ht="21" customHeight="1">
      <c r="A12" s="23" t="s">
        <v>70</v>
      </c>
      <c r="D12" s="4"/>
      <c r="E12" s="4"/>
      <c r="F12" s="4"/>
      <c r="G12" s="4"/>
      <c r="H12" s="4"/>
      <c r="I12" s="3"/>
      <c r="J12" s="3"/>
      <c r="K12" s="19"/>
      <c r="L12" s="28"/>
      <c r="M12" s="19"/>
      <c r="N12" s="3"/>
      <c r="O12" s="169"/>
      <c r="P12" s="83"/>
      <c r="Q12" s="48"/>
      <c r="R12" s="63"/>
    </row>
    <row r="13" spans="1:18" ht="21" customHeight="1">
      <c r="B13" s="51" t="s">
        <v>71</v>
      </c>
      <c r="C13" s="42"/>
      <c r="D13" s="42"/>
      <c r="E13" s="42"/>
      <c r="F13" s="42"/>
      <c r="G13" s="42"/>
      <c r="H13" s="4"/>
      <c r="I13" s="3"/>
      <c r="J13" s="3"/>
      <c r="K13" s="47">
        <f>+O13</f>
        <v>209874859</v>
      </c>
      <c r="L13" s="28"/>
      <c r="M13" s="47">
        <v>306527440</v>
      </c>
      <c r="N13" s="3"/>
      <c r="O13" s="125">
        <v>209874859</v>
      </c>
      <c r="P13" s="83"/>
      <c r="Q13" s="47">
        <v>306527440</v>
      </c>
      <c r="R13" s="63"/>
    </row>
    <row r="14" spans="1:18" ht="21" customHeight="1">
      <c r="B14" s="46" t="s">
        <v>72</v>
      </c>
      <c r="C14" s="198"/>
      <c r="D14" s="198"/>
      <c r="E14" s="198"/>
      <c r="F14" s="198"/>
      <c r="G14" s="198"/>
      <c r="H14" s="4"/>
      <c r="I14" s="39"/>
      <c r="J14" s="4"/>
      <c r="K14" s="85">
        <f>+O14</f>
        <v>898730</v>
      </c>
      <c r="L14" s="28"/>
      <c r="M14" s="215">
        <v>974066</v>
      </c>
      <c r="N14" s="3"/>
      <c r="O14" s="169">
        <v>898730</v>
      </c>
      <c r="P14" s="83"/>
      <c r="Q14" s="85">
        <v>974066</v>
      </c>
      <c r="R14" s="63"/>
    </row>
    <row r="15" spans="1:18" ht="21" customHeight="1">
      <c r="A15" s="231" t="s">
        <v>73</v>
      </c>
      <c r="B15" s="231"/>
      <c r="C15" s="231"/>
      <c r="D15" s="231"/>
      <c r="E15" s="198"/>
      <c r="F15" s="198"/>
      <c r="G15" s="198"/>
      <c r="H15" s="4"/>
      <c r="I15" s="3"/>
      <c r="J15" s="4"/>
      <c r="K15" s="33">
        <f>SUM(K13:K14)</f>
        <v>210773589</v>
      </c>
      <c r="L15" s="5"/>
      <c r="M15" s="33">
        <f>SUM(M13:M14)</f>
        <v>307501506</v>
      </c>
      <c r="N15" s="3"/>
      <c r="O15" s="168">
        <f>SUM(O13:O14)</f>
        <v>210773589</v>
      </c>
      <c r="P15" s="83"/>
      <c r="Q15" s="84">
        <f>SUM(Q13:Q14)</f>
        <v>307501506</v>
      </c>
      <c r="R15" s="63"/>
    </row>
    <row r="16" spans="1:18" ht="21" customHeight="1">
      <c r="A16" s="198" t="s">
        <v>101</v>
      </c>
      <c r="B16" s="198"/>
      <c r="C16" s="198"/>
      <c r="D16" s="198"/>
      <c r="E16" s="198"/>
      <c r="F16" s="198"/>
      <c r="G16" s="198"/>
      <c r="H16" s="4"/>
      <c r="I16" s="3"/>
      <c r="K16" s="5">
        <f>+K11-K15</f>
        <v>28696383</v>
      </c>
      <c r="L16" s="5"/>
      <c r="M16" s="5">
        <f>+M11-M15</f>
        <v>35783219</v>
      </c>
      <c r="N16" s="3"/>
      <c r="O16" s="36">
        <f>+O11-O15</f>
        <v>28696383</v>
      </c>
      <c r="P16" s="83"/>
      <c r="Q16" s="48">
        <f>+Q11-Q15</f>
        <v>35783218.820000052</v>
      </c>
      <c r="R16" s="63"/>
    </row>
    <row r="17" spans="1:18" ht="21" customHeight="1">
      <c r="A17" s="198" t="s">
        <v>75</v>
      </c>
      <c r="B17" s="198"/>
      <c r="C17" s="198"/>
      <c r="D17" s="198"/>
      <c r="E17" s="198"/>
      <c r="F17" s="198"/>
      <c r="G17" s="198"/>
      <c r="H17" s="4"/>
      <c r="I17" s="3"/>
      <c r="K17" s="5"/>
      <c r="L17" s="5"/>
      <c r="M17" s="5"/>
      <c r="N17" s="3"/>
      <c r="O17" s="36"/>
      <c r="P17" s="83"/>
      <c r="Q17" s="48"/>
      <c r="R17" s="63"/>
    </row>
    <row r="18" spans="1:18" ht="21" customHeight="1">
      <c r="B18" s="46" t="s">
        <v>76</v>
      </c>
      <c r="C18" s="198"/>
      <c r="D18" s="198"/>
      <c r="E18" s="198"/>
      <c r="F18" s="198"/>
      <c r="G18" s="198"/>
      <c r="H18" s="4"/>
      <c r="I18" s="3"/>
      <c r="K18" s="5">
        <f>+O18</f>
        <v>73941</v>
      </c>
      <c r="L18" s="5"/>
      <c r="M18" s="5">
        <v>228374</v>
      </c>
      <c r="N18" s="3"/>
      <c r="O18" s="36">
        <v>73941</v>
      </c>
      <c r="P18" s="83"/>
      <c r="Q18" s="5">
        <v>228374</v>
      </c>
      <c r="R18" s="63"/>
    </row>
    <row r="19" spans="1:18" ht="21" customHeight="1">
      <c r="B19" s="46" t="s">
        <v>102</v>
      </c>
      <c r="C19" s="198"/>
      <c r="D19" s="198"/>
      <c r="E19" s="198"/>
      <c r="F19" s="198"/>
      <c r="G19" s="198"/>
      <c r="H19" s="4"/>
      <c r="I19" s="3"/>
      <c r="K19" s="5">
        <f>+O19</f>
        <v>213613</v>
      </c>
      <c r="L19" s="5"/>
      <c r="M19" s="5">
        <v>0</v>
      </c>
      <c r="N19" s="3"/>
      <c r="O19" s="36">
        <v>213613</v>
      </c>
      <c r="P19" s="83"/>
      <c r="Q19" s="5">
        <v>0</v>
      </c>
      <c r="R19" s="63"/>
    </row>
    <row r="20" spans="1:18" ht="21" customHeight="1">
      <c r="B20" s="46" t="s">
        <v>103</v>
      </c>
      <c r="C20" s="198"/>
      <c r="D20" s="198"/>
      <c r="E20" s="198"/>
      <c r="F20" s="198"/>
      <c r="G20" s="198"/>
      <c r="H20" s="4"/>
      <c r="I20" s="93"/>
      <c r="K20" s="5">
        <f>+O20</f>
        <v>15000000</v>
      </c>
      <c r="L20" s="5"/>
      <c r="M20" s="5">
        <v>0</v>
      </c>
      <c r="N20" s="3"/>
      <c r="O20" s="36">
        <v>15000000</v>
      </c>
      <c r="P20" s="83"/>
      <c r="Q20" s="5">
        <v>0</v>
      </c>
      <c r="R20" s="63"/>
    </row>
    <row r="21" spans="1:18" ht="21" customHeight="1">
      <c r="B21" s="43" t="s">
        <v>75</v>
      </c>
      <c r="C21" s="43"/>
      <c r="D21" s="43"/>
      <c r="E21" s="43"/>
      <c r="F21" s="43"/>
      <c r="G21" s="43"/>
      <c r="H21" s="4"/>
      <c r="I21" s="39"/>
      <c r="K21" s="5">
        <f>+O21</f>
        <v>6003906</v>
      </c>
      <c r="L21" s="5"/>
      <c r="M21" s="5">
        <v>4365844</v>
      </c>
      <c r="N21" s="3"/>
      <c r="O21" s="211">
        <f>5953906+50000</f>
        <v>6003906</v>
      </c>
      <c r="P21" s="83"/>
      <c r="Q21" s="25">
        <v>4365844</v>
      </c>
      <c r="R21" s="63"/>
    </row>
    <row r="22" spans="1:18" ht="21" customHeight="1">
      <c r="B22" s="44" t="s">
        <v>77</v>
      </c>
      <c r="C22" s="43"/>
      <c r="D22" s="43"/>
      <c r="E22" s="43"/>
      <c r="F22" s="43"/>
      <c r="G22" s="43"/>
      <c r="H22" s="4"/>
      <c r="I22" s="39"/>
      <c r="K22" s="33">
        <f>SUM(K18:K21)</f>
        <v>21291460</v>
      </c>
      <c r="L22" s="5"/>
      <c r="M22" s="33">
        <f>SUM(M18:M21)</f>
        <v>4594218</v>
      </c>
      <c r="N22" s="3"/>
      <c r="O22" s="168">
        <f>SUM(O18:O21)</f>
        <v>21291460</v>
      </c>
      <c r="P22" s="83"/>
      <c r="Q22" s="33">
        <f>SUM(Q18:Q21)</f>
        <v>4594218</v>
      </c>
      <c r="R22" s="63"/>
    </row>
    <row r="23" spans="1:18" ht="21" customHeight="1">
      <c r="A23" s="42" t="s">
        <v>78</v>
      </c>
      <c r="B23" s="51"/>
      <c r="C23" s="51"/>
      <c r="D23" s="51"/>
      <c r="E23" s="51"/>
      <c r="F23" s="51"/>
      <c r="G23" s="51"/>
      <c r="H23" s="4"/>
      <c r="I23" s="39"/>
      <c r="J23" s="50"/>
      <c r="K23" s="24">
        <f>+K22+K16</f>
        <v>49987843</v>
      </c>
      <c r="L23" s="5"/>
      <c r="M23" s="24">
        <f>+M22+M16</f>
        <v>40377437</v>
      </c>
      <c r="N23" s="3"/>
      <c r="O23" s="144">
        <f>+O22+O16</f>
        <v>49987843</v>
      </c>
      <c r="P23" s="83"/>
      <c r="Q23" s="24">
        <f>+Q22+Q16</f>
        <v>40377436.820000052</v>
      </c>
      <c r="R23" s="63"/>
    </row>
    <row r="24" spans="1:18" ht="21" customHeight="1">
      <c r="A24" s="42" t="s">
        <v>169</v>
      </c>
      <c r="B24" s="51"/>
      <c r="C24" s="51"/>
      <c r="D24" s="51"/>
      <c r="E24" s="51"/>
      <c r="F24" s="51"/>
      <c r="G24" s="51"/>
      <c r="H24" s="4"/>
      <c r="I24" s="39"/>
      <c r="J24" s="50"/>
      <c r="K24" s="24"/>
      <c r="L24" s="5"/>
      <c r="M24" s="24"/>
      <c r="N24" s="3"/>
      <c r="O24" s="144"/>
      <c r="P24" s="83"/>
      <c r="Q24" s="24"/>
      <c r="R24" s="63"/>
    </row>
    <row r="25" spans="1:18" ht="21" customHeight="1">
      <c r="B25" s="43" t="s">
        <v>79</v>
      </c>
      <c r="C25" s="43"/>
      <c r="D25" s="43"/>
      <c r="E25" s="43"/>
      <c r="F25" s="43"/>
      <c r="G25" s="43"/>
      <c r="H25" s="4"/>
      <c r="I25" s="3"/>
      <c r="J25" s="50"/>
      <c r="K25" s="47">
        <f>289360+O25</f>
        <v>49759855</v>
      </c>
      <c r="L25" s="28"/>
      <c r="M25" s="47">
        <v>54157544</v>
      </c>
      <c r="N25" s="3"/>
      <c r="O25" s="125">
        <v>49470495</v>
      </c>
      <c r="P25" s="83"/>
      <c r="Q25" s="47">
        <v>53725582</v>
      </c>
      <c r="R25" s="63"/>
    </row>
    <row r="26" spans="1:18" ht="21" customHeight="1">
      <c r="B26" s="43" t="s">
        <v>81</v>
      </c>
      <c r="C26" s="43"/>
      <c r="D26" s="43"/>
      <c r="E26" s="43"/>
      <c r="F26" s="43"/>
      <c r="G26" s="43"/>
      <c r="H26" s="4"/>
      <c r="I26" s="3"/>
      <c r="J26" s="50"/>
      <c r="K26" s="47">
        <f>+O26</f>
        <v>34835</v>
      </c>
      <c r="L26" s="28"/>
      <c r="M26" s="47">
        <v>29187198</v>
      </c>
      <c r="N26" s="3"/>
      <c r="O26" s="125">
        <f>-15165+50000</f>
        <v>34835</v>
      </c>
      <c r="P26" s="83"/>
      <c r="Q26" s="47">
        <v>29187198</v>
      </c>
      <c r="R26" s="63"/>
    </row>
    <row r="27" spans="1:18" ht="21" customHeight="1">
      <c r="B27" s="225" t="s">
        <v>82</v>
      </c>
      <c r="C27" s="225"/>
      <c r="D27" s="225"/>
      <c r="E27" s="225"/>
      <c r="F27" s="198"/>
      <c r="G27" s="198"/>
      <c r="H27" s="4"/>
      <c r="I27" s="3"/>
      <c r="J27" s="122"/>
      <c r="K27" s="33">
        <f>SUM(K25:K26)</f>
        <v>49794690</v>
      </c>
      <c r="L27" s="5"/>
      <c r="M27" s="33">
        <f>SUM(M25:M26)</f>
        <v>83344742</v>
      </c>
      <c r="N27" s="3"/>
      <c r="O27" s="168">
        <f>SUM(O25:O26)</f>
        <v>49505330</v>
      </c>
      <c r="P27" s="83"/>
      <c r="Q27" s="84">
        <f>SUM(Q25:Q26)</f>
        <v>82912780</v>
      </c>
      <c r="R27" s="63"/>
    </row>
    <row r="28" spans="1:18" ht="21" customHeight="1">
      <c r="A28" s="198" t="s">
        <v>83</v>
      </c>
      <c r="B28" s="198"/>
      <c r="C28" s="198"/>
      <c r="D28" s="198"/>
      <c r="E28" s="198"/>
      <c r="F28" s="198"/>
      <c r="G28" s="198"/>
      <c r="H28" s="4"/>
      <c r="I28" s="3"/>
      <c r="J28" s="122"/>
      <c r="K28" s="5">
        <f>+K16+K22-K27</f>
        <v>193153</v>
      </c>
      <c r="L28" s="5"/>
      <c r="M28" s="5">
        <f>+M16+M22-M27</f>
        <v>-42967305</v>
      </c>
      <c r="N28" s="3"/>
      <c r="O28" s="5">
        <f>+O16+O22-O27</f>
        <v>482513</v>
      </c>
      <c r="P28" s="83"/>
      <c r="Q28" s="5">
        <f>+Q16+Q22-Q27</f>
        <v>-42535343.179999948</v>
      </c>
      <c r="R28" s="63"/>
    </row>
    <row r="29" spans="1:18" ht="21" customHeight="1">
      <c r="A29" s="46" t="s">
        <v>84</v>
      </c>
      <c r="B29" s="198"/>
      <c r="C29" s="198"/>
      <c r="D29" s="198"/>
      <c r="E29" s="198"/>
      <c r="F29" s="198"/>
      <c r="G29" s="198"/>
      <c r="H29" s="4"/>
      <c r="I29" s="93">
        <v>11</v>
      </c>
      <c r="J29" s="50"/>
      <c r="K29" s="25">
        <v>-15415970</v>
      </c>
      <c r="L29" s="5"/>
      <c r="M29" s="25">
        <v>-13454313</v>
      </c>
      <c r="N29" s="3"/>
      <c r="O29" s="216">
        <v>0</v>
      </c>
      <c r="P29" s="83"/>
      <c r="Q29" s="99">
        <v>0</v>
      </c>
      <c r="R29" s="63"/>
    </row>
    <row r="30" spans="1:18" ht="21" customHeight="1">
      <c r="A30" s="198" t="s">
        <v>85</v>
      </c>
      <c r="B30" s="198"/>
      <c r="C30" s="198"/>
      <c r="D30" s="198"/>
      <c r="E30" s="198"/>
      <c r="F30" s="198"/>
      <c r="G30" s="198"/>
      <c r="H30" s="4"/>
      <c r="I30" s="3"/>
      <c r="J30" s="6"/>
      <c r="K30" s="5">
        <f>SUM(K28:K29)</f>
        <v>-15222817</v>
      </c>
      <c r="L30" s="5"/>
      <c r="M30" s="5">
        <f>SUM(M28:M29)</f>
        <v>-56421618</v>
      </c>
      <c r="N30" s="3"/>
      <c r="O30" s="36">
        <f>SUM(O28:O29)</f>
        <v>482513</v>
      </c>
      <c r="P30" s="83"/>
      <c r="Q30" s="5">
        <f>SUM(Q28:Q29)</f>
        <v>-42535343.179999948</v>
      </c>
      <c r="R30" s="63"/>
    </row>
    <row r="31" spans="1:18" ht="21" customHeight="1">
      <c r="A31" s="43" t="s">
        <v>86</v>
      </c>
      <c r="B31" s="46"/>
      <c r="C31" s="198"/>
      <c r="D31" s="198"/>
      <c r="E31" s="198"/>
      <c r="F31" s="198"/>
      <c r="G31" s="198"/>
      <c r="H31" s="4"/>
      <c r="I31" s="3"/>
      <c r="J31" s="23"/>
      <c r="K31" s="5">
        <f>46+O31</f>
        <v>1773630</v>
      </c>
      <c r="L31" s="5"/>
      <c r="M31" s="5">
        <v>922835</v>
      </c>
      <c r="N31" s="3"/>
      <c r="O31" s="36">
        <v>1773584</v>
      </c>
      <c r="P31" s="83"/>
      <c r="Q31" s="5">
        <v>922683</v>
      </c>
      <c r="R31" s="63"/>
    </row>
    <row r="32" spans="1:18" ht="21" customHeight="1">
      <c r="A32" s="43" t="s">
        <v>87</v>
      </c>
      <c r="B32" s="43"/>
      <c r="C32" s="43"/>
      <c r="D32" s="43"/>
      <c r="E32" s="43"/>
      <c r="F32" s="43"/>
      <c r="G32" s="43"/>
      <c r="H32" s="93"/>
      <c r="I32" s="37"/>
      <c r="J32" s="23"/>
      <c r="K32" s="54">
        <f>-53122+O32</f>
        <v>-160266</v>
      </c>
      <c r="L32" s="94"/>
      <c r="M32" s="54">
        <v>-176493</v>
      </c>
      <c r="O32" s="170">
        <v>-107144</v>
      </c>
      <c r="P32" s="83"/>
      <c r="Q32" s="54">
        <v>-146671</v>
      </c>
      <c r="R32" s="63"/>
    </row>
    <row r="33" spans="1:19" ht="21" customHeight="1">
      <c r="A33" s="44" t="s">
        <v>88</v>
      </c>
      <c r="B33" s="44"/>
      <c r="C33" s="44"/>
      <c r="D33" s="44"/>
      <c r="E33" s="44"/>
      <c r="F33" s="44"/>
      <c r="G33" s="44"/>
      <c r="H33" s="50"/>
      <c r="J33" s="4"/>
      <c r="K33" s="86">
        <f>SUM(K30:K32)</f>
        <v>-13609453</v>
      </c>
      <c r="L33" s="86"/>
      <c r="M33" s="86">
        <f>SUM(M30:M32)</f>
        <v>-55675276</v>
      </c>
      <c r="O33" s="86">
        <f>SUM(O30:O32)</f>
        <v>2148953</v>
      </c>
      <c r="P33" s="83"/>
      <c r="Q33" s="86">
        <f>SUM(Q30:Q32)</f>
        <v>-41759331.179999948</v>
      </c>
      <c r="R33" s="63"/>
    </row>
    <row r="34" spans="1:19" ht="21" customHeight="1">
      <c r="A34" s="43" t="s">
        <v>89</v>
      </c>
      <c r="I34" s="93">
        <v>17</v>
      </c>
      <c r="J34" s="4"/>
      <c r="K34" s="54">
        <f>+O34</f>
        <v>-6757782</v>
      </c>
      <c r="L34" s="74"/>
      <c r="M34" s="54">
        <v>5726438</v>
      </c>
      <c r="O34" s="170">
        <v>-6757782</v>
      </c>
      <c r="P34" s="83"/>
      <c r="Q34" s="54">
        <v>5726438</v>
      </c>
      <c r="R34" s="63"/>
    </row>
    <row r="35" spans="1:19" ht="21" customHeight="1">
      <c r="A35" s="44" t="s">
        <v>90</v>
      </c>
      <c r="B35" s="43"/>
      <c r="C35" s="43"/>
      <c r="D35" s="43"/>
      <c r="E35" s="43"/>
      <c r="F35" s="43"/>
      <c r="G35" s="43"/>
      <c r="J35" s="23"/>
      <c r="K35" s="5">
        <f>SUM(K33:K34)</f>
        <v>-20367235</v>
      </c>
      <c r="L35" s="5"/>
      <c r="M35" s="5">
        <f>SUM(M33:M34)</f>
        <v>-49948838</v>
      </c>
      <c r="O35" s="130">
        <f>SUM(O33:O34)</f>
        <v>-4608829</v>
      </c>
      <c r="P35" s="83"/>
      <c r="Q35" s="48">
        <f>SUM(Q33:Q34)</f>
        <v>-36032893.179999948</v>
      </c>
      <c r="R35" s="63"/>
    </row>
    <row r="36" spans="1:19" ht="21" customHeight="1">
      <c r="A36" s="43" t="s">
        <v>91</v>
      </c>
      <c r="B36" s="43"/>
      <c r="C36" s="43"/>
      <c r="D36" s="43"/>
      <c r="E36" s="43"/>
      <c r="F36" s="43"/>
      <c r="G36" s="43"/>
      <c r="J36" s="23"/>
      <c r="K36" s="74"/>
      <c r="L36" s="74"/>
      <c r="M36" s="74"/>
      <c r="O36" s="171"/>
      <c r="P36" s="83"/>
      <c r="Q36" s="87"/>
      <c r="R36" s="63"/>
    </row>
    <row r="37" spans="1:19" ht="21" customHeight="1">
      <c r="A37" s="43" t="s">
        <v>92</v>
      </c>
      <c r="B37" s="43"/>
      <c r="C37" s="43"/>
      <c r="D37" s="43"/>
      <c r="E37" s="43"/>
      <c r="F37" s="43"/>
      <c r="G37" s="43"/>
      <c r="J37" s="3"/>
      <c r="K37" s="74"/>
      <c r="L37" s="74"/>
      <c r="M37" s="74"/>
      <c r="O37" s="171"/>
      <c r="P37" s="83"/>
      <c r="Q37" s="87"/>
      <c r="R37" s="63"/>
    </row>
    <row r="38" spans="1:19" ht="21" customHeight="1">
      <c r="A38" s="43"/>
      <c r="B38" s="43"/>
      <c r="C38" s="43" t="s">
        <v>93</v>
      </c>
      <c r="D38" s="43"/>
      <c r="E38" s="43"/>
      <c r="F38" s="43"/>
      <c r="G38" s="43"/>
      <c r="J38" s="23"/>
      <c r="K38" s="54">
        <v>0</v>
      </c>
      <c r="L38" s="75"/>
      <c r="M38" s="54">
        <v>0</v>
      </c>
      <c r="N38" s="88"/>
      <c r="O38" s="170">
        <v>0</v>
      </c>
      <c r="P38" s="88"/>
      <c r="Q38" s="25">
        <v>0</v>
      </c>
      <c r="R38" s="63"/>
    </row>
    <row r="39" spans="1:19" ht="21" customHeight="1">
      <c r="A39" s="44" t="s">
        <v>94</v>
      </c>
      <c r="B39" s="43"/>
      <c r="C39" s="43"/>
      <c r="D39" s="43"/>
      <c r="E39" s="43"/>
      <c r="F39" s="43"/>
      <c r="G39" s="43"/>
      <c r="J39" s="23"/>
      <c r="K39" s="54">
        <f>SUM(K38)</f>
        <v>0</v>
      </c>
      <c r="L39" s="75"/>
      <c r="M39" s="54">
        <f>SUM(M38)</f>
        <v>0</v>
      </c>
      <c r="N39" s="88"/>
      <c r="O39" s="170">
        <f>SUM(O38)</f>
        <v>0</v>
      </c>
      <c r="P39" s="88"/>
      <c r="Q39" s="54">
        <f>SUM(Q38)</f>
        <v>0</v>
      </c>
      <c r="R39" s="63"/>
    </row>
    <row r="40" spans="1:19" ht="21" customHeight="1" thickBot="1">
      <c r="A40" s="44" t="s">
        <v>95</v>
      </c>
      <c r="B40" s="43"/>
      <c r="C40" s="43"/>
      <c r="D40" s="43"/>
      <c r="E40" s="43"/>
      <c r="F40" s="43"/>
      <c r="G40" s="43"/>
      <c r="J40" s="23"/>
      <c r="K40" s="55">
        <f>+K35+K39</f>
        <v>-20367235</v>
      </c>
      <c r="L40" s="74"/>
      <c r="M40" s="55">
        <f>+M35+M39</f>
        <v>-49948838</v>
      </c>
      <c r="O40" s="172">
        <f>+O35+O39</f>
        <v>-4608829</v>
      </c>
      <c r="P40" s="83"/>
      <c r="Q40" s="55">
        <f>+Q35+Q39</f>
        <v>-36032893.179999948</v>
      </c>
      <c r="R40" s="63"/>
    </row>
    <row r="41" spans="1:19" s="70" customFormat="1" ht="21" customHeight="1" thickTop="1">
      <c r="A41" s="184" t="s">
        <v>96</v>
      </c>
      <c r="B41" s="66"/>
      <c r="C41" s="66"/>
      <c r="D41" s="66"/>
      <c r="E41" s="66"/>
      <c r="F41" s="66"/>
      <c r="G41" s="66"/>
      <c r="H41" s="66"/>
      <c r="I41" s="66"/>
      <c r="J41" s="23"/>
      <c r="K41" s="67"/>
      <c r="L41" s="67"/>
      <c r="M41" s="67"/>
      <c r="N41" s="66"/>
      <c r="O41" s="173"/>
      <c r="P41" s="66"/>
      <c r="Q41" s="89"/>
      <c r="R41" s="63"/>
      <c r="S41" s="77"/>
    </row>
    <row r="42" spans="1:19" s="70" customFormat="1" ht="21" customHeight="1">
      <c r="A42" s="66"/>
      <c r="B42" s="66" t="s">
        <v>97</v>
      </c>
      <c r="C42" s="66"/>
      <c r="D42" s="66"/>
      <c r="E42" s="66"/>
      <c r="F42" s="66"/>
      <c r="G42" s="66"/>
      <c r="H42" s="66"/>
      <c r="I42" s="66"/>
      <c r="J42" s="23"/>
      <c r="K42" s="71">
        <f>+K35</f>
        <v>-20367235</v>
      </c>
      <c r="L42" s="71"/>
      <c r="M42" s="71">
        <f>+M35</f>
        <v>-49948838</v>
      </c>
      <c r="N42" s="72"/>
      <c r="O42" s="174">
        <f>+O35</f>
        <v>-4608829</v>
      </c>
      <c r="P42" s="72"/>
      <c r="Q42" s="73">
        <f>+Q35</f>
        <v>-36032893.179999948</v>
      </c>
      <c r="R42" s="63"/>
      <c r="S42" s="77"/>
    </row>
    <row r="43" spans="1:19" s="70" customFormat="1" ht="21" customHeight="1">
      <c r="A43" s="66"/>
      <c r="B43" s="66" t="s">
        <v>98</v>
      </c>
      <c r="C43" s="66"/>
      <c r="D43" s="66"/>
      <c r="E43" s="66"/>
      <c r="F43" s="66"/>
      <c r="G43" s="66"/>
      <c r="H43" s="66"/>
      <c r="I43" s="66"/>
      <c r="J43" s="23"/>
      <c r="K43" s="54">
        <v>0</v>
      </c>
      <c r="L43" s="74"/>
      <c r="M43" s="54">
        <v>0</v>
      </c>
      <c r="N43" s="7"/>
      <c r="O43" s="170">
        <v>0</v>
      </c>
      <c r="P43" s="54"/>
      <c r="Q43" s="54">
        <v>0</v>
      </c>
      <c r="R43" s="63"/>
      <c r="S43" s="77"/>
    </row>
    <row r="44" spans="1:19" s="70" customFormat="1" ht="21" customHeight="1" thickBot="1">
      <c r="A44" s="66"/>
      <c r="B44" s="66"/>
      <c r="C44" s="66"/>
      <c r="D44" s="66"/>
      <c r="E44" s="66"/>
      <c r="F44" s="66"/>
      <c r="G44" s="66"/>
      <c r="H44" s="66"/>
      <c r="I44" s="66"/>
      <c r="J44" s="23"/>
      <c r="K44" s="90">
        <f>SUM(K42:K43)</f>
        <v>-20367235</v>
      </c>
      <c r="L44" s="74"/>
      <c r="M44" s="90">
        <f>SUM(M42:M43)</f>
        <v>-49948838</v>
      </c>
      <c r="N44" s="7"/>
      <c r="O44" s="217">
        <f>SUM(O42:O43)</f>
        <v>-4608829</v>
      </c>
      <c r="P44" s="83"/>
      <c r="Q44" s="91">
        <f>SUM(Q42:Q43)</f>
        <v>-36032893.179999948</v>
      </c>
      <c r="R44" s="63"/>
      <c r="S44" s="77"/>
    </row>
    <row r="45" spans="1:19" s="70" customFormat="1" ht="21" customHeight="1" thickTop="1">
      <c r="A45" s="184" t="s">
        <v>99</v>
      </c>
      <c r="B45" s="66"/>
      <c r="C45" s="66"/>
      <c r="D45" s="66"/>
      <c r="E45" s="66"/>
      <c r="F45" s="66"/>
      <c r="G45" s="66"/>
      <c r="H45" s="66"/>
      <c r="I45" s="66"/>
      <c r="J45" s="23"/>
      <c r="K45" s="67"/>
      <c r="L45" s="67"/>
      <c r="M45" s="67"/>
      <c r="N45" s="66"/>
      <c r="O45" s="173"/>
      <c r="P45" s="66"/>
      <c r="Q45" s="89"/>
      <c r="R45" s="63"/>
      <c r="S45" s="77"/>
    </row>
    <row r="46" spans="1:19" s="70" customFormat="1" ht="21" customHeight="1">
      <c r="A46" s="66"/>
      <c r="B46" s="66" t="s">
        <v>97</v>
      </c>
      <c r="C46" s="66"/>
      <c r="D46" s="66"/>
      <c r="E46" s="66"/>
      <c r="F46" s="66"/>
      <c r="G46" s="66"/>
      <c r="H46" s="66"/>
      <c r="I46" s="66"/>
      <c r="J46" s="66"/>
      <c r="K46" s="71">
        <f>+K40</f>
        <v>-20367235</v>
      </c>
      <c r="L46" s="71"/>
      <c r="M46" s="71">
        <f>+M40</f>
        <v>-49948838</v>
      </c>
      <c r="N46" s="72"/>
      <c r="O46" s="174">
        <f>+O40</f>
        <v>-4608829</v>
      </c>
      <c r="P46" s="72"/>
      <c r="Q46" s="73">
        <f>+Q40</f>
        <v>-36032893.179999948</v>
      </c>
      <c r="R46" s="63"/>
      <c r="S46" s="77"/>
    </row>
    <row r="47" spans="1:19" s="70" customFormat="1" ht="21" customHeight="1">
      <c r="A47" s="66"/>
      <c r="B47" s="66" t="s">
        <v>98</v>
      </c>
      <c r="C47" s="66"/>
      <c r="D47" s="66"/>
      <c r="E47" s="66"/>
      <c r="F47" s="66"/>
      <c r="G47" s="66"/>
      <c r="H47" s="66"/>
      <c r="I47" s="66"/>
      <c r="J47" s="66"/>
      <c r="K47" s="54">
        <v>0</v>
      </c>
      <c r="L47" s="74"/>
      <c r="M47" s="54">
        <v>0</v>
      </c>
      <c r="N47" s="7"/>
      <c r="O47" s="170">
        <v>0</v>
      </c>
      <c r="P47" s="54"/>
      <c r="Q47" s="54">
        <v>0</v>
      </c>
      <c r="R47" s="63"/>
      <c r="S47" s="77"/>
    </row>
    <row r="48" spans="1:19" s="70" customFormat="1" ht="21" customHeight="1" thickBot="1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90">
        <f>SUM(K46:K46)</f>
        <v>-20367235</v>
      </c>
      <c r="L48" s="74"/>
      <c r="M48" s="90">
        <f>SUM(M46:M46)</f>
        <v>-49948838</v>
      </c>
      <c r="N48" s="7"/>
      <c r="O48" s="217">
        <f>SUM(O46:O46)</f>
        <v>-4608829</v>
      </c>
      <c r="P48" s="83"/>
      <c r="Q48" s="91">
        <f>SUM(Q46:Q46)</f>
        <v>-36032893.179999948</v>
      </c>
      <c r="R48" s="63"/>
      <c r="S48" s="77"/>
    </row>
    <row r="49" spans="1:18" ht="10.15" customHeight="1" thickTop="1">
      <c r="A49" s="4"/>
      <c r="B49" s="4"/>
      <c r="C49" s="4"/>
      <c r="D49" s="4"/>
      <c r="E49" s="4"/>
      <c r="F49" s="4"/>
      <c r="G49" s="4"/>
      <c r="H49" s="4"/>
      <c r="I49" s="4"/>
      <c r="J49" s="3"/>
      <c r="K49" s="19"/>
      <c r="L49" s="28"/>
      <c r="M49" s="19"/>
      <c r="N49" s="4"/>
      <c r="O49" s="175"/>
      <c r="P49" s="50"/>
      <c r="Q49" s="77"/>
      <c r="R49" s="63"/>
    </row>
    <row r="50" spans="1:18" ht="21" customHeight="1" thickBot="1">
      <c r="A50" s="226" t="s">
        <v>171</v>
      </c>
      <c r="B50" s="227"/>
      <c r="C50" s="228"/>
      <c r="D50" s="228"/>
      <c r="E50" s="228"/>
      <c r="F50" s="228"/>
      <c r="G50" s="228"/>
      <c r="I50" s="93">
        <v>20</v>
      </c>
      <c r="J50" s="3"/>
      <c r="K50" s="103">
        <f>K35/1076210468</f>
        <v>-1.8924955299728603E-2</v>
      </c>
      <c r="L50" s="104"/>
      <c r="M50" s="103">
        <f>M35/1076210468</f>
        <v>-4.6411774913157601E-2</v>
      </c>
      <c r="O50" s="176">
        <f>O35/1076210468</f>
        <v>-4.2824606682788742E-3</v>
      </c>
      <c r="P50" s="50"/>
      <c r="Q50" s="103">
        <f>Q35/1076210468</f>
        <v>-3.3481269929442788E-2</v>
      </c>
      <c r="R50" s="63"/>
    </row>
    <row r="51" spans="1:18" ht="7.5" customHeight="1" thickTop="1">
      <c r="A51" s="4"/>
      <c r="B51" s="4"/>
      <c r="C51" s="4"/>
      <c r="D51" s="4"/>
      <c r="E51" s="4"/>
      <c r="F51" s="4"/>
      <c r="G51" s="4"/>
      <c r="H51" s="4"/>
      <c r="I51" s="4"/>
      <c r="J51" s="107"/>
      <c r="K51" s="19"/>
      <c r="L51" s="28"/>
      <c r="M51" s="19"/>
      <c r="N51" s="4"/>
      <c r="O51" s="77"/>
      <c r="P51" s="50"/>
      <c r="Q51" s="77"/>
      <c r="R51" s="63"/>
    </row>
    <row r="52" spans="1:18" ht="21" customHeight="1">
      <c r="A52" s="2" t="s">
        <v>33</v>
      </c>
      <c r="B52" s="41"/>
      <c r="C52" s="41"/>
      <c r="D52" s="2"/>
      <c r="E52" s="2"/>
      <c r="F52" s="1"/>
      <c r="G52" s="41"/>
      <c r="H52" s="65"/>
      <c r="I52" s="79"/>
      <c r="J52" s="107"/>
      <c r="K52" s="65"/>
      <c r="L52" s="96"/>
      <c r="M52" s="65"/>
      <c r="N52" s="41"/>
      <c r="O52" s="80"/>
      <c r="P52" s="1"/>
      <c r="Q52" s="92"/>
    </row>
    <row r="53" spans="1:18" ht="21" customHeight="1">
      <c r="J53" s="3"/>
    </row>
    <row r="54" spans="1:18" ht="21" customHeight="1">
      <c r="J54" s="4"/>
    </row>
    <row r="55" spans="1:18" ht="21" customHeight="1">
      <c r="J55" s="4"/>
    </row>
    <row r="56" spans="1:18" ht="21" customHeight="1">
      <c r="J56" s="4"/>
    </row>
    <row r="57" spans="1:18" ht="21" customHeight="1">
      <c r="J57" s="4"/>
    </row>
    <row r="58" spans="1:18" ht="21" customHeight="1">
      <c r="J58" s="23"/>
    </row>
    <row r="59" spans="1:18" ht="21" customHeight="1">
      <c r="J59" s="4"/>
    </row>
    <row r="60" spans="1:18" ht="21" customHeight="1">
      <c r="J60" s="4"/>
    </row>
    <row r="61" spans="1:18" ht="21" customHeight="1">
      <c r="J61" s="4"/>
    </row>
    <row r="62" spans="1:18" ht="21" customHeight="1">
      <c r="J62" s="4"/>
    </row>
    <row r="63" spans="1:18" ht="21" customHeight="1">
      <c r="J63" s="4"/>
    </row>
    <row r="64" spans="1:18" ht="21" customHeight="1">
      <c r="J64" s="4"/>
    </row>
    <row r="65" spans="10:10" ht="21" customHeight="1">
      <c r="J65" s="3"/>
    </row>
    <row r="66" spans="10:10" ht="21" customHeight="1">
      <c r="J66" s="3"/>
    </row>
    <row r="67" spans="10:10" ht="21" customHeight="1">
      <c r="J67" s="50"/>
    </row>
    <row r="70" spans="10:10" ht="21" customHeight="1">
      <c r="J70" s="4"/>
    </row>
    <row r="71" spans="10:10" ht="21" customHeight="1">
      <c r="J71" s="4"/>
    </row>
    <row r="72" spans="10:10" ht="21" customHeight="1">
      <c r="J72" s="3"/>
    </row>
    <row r="73" spans="10:10" ht="21" customHeight="1">
      <c r="J73" s="3"/>
    </row>
    <row r="74" spans="10:10" ht="21" customHeight="1">
      <c r="J74" s="3"/>
    </row>
    <row r="77" spans="10:10" ht="21" customHeight="1">
      <c r="J77" s="4"/>
    </row>
    <row r="78" spans="10:10" ht="21" customHeight="1">
      <c r="J78" s="150"/>
    </row>
    <row r="79" spans="10:10" ht="21" customHeight="1">
      <c r="J79" s="151"/>
    </row>
    <row r="80" spans="10:10" ht="21" customHeight="1">
      <c r="J80" s="152"/>
    </row>
    <row r="82" spans="10:10" ht="21" customHeight="1">
      <c r="J82" s="4"/>
    </row>
    <row r="83" spans="10:10" ht="21" customHeight="1">
      <c r="J83" s="23"/>
    </row>
    <row r="84" spans="10:10" ht="21" customHeight="1">
      <c r="J84" s="117"/>
    </row>
    <row r="86" spans="10:10" ht="21" customHeight="1">
      <c r="J86" s="3"/>
    </row>
    <row r="87" spans="10:10" ht="21" customHeight="1">
      <c r="J87" s="3"/>
    </row>
  </sheetData>
  <mergeCells count="4">
    <mergeCell ref="K6:M6"/>
    <mergeCell ref="O6:Q6"/>
    <mergeCell ref="A11:D11"/>
    <mergeCell ref="A15:D15"/>
  </mergeCells>
  <pageMargins left="0.78740157480314965" right="0.19685039370078741" top="0.59055118110236227" bottom="0.39370078740157483" header="0.35433070866141736" footer="0.39370078740157483"/>
  <pageSetup paperSize="9" scale="75" firstPageNumber="5" orientation="portrait" useFirstPageNumber="1" r:id="rId1"/>
  <headerFooter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view="pageBreakPreview" topLeftCell="A7" zoomScaleNormal="100" zoomScaleSheetLayoutView="100" workbookViewId="0">
      <selection activeCell="Q18" sqref="Q18"/>
    </sheetView>
  </sheetViews>
  <sheetFormatPr defaultColWidth="9.140625" defaultRowHeight="21.95" customHeight="1"/>
  <cols>
    <col min="1" max="1" width="2.140625" style="17" customWidth="1"/>
    <col min="2" max="2" width="34.85546875" style="17" customWidth="1"/>
    <col min="3" max="3" width="8.28515625" style="17" customWidth="1"/>
    <col min="4" max="4" width="1.7109375" style="17" customWidth="1"/>
    <col min="5" max="5" width="15.7109375" style="17" customWidth="1"/>
    <col min="6" max="6" width="1.7109375" style="17" customWidth="1"/>
    <col min="7" max="7" width="15.7109375" style="17" customWidth="1"/>
    <col min="8" max="8" width="1.7109375" style="17" customWidth="1"/>
    <col min="9" max="9" width="16" style="17" customWidth="1"/>
    <col min="10" max="10" width="1.7109375" style="17" customWidth="1"/>
    <col min="11" max="11" width="16.28515625" style="17" customWidth="1"/>
    <col min="12" max="12" width="1.7109375" style="17" customWidth="1"/>
    <col min="13" max="13" width="15.7109375" style="17" customWidth="1"/>
    <col min="14" max="14" width="1.7109375" style="17" customWidth="1"/>
    <col min="15" max="15" width="15.7109375" style="17" customWidth="1"/>
    <col min="16" max="16" width="1.7109375" style="17" customWidth="1"/>
    <col min="17" max="17" width="16" style="17" customWidth="1"/>
    <col min="18" max="18" width="1.85546875" style="17" customWidth="1"/>
    <col min="19" max="19" width="12.42578125" style="17" bestFit="1" customWidth="1"/>
    <col min="20" max="16384" width="9.140625" style="17"/>
  </cols>
  <sheetData>
    <row r="1" spans="1:17" ht="23.1" customHeight="1">
      <c r="A1" s="185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5"/>
      <c r="O1" s="185"/>
      <c r="Q1" s="186"/>
    </row>
    <row r="2" spans="1:17" ht="23.1" customHeight="1">
      <c r="A2" s="22" t="s">
        <v>104</v>
      </c>
      <c r="B2" s="22"/>
      <c r="C2" s="22"/>
      <c r="D2" s="22"/>
      <c r="E2" s="22"/>
      <c r="F2" s="22"/>
      <c r="G2" s="22"/>
      <c r="H2" s="22"/>
      <c r="I2" s="22"/>
      <c r="J2" s="22"/>
      <c r="K2" s="15"/>
      <c r="L2" s="186"/>
      <c r="Q2" s="186"/>
    </row>
    <row r="3" spans="1:17" s="15" customFormat="1" ht="23.1" customHeight="1">
      <c r="A3" s="234" t="s">
        <v>100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7" s="15" customFormat="1" ht="7.5" customHeight="1">
      <c r="A4" s="201"/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7" s="15" customFormat="1" ht="23.1" customHeight="1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Q5" s="50" t="s">
        <v>3</v>
      </c>
    </row>
    <row r="6" spans="1:17" s="2" customFormat="1" ht="23.1" customHeight="1">
      <c r="E6" s="235" t="s">
        <v>4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</row>
    <row r="7" spans="1:17" s="2" customFormat="1" ht="23.1" customHeight="1">
      <c r="E7" s="232" t="s">
        <v>105</v>
      </c>
      <c r="F7" s="232"/>
      <c r="G7" s="232"/>
      <c r="H7" s="232"/>
      <c r="I7" s="232"/>
      <c r="J7" s="232"/>
      <c r="K7" s="232"/>
      <c r="L7" s="232"/>
      <c r="M7" s="232"/>
      <c r="N7" s="13"/>
    </row>
    <row r="8" spans="1:17" s="13" customFormat="1" ht="23.1" customHeight="1">
      <c r="I8" s="233" t="s">
        <v>56</v>
      </c>
      <c r="J8" s="233"/>
      <c r="K8" s="233"/>
      <c r="M8" s="13" t="s">
        <v>106</v>
      </c>
      <c r="N8" s="32"/>
      <c r="O8" s="50" t="s">
        <v>107</v>
      </c>
      <c r="P8" s="50"/>
      <c r="Q8" s="7"/>
    </row>
    <row r="9" spans="1:17" s="13" customFormat="1" ht="23.1" customHeight="1">
      <c r="E9" s="50" t="s">
        <v>108</v>
      </c>
      <c r="I9" s="13" t="s">
        <v>109</v>
      </c>
      <c r="M9" s="13" t="s">
        <v>110</v>
      </c>
      <c r="N9" s="32"/>
      <c r="O9" s="50" t="s">
        <v>111</v>
      </c>
      <c r="P9" s="50"/>
      <c r="Q9" s="13" t="s">
        <v>112</v>
      </c>
    </row>
    <row r="10" spans="1:17" s="13" customFormat="1" ht="23.1" customHeight="1">
      <c r="C10" s="177"/>
      <c r="E10" s="200" t="s">
        <v>113</v>
      </c>
      <c r="G10" s="199" t="s">
        <v>114</v>
      </c>
      <c r="I10" s="199" t="s">
        <v>115</v>
      </c>
      <c r="K10" s="199" t="s">
        <v>116</v>
      </c>
      <c r="M10" s="199" t="s">
        <v>117</v>
      </c>
      <c r="O10" s="200" t="s">
        <v>118</v>
      </c>
      <c r="P10" s="50"/>
      <c r="Q10" s="199" t="s">
        <v>50</v>
      </c>
    </row>
    <row r="11" spans="1:17" s="13" customFormat="1" ht="12" customHeight="1">
      <c r="E11" s="50"/>
    </row>
    <row r="12" spans="1:17" s="18" customFormat="1" ht="23.1" customHeight="1">
      <c r="A12" s="30" t="s">
        <v>119</v>
      </c>
      <c r="B12" s="6"/>
      <c r="C12" s="38"/>
      <c r="D12" s="22"/>
      <c r="E12" s="187">
        <v>538105234</v>
      </c>
      <c r="F12" s="187"/>
      <c r="G12" s="187">
        <v>777165703</v>
      </c>
      <c r="H12" s="187"/>
      <c r="I12" s="187">
        <v>59392985</v>
      </c>
      <c r="J12" s="187"/>
      <c r="K12" s="187">
        <v>166345274</v>
      </c>
      <c r="L12" s="187"/>
      <c r="M12" s="187">
        <f>SUM(E12:K12)</f>
        <v>1541009196</v>
      </c>
      <c r="N12" s="188"/>
      <c r="O12" s="187">
        <v>300</v>
      </c>
      <c r="P12" s="188"/>
      <c r="Q12" s="187">
        <f>+M12+O12</f>
        <v>1541009496</v>
      </c>
    </row>
    <row r="13" spans="1:17" s="18" customFormat="1" ht="23.1" customHeight="1">
      <c r="A13" s="97" t="s">
        <v>120</v>
      </c>
      <c r="B13" s="6"/>
      <c r="C13" s="38"/>
      <c r="D13" s="22"/>
      <c r="E13" s="187">
        <v>0</v>
      </c>
      <c r="F13" s="187"/>
      <c r="G13" s="187">
        <v>0</v>
      </c>
      <c r="H13" s="187"/>
      <c r="I13" s="187">
        <v>213646</v>
      </c>
      <c r="J13" s="187"/>
      <c r="K13" s="187">
        <f>-I13</f>
        <v>-213646</v>
      </c>
      <c r="L13" s="187"/>
      <c r="M13" s="187">
        <f>SUM(E13:K13)</f>
        <v>0</v>
      </c>
      <c r="N13" s="188"/>
      <c r="O13" s="187">
        <v>0</v>
      </c>
      <c r="P13" s="188"/>
      <c r="Q13" s="187">
        <f>+M13+O13</f>
        <v>0</v>
      </c>
    </row>
    <row r="14" spans="1:17" s="18" customFormat="1" ht="23.1" customHeight="1">
      <c r="A14" s="202" t="s">
        <v>121</v>
      </c>
      <c r="B14" s="52"/>
      <c r="C14" s="38"/>
      <c r="D14" s="22"/>
      <c r="E14" s="187">
        <v>0</v>
      </c>
      <c r="F14" s="187"/>
      <c r="G14" s="187">
        <v>0</v>
      </c>
      <c r="H14" s="187"/>
      <c r="I14" s="187">
        <v>0</v>
      </c>
      <c r="J14" s="187"/>
      <c r="K14" s="187">
        <v>-107619007</v>
      </c>
      <c r="L14" s="187"/>
      <c r="M14" s="187">
        <f>SUM(E14:K14)</f>
        <v>-107619007</v>
      </c>
      <c r="N14" s="188"/>
      <c r="O14" s="187">
        <v>0</v>
      </c>
      <c r="P14" s="188"/>
      <c r="Q14" s="187">
        <f>+M14+O14</f>
        <v>-107619007</v>
      </c>
    </row>
    <row r="15" spans="1:17" s="18" customFormat="1" ht="23.1" customHeight="1">
      <c r="A15" s="34" t="s">
        <v>90</v>
      </c>
      <c r="B15" s="7"/>
      <c r="C15" s="38"/>
      <c r="D15" s="22"/>
      <c r="E15" s="187">
        <v>0</v>
      </c>
      <c r="F15" s="187"/>
      <c r="G15" s="187">
        <v>0</v>
      </c>
      <c r="H15" s="187"/>
      <c r="I15" s="187">
        <v>0</v>
      </c>
      <c r="J15" s="187"/>
      <c r="K15" s="187">
        <f>'งบกำไรขาดทุนเบ็ดเสร็จ 9 M'!M42</f>
        <v>-49948838</v>
      </c>
      <c r="L15" s="187"/>
      <c r="M15" s="187">
        <f>SUM(E15:K15)</f>
        <v>-49948838</v>
      </c>
      <c r="N15" s="188"/>
      <c r="O15" s="187">
        <v>0</v>
      </c>
      <c r="P15" s="188"/>
      <c r="Q15" s="187">
        <f>+M15+O15</f>
        <v>-49948838</v>
      </c>
    </row>
    <row r="16" spans="1:17" s="18" customFormat="1" ht="23.1" customHeight="1">
      <c r="A16" s="31" t="s">
        <v>122</v>
      </c>
      <c r="B16" s="6"/>
      <c r="C16" s="22"/>
      <c r="D16" s="22"/>
      <c r="E16" s="189">
        <f>SUM(E12:E15)</f>
        <v>538105234</v>
      </c>
      <c r="F16" s="187"/>
      <c r="G16" s="189">
        <f>SUM(G12:G15)</f>
        <v>777165703</v>
      </c>
      <c r="H16" s="187"/>
      <c r="I16" s="189">
        <f>SUM(I12:I15)</f>
        <v>59606631</v>
      </c>
      <c r="J16" s="187"/>
      <c r="K16" s="189">
        <f>SUM(K12:K15)</f>
        <v>8563783</v>
      </c>
      <c r="L16" s="187"/>
      <c r="M16" s="189">
        <f>SUM(M12:M15)</f>
        <v>1383441351</v>
      </c>
      <c r="N16" s="187"/>
      <c r="O16" s="189">
        <f>SUM(O12:O15)</f>
        <v>300</v>
      </c>
      <c r="P16" s="187"/>
      <c r="Q16" s="189">
        <f>SUM(Q12:Q15)</f>
        <v>1383441651</v>
      </c>
    </row>
    <row r="17" spans="1:17" s="18" customFormat="1" ht="12" customHeight="1">
      <c r="A17" s="31"/>
      <c r="B17" s="6"/>
      <c r="C17" s="38"/>
      <c r="D17" s="22"/>
      <c r="E17" s="187"/>
      <c r="F17" s="187"/>
      <c r="G17" s="187"/>
      <c r="H17" s="187"/>
      <c r="I17" s="187"/>
      <c r="J17" s="187"/>
      <c r="K17" s="187"/>
      <c r="L17" s="187"/>
      <c r="M17" s="187"/>
      <c r="N17" s="188"/>
      <c r="O17" s="187"/>
      <c r="P17" s="188"/>
      <c r="Q17" s="187"/>
    </row>
    <row r="18" spans="1:17" ht="23.1" customHeight="1">
      <c r="A18" s="30" t="s">
        <v>123</v>
      </c>
      <c r="B18" s="52"/>
      <c r="C18" s="52"/>
      <c r="D18" s="52"/>
      <c r="E18" s="187">
        <v>538105234</v>
      </c>
      <c r="F18" s="187"/>
      <c r="G18" s="190">
        <f>+G16</f>
        <v>777165703</v>
      </c>
      <c r="H18" s="187"/>
      <c r="I18" s="187">
        <v>59606631</v>
      </c>
      <c r="J18" s="187"/>
      <c r="K18" s="187">
        <v>-31308115</v>
      </c>
      <c r="L18" s="187"/>
      <c r="M18" s="187">
        <f>SUM(E18:K18)</f>
        <v>1343569453</v>
      </c>
      <c r="N18" s="191"/>
      <c r="O18" s="191">
        <f>+O16</f>
        <v>300</v>
      </c>
      <c r="P18" s="191"/>
      <c r="Q18" s="187">
        <f>SUM(M18:O18)</f>
        <v>1343569753</v>
      </c>
    </row>
    <row r="19" spans="1:17" s="18" customFormat="1" ht="23.1" customHeight="1">
      <c r="A19" s="34" t="s">
        <v>90</v>
      </c>
      <c r="B19" s="6"/>
      <c r="C19" s="22"/>
      <c r="D19" s="22"/>
      <c r="E19" s="190">
        <v>0</v>
      </c>
      <c r="F19" s="187"/>
      <c r="G19" s="190">
        <v>0</v>
      </c>
      <c r="H19" s="187"/>
      <c r="I19" s="190">
        <v>0</v>
      </c>
      <c r="J19" s="192"/>
      <c r="K19" s="187">
        <f>'งบกำไรขาดทุนเบ็ดเสร็จ 9 M'!K42</f>
        <v>-20367235</v>
      </c>
      <c r="L19" s="192"/>
      <c r="M19" s="187">
        <f>SUM(E19:K19)</f>
        <v>-20367235</v>
      </c>
      <c r="N19" s="191"/>
      <c r="O19" s="190">
        <v>0</v>
      </c>
      <c r="P19" s="191"/>
      <c r="Q19" s="187">
        <f>SUM(M19:O19)</f>
        <v>-20367235</v>
      </c>
    </row>
    <row r="20" spans="1:17" ht="23.1" customHeight="1" thickBot="1">
      <c r="A20" s="31" t="s">
        <v>124</v>
      </c>
      <c r="B20" s="6"/>
      <c r="C20" s="52"/>
      <c r="D20" s="52"/>
      <c r="E20" s="193">
        <f>SUM(E18:E19)</f>
        <v>538105234</v>
      </c>
      <c r="F20" s="187"/>
      <c r="G20" s="193">
        <f>SUM(G18:G19)</f>
        <v>777165703</v>
      </c>
      <c r="H20" s="187"/>
      <c r="I20" s="193">
        <f>SUM(I18:I19)</f>
        <v>59606631</v>
      </c>
      <c r="J20" s="187"/>
      <c r="K20" s="193">
        <f>SUM(K18:K19)</f>
        <v>-51675350</v>
      </c>
      <c r="L20" s="187"/>
      <c r="M20" s="193">
        <f>SUM(M18:M19)</f>
        <v>1323202218</v>
      </c>
      <c r="N20" s="188"/>
      <c r="O20" s="193">
        <f>SUM(O18:O19)</f>
        <v>300</v>
      </c>
      <c r="P20" s="188"/>
      <c r="Q20" s="193">
        <f>SUM(Q18:Q19)</f>
        <v>1323202518</v>
      </c>
    </row>
    <row r="21" spans="1:17" ht="23.1" customHeight="1" thickTop="1">
      <c r="A21" s="31"/>
      <c r="B21" s="6"/>
      <c r="C21" s="52"/>
      <c r="D21" s="52"/>
      <c r="E21" s="194"/>
      <c r="F21" s="187"/>
      <c r="G21" s="194"/>
      <c r="H21" s="187"/>
      <c r="I21" s="194"/>
      <c r="J21" s="187"/>
      <c r="K21" s="194"/>
      <c r="L21" s="187"/>
      <c r="M21" s="194"/>
      <c r="N21" s="188"/>
      <c r="O21" s="194"/>
      <c r="P21" s="188"/>
      <c r="Q21" s="194"/>
    </row>
    <row r="22" spans="1:17" ht="23.1" customHeight="1">
      <c r="A22" s="31"/>
      <c r="B22" s="6"/>
      <c r="C22" s="52"/>
      <c r="D22" s="52"/>
      <c r="E22" s="194"/>
      <c r="F22" s="187"/>
      <c r="G22" s="194"/>
      <c r="H22" s="187"/>
      <c r="I22" s="194"/>
      <c r="J22" s="187"/>
      <c r="K22" s="194"/>
      <c r="L22" s="187"/>
      <c r="M22" s="194"/>
      <c r="N22" s="188"/>
      <c r="O22" s="194"/>
      <c r="P22" s="188"/>
      <c r="Q22" s="194"/>
    </row>
    <row r="23" spans="1:17" ht="23.1" customHeight="1">
      <c r="B23" s="6"/>
      <c r="C23" s="52"/>
      <c r="D23" s="52"/>
      <c r="E23" s="194"/>
      <c r="F23" s="187"/>
      <c r="G23" s="194"/>
      <c r="H23" s="187"/>
      <c r="I23" s="194"/>
      <c r="J23" s="187"/>
      <c r="K23" s="194"/>
      <c r="L23" s="187"/>
      <c r="M23" s="194"/>
      <c r="N23" s="188"/>
      <c r="O23" s="194"/>
      <c r="P23" s="188"/>
      <c r="Q23" s="194"/>
    </row>
    <row r="24" spans="1:17" ht="23.1" customHeight="1">
      <c r="A24" s="2" t="s">
        <v>33</v>
      </c>
      <c r="B24" s="6"/>
      <c r="C24" s="52"/>
      <c r="D24" s="52"/>
      <c r="E24" s="36"/>
      <c r="F24" s="49"/>
      <c r="G24" s="36"/>
      <c r="H24" s="49"/>
      <c r="I24" s="36"/>
      <c r="J24" s="49"/>
      <c r="K24" s="36"/>
      <c r="L24" s="181"/>
      <c r="M24" s="36"/>
      <c r="O24" s="36"/>
      <c r="P24" s="36"/>
      <c r="Q24" s="36"/>
    </row>
    <row r="25" spans="1:17" ht="24" customHeight="1">
      <c r="A25" s="2"/>
      <c r="B25" s="6"/>
      <c r="C25" s="52"/>
      <c r="D25" s="52"/>
      <c r="E25" s="36"/>
      <c r="F25" s="49"/>
      <c r="G25" s="36"/>
      <c r="H25" s="49"/>
      <c r="I25" s="36"/>
      <c r="J25" s="49"/>
      <c r="K25" s="36"/>
      <c r="L25" s="181"/>
      <c r="M25" s="36"/>
      <c r="O25" s="36"/>
      <c r="P25" s="36"/>
      <c r="Q25" s="36"/>
    </row>
    <row r="26" spans="1:17" ht="24" customHeight="1">
      <c r="A26" s="2"/>
      <c r="B26" s="6"/>
      <c r="C26" s="52"/>
      <c r="D26" s="52"/>
      <c r="E26" s="36"/>
      <c r="F26" s="49"/>
      <c r="G26" s="36"/>
      <c r="H26" s="49"/>
      <c r="I26" s="36"/>
      <c r="J26" s="49"/>
      <c r="K26" s="36"/>
      <c r="L26" s="181"/>
      <c r="M26" s="36"/>
      <c r="O26" s="36"/>
      <c r="P26" s="36"/>
      <c r="Q26" s="36"/>
    </row>
    <row r="27" spans="1:17" ht="24" customHeight="1">
      <c r="A27" s="2"/>
      <c r="B27" s="6"/>
      <c r="C27" s="52"/>
      <c r="D27" s="52"/>
      <c r="E27" s="36"/>
      <c r="F27" s="49"/>
      <c r="G27" s="36"/>
      <c r="H27" s="49"/>
      <c r="I27" s="36"/>
      <c r="J27" s="49"/>
      <c r="K27" s="36"/>
      <c r="L27" s="181"/>
      <c r="M27" s="36"/>
      <c r="O27" s="36"/>
      <c r="P27" s="36"/>
      <c r="Q27" s="36"/>
    </row>
    <row r="28" spans="1:17" ht="24" customHeight="1">
      <c r="A28" s="31"/>
      <c r="B28" s="6"/>
      <c r="C28" s="52"/>
      <c r="D28" s="52"/>
      <c r="E28" s="36"/>
      <c r="F28" s="49"/>
      <c r="G28" s="36"/>
      <c r="H28" s="49"/>
      <c r="I28" s="36"/>
      <c r="J28" s="49"/>
      <c r="K28" s="36"/>
      <c r="L28" s="181"/>
      <c r="M28" s="36"/>
      <c r="O28" s="36"/>
      <c r="P28" s="36"/>
      <c r="Q28" s="36"/>
    </row>
    <row r="29" spans="1:17" ht="24" customHeight="1">
      <c r="A29" s="31"/>
      <c r="B29" s="1"/>
      <c r="C29" s="41"/>
      <c r="D29" s="41"/>
      <c r="E29" s="36"/>
      <c r="F29" s="49"/>
      <c r="G29" s="36"/>
      <c r="H29" s="49"/>
      <c r="I29" s="36"/>
      <c r="J29" s="49"/>
      <c r="M29" s="1"/>
      <c r="N29" s="65"/>
      <c r="O29" s="36"/>
      <c r="P29" s="36"/>
      <c r="Q29" s="36"/>
    </row>
    <row r="30" spans="1:17" ht="24" customHeight="1">
      <c r="A30" s="41"/>
      <c r="B30" s="1"/>
      <c r="C30" s="41"/>
      <c r="D30" s="41"/>
      <c r="E30" s="1"/>
      <c r="F30" s="1"/>
      <c r="G30" s="80"/>
      <c r="H30" s="1"/>
      <c r="I30" s="92"/>
    </row>
    <row r="31" spans="1:17" ht="21.95" customHeight="1">
      <c r="B31" s="195"/>
    </row>
    <row r="33" spans="1:17" s="18" customFormat="1" ht="21.95" customHeight="1">
      <c r="A33" s="31"/>
      <c r="B33" s="6"/>
      <c r="C33" s="22"/>
      <c r="D33" s="22"/>
      <c r="E33" s="36"/>
      <c r="F33" s="49"/>
      <c r="G33" s="36"/>
      <c r="H33" s="49"/>
      <c r="I33" s="36"/>
      <c r="J33" s="49"/>
      <c r="K33" s="36"/>
      <c r="L33" s="181"/>
      <c r="M33" s="36"/>
      <c r="O33" s="36"/>
      <c r="P33" s="21"/>
      <c r="Q33" s="36"/>
    </row>
    <row r="34" spans="1:17" ht="21.95" customHeight="1">
      <c r="A34" s="31"/>
    </row>
  </sheetData>
  <mergeCells count="4">
    <mergeCell ref="E7:M7"/>
    <mergeCell ref="I8:K8"/>
    <mergeCell ref="A3:L3"/>
    <mergeCell ref="E6:Q6"/>
  </mergeCells>
  <pageMargins left="0.9055118110236221" right="0.39370078740157483" top="0.78740157480314965" bottom="0.39370078740157483" header="0.39370078740157483" footer="0.39370078740157483"/>
  <pageSetup paperSize="9" scale="80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view="pageBreakPreview" topLeftCell="A4" zoomScaleNormal="100" zoomScaleSheetLayoutView="100" workbookViewId="0">
      <selection activeCell="K21" sqref="K21"/>
    </sheetView>
  </sheetViews>
  <sheetFormatPr defaultColWidth="9.140625" defaultRowHeight="23.85" customHeight="1"/>
  <cols>
    <col min="1" max="1" width="2.140625" style="17" customWidth="1"/>
    <col min="2" max="2" width="38.42578125" style="17" customWidth="1"/>
    <col min="3" max="3" width="10.140625" style="17" customWidth="1"/>
    <col min="4" max="4" width="1.7109375" style="17" customWidth="1"/>
    <col min="5" max="5" width="18.28515625" style="17" customWidth="1"/>
    <col min="6" max="6" width="1.7109375" style="17" customWidth="1"/>
    <col min="7" max="7" width="18.28515625" style="17" customWidth="1"/>
    <col min="8" max="8" width="1.7109375" style="17" customWidth="1"/>
    <col min="9" max="9" width="18.28515625" style="17" customWidth="1"/>
    <col min="10" max="10" width="1.7109375" style="17" customWidth="1"/>
    <col min="11" max="11" width="18.28515625" style="17" customWidth="1"/>
    <col min="12" max="12" width="1.7109375" style="17" customWidth="1"/>
    <col min="13" max="13" width="18.28515625" style="17" customWidth="1"/>
    <col min="14" max="14" width="2" style="17" customWidth="1"/>
    <col min="15" max="15" width="12.42578125" style="17" bestFit="1" customWidth="1"/>
    <col min="16" max="16384" width="9.140625" style="17"/>
  </cols>
  <sheetData>
    <row r="1" spans="1:15" ht="23.85" customHeight="1">
      <c r="A1" s="185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85"/>
      <c r="M1" s="186"/>
    </row>
    <row r="2" spans="1:15" ht="23.85" customHeight="1">
      <c r="A2" s="22" t="s">
        <v>104</v>
      </c>
      <c r="B2" s="22"/>
      <c r="C2" s="22"/>
      <c r="D2" s="22"/>
      <c r="E2" s="22"/>
      <c r="F2" s="22"/>
      <c r="G2" s="22"/>
      <c r="H2" s="22"/>
      <c r="I2" s="22"/>
      <c r="J2" s="22"/>
      <c r="K2" s="15"/>
      <c r="L2" s="186"/>
      <c r="M2" s="186"/>
    </row>
    <row r="3" spans="1:15" s="15" customFormat="1" ht="23.85" customHeight="1">
      <c r="A3" s="234" t="s">
        <v>100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5" s="15" customFormat="1" ht="15.95" customHeight="1">
      <c r="A4" s="201"/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5" s="15" customFormat="1" ht="23.85" customHeight="1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50" t="s">
        <v>3</v>
      </c>
    </row>
    <row r="6" spans="1:15" s="2" customFormat="1" ht="23.85" customHeight="1">
      <c r="E6" s="236" t="s">
        <v>5</v>
      </c>
      <c r="F6" s="236"/>
      <c r="G6" s="236"/>
      <c r="H6" s="236"/>
      <c r="I6" s="236"/>
      <c r="J6" s="236"/>
      <c r="K6" s="236"/>
      <c r="L6" s="236"/>
      <c r="M6" s="236"/>
    </row>
    <row r="7" spans="1:15" s="13" customFormat="1" ht="23.85" customHeight="1">
      <c r="I7" s="233" t="s">
        <v>56</v>
      </c>
      <c r="J7" s="233"/>
      <c r="K7" s="233"/>
      <c r="M7" s="7"/>
    </row>
    <row r="8" spans="1:15" s="13" customFormat="1" ht="23.85" customHeight="1">
      <c r="E8" s="50" t="s">
        <v>108</v>
      </c>
      <c r="I8" s="13" t="s">
        <v>109</v>
      </c>
      <c r="M8" s="13" t="s">
        <v>112</v>
      </c>
    </row>
    <row r="9" spans="1:15" s="13" customFormat="1" ht="23.85" customHeight="1">
      <c r="C9" s="93"/>
      <c r="E9" s="200" t="s">
        <v>113</v>
      </c>
      <c r="G9" s="199" t="s">
        <v>114</v>
      </c>
      <c r="I9" s="199" t="s">
        <v>115</v>
      </c>
      <c r="K9" s="199" t="s">
        <v>116</v>
      </c>
      <c r="M9" s="199" t="s">
        <v>50</v>
      </c>
    </row>
    <row r="10" spans="1:15" s="13" customFormat="1" ht="6" customHeight="1">
      <c r="E10" s="50"/>
    </row>
    <row r="11" spans="1:15" s="18" customFormat="1" ht="23.85" customHeight="1">
      <c r="A11" s="31" t="s">
        <v>119</v>
      </c>
      <c r="B11" s="6"/>
      <c r="C11" s="38"/>
      <c r="D11" s="22"/>
      <c r="E11" s="187">
        <v>538105234</v>
      </c>
      <c r="F11" s="187"/>
      <c r="G11" s="187">
        <v>777165703</v>
      </c>
      <c r="H11" s="187"/>
      <c r="I11" s="187">
        <v>59392985</v>
      </c>
      <c r="J11" s="187"/>
      <c r="K11" s="187">
        <v>193309410</v>
      </c>
      <c r="L11" s="187"/>
      <c r="M11" s="187">
        <f>SUM(E11:K11)</f>
        <v>1567973332</v>
      </c>
    </row>
    <row r="12" spans="1:15" s="18" customFormat="1" ht="23.85" customHeight="1">
      <c r="A12" s="102" t="s">
        <v>120</v>
      </c>
      <c r="B12" s="6"/>
      <c r="C12" s="38"/>
      <c r="D12" s="22"/>
      <c r="E12" s="187">
        <v>0</v>
      </c>
      <c r="F12" s="187"/>
      <c r="G12" s="187">
        <v>0</v>
      </c>
      <c r="H12" s="187"/>
      <c r="I12" s="187">
        <v>213646</v>
      </c>
      <c r="J12" s="187"/>
      <c r="K12" s="187">
        <f>-I12</f>
        <v>-213646</v>
      </c>
      <c r="L12" s="187"/>
      <c r="M12" s="187">
        <f>SUM(E12:K12)</f>
        <v>0</v>
      </c>
    </row>
    <row r="13" spans="1:15" ht="23.85" customHeight="1">
      <c r="A13" s="97" t="s">
        <v>121</v>
      </c>
      <c r="B13" s="52"/>
      <c r="C13" s="93"/>
      <c r="D13" s="52"/>
      <c r="E13" s="187">
        <v>0</v>
      </c>
      <c r="F13" s="187"/>
      <c r="G13" s="187">
        <v>0</v>
      </c>
      <c r="H13" s="187"/>
      <c r="I13" s="187">
        <v>0</v>
      </c>
      <c r="J13" s="187"/>
      <c r="K13" s="187">
        <v>-107619007</v>
      </c>
      <c r="L13" s="187"/>
      <c r="M13" s="187">
        <f>SUM(E13:K13)</f>
        <v>-107619007</v>
      </c>
    </row>
    <row r="14" spans="1:15" s="18" customFormat="1" ht="23.85" customHeight="1">
      <c r="A14" s="34" t="s">
        <v>90</v>
      </c>
      <c r="B14" s="7"/>
      <c r="C14" s="38"/>
      <c r="D14" s="22"/>
      <c r="E14" s="187">
        <v>0</v>
      </c>
      <c r="F14" s="187"/>
      <c r="G14" s="187">
        <v>0</v>
      </c>
      <c r="H14" s="187"/>
      <c r="I14" s="187">
        <v>0</v>
      </c>
      <c r="J14" s="187"/>
      <c r="K14" s="187">
        <f>'งบกำไรขาดทุนเบ็ดเสร็จ 9 M'!Q42</f>
        <v>-36032893.179999948</v>
      </c>
      <c r="L14" s="187"/>
      <c r="M14" s="187">
        <f>SUM(E14:K14)</f>
        <v>-36032893.179999948</v>
      </c>
    </row>
    <row r="15" spans="1:15" s="18" customFormat="1" ht="23.85" customHeight="1">
      <c r="A15" s="31" t="s">
        <v>122</v>
      </c>
      <c r="B15" s="6"/>
      <c r="C15" s="38"/>
      <c r="D15" s="22"/>
      <c r="E15" s="189">
        <f>SUM(E11:E14)</f>
        <v>538105234</v>
      </c>
      <c r="F15" s="187"/>
      <c r="G15" s="189">
        <f>SUM(G11:G14)</f>
        <v>777165703</v>
      </c>
      <c r="H15" s="187"/>
      <c r="I15" s="189">
        <f>SUM(I11:I14)</f>
        <v>59606631</v>
      </c>
      <c r="J15" s="187"/>
      <c r="K15" s="189">
        <f>SUM(K11:K14)</f>
        <v>49443863.820000052</v>
      </c>
      <c r="L15" s="187"/>
      <c r="M15" s="189">
        <f>SUM(M11:M14)</f>
        <v>1424321431.8200002</v>
      </c>
      <c r="N15" s="20"/>
      <c r="O15" s="53"/>
    </row>
    <row r="16" spans="1:15" s="18" customFormat="1" ht="17.25" customHeight="1">
      <c r="A16" s="34"/>
      <c r="B16" s="7"/>
      <c r="C16" s="38"/>
      <c r="D16" s="22"/>
      <c r="E16" s="187"/>
      <c r="F16" s="187"/>
      <c r="G16" s="187"/>
      <c r="H16" s="187"/>
      <c r="I16" s="187"/>
      <c r="J16" s="187"/>
      <c r="K16" s="187"/>
      <c r="L16" s="187"/>
      <c r="M16" s="187"/>
    </row>
    <row r="17" spans="1:13" ht="23.85" customHeight="1">
      <c r="A17" s="30" t="s">
        <v>123</v>
      </c>
      <c r="B17" s="52"/>
      <c r="C17" s="52"/>
      <c r="D17" s="52"/>
      <c r="E17" s="144">
        <v>538105234</v>
      </c>
      <c r="F17" s="144"/>
      <c r="G17" s="144">
        <v>777165703</v>
      </c>
      <c r="H17" s="144"/>
      <c r="I17" s="144">
        <v>59606631</v>
      </c>
      <c r="J17" s="144"/>
      <c r="K17" s="144">
        <v>19858605</v>
      </c>
      <c r="L17" s="36"/>
      <c r="M17" s="187">
        <f>SUM(E17:K17)</f>
        <v>1394736173</v>
      </c>
    </row>
    <row r="18" spans="1:13" s="18" customFormat="1" ht="23.85" customHeight="1">
      <c r="A18" s="34" t="s">
        <v>90</v>
      </c>
      <c r="B18" s="7"/>
      <c r="C18" s="38"/>
      <c r="D18" s="22"/>
      <c r="E18" s="190">
        <v>0</v>
      </c>
      <c r="F18" s="187"/>
      <c r="G18" s="190">
        <v>0</v>
      </c>
      <c r="H18" s="187"/>
      <c r="I18" s="190">
        <v>0</v>
      </c>
      <c r="J18" s="192"/>
      <c r="K18" s="187">
        <f>'งบกำไรขาดทุนเบ็ดเสร็จ 9 M'!O42</f>
        <v>-4608829</v>
      </c>
      <c r="L18" s="192"/>
      <c r="M18" s="187">
        <f>SUM(E18:K18)</f>
        <v>-4608829</v>
      </c>
    </row>
    <row r="19" spans="1:13" ht="23.85" customHeight="1" thickBot="1">
      <c r="A19" s="31" t="s">
        <v>124</v>
      </c>
      <c r="B19" s="6"/>
      <c r="C19" s="52"/>
      <c r="D19" s="52"/>
      <c r="E19" s="193">
        <f>SUM(E17:E18)</f>
        <v>538105234</v>
      </c>
      <c r="F19" s="187"/>
      <c r="G19" s="193">
        <f>SUM(G17:G18)</f>
        <v>777165703</v>
      </c>
      <c r="H19" s="187"/>
      <c r="I19" s="193">
        <f>SUM(I17:I18)</f>
        <v>59606631</v>
      </c>
      <c r="J19" s="187"/>
      <c r="K19" s="193">
        <f>SUM(K17:K18)</f>
        <v>15249776</v>
      </c>
      <c r="L19" s="187"/>
      <c r="M19" s="193">
        <f>SUM(M17:M18)</f>
        <v>1390127344</v>
      </c>
    </row>
    <row r="20" spans="1:13" ht="23.85" customHeight="1" thickTop="1">
      <c r="A20" s="31"/>
      <c r="B20" s="6"/>
      <c r="C20" s="52"/>
      <c r="D20" s="52"/>
      <c r="E20" s="194"/>
      <c r="F20" s="187"/>
      <c r="G20" s="194"/>
      <c r="H20" s="187"/>
      <c r="I20" s="194"/>
      <c r="J20" s="187"/>
      <c r="K20" s="194"/>
      <c r="L20" s="187"/>
      <c r="M20" s="194"/>
    </row>
    <row r="21" spans="1:13" ht="23.85" customHeight="1">
      <c r="A21" s="31"/>
      <c r="B21" s="6"/>
      <c r="C21" s="52"/>
      <c r="D21" s="52"/>
      <c r="E21" s="194"/>
      <c r="F21" s="187"/>
      <c r="G21" s="194"/>
      <c r="H21" s="187"/>
      <c r="I21" s="194"/>
      <c r="J21" s="187"/>
      <c r="K21" s="194"/>
      <c r="L21" s="187"/>
      <c r="M21" s="194"/>
    </row>
    <row r="22" spans="1:13" ht="23.85" customHeight="1">
      <c r="A22" s="31"/>
      <c r="B22" s="6"/>
      <c r="C22" s="52"/>
      <c r="D22" s="52"/>
      <c r="E22" s="194"/>
      <c r="F22" s="187"/>
      <c r="G22" s="194"/>
      <c r="H22" s="187"/>
      <c r="I22" s="194"/>
      <c r="J22" s="187"/>
      <c r="K22" s="194"/>
      <c r="L22" s="187"/>
      <c r="M22" s="194"/>
    </row>
    <row r="23" spans="1:13" ht="23.85" customHeight="1">
      <c r="A23" s="2" t="s">
        <v>33</v>
      </c>
      <c r="B23" s="6"/>
      <c r="C23" s="52"/>
      <c r="D23" s="52"/>
      <c r="E23" s="36"/>
      <c r="F23" s="49"/>
      <c r="G23" s="36"/>
      <c r="H23" s="49"/>
      <c r="I23" s="36"/>
      <c r="J23" s="49"/>
      <c r="K23" s="36"/>
      <c r="L23" s="181"/>
      <c r="M23" s="36"/>
    </row>
    <row r="24" spans="1:13" ht="24" customHeight="1">
      <c r="A24" s="2"/>
      <c r="B24" s="6"/>
      <c r="C24" s="52"/>
      <c r="D24" s="52"/>
      <c r="E24" s="36"/>
      <c r="F24" s="49"/>
      <c r="G24" s="36"/>
      <c r="H24" s="49"/>
      <c r="I24" s="36"/>
      <c r="J24" s="49"/>
      <c r="K24" s="36"/>
      <c r="L24" s="181"/>
      <c r="M24" s="36"/>
    </row>
    <row r="25" spans="1:13" ht="24" customHeight="1">
      <c r="A25" s="31"/>
      <c r="B25" s="6"/>
      <c r="C25" s="52"/>
      <c r="D25" s="52"/>
      <c r="E25" s="36"/>
      <c r="F25" s="49"/>
      <c r="G25" s="36"/>
      <c r="H25" s="49"/>
      <c r="I25" s="36"/>
      <c r="J25" s="49"/>
      <c r="K25" s="36"/>
      <c r="L25" s="181"/>
      <c r="M25" s="36"/>
    </row>
    <row r="26" spans="1:13" ht="24" customHeight="1">
      <c r="A26" s="41"/>
      <c r="B26" s="1"/>
      <c r="C26" s="1"/>
      <c r="D26" s="41"/>
      <c r="E26" s="1"/>
      <c r="F26" s="1"/>
      <c r="G26" s="80"/>
      <c r="H26" s="1"/>
      <c r="I26" s="1"/>
    </row>
    <row r="27" spans="1:13" ht="24" customHeight="1">
      <c r="A27" s="41"/>
      <c r="B27" s="1"/>
      <c r="C27" s="1"/>
      <c r="D27" s="41"/>
      <c r="E27" s="196"/>
      <c r="F27" s="41"/>
      <c r="G27" s="80"/>
      <c r="H27" s="1"/>
      <c r="I27" s="92"/>
    </row>
    <row r="28" spans="1:13" ht="23.85" customHeight="1">
      <c r="B28" s="195"/>
    </row>
    <row r="30" spans="1:13" s="18" customFormat="1" ht="23.85" customHeight="1">
      <c r="A30" s="31"/>
      <c r="B30" s="6"/>
      <c r="C30" s="22"/>
      <c r="D30" s="22"/>
      <c r="E30" s="36"/>
      <c r="F30" s="49"/>
      <c r="G30" s="36"/>
      <c r="H30" s="49"/>
      <c r="I30" s="36"/>
      <c r="J30" s="49"/>
      <c r="K30" s="36"/>
      <c r="L30" s="181"/>
      <c r="M30" s="36"/>
    </row>
    <row r="31" spans="1:13" ht="23.85" customHeight="1">
      <c r="A31" s="31"/>
    </row>
  </sheetData>
  <mergeCells count="3">
    <mergeCell ref="E6:M6"/>
    <mergeCell ref="I7:K7"/>
    <mergeCell ref="A3:L3"/>
  </mergeCells>
  <pageMargins left="0.98425196850393704" right="0.19685039370078741" top="0.59055118110236227" bottom="0.62992125984251968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abSelected="1" view="pageBreakPreview" topLeftCell="A66" zoomScaleNormal="100" zoomScaleSheetLayoutView="100" workbookViewId="0">
      <selection activeCell="M74" sqref="M74"/>
    </sheetView>
  </sheetViews>
  <sheetFormatPr defaultColWidth="9.140625" defaultRowHeight="21.95" customHeight="1"/>
  <cols>
    <col min="1" max="2" width="2.28515625" style="7" customWidth="1"/>
    <col min="3" max="3" width="5" style="7" customWidth="1"/>
    <col min="4" max="4" width="4.7109375" style="7" customWidth="1"/>
    <col min="5" max="5" width="26.28515625" style="7" customWidth="1"/>
    <col min="6" max="6" width="9.28515625" style="50" customWidth="1"/>
    <col min="7" max="7" width="15.140625" style="50" customWidth="1"/>
    <col min="8" max="8" width="1.140625" style="50" customWidth="1"/>
    <col min="9" max="9" width="15.140625" style="50" customWidth="1"/>
    <col min="10" max="10" width="1.140625" style="50" customWidth="1"/>
    <col min="11" max="11" width="15.140625" style="7" customWidth="1"/>
    <col min="12" max="12" width="1.140625" style="7" customWidth="1"/>
    <col min="13" max="13" width="15.140625" style="7" customWidth="1"/>
    <col min="14" max="14" width="1.7109375" style="7" customWidth="1"/>
    <col min="15" max="15" width="10.5703125" style="7" bestFit="1" customWidth="1"/>
    <col min="16" max="16384" width="9.140625" style="7"/>
  </cols>
  <sheetData>
    <row r="1" spans="1:13" ht="24" customHeight="1">
      <c r="A1" s="41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41"/>
    </row>
    <row r="2" spans="1:13" ht="24" customHeight="1">
      <c r="A2" s="59" t="s">
        <v>125</v>
      </c>
      <c r="B2" s="59"/>
      <c r="C2" s="59"/>
      <c r="D2" s="59"/>
      <c r="E2" s="59"/>
      <c r="F2" s="59"/>
      <c r="G2" s="59"/>
      <c r="H2" s="59"/>
      <c r="I2" s="59"/>
      <c r="J2" s="59"/>
      <c r="L2" s="61"/>
      <c r="M2" s="61"/>
    </row>
    <row r="3" spans="1:13" ht="24" customHeight="1">
      <c r="A3" s="6" t="s">
        <v>100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60"/>
    </row>
    <row r="4" spans="1:13" ht="24" customHeight="1">
      <c r="A4" s="27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ht="24" customHeight="1">
      <c r="A5" s="27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29" t="s">
        <v>3</v>
      </c>
    </row>
    <row r="6" spans="1:13" ht="24" customHeight="1">
      <c r="C6" s="59"/>
      <c r="D6" s="59"/>
      <c r="E6" s="59"/>
      <c r="F6" s="7"/>
      <c r="G6" s="237" t="s">
        <v>4</v>
      </c>
      <c r="H6" s="237"/>
      <c r="I6" s="237"/>
      <c r="J6" s="6"/>
      <c r="K6" s="237" t="s">
        <v>5</v>
      </c>
      <c r="L6" s="237"/>
      <c r="M6" s="237"/>
    </row>
    <row r="7" spans="1:13" ht="24" customHeight="1">
      <c r="C7" s="59"/>
      <c r="D7" s="59"/>
      <c r="E7" s="59"/>
      <c r="F7" s="7"/>
      <c r="G7" s="138" t="s">
        <v>8</v>
      </c>
      <c r="H7" s="58"/>
      <c r="I7" s="138" t="s">
        <v>65</v>
      </c>
      <c r="J7" s="31"/>
      <c r="K7" s="138" t="s">
        <v>8</v>
      </c>
      <c r="L7" s="58"/>
      <c r="M7" s="138" t="s">
        <v>65</v>
      </c>
    </row>
    <row r="8" spans="1:13" s="6" customFormat="1" ht="24" customHeight="1">
      <c r="A8" s="60" t="s">
        <v>126</v>
      </c>
      <c r="C8" s="7"/>
      <c r="D8" s="60"/>
      <c r="E8" s="60"/>
      <c r="F8" s="61"/>
      <c r="G8" s="61"/>
      <c r="H8" s="61"/>
      <c r="I8" s="61"/>
      <c r="J8" s="61"/>
      <c r="K8" s="62"/>
      <c r="L8" s="63"/>
      <c r="M8" s="62"/>
    </row>
    <row r="9" spans="1:13" ht="24" customHeight="1">
      <c r="A9" s="4" t="s">
        <v>90</v>
      </c>
      <c r="B9" s="4"/>
      <c r="D9" s="4"/>
      <c r="E9" s="4"/>
      <c r="F9" s="220"/>
      <c r="G9" s="76">
        <f>'งบกำไรขาดทุนเบ็ดเสร็จ 9 M'!K35</f>
        <v>-20367235</v>
      </c>
      <c r="H9" s="3"/>
      <c r="I9" s="76">
        <f>'งบกำไรขาดทุนเบ็ดเสร็จ 9 M'!M35</f>
        <v>-49948838</v>
      </c>
      <c r="J9" s="3"/>
      <c r="K9" s="24">
        <f>'งบกำไรขาดทุนเบ็ดเสร็จ 9 M'!O42</f>
        <v>-4608829</v>
      </c>
      <c r="M9" s="24">
        <f>'งบกำไรขาดทุนเบ็ดเสร็จ 9 M'!Q42</f>
        <v>-36032893.179999948</v>
      </c>
    </row>
    <row r="10" spans="1:13" ht="24" customHeight="1">
      <c r="A10" s="4" t="s">
        <v>127</v>
      </c>
      <c r="B10" s="4"/>
      <c r="D10" s="4"/>
      <c r="E10" s="4"/>
      <c r="F10" s="220"/>
      <c r="G10" s="19"/>
      <c r="H10" s="3"/>
      <c r="I10" s="3"/>
      <c r="J10" s="3"/>
      <c r="K10" s="12"/>
      <c r="M10" s="12"/>
    </row>
    <row r="11" spans="1:13" ht="24" customHeight="1">
      <c r="A11" s="4" t="s">
        <v>128</v>
      </c>
      <c r="B11" s="4"/>
      <c r="D11" s="4"/>
      <c r="E11" s="4"/>
      <c r="F11" s="3"/>
      <c r="G11" s="19">
        <f>K11</f>
        <v>6757782</v>
      </c>
      <c r="H11" s="3"/>
      <c r="I11" s="19">
        <v>-5726438</v>
      </c>
      <c r="J11" s="3"/>
      <c r="K11" s="19">
        <v>6757782</v>
      </c>
      <c r="M11" s="19">
        <v>-5726438</v>
      </c>
    </row>
    <row r="12" spans="1:13" ht="24" customHeight="1">
      <c r="A12" s="4" t="s">
        <v>129</v>
      </c>
      <c r="B12" s="4"/>
      <c r="D12" s="4"/>
      <c r="E12" s="4"/>
      <c r="F12" s="3"/>
      <c r="G12" s="19">
        <f>+K12+217150</f>
        <v>12123996</v>
      </c>
      <c r="H12" s="3"/>
      <c r="I12" s="19">
        <v>11407255</v>
      </c>
      <c r="J12" s="3"/>
      <c r="K12" s="19">
        <f>11463818+443028</f>
        <v>11906846</v>
      </c>
      <c r="M12" s="19">
        <v>11189905</v>
      </c>
    </row>
    <row r="13" spans="1:13" ht="24" customHeight="1">
      <c r="A13" s="4" t="s">
        <v>81</v>
      </c>
      <c r="B13" s="4"/>
      <c r="D13" s="4"/>
      <c r="E13" s="4"/>
      <c r="F13" s="3"/>
      <c r="G13" s="19">
        <f>+K13</f>
        <v>34835</v>
      </c>
      <c r="H13" s="3"/>
      <c r="I13" s="19">
        <v>29187198</v>
      </c>
      <c r="J13" s="3"/>
      <c r="K13" s="35">
        <f>17646557-17611722</f>
        <v>34835</v>
      </c>
      <c r="M13" s="19">
        <v>29187198</v>
      </c>
    </row>
    <row r="14" spans="1:13" ht="24" customHeight="1">
      <c r="A14" s="4" t="s">
        <v>130</v>
      </c>
      <c r="B14" s="4"/>
      <c r="D14" s="4"/>
      <c r="E14" s="4"/>
      <c r="F14" s="3"/>
      <c r="G14" s="19">
        <f>K14</f>
        <v>1659142</v>
      </c>
      <c r="H14" s="3"/>
      <c r="I14" s="19">
        <v>0</v>
      </c>
      <c r="J14" s="3"/>
      <c r="K14" s="35">
        <v>1659142</v>
      </c>
      <c r="M14" s="19">
        <v>0</v>
      </c>
    </row>
    <row r="15" spans="1:13" ht="24" customHeight="1">
      <c r="A15" s="7" t="s">
        <v>131</v>
      </c>
      <c r="F15" s="3"/>
      <c r="G15" s="19">
        <f>+K15</f>
        <v>3058893</v>
      </c>
      <c r="H15" s="3"/>
      <c r="I15" s="19">
        <v>1973131</v>
      </c>
      <c r="J15" s="3"/>
      <c r="K15" s="35">
        <v>3058893</v>
      </c>
      <c r="M15" s="35">
        <v>1973131</v>
      </c>
    </row>
    <row r="16" spans="1:13" ht="24" customHeight="1">
      <c r="A16" s="4" t="s">
        <v>167</v>
      </c>
      <c r="B16" s="4"/>
      <c r="D16" s="4"/>
      <c r="E16" s="4"/>
      <c r="F16" s="3"/>
      <c r="G16" s="19"/>
      <c r="H16" s="3"/>
      <c r="I16" s="19"/>
      <c r="J16" s="3"/>
      <c r="K16" s="35"/>
      <c r="M16" s="35"/>
    </row>
    <row r="17" spans="1:15" ht="24" customHeight="1">
      <c r="A17" s="4" t="s">
        <v>132</v>
      </c>
      <c r="B17" s="4"/>
      <c r="D17" s="4"/>
      <c r="E17" s="4"/>
      <c r="F17" s="3"/>
      <c r="G17" s="19">
        <f>+K17</f>
        <v>-213613</v>
      </c>
      <c r="H17" s="3"/>
      <c r="I17" s="19">
        <v>32091</v>
      </c>
      <c r="J17" s="3"/>
      <c r="K17" s="5">
        <v>-213613</v>
      </c>
      <c r="M17" s="5">
        <v>32091</v>
      </c>
    </row>
    <row r="18" spans="1:15" ht="24" customHeight="1">
      <c r="A18" s="4" t="s">
        <v>133</v>
      </c>
      <c r="B18" s="4"/>
      <c r="D18" s="4"/>
      <c r="E18" s="4"/>
      <c r="F18" s="3"/>
      <c r="G18" s="19">
        <v>15415970</v>
      </c>
      <c r="H18" s="3"/>
      <c r="I18" s="19">
        <v>13454313</v>
      </c>
      <c r="J18" s="3"/>
      <c r="K18" s="5">
        <v>0</v>
      </c>
      <c r="M18" s="5">
        <v>0</v>
      </c>
    </row>
    <row r="19" spans="1:15" ht="24" customHeight="1">
      <c r="A19" s="4" t="s">
        <v>40</v>
      </c>
      <c r="B19" s="4"/>
      <c r="D19" s="4"/>
      <c r="E19" s="4"/>
      <c r="F19" s="3"/>
      <c r="G19" s="19">
        <f>+K19</f>
        <v>2801941</v>
      </c>
      <c r="H19" s="3"/>
      <c r="I19" s="19">
        <v>3461172</v>
      </c>
      <c r="J19" s="3"/>
      <c r="K19" s="45">
        <f>2239553+562388</f>
        <v>2801941</v>
      </c>
      <c r="M19" s="45">
        <v>3461172</v>
      </c>
    </row>
    <row r="20" spans="1:15" ht="24" customHeight="1">
      <c r="A20" s="4" t="s">
        <v>76</v>
      </c>
      <c r="B20" s="4"/>
      <c r="D20" s="4"/>
      <c r="E20" s="4"/>
      <c r="F20" s="3"/>
      <c r="G20" s="19">
        <f>+K20</f>
        <v>-73941</v>
      </c>
      <c r="H20" s="3"/>
      <c r="I20" s="19">
        <v>-228374</v>
      </c>
      <c r="J20" s="3"/>
      <c r="K20" s="45">
        <v>-73941</v>
      </c>
      <c r="M20" s="45">
        <v>-228374</v>
      </c>
    </row>
    <row r="21" spans="1:15" ht="24" customHeight="1">
      <c r="A21" s="4" t="s">
        <v>170</v>
      </c>
      <c r="B21" s="4"/>
      <c r="D21" s="4"/>
      <c r="E21" s="4"/>
      <c r="F21" s="3"/>
      <c r="G21" s="19">
        <f>+K21</f>
        <v>-425006</v>
      </c>
      <c r="H21" s="3"/>
      <c r="I21" s="19">
        <v>-267123</v>
      </c>
      <c r="J21" s="3"/>
      <c r="K21" s="45">
        <f>-425008+1+1</f>
        <v>-425006</v>
      </c>
      <c r="M21" s="45">
        <v>-267123</v>
      </c>
    </row>
    <row r="22" spans="1:15" ht="24" customHeight="1">
      <c r="A22" s="4" t="s">
        <v>134</v>
      </c>
      <c r="B22" s="4"/>
      <c r="D22" s="4"/>
      <c r="E22" s="4"/>
      <c r="F22" s="3"/>
      <c r="G22" s="19">
        <v>0</v>
      </c>
      <c r="H22" s="3"/>
      <c r="I22" s="19">
        <v>450746</v>
      </c>
      <c r="J22" s="3"/>
      <c r="K22" s="45">
        <v>0</v>
      </c>
      <c r="M22" s="45">
        <v>450746</v>
      </c>
    </row>
    <row r="23" spans="1:15" ht="24" customHeight="1">
      <c r="A23" s="4" t="s">
        <v>103</v>
      </c>
      <c r="B23" s="4"/>
      <c r="D23" s="4"/>
      <c r="E23" s="4"/>
      <c r="F23" s="3"/>
      <c r="G23" s="19">
        <f>K23</f>
        <v>-15000000</v>
      </c>
      <c r="H23" s="3"/>
      <c r="I23" s="19">
        <f>M23</f>
        <v>0</v>
      </c>
      <c r="J23" s="3"/>
      <c r="K23" s="45">
        <v>-15000000</v>
      </c>
      <c r="M23" s="45">
        <v>0</v>
      </c>
    </row>
    <row r="24" spans="1:15" ht="24" customHeight="1">
      <c r="A24" s="4" t="s">
        <v>135</v>
      </c>
      <c r="B24" s="4"/>
      <c r="D24" s="4"/>
      <c r="E24" s="4"/>
      <c r="F24" s="3"/>
      <c r="G24" s="19">
        <f>+K24</f>
        <v>1287567</v>
      </c>
      <c r="H24" s="3"/>
      <c r="I24" s="19">
        <v>1296849</v>
      </c>
      <c r="J24" s="3"/>
      <c r="K24" s="5">
        <v>1287567</v>
      </c>
      <c r="M24" s="5">
        <v>1296849</v>
      </c>
    </row>
    <row r="25" spans="1:15" ht="24" customHeight="1">
      <c r="A25" s="4" t="s">
        <v>87</v>
      </c>
      <c r="B25" s="4"/>
      <c r="D25" s="4"/>
      <c r="E25" s="4"/>
      <c r="F25" s="3"/>
      <c r="G25" s="19">
        <f>+K25+53122</f>
        <v>160265</v>
      </c>
      <c r="H25" s="3"/>
      <c r="I25" s="19">
        <v>176494</v>
      </c>
      <c r="J25" s="3"/>
      <c r="K25" s="5">
        <v>107143</v>
      </c>
      <c r="M25" s="5">
        <v>146672</v>
      </c>
    </row>
    <row r="26" spans="1:15" ht="24" customHeight="1">
      <c r="A26" s="155" t="s">
        <v>86</v>
      </c>
      <c r="B26" s="4"/>
      <c r="D26" s="4"/>
      <c r="E26" s="4"/>
      <c r="F26" s="3"/>
      <c r="G26" s="64">
        <f>K26-46</f>
        <v>-1773629</v>
      </c>
      <c r="H26" s="3"/>
      <c r="I26" s="64">
        <v>-922835</v>
      </c>
      <c r="J26" s="3"/>
      <c r="K26" s="25">
        <v>-1773583</v>
      </c>
      <c r="M26" s="25">
        <v>-922683</v>
      </c>
    </row>
    <row r="27" spans="1:15" ht="24" customHeight="1">
      <c r="A27" s="156" t="s">
        <v>136</v>
      </c>
      <c r="B27" s="4"/>
      <c r="D27" s="4"/>
      <c r="E27" s="4"/>
      <c r="F27" s="3"/>
      <c r="G27" s="3"/>
      <c r="H27" s="3"/>
      <c r="I27" s="3"/>
      <c r="J27" s="3"/>
      <c r="K27" s="5"/>
      <c r="M27" s="5"/>
    </row>
    <row r="28" spans="1:15" ht="24" customHeight="1">
      <c r="A28" s="156" t="s">
        <v>137</v>
      </c>
      <c r="F28" s="220"/>
      <c r="G28" s="24">
        <f>SUM(G9:G26)</f>
        <v>5446967</v>
      </c>
      <c r="H28" s="3"/>
      <c r="I28" s="24">
        <f>SUM(I9:I26)</f>
        <v>4345641</v>
      </c>
      <c r="J28" s="3"/>
      <c r="K28" s="24">
        <f>SUM(K9:K26)</f>
        <v>5519177</v>
      </c>
      <c r="M28" s="24">
        <f>SUM(M9:M26)</f>
        <v>4560252.8200000525</v>
      </c>
      <c r="O28" s="12"/>
    </row>
    <row r="29" spans="1:15" ht="24" customHeight="1">
      <c r="A29" s="6" t="s">
        <v>138</v>
      </c>
      <c r="E29" s="4"/>
      <c r="F29" s="3"/>
      <c r="G29" s="12"/>
      <c r="H29" s="3"/>
      <c r="I29" s="12"/>
      <c r="J29" s="3"/>
      <c r="K29" s="12"/>
      <c r="M29" s="12"/>
    </row>
    <row r="30" spans="1:15" ht="24" customHeight="1">
      <c r="A30" s="43" t="s">
        <v>139</v>
      </c>
      <c r="B30" s="8"/>
      <c r="D30" s="8"/>
      <c r="E30" s="8"/>
      <c r="F30" s="10"/>
      <c r="G30" s="35">
        <f t="shared" ref="G30:G37" si="0">+K30</f>
        <v>-179824464</v>
      </c>
      <c r="H30" s="10"/>
      <c r="I30" s="35">
        <v>-138000000</v>
      </c>
      <c r="J30" s="10"/>
      <c r="K30" s="35">
        <v>-179824464</v>
      </c>
      <c r="M30" s="35">
        <v>-138000000</v>
      </c>
      <c r="O30" s="12"/>
    </row>
    <row r="31" spans="1:15" ht="24" customHeight="1">
      <c r="A31" s="43" t="s">
        <v>140</v>
      </c>
      <c r="B31" s="8"/>
      <c r="D31" s="8"/>
      <c r="E31" s="8"/>
      <c r="F31" s="10"/>
      <c r="G31" s="35">
        <f t="shared" si="0"/>
        <v>160658391</v>
      </c>
      <c r="H31" s="10"/>
      <c r="I31" s="35">
        <v>169000000</v>
      </c>
      <c r="J31" s="10"/>
      <c r="K31" s="19">
        <v>160658391</v>
      </c>
      <c r="M31" s="19">
        <v>169000000</v>
      </c>
      <c r="O31" s="12"/>
    </row>
    <row r="32" spans="1:15" ht="24" customHeight="1">
      <c r="A32" s="2" t="s">
        <v>15</v>
      </c>
      <c r="E32" s="4"/>
      <c r="F32" s="3"/>
      <c r="G32" s="35">
        <f t="shared" si="0"/>
        <v>-27291268</v>
      </c>
      <c r="H32" s="3"/>
      <c r="I32" s="35">
        <v>32989215</v>
      </c>
      <c r="J32" s="3"/>
      <c r="K32" s="35">
        <v>-27291268</v>
      </c>
      <c r="M32" s="19">
        <v>32989215</v>
      </c>
      <c r="O32" s="12"/>
    </row>
    <row r="33" spans="1:15" ht="24" customHeight="1">
      <c r="A33" s="157" t="s">
        <v>16</v>
      </c>
      <c r="E33" s="4"/>
      <c r="F33" s="3"/>
      <c r="G33" s="35">
        <f t="shared" si="0"/>
        <v>-21137694</v>
      </c>
      <c r="H33" s="3"/>
      <c r="I33" s="35">
        <v>74812139</v>
      </c>
      <c r="J33" s="3"/>
      <c r="K33" s="19">
        <f>-19959771-1177923</f>
        <v>-21137694</v>
      </c>
      <c r="M33" s="19">
        <v>74812139</v>
      </c>
      <c r="O33" s="12"/>
    </row>
    <row r="34" spans="1:15" ht="24" customHeight="1">
      <c r="A34" s="4" t="s">
        <v>17</v>
      </c>
      <c r="E34" s="4"/>
      <c r="F34" s="3"/>
      <c r="G34" s="35">
        <f t="shared" si="0"/>
        <v>-15952771</v>
      </c>
      <c r="H34" s="3"/>
      <c r="I34" s="35">
        <v>6109307</v>
      </c>
      <c r="J34" s="3"/>
      <c r="K34" s="35">
        <v>-15952771</v>
      </c>
      <c r="M34" s="19">
        <v>6109307</v>
      </c>
      <c r="O34" s="12"/>
    </row>
    <row r="35" spans="1:15" ht="24" customHeight="1">
      <c r="A35" s="157" t="s">
        <v>20</v>
      </c>
      <c r="E35" s="4"/>
      <c r="F35" s="3"/>
      <c r="G35" s="35">
        <f t="shared" si="0"/>
        <v>-1534436</v>
      </c>
      <c r="H35" s="3"/>
      <c r="I35" s="35">
        <v>685250</v>
      </c>
      <c r="J35" s="3"/>
      <c r="K35" s="19">
        <v>-1534436</v>
      </c>
      <c r="M35" s="19">
        <v>685252</v>
      </c>
      <c r="O35" s="12"/>
    </row>
    <row r="36" spans="1:15" ht="24" customHeight="1">
      <c r="A36" s="157" t="s">
        <v>23</v>
      </c>
      <c r="E36" s="4"/>
      <c r="F36" s="3"/>
      <c r="G36" s="35">
        <f t="shared" si="0"/>
        <v>2104610</v>
      </c>
      <c r="H36" s="3"/>
      <c r="I36" s="35">
        <v>-5054469</v>
      </c>
      <c r="J36" s="3"/>
      <c r="K36" s="35">
        <v>2104610</v>
      </c>
      <c r="M36" s="19">
        <v>-5054469</v>
      </c>
      <c r="O36" s="12"/>
    </row>
    <row r="37" spans="1:15" ht="24" customHeight="1">
      <c r="A37" s="4" t="s">
        <v>30</v>
      </c>
      <c r="E37" s="4"/>
      <c r="F37" s="3"/>
      <c r="G37" s="35">
        <f t="shared" si="0"/>
        <v>808667</v>
      </c>
      <c r="H37" s="3"/>
      <c r="I37" s="35">
        <v>303398</v>
      </c>
      <c r="J37" s="3"/>
      <c r="K37" s="19">
        <f>804473+4194</f>
        <v>808667</v>
      </c>
      <c r="M37" s="19">
        <v>303398</v>
      </c>
      <c r="O37" s="12"/>
    </row>
    <row r="38" spans="1:15" ht="24" customHeight="1">
      <c r="A38" s="6"/>
      <c r="B38" s="4"/>
      <c r="C38" s="4"/>
      <c r="D38" s="4"/>
      <c r="E38" s="23"/>
      <c r="F38" s="107"/>
      <c r="G38" s="107"/>
      <c r="H38" s="107"/>
      <c r="I38" s="107"/>
      <c r="J38" s="107"/>
      <c r="K38" s="5"/>
      <c r="L38" s="77"/>
      <c r="M38" s="5"/>
    </row>
    <row r="39" spans="1:15" ht="24" customHeight="1">
      <c r="A39" s="2" t="s">
        <v>33</v>
      </c>
      <c r="B39" s="4"/>
      <c r="C39" s="4"/>
      <c r="D39" s="4"/>
      <c r="E39" s="23"/>
      <c r="F39" s="107"/>
      <c r="G39" s="107"/>
      <c r="H39" s="107"/>
      <c r="I39" s="107"/>
      <c r="J39" s="107"/>
      <c r="K39" s="5"/>
      <c r="L39" s="77"/>
      <c r="M39" s="5"/>
    </row>
    <row r="40" spans="1:15" ht="23.85" customHeight="1">
      <c r="A40" s="41" t="s">
        <v>0</v>
      </c>
      <c r="B40" s="59"/>
      <c r="C40" s="59"/>
      <c r="D40" s="59"/>
      <c r="E40" s="59"/>
      <c r="F40" s="59"/>
      <c r="G40" s="59"/>
      <c r="H40" s="59"/>
      <c r="I40" s="59"/>
      <c r="J40" s="59"/>
      <c r="K40" s="41"/>
    </row>
    <row r="41" spans="1:15" ht="23.85" customHeight="1">
      <c r="A41" s="59" t="s">
        <v>141</v>
      </c>
      <c r="B41" s="59"/>
      <c r="C41" s="59"/>
      <c r="D41" s="59"/>
      <c r="E41" s="59"/>
      <c r="F41" s="59"/>
      <c r="G41" s="59"/>
      <c r="H41" s="59"/>
      <c r="I41" s="59"/>
      <c r="J41" s="59"/>
      <c r="L41" s="61"/>
      <c r="M41" s="61"/>
    </row>
    <row r="42" spans="1:15" ht="23.85" customHeight="1">
      <c r="A42" s="6" t="s">
        <v>100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</row>
    <row r="43" spans="1:15" ht="23.85" customHeight="1">
      <c r="C43" s="59"/>
      <c r="D43" s="59"/>
      <c r="E43" s="59"/>
      <c r="F43" s="7"/>
      <c r="G43" s="60"/>
      <c r="H43" s="60"/>
      <c r="I43" s="60"/>
      <c r="J43" s="60"/>
      <c r="K43" s="60"/>
      <c r="L43" s="60"/>
      <c r="M43" s="29" t="s">
        <v>3</v>
      </c>
    </row>
    <row r="44" spans="1:15" ht="23.85" customHeight="1">
      <c r="C44" s="59"/>
      <c r="D44" s="59"/>
      <c r="E44" s="59"/>
      <c r="F44" s="7"/>
      <c r="G44" s="237" t="s">
        <v>4</v>
      </c>
      <c r="H44" s="237"/>
      <c r="I44" s="237"/>
      <c r="J44" s="6"/>
      <c r="K44" s="237" t="s">
        <v>5</v>
      </c>
      <c r="L44" s="237"/>
      <c r="M44" s="237"/>
    </row>
    <row r="45" spans="1:15" ht="23.85" customHeight="1">
      <c r="C45" s="59"/>
      <c r="D45" s="59"/>
      <c r="E45" s="59"/>
      <c r="F45" s="7"/>
      <c r="G45" s="138" t="s">
        <v>8</v>
      </c>
      <c r="H45" s="58"/>
      <c r="I45" s="138" t="s">
        <v>65</v>
      </c>
      <c r="J45" s="31"/>
      <c r="K45" s="138" t="s">
        <v>8</v>
      </c>
      <c r="L45" s="58"/>
      <c r="M45" s="138" t="s">
        <v>65</v>
      </c>
    </row>
    <row r="46" spans="1:15" ht="23.85" customHeight="1">
      <c r="A46" s="6" t="s">
        <v>142</v>
      </c>
      <c r="F46" s="3"/>
      <c r="G46" s="35"/>
      <c r="H46" s="3"/>
      <c r="I46" s="12"/>
      <c r="J46" s="3"/>
      <c r="K46" s="12"/>
      <c r="M46" s="12"/>
    </row>
    <row r="47" spans="1:15" ht="23.85" customHeight="1">
      <c r="A47" s="158" t="s">
        <v>37</v>
      </c>
      <c r="E47" s="4"/>
      <c r="F47" s="7"/>
      <c r="G47" s="35">
        <f>K47+12500</f>
        <v>186888605</v>
      </c>
      <c r="H47" s="3"/>
      <c r="I47" s="35">
        <v>-22203080</v>
      </c>
      <c r="J47" s="3"/>
      <c r="K47" s="28">
        <f>1876105+185000000</f>
        <v>186876105</v>
      </c>
      <c r="M47" s="28">
        <v>-22205580</v>
      </c>
      <c r="O47" s="12"/>
    </row>
    <row r="48" spans="1:15" ht="23.85" customHeight="1">
      <c r="A48" s="43" t="s">
        <v>45</v>
      </c>
      <c r="E48" s="4"/>
      <c r="F48" s="3"/>
      <c r="G48" s="35">
        <f>+K48</f>
        <v>-8005823</v>
      </c>
      <c r="H48" s="3"/>
      <c r="I48" s="35">
        <v>4072343</v>
      </c>
      <c r="J48" s="3"/>
      <c r="K48" s="28">
        <v>-8005823</v>
      </c>
      <c r="M48" s="28">
        <v>4204343</v>
      </c>
      <c r="O48" s="12"/>
    </row>
    <row r="49" spans="1:15" ht="23.85" customHeight="1">
      <c r="A49" s="43" t="s">
        <v>40</v>
      </c>
      <c r="E49" s="4"/>
      <c r="F49" s="3"/>
      <c r="G49" s="35">
        <f>+K49</f>
        <v>-3878006</v>
      </c>
      <c r="H49" s="3"/>
      <c r="I49" s="35">
        <v>-7384237</v>
      </c>
      <c r="J49" s="3"/>
      <c r="K49" s="28">
        <v>-3878006</v>
      </c>
      <c r="M49" s="28">
        <v>-7384237</v>
      </c>
      <c r="O49" s="12"/>
    </row>
    <row r="50" spans="1:15" ht="23.85" customHeight="1">
      <c r="A50" s="43" t="s">
        <v>41</v>
      </c>
      <c r="E50" s="4"/>
      <c r="F50" s="3"/>
      <c r="G50" s="35">
        <f>+K50</f>
        <v>25600721</v>
      </c>
      <c r="H50" s="3"/>
      <c r="I50" s="35">
        <v>-42163542</v>
      </c>
      <c r="J50" s="3"/>
      <c r="K50" s="28">
        <v>25600721</v>
      </c>
      <c r="M50" s="28">
        <v>-42163542</v>
      </c>
      <c r="O50" s="12"/>
    </row>
    <row r="51" spans="1:15" ht="23.85" customHeight="1">
      <c r="A51" s="43" t="s">
        <v>143</v>
      </c>
      <c r="E51" s="4"/>
      <c r="F51" s="3"/>
      <c r="G51" s="35">
        <f>K51</f>
        <v>0</v>
      </c>
      <c r="H51" s="3"/>
      <c r="I51" s="35">
        <v>-140733</v>
      </c>
      <c r="J51" s="3"/>
      <c r="K51" s="28">
        <v>0</v>
      </c>
      <c r="M51" s="28">
        <v>-140733</v>
      </c>
      <c r="O51" s="12"/>
    </row>
    <row r="52" spans="1:15" ht="23.85" customHeight="1">
      <c r="A52" s="43" t="s">
        <v>42</v>
      </c>
      <c r="E52" s="4"/>
      <c r="F52" s="3"/>
      <c r="G52" s="98">
        <f>+K52-1</f>
        <v>-1605848</v>
      </c>
      <c r="H52" s="3"/>
      <c r="I52" s="98">
        <v>-2762202</v>
      </c>
      <c r="J52" s="3"/>
      <c r="K52" s="64">
        <v>-1605847</v>
      </c>
      <c r="M52" s="64">
        <v>-2764085</v>
      </c>
      <c r="O52" s="12"/>
    </row>
    <row r="53" spans="1:15" ht="23.85" customHeight="1">
      <c r="A53" s="6" t="s">
        <v>144</v>
      </c>
      <c r="B53" s="4"/>
      <c r="C53" s="4"/>
      <c r="E53" s="219"/>
      <c r="F53" s="3"/>
      <c r="G53" s="24">
        <f>SUM(G28:G52)</f>
        <v>122277651</v>
      </c>
      <c r="H53" s="3"/>
      <c r="I53" s="24">
        <f>SUM(I28:I52)</f>
        <v>74609030</v>
      </c>
      <c r="J53" s="3"/>
      <c r="K53" s="24">
        <f>SUM(K28:K52)</f>
        <v>122337362</v>
      </c>
      <c r="L53" s="77"/>
      <c r="M53" s="24">
        <f>SUM(M28:M52)</f>
        <v>74951260.820000052</v>
      </c>
      <c r="O53" s="12"/>
    </row>
    <row r="54" spans="1:15" ht="23.85" customHeight="1">
      <c r="A54" s="7" t="s">
        <v>145</v>
      </c>
      <c r="B54" s="4"/>
      <c r="C54" s="4"/>
      <c r="E54" s="4"/>
      <c r="F54" s="3"/>
      <c r="G54" s="24">
        <f>+K54</f>
        <v>-107143</v>
      </c>
      <c r="H54" s="3"/>
      <c r="I54" s="24">
        <v>-146672</v>
      </c>
      <c r="J54" s="3"/>
      <c r="K54" s="24">
        <v>-107143</v>
      </c>
      <c r="L54" s="77"/>
      <c r="M54" s="24">
        <v>-146672</v>
      </c>
      <c r="O54" s="12"/>
    </row>
    <row r="55" spans="1:15" ht="23.85" customHeight="1">
      <c r="A55" s="7" t="s">
        <v>146</v>
      </c>
      <c r="B55" s="4"/>
      <c r="C55" s="4"/>
      <c r="E55" s="4"/>
      <c r="F55" s="3"/>
      <c r="G55" s="24">
        <f>K55</f>
        <v>-5813719</v>
      </c>
      <c r="H55" s="3"/>
      <c r="I55" s="24">
        <v>-12406456</v>
      </c>
      <c r="J55" s="3"/>
      <c r="K55" s="24">
        <v>-5813719</v>
      </c>
      <c r="L55" s="77"/>
      <c r="M55" s="24">
        <v>-12406456</v>
      </c>
      <c r="O55" s="12"/>
    </row>
    <row r="56" spans="1:15" ht="23.85" customHeight="1">
      <c r="A56" s="6" t="s">
        <v>147</v>
      </c>
      <c r="B56" s="4"/>
      <c r="C56" s="4"/>
      <c r="D56" s="4"/>
      <c r="E56" s="23"/>
      <c r="F56" s="221"/>
      <c r="G56" s="33">
        <f>SUM(G53:G55)</f>
        <v>116356789</v>
      </c>
      <c r="H56" s="107"/>
      <c r="I56" s="33">
        <f>SUM(I53:I55)</f>
        <v>62055902</v>
      </c>
      <c r="J56" s="107"/>
      <c r="K56" s="33">
        <f>SUM(K53:K55)</f>
        <v>116416500</v>
      </c>
      <c r="L56" s="77"/>
      <c r="M56" s="33">
        <f>SUM(M53:M55)</f>
        <v>62398132.820000052</v>
      </c>
      <c r="O56" s="12"/>
    </row>
    <row r="57" spans="1:15" ht="23.85" customHeight="1">
      <c r="A57" s="6" t="s">
        <v>148</v>
      </c>
      <c r="B57" s="8"/>
      <c r="C57" s="8"/>
      <c r="D57" s="8"/>
      <c r="E57" s="8"/>
      <c r="F57" s="10"/>
      <c r="G57" s="10"/>
      <c r="H57" s="10"/>
      <c r="I57" s="10"/>
      <c r="J57" s="10"/>
      <c r="K57" s="12"/>
      <c r="M57" s="12"/>
    </row>
    <row r="58" spans="1:15" ht="23.85" customHeight="1">
      <c r="A58" s="43" t="s">
        <v>149</v>
      </c>
      <c r="B58" s="8"/>
      <c r="D58" s="8"/>
      <c r="E58" s="8"/>
      <c r="F58" s="10"/>
      <c r="G58" s="35">
        <f>K58+46</f>
        <v>1773629</v>
      </c>
      <c r="H58" s="10"/>
      <c r="I58" s="35">
        <v>570955</v>
      </c>
      <c r="J58" s="10"/>
      <c r="K58" s="19">
        <v>1773583</v>
      </c>
      <c r="M58" s="19">
        <v>570803</v>
      </c>
    </row>
    <row r="59" spans="1:15" ht="23.85" customHeight="1">
      <c r="A59" s="4" t="s">
        <v>150</v>
      </c>
      <c r="B59" s="8"/>
      <c r="D59" s="8"/>
      <c r="E59" s="8"/>
      <c r="F59" s="10"/>
      <c r="G59" s="35">
        <f>+K59</f>
        <v>432243</v>
      </c>
      <c r="H59" s="10"/>
      <c r="I59" s="35">
        <v>275701</v>
      </c>
      <c r="J59" s="10"/>
      <c r="K59" s="19">
        <v>432243</v>
      </c>
      <c r="M59" s="19">
        <v>275701</v>
      </c>
    </row>
    <row r="60" spans="1:15" ht="23.85" customHeight="1">
      <c r="A60" s="158" t="s">
        <v>151</v>
      </c>
      <c r="B60" s="8"/>
      <c r="D60" s="8"/>
      <c r="E60" s="8"/>
      <c r="F60" s="10"/>
      <c r="G60" s="35">
        <f>+K60</f>
        <v>0</v>
      </c>
      <c r="H60" s="10"/>
      <c r="I60" s="35">
        <v>-573000.00000000012</v>
      </c>
      <c r="J60" s="10"/>
      <c r="K60" s="35">
        <v>0</v>
      </c>
      <c r="M60" s="35">
        <v>-573000.00000000012</v>
      </c>
    </row>
    <row r="61" spans="1:15" ht="23.85" customHeight="1">
      <c r="A61" s="158" t="s">
        <v>152</v>
      </c>
      <c r="B61" s="8"/>
      <c r="D61" s="8"/>
      <c r="E61" s="8"/>
      <c r="F61" s="10"/>
      <c r="G61" s="35">
        <f>K61</f>
        <v>-24100964</v>
      </c>
      <c r="H61" s="10"/>
      <c r="I61" s="35">
        <v>-14026213</v>
      </c>
      <c r="J61" s="10"/>
      <c r="K61" s="19">
        <v>-24100964</v>
      </c>
      <c r="M61" s="19">
        <v>-14026213</v>
      </c>
    </row>
    <row r="62" spans="1:15" ht="23.85" customHeight="1">
      <c r="A62" s="27" t="s">
        <v>153</v>
      </c>
      <c r="B62" s="26"/>
      <c r="C62" s="26"/>
      <c r="D62" s="26"/>
      <c r="E62" s="26"/>
      <c r="F62" s="11"/>
      <c r="G62" s="33">
        <f>SUM(G58:G61)</f>
        <v>-21895092</v>
      </c>
      <c r="H62" s="11"/>
      <c r="I62" s="33">
        <f>SUM(I58:I61)</f>
        <v>-13752557</v>
      </c>
      <c r="J62" s="11"/>
      <c r="K62" s="33">
        <f>SUM(K58:K61)</f>
        <v>-21895138</v>
      </c>
      <c r="M62" s="33">
        <f>SUM(M58:M61)</f>
        <v>-13752709</v>
      </c>
      <c r="O62" s="12"/>
    </row>
    <row r="63" spans="1:15" ht="23.85" customHeight="1">
      <c r="A63" s="159" t="s">
        <v>154</v>
      </c>
      <c r="B63" s="16"/>
      <c r="C63" s="16"/>
      <c r="D63" s="16"/>
      <c r="E63" s="16"/>
      <c r="F63" s="11"/>
      <c r="G63" s="160"/>
      <c r="H63" s="11"/>
      <c r="I63" s="160"/>
      <c r="J63" s="11"/>
      <c r="K63" s="160"/>
      <c r="M63" s="160"/>
    </row>
    <row r="64" spans="1:15" ht="23.85" customHeight="1">
      <c r="A64" s="40" t="s">
        <v>155</v>
      </c>
      <c r="B64" s="16"/>
      <c r="C64" s="16"/>
      <c r="D64" s="16"/>
      <c r="E64" s="16"/>
      <c r="F64" s="11"/>
      <c r="G64" s="12">
        <f>+K64</f>
        <v>0</v>
      </c>
      <c r="H64" s="10"/>
      <c r="I64" s="12">
        <v>-981778</v>
      </c>
      <c r="J64" s="10"/>
      <c r="K64" s="12">
        <v>0</v>
      </c>
      <c r="M64" s="12">
        <v>-981778</v>
      </c>
    </row>
    <row r="65" spans="1:13" ht="23.85" customHeight="1">
      <c r="A65" s="40" t="s">
        <v>156</v>
      </c>
      <c r="B65" s="16"/>
      <c r="C65" s="16"/>
      <c r="D65" s="16"/>
      <c r="E65" s="16"/>
      <c r="F65" s="11"/>
      <c r="G65" s="12">
        <v>0</v>
      </c>
      <c r="H65" s="10"/>
      <c r="I65" s="12">
        <v>300000</v>
      </c>
      <c r="J65" s="10"/>
      <c r="K65" s="12">
        <v>0</v>
      </c>
      <c r="M65" s="12">
        <v>0</v>
      </c>
    </row>
    <row r="66" spans="1:13" ht="23.85" customHeight="1">
      <c r="A66" s="43" t="s">
        <v>157</v>
      </c>
      <c r="B66" s="16"/>
      <c r="C66" s="16"/>
      <c r="D66" s="16"/>
      <c r="E66" s="16"/>
      <c r="F66" s="11"/>
      <c r="G66" s="12">
        <f>+K66</f>
        <v>-477856</v>
      </c>
      <c r="H66" s="10"/>
      <c r="I66" s="12">
        <v>-519355</v>
      </c>
      <c r="J66" s="10"/>
      <c r="K66" s="12">
        <v>-477856</v>
      </c>
      <c r="M66" s="12">
        <v>-519355</v>
      </c>
    </row>
    <row r="67" spans="1:13" ht="23.85" customHeight="1">
      <c r="A67" s="43" t="s">
        <v>158</v>
      </c>
      <c r="B67" s="16"/>
      <c r="C67" s="16"/>
      <c r="D67" s="16"/>
      <c r="E67" s="16"/>
      <c r="F67" s="11"/>
      <c r="G67" s="12">
        <f>+K67</f>
        <v>0</v>
      </c>
      <c r="H67" s="10"/>
      <c r="I67" s="12">
        <v>-107619007</v>
      </c>
      <c r="J67" s="10"/>
      <c r="K67" s="12">
        <f>+O67</f>
        <v>0</v>
      </c>
      <c r="M67" s="12">
        <v>-107619007</v>
      </c>
    </row>
    <row r="68" spans="1:13" ht="23.85" customHeight="1">
      <c r="A68" s="159" t="s">
        <v>159</v>
      </c>
      <c r="B68" s="16"/>
      <c r="C68" s="16"/>
      <c r="D68" s="16"/>
      <c r="E68" s="16"/>
      <c r="F68" s="11"/>
      <c r="G68" s="161">
        <f>SUM(G64:G67)</f>
        <v>-477856</v>
      </c>
      <c r="H68" s="10"/>
      <c r="I68" s="161">
        <f>SUM(I64:I67)</f>
        <v>-108820140</v>
      </c>
      <c r="J68" s="10"/>
      <c r="K68" s="161">
        <f>SUM(K64:K67)</f>
        <v>-477856</v>
      </c>
      <c r="M68" s="161">
        <f>SUM(M64:M67)</f>
        <v>-109120140</v>
      </c>
    </row>
    <row r="69" spans="1:13" ht="15" customHeight="1">
      <c r="A69" s="16"/>
      <c r="B69" s="16"/>
      <c r="C69" s="16"/>
      <c r="D69" s="16"/>
      <c r="E69" s="16"/>
      <c r="F69" s="11"/>
      <c r="G69" s="160"/>
      <c r="H69" s="11"/>
      <c r="I69" s="160"/>
      <c r="J69" s="11"/>
      <c r="K69" s="160"/>
      <c r="M69" s="160"/>
    </row>
    <row r="70" spans="1:13" ht="23.85" customHeight="1">
      <c r="A70" s="6" t="s">
        <v>160</v>
      </c>
      <c r="B70" s="9"/>
      <c r="C70" s="9"/>
      <c r="D70" s="9"/>
      <c r="E70" s="9"/>
      <c r="F70" s="11"/>
      <c r="G70" s="12">
        <f>G56+G62+G68</f>
        <v>93983841</v>
      </c>
      <c r="H70" s="11"/>
      <c r="I70" s="12">
        <f>I56+I62+I68</f>
        <v>-60516795</v>
      </c>
      <c r="J70" s="11"/>
      <c r="K70" s="12">
        <f>K56+K62+K68</f>
        <v>94043506</v>
      </c>
      <c r="L70" s="77"/>
      <c r="M70" s="12">
        <f>M56+M62+M68</f>
        <v>-60474716.179999948</v>
      </c>
    </row>
    <row r="71" spans="1:13" ht="15" customHeight="1">
      <c r="A71" s="16"/>
      <c r="B71" s="16"/>
      <c r="C71" s="16"/>
      <c r="D71" s="16"/>
      <c r="E71" s="16"/>
      <c r="F71" s="11"/>
      <c r="G71" s="160"/>
      <c r="H71" s="11"/>
      <c r="I71" s="160"/>
      <c r="J71" s="11"/>
      <c r="K71" s="160"/>
      <c r="M71" s="160"/>
    </row>
    <row r="72" spans="1:13" ht="23.85" customHeight="1">
      <c r="A72" s="162" t="s">
        <v>161</v>
      </c>
      <c r="B72" s="8"/>
      <c r="C72" s="8"/>
      <c r="D72" s="8"/>
      <c r="E72" s="8"/>
      <c r="F72" s="10"/>
      <c r="G72" s="25">
        <v>24397533</v>
      </c>
      <c r="H72" s="10"/>
      <c r="I72" s="25">
        <v>77399854</v>
      </c>
      <c r="J72" s="10"/>
      <c r="K72" s="25">
        <v>24199834</v>
      </c>
      <c r="L72" s="77"/>
      <c r="M72" s="25">
        <v>77109007</v>
      </c>
    </row>
    <row r="73" spans="1:13" ht="15" customHeight="1">
      <c r="A73" s="16"/>
      <c r="B73" s="16"/>
      <c r="C73" s="16"/>
      <c r="D73" s="16"/>
      <c r="E73" s="16"/>
      <c r="F73" s="11"/>
      <c r="G73" s="160"/>
      <c r="H73" s="11"/>
      <c r="I73" s="160"/>
      <c r="J73" s="11"/>
      <c r="K73" s="160"/>
      <c r="M73" s="160"/>
    </row>
    <row r="74" spans="1:13" ht="23.85" customHeight="1" thickBot="1">
      <c r="A74" s="163" t="s">
        <v>162</v>
      </c>
      <c r="B74" s="9"/>
      <c r="C74" s="9"/>
      <c r="D74" s="9"/>
      <c r="E74" s="9"/>
      <c r="F74" s="11"/>
      <c r="G74" s="142">
        <f>SUM(G70:G72)</f>
        <v>118381374</v>
      </c>
      <c r="H74" s="143"/>
      <c r="I74" s="142">
        <f>SUM(I70:I72)</f>
        <v>16883059</v>
      </c>
      <c r="J74" s="143"/>
      <c r="K74" s="142">
        <f>SUM(K70:K72)</f>
        <v>118243340</v>
      </c>
      <c r="L74" s="19"/>
      <c r="M74" s="142">
        <f>SUM(M70:M72)</f>
        <v>16634290.820000052</v>
      </c>
    </row>
    <row r="75" spans="1:13" s="6" customFormat="1" ht="23.85" customHeight="1" thickTop="1">
      <c r="A75" s="16"/>
      <c r="B75" s="16"/>
      <c r="C75" s="16"/>
      <c r="D75" s="16"/>
      <c r="E75" s="16"/>
      <c r="F75" s="11"/>
      <c r="G75" s="222"/>
      <c r="H75" s="222"/>
      <c r="I75" s="222"/>
      <c r="J75" s="222"/>
      <c r="K75" s="222"/>
      <c r="L75" s="223"/>
      <c r="M75" s="223"/>
    </row>
    <row r="76" spans="1:13" s="2" customFormat="1" ht="23.85" customHeight="1">
      <c r="A76" s="6" t="s">
        <v>163</v>
      </c>
      <c r="B76" s="37"/>
      <c r="D76" s="145"/>
      <c r="E76" s="164"/>
      <c r="F76" s="165"/>
      <c r="G76" s="203">
        <f>G74-งบแสดงฐานะการเงิน!J11</f>
        <v>0</v>
      </c>
      <c r="H76" s="203"/>
      <c r="I76" s="203"/>
      <c r="J76" s="203"/>
      <c r="K76" s="203">
        <f>K74-งบแสดงฐานะการเงิน!N11</f>
        <v>0</v>
      </c>
      <c r="L76" s="203"/>
      <c r="M76" s="203"/>
    </row>
    <row r="77" spans="1:13" s="2" customFormat="1" ht="23.85" customHeight="1">
      <c r="B77" s="6" t="s">
        <v>164</v>
      </c>
      <c r="D77" s="145"/>
      <c r="E77" s="164"/>
      <c r="F77" s="165"/>
      <c r="G77" s="80"/>
      <c r="H77" s="166"/>
      <c r="I77" s="96"/>
      <c r="J77" s="147"/>
      <c r="K77" s="146"/>
      <c r="L77" s="65"/>
      <c r="M77" s="65"/>
    </row>
    <row r="78" spans="1:13" s="2" customFormat="1" ht="23.85" customHeight="1">
      <c r="A78" s="6"/>
      <c r="B78" s="2" t="s">
        <v>165</v>
      </c>
      <c r="D78" s="145"/>
      <c r="E78" s="164"/>
      <c r="F78" s="165"/>
      <c r="G78" s="80">
        <v>0</v>
      </c>
      <c r="H78" s="165"/>
      <c r="I78" s="80">
        <v>2541000</v>
      </c>
      <c r="J78" s="165"/>
      <c r="K78" s="80">
        <v>0</v>
      </c>
      <c r="M78" s="80">
        <v>2541000</v>
      </c>
    </row>
    <row r="79" spans="1:13" s="2" customFormat="1" ht="23.85" customHeight="1">
      <c r="A79" s="6"/>
      <c r="D79" s="145"/>
      <c r="E79" s="164"/>
      <c r="F79" s="165"/>
      <c r="G79" s="80"/>
      <c r="H79" s="165"/>
      <c r="I79" s="80"/>
      <c r="J79" s="165"/>
      <c r="K79" s="80"/>
      <c r="M79" s="80"/>
    </row>
    <row r="80" spans="1:13" s="2" customFormat="1" ht="23.85" customHeight="1">
      <c r="A80" s="2" t="s">
        <v>33</v>
      </c>
      <c r="D80" s="145"/>
      <c r="E80" s="164"/>
      <c r="F80" s="165"/>
      <c r="G80" s="80"/>
      <c r="H80" s="165"/>
      <c r="I80" s="80"/>
      <c r="J80" s="165"/>
      <c r="K80" s="167"/>
      <c r="M80" s="80"/>
    </row>
  </sheetData>
  <mergeCells count="4">
    <mergeCell ref="G6:I6"/>
    <mergeCell ref="K6:M6"/>
    <mergeCell ref="K44:M44"/>
    <mergeCell ref="G44:I44"/>
  </mergeCells>
  <pageMargins left="0.98425196850393704" right="0.39370078740157483" top="0.78740157480314965" bottom="0.64" header="0.39370078740157483" footer="0.44"/>
  <pageSetup paperSize="9" scale="80" firstPageNumber="8" orientation="portrait" useFirstPageNumber="1" r:id="rId1"/>
  <headerFooter alignWithMargins="0">
    <oddFooter>&amp;R&amp;"Angsana New,ธรรมดา"&amp;15&amp;P</oddFooter>
  </headerFooter>
  <rowBreaks count="1" manualBreakCount="1">
    <brk id="39" max="13" man="1"/>
  </rowBreaks>
  <ignoredErrors>
    <ignoredError sqref="G1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ccd2ca7-24ec-46b2-8e34-72d945b9d9e8" xsi:nil="true"/>
    <Preparer_x0020_Sign_x002d_off xmlns="6ccd2ca7-24ec-46b2-8e34-72d945b9d9e8" xsi:nil="true"/>
    <_x0e2a__x0e16__x0e32__x0e19__x0e30__x0e07__x0e32__x0e19_ xmlns="6ccd2ca7-24ec-46b2-8e34-72d945b9d9e8" xsi:nil="true"/>
    <Comment_x002d__x0e2b__x0e31__x0e27__x0e2b__x0e19__x0e49__x0e32__x0e2a__x0e32__x0e22_ xmlns="6ccd2ca7-24ec-46b2-8e34-72d945b9d9e8" xsi:nil="true"/>
    <_x0e01__x0e33__x0e2b__x0e19__x0e14__x0e40__x0e2a__x0e23__x0e47__x0e08_ xmlns="6ccd2ca7-24ec-46b2-8e34-72d945b9d9e8" xsi:nil="true"/>
    <_x0e2a__x0e16__x0e32__x0e19__x0e30__x0e01__x0e32__x0e23__x0e1b__x0e34__x0e14__x0e07__x0e32__x0e19_ xmlns="6ccd2ca7-24ec-46b2-8e34-72d945b9d9e8" xsi:nil="true"/>
    <ReviewerSign_x002d_off_x0e1c__x0e39__x0e49__x0e08__x0e31__x0e14__x0e01__x0e32__x0e23_ xmlns="6ccd2ca7-24ec-46b2-8e34-72d945b9d9e8" xsi:nil="true"/>
    <Comment_x002d__x0e1c__x0e39__x0e49__x0e08__x0e31__x0e14__x0e01__x0e32__x0e23_ xmlns="6ccd2ca7-24ec-46b2-8e34-72d945b9d9e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4E5F143D9A6B948A7BC33883A9198A1" ma:contentTypeVersion="10" ma:contentTypeDescription="สร้างเอกสารใหม่" ma:contentTypeScope="" ma:versionID="1f6f5c9068ae18bd54fa9afd438769c8">
  <xsd:schema xmlns:xsd="http://www.w3.org/2001/XMLSchema" xmlns:xs="http://www.w3.org/2001/XMLSchema" xmlns:p="http://schemas.microsoft.com/office/2006/metadata/properties" xmlns:ns2="6ccd2ca7-24ec-46b2-8e34-72d945b9d9e8" targetNamespace="http://schemas.microsoft.com/office/2006/metadata/properties" ma:root="true" ma:fieldsID="c53235c56611d8ba761934c6f8dcccb5" ns2:_="">
    <xsd:import namespace="6ccd2ca7-24ec-46b2-8e34-72d945b9d9e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x0e2a__x0e16__x0e32__x0e19__x0e30__x0e07__x0e32__x0e19_" minOccurs="0"/>
                <xsd:element ref="ns2:_x0e01__x0e33__x0e2b__x0e19__x0e14__x0e40__x0e2a__x0e23__x0e47__x0e08_" minOccurs="0"/>
                <xsd:element ref="ns2:Comment_x002d__x0e2b__x0e31__x0e27__x0e2b__x0e19__x0e49__x0e32__x0e2a__x0e32__x0e22_" minOccurs="0"/>
                <xsd:element ref="ns2:ReviewerSign_x002d_off_x0e1c__x0e39__x0e49__x0e08__x0e31__x0e14__x0e01__x0e32__x0e23_" minOccurs="0"/>
                <xsd:element ref="ns2:Comment_x002d__x0e1c__x0e39__x0e49__x0e08__x0e31__x0e14__x0e01__x0e32__x0e23_" minOccurs="0"/>
                <xsd:element ref="ns2:_x0e2a__x0e16__x0e32__x0e19__x0e30__x0e01__x0e32__x0e23__x0e1b__x0e34__x0e14__x0e07__x0e32__x0e1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d2ca7-24ec-46b2-8e34-72d945b9d9e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x0e2a__x0e16__x0e32__x0e19__x0e30__x0e07__x0e32__x0e19_" ma:index="12" nillable="true" ma:displayName="สถานะงาน" ma:format="Dropdown" ma:internalName="_x0e2a__x0e16__x0e32__x0e19__x0e30__x0e07__x0e32__x0e19_">
      <xsd:simpleType>
        <xsd:restriction base="dms:Choice">
          <xsd:enumeration value="กำลังทำ"/>
          <xsd:enumeration value="แล้วเสร็จ"/>
          <xsd:enumeration value="แก้ไข"/>
          <xsd:enumeration value="ยังไม่ได้ทำ"/>
        </xsd:restriction>
      </xsd:simpleType>
    </xsd:element>
    <xsd:element name="_x0e01__x0e33__x0e2b__x0e19__x0e14__x0e40__x0e2a__x0e23__x0e47__x0e08_" ma:index="13" nillable="true" ma:displayName="กำหนดเสร็จ" ma:format="Dropdown" ma:internalName="_x0e01__x0e33__x0e2b__x0e19__x0e14__x0e40__x0e2a__x0e23__x0e47__x0e08_">
      <xsd:simpleType>
        <xsd:restriction base="dms:Text">
          <xsd:maxLength value="255"/>
        </xsd:restriction>
      </xsd:simpleType>
    </xsd:element>
    <xsd:element name="Comment_x002d__x0e2b__x0e31__x0e27__x0e2b__x0e19__x0e49__x0e32__x0e2a__x0e32__x0e22_" ma:index="14" nillable="true" ma:displayName="Comment - หัวหน้าสาย" ma:format="Dropdown" ma:internalName="Comment_x002d__x0e2b__x0e31__x0e27__x0e2b__x0e19__x0e49__x0e32__x0e2a__x0e32__x0e22_">
      <xsd:simpleType>
        <xsd:restriction base="dms:Note">
          <xsd:maxLength value="255"/>
        </xsd:restriction>
      </xsd:simpleType>
    </xsd:element>
    <xsd:element name="ReviewerSign_x002d_off_x0e1c__x0e39__x0e49__x0e08__x0e31__x0e14__x0e01__x0e32__x0e23_" ma:index="15" nillable="true" ma:displayName="Reviewer Sign-off ผู้จัดการ" ma:format="Dropdown" ma:internalName="ReviewerSign_x002d_off_x0e1c__x0e39__x0e49__x0e08__x0e31__x0e14__x0e01__x0e32__x0e23_">
      <xsd:simpleType>
        <xsd:restriction base="dms:Note">
          <xsd:maxLength value="255"/>
        </xsd:restriction>
      </xsd:simpleType>
    </xsd:element>
    <xsd:element name="Comment_x002d__x0e1c__x0e39__x0e49__x0e08__x0e31__x0e14__x0e01__x0e32__x0e23_" ma:index="16" nillable="true" ma:displayName="Comment - ผู้จัดการ" ma:format="Dropdown" ma:internalName="Comment_x002d__x0e1c__x0e39__x0e49__x0e08__x0e31__x0e14__x0e01__x0e32__x0e23_">
      <xsd:simpleType>
        <xsd:restriction base="dms:Text">
          <xsd:maxLength value="255"/>
        </xsd:restriction>
      </xsd:simpleType>
    </xsd:element>
    <xsd:element name="_x0e2a__x0e16__x0e32__x0e19__x0e30__x0e01__x0e32__x0e23__x0e1b__x0e34__x0e14__x0e07__x0e32__x0e19_" ma:index="17" nillable="true" ma:displayName="สถานะการปิดงาน" ma:format="Dropdown" ma:internalName="_x0e2a__x0e16__x0e32__x0e19__x0e30__x0e01__x0e32__x0e23__x0e1b__x0e34__x0e14__x0e07__x0e32__x0e19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B82A4D-087D-4F84-89AC-23F8354CA5B0}">
  <ds:schemaRefs>
    <ds:schemaRef ds:uri="http://schemas.microsoft.com/office/2006/metadata/properties"/>
    <ds:schemaRef ds:uri="http://schemas.microsoft.com/office/infopath/2007/PartnerControls"/>
    <ds:schemaRef ds:uri="6ccd2ca7-24ec-46b2-8e34-72d945b9d9e8"/>
  </ds:schemaRefs>
</ds:datastoreItem>
</file>

<file path=customXml/itemProps3.xml><?xml version="1.0" encoding="utf-8"?>
<ds:datastoreItem xmlns:ds="http://schemas.openxmlformats.org/officeDocument/2006/customXml" ds:itemID="{F602B143-F575-4391-ABB1-13032CF195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cd2ca7-24ec-46b2-8e34-72d945b9d9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4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 3 M</vt:lpstr>
      <vt:lpstr>งบกำไรขาดทุนเบ็ดเสร็จ 9 M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  <vt:lpstr>งบกระแสเงินสด!Print_Area</vt:lpstr>
      <vt:lpstr>'งบกำไรขาดทุนเบ็ดเสร็จ 3 M'!Print_Area</vt:lpstr>
      <vt:lpstr>'งบกำไรขาดทุนเบ็ดเสร็จ 9 M'!Print_Area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Ped</cp:lastModifiedBy>
  <cp:revision/>
  <cp:lastPrinted>2021-11-11T04:12:00Z</cp:lastPrinted>
  <dcterms:created xsi:type="dcterms:W3CDTF">2013-02-28T01:07:49Z</dcterms:created>
  <dcterms:modified xsi:type="dcterms:W3CDTF">2021-11-11T04:12:05Z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0x01010094E5F143D9A6B948A7BC33883A9198A1</vt:lpwstr>
  </property>
</Properties>
</file>