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it\OneDrive\Desktop\re3256\"/>
    </mc:Choice>
  </mc:AlternateContent>
  <xr:revisionPtr revIDLastSave="0" documentId="13_ncr:1_{39C4BCC9-1BEB-4AD6-A178-614DCA1E29FA}" xr6:coauthVersionLast="47" xr6:coauthVersionMax="47" xr10:uidLastSave="{00000000-0000-0000-0000-000000000000}"/>
  <bookViews>
    <workbookView xWindow="-108" yWindow="-108" windowWidth="23256" windowHeight="12576" tabRatio="801" firstSheet="1" activeTab="1" xr2:uid="{00000000-000D-0000-FFFF-FFFF00000000}"/>
  </bookViews>
  <sheets>
    <sheet name="BS" sheetId="1" r:id="rId1"/>
    <sheet name="PL 3M" sheetId="15" r:id="rId2"/>
    <sheet name="PL 9M" sheetId="18" r:id="rId3"/>
    <sheet name="Shareholder equity-conso" sheetId="3" r:id="rId4"/>
    <sheet name="Shareholder equity" sheetId="14" r:id="rId5"/>
    <sheet name="Cash flow" sheetId="4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_xlnm.Print_Area" localSheetId="4">'Shareholder equity'!$A$1:$M$24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8" i="4" l="1"/>
  <c r="G68" i="4"/>
  <c r="K24" i="18" l="1"/>
  <c r="Q26" i="18"/>
  <c r="M26" i="18"/>
  <c r="O25" i="18"/>
  <c r="K25" i="18" s="1"/>
  <c r="K26" i="18" s="1"/>
  <c r="Q25" i="15"/>
  <c r="M25" i="15"/>
  <c r="O24" i="15"/>
  <c r="K24" i="15" s="1"/>
  <c r="K23" i="15"/>
  <c r="K22" i="15"/>
  <c r="K25" i="15" l="1"/>
  <c r="O25" i="15"/>
  <c r="O26" i="18"/>
  <c r="K13" i="4" l="1"/>
  <c r="O18" i="15"/>
  <c r="O20" i="18"/>
  <c r="H48" i="1" l="1"/>
  <c r="H21" i="1"/>
  <c r="K31" i="18" l="1"/>
  <c r="K29" i="15" l="1"/>
  <c r="K30" i="15"/>
  <c r="A3" i="3" l="1"/>
  <c r="K30" i="18" l="1"/>
  <c r="H53" i="1"/>
  <c r="H26" i="1"/>
  <c r="H10" i="1"/>
  <c r="K12" i="3" l="1"/>
  <c r="M12" i="3" s="1"/>
  <c r="Q12" i="3" s="1"/>
  <c r="K10" i="14"/>
  <c r="M10" i="14" s="1"/>
  <c r="H25" i="1"/>
  <c r="I68" i="4" l="1"/>
  <c r="M68" i="4"/>
  <c r="Q39" i="18"/>
  <c r="O39" i="18"/>
  <c r="M39" i="18"/>
  <c r="K39" i="18"/>
  <c r="K33" i="18"/>
  <c r="Q21" i="18"/>
  <c r="O21" i="18"/>
  <c r="M21" i="18"/>
  <c r="K20" i="18"/>
  <c r="K19" i="18"/>
  <c r="K18" i="18"/>
  <c r="K17" i="18"/>
  <c r="Q14" i="18"/>
  <c r="O14" i="18"/>
  <c r="M14" i="18"/>
  <c r="K13" i="18"/>
  <c r="K12" i="18"/>
  <c r="Q10" i="18"/>
  <c r="O10" i="18"/>
  <c r="M10" i="18"/>
  <c r="K9" i="18"/>
  <c r="K8" i="18"/>
  <c r="A1" i="18"/>
  <c r="N69" i="1"/>
  <c r="N71" i="1" s="1"/>
  <c r="N73" i="1" s="1"/>
  <c r="J69" i="1"/>
  <c r="J71" i="1" s="1"/>
  <c r="J73" i="1" s="1"/>
  <c r="K17" i="15"/>
  <c r="K18" i="15"/>
  <c r="H16" i="1"/>
  <c r="H15" i="1"/>
  <c r="H14" i="1"/>
  <c r="H13" i="1"/>
  <c r="H12" i="1"/>
  <c r="H11" i="1"/>
  <c r="J17" i="1"/>
  <c r="L17" i="1"/>
  <c r="G75" i="4"/>
  <c r="Q38" i="15"/>
  <c r="O15" i="3"/>
  <c r="O17" i="3" s="1"/>
  <c r="I15" i="3"/>
  <c r="G15" i="3"/>
  <c r="G17" i="3" s="1"/>
  <c r="E15" i="3"/>
  <c r="E19" i="3"/>
  <c r="H66" i="1"/>
  <c r="M38" i="15"/>
  <c r="M13" i="3"/>
  <c r="Q13" i="3" s="1"/>
  <c r="M11" i="3"/>
  <c r="Q11" i="3" s="1"/>
  <c r="H52" i="1"/>
  <c r="H51" i="1"/>
  <c r="H50" i="1"/>
  <c r="H49" i="1"/>
  <c r="H24" i="1"/>
  <c r="H23" i="1"/>
  <c r="H19" i="1"/>
  <c r="I13" i="14"/>
  <c r="G13" i="14"/>
  <c r="G17" i="14"/>
  <c r="L67" i="1" s="1"/>
  <c r="E13" i="14"/>
  <c r="E17" i="14"/>
  <c r="L66" i="1" s="1"/>
  <c r="M11" i="14"/>
  <c r="M9" i="14"/>
  <c r="K38" i="15"/>
  <c r="O38" i="15"/>
  <c r="K32" i="15"/>
  <c r="K13" i="15"/>
  <c r="K12" i="15"/>
  <c r="K9" i="15"/>
  <c r="K8" i="15"/>
  <c r="H58" i="1"/>
  <c r="H57" i="1"/>
  <c r="H56" i="1"/>
  <c r="N54" i="1"/>
  <c r="J54" i="1"/>
  <c r="L54" i="1"/>
  <c r="K62" i="4"/>
  <c r="A39" i="1"/>
  <c r="M62" i="4"/>
  <c r="M19" i="15"/>
  <c r="M14" i="15"/>
  <c r="M10" i="15"/>
  <c r="Q19" i="15"/>
  <c r="O19" i="15"/>
  <c r="Q14" i="15"/>
  <c r="O14" i="15"/>
  <c r="Q10" i="15"/>
  <c r="O10" i="15"/>
  <c r="A1" i="15"/>
  <c r="A41" i="1"/>
  <c r="N27" i="1"/>
  <c r="N17" i="1"/>
  <c r="J59" i="1"/>
  <c r="J60" i="1"/>
  <c r="J27" i="1"/>
  <c r="N59" i="1"/>
  <c r="L59" i="1"/>
  <c r="I62" i="4"/>
  <c r="L27" i="1"/>
  <c r="I17" i="14"/>
  <c r="L69" i="1" s="1"/>
  <c r="N60" i="1" l="1"/>
  <c r="J28" i="1"/>
  <c r="N28" i="1"/>
  <c r="Q15" i="15"/>
  <c r="H59" i="1"/>
  <c r="J74" i="1"/>
  <c r="N74" i="1"/>
  <c r="K10" i="15"/>
  <c r="I19" i="3"/>
  <c r="H69" i="1" s="1"/>
  <c r="G19" i="3"/>
  <c r="H67" i="1" s="1"/>
  <c r="M17" i="3"/>
  <c r="Q17" i="3" s="1"/>
  <c r="O19" i="3"/>
  <c r="L60" i="1"/>
  <c r="H54" i="1"/>
  <c r="H60" i="1" s="1"/>
  <c r="L28" i="1"/>
  <c r="H27" i="1"/>
  <c r="H17" i="1"/>
  <c r="G62" i="4"/>
  <c r="M15" i="18"/>
  <c r="M15" i="15"/>
  <c r="M26" i="15" s="1"/>
  <c r="Q20" i="15"/>
  <c r="K19" i="15"/>
  <c r="K14" i="15"/>
  <c r="O15" i="15"/>
  <c r="K21" i="18"/>
  <c r="Q15" i="18"/>
  <c r="O15" i="18"/>
  <c r="K14" i="18"/>
  <c r="K10" i="18"/>
  <c r="Q26" i="15" l="1"/>
  <c r="Q28" i="15" s="1"/>
  <c r="Q31" i="15" s="1"/>
  <c r="Q33" i="15" s="1"/>
  <c r="O20" i="15"/>
  <c r="O26" i="15"/>
  <c r="O28" i="15" s="1"/>
  <c r="O31" i="15" s="1"/>
  <c r="O33" i="15" s="1"/>
  <c r="O39" i="15" s="1"/>
  <c r="O45" i="15" s="1"/>
  <c r="O47" i="15" s="1"/>
  <c r="O27" i="18"/>
  <c r="O29" i="18" s="1"/>
  <c r="O32" i="18" s="1"/>
  <c r="O34" i="18" s="1"/>
  <c r="M27" i="18"/>
  <c r="M29" i="18" s="1"/>
  <c r="M32" i="18" s="1"/>
  <c r="M34" i="18" s="1"/>
  <c r="Q27" i="18"/>
  <c r="Q29" i="18" s="1"/>
  <c r="K15" i="15"/>
  <c r="K26" i="15" s="1"/>
  <c r="K28" i="15" s="1"/>
  <c r="K31" i="15" s="1"/>
  <c r="K33" i="15" s="1"/>
  <c r="M28" i="4"/>
  <c r="M53" i="4" s="1"/>
  <c r="M56" i="4" s="1"/>
  <c r="M69" i="4" s="1"/>
  <c r="M71" i="4" s="1"/>
  <c r="M20" i="15"/>
  <c r="M28" i="15"/>
  <c r="M31" i="15" s="1"/>
  <c r="M33" i="15" s="1"/>
  <c r="M22" i="18"/>
  <c r="K15" i="18"/>
  <c r="K20" i="15"/>
  <c r="H28" i="1"/>
  <c r="O22" i="18"/>
  <c r="Q22" i="18"/>
  <c r="Q49" i="15" l="1"/>
  <c r="Q39" i="15"/>
  <c r="Q41" i="15" s="1"/>
  <c r="Q43" i="15" s="1"/>
  <c r="M50" i="18"/>
  <c r="M42" i="18"/>
  <c r="M40" i="18"/>
  <c r="M46" i="18" s="1"/>
  <c r="M48" i="18" s="1"/>
  <c r="O42" i="18"/>
  <c r="O50" i="18"/>
  <c r="O40" i="18"/>
  <c r="O46" i="18" s="1"/>
  <c r="O48" i="18" s="1"/>
  <c r="Q32" i="18"/>
  <c r="Q34" i="18" s="1"/>
  <c r="Q50" i="18" s="1"/>
  <c r="K22" i="18"/>
  <c r="K27" i="18"/>
  <c r="K29" i="18"/>
  <c r="K32" i="18" s="1"/>
  <c r="K34" i="18" s="1"/>
  <c r="K50" i="18" s="1"/>
  <c r="M44" i="18"/>
  <c r="K14" i="3"/>
  <c r="I28" i="4"/>
  <c r="I53" i="4" s="1"/>
  <c r="I56" i="4" s="1"/>
  <c r="I69" i="4" s="1"/>
  <c r="I71" i="4" s="1"/>
  <c r="M49" i="15"/>
  <c r="M14" i="3"/>
  <c r="M41" i="15"/>
  <c r="M43" i="15" s="1"/>
  <c r="M39" i="15"/>
  <c r="M45" i="15" s="1"/>
  <c r="M47" i="15" s="1"/>
  <c r="O49" i="15"/>
  <c r="K41" i="15"/>
  <c r="K43" i="15" s="1"/>
  <c r="K49" i="15"/>
  <c r="K39" i="15"/>
  <c r="K45" i="15" s="1"/>
  <c r="O41" i="15"/>
  <c r="O43" i="15" s="1"/>
  <c r="Q45" i="15" l="1"/>
  <c r="Q47" i="15" s="1"/>
  <c r="K8" i="4"/>
  <c r="K28" i="4" s="1"/>
  <c r="K53" i="4" s="1"/>
  <c r="K56" i="4" s="1"/>
  <c r="K69" i="4" s="1"/>
  <c r="K71" i="4" s="1"/>
  <c r="O44" i="18"/>
  <c r="K16" i="14"/>
  <c r="M16" i="14" s="1"/>
  <c r="M17" i="14" s="1"/>
  <c r="Q40" i="18"/>
  <c r="Q42" i="18" s="1"/>
  <c r="K12" i="14" s="1"/>
  <c r="G8" i="4"/>
  <c r="G28" i="4" s="1"/>
  <c r="G53" i="4" s="1"/>
  <c r="G56" i="4" s="1"/>
  <c r="G69" i="4" s="1"/>
  <c r="G71" i="4" s="1"/>
  <c r="K40" i="18"/>
  <c r="K46" i="18" s="1"/>
  <c r="K48" i="18" s="1"/>
  <c r="K42" i="18"/>
  <c r="K44" i="18" s="1"/>
  <c r="Q44" i="18"/>
  <c r="K15" i="3"/>
  <c r="Q14" i="3"/>
  <c r="Q15" i="3" s="1"/>
  <c r="M15" i="3"/>
  <c r="K47" i="15"/>
  <c r="K17" i="14"/>
  <c r="L70" i="1" s="1"/>
  <c r="L71" i="1" s="1"/>
  <c r="L73" i="1" s="1"/>
  <c r="L74" i="1" s="1"/>
  <c r="Q46" i="18" l="1"/>
  <c r="Q48" i="18" s="1"/>
  <c r="K18" i="3"/>
  <c r="K19" i="3" s="1"/>
  <c r="H70" i="1" s="1"/>
  <c r="H71" i="1" s="1"/>
  <c r="H73" i="1" s="1"/>
  <c r="H74" i="1" s="1"/>
  <c r="M12" i="14"/>
  <c r="M13" i="14" s="1"/>
  <c r="K13" i="14"/>
  <c r="M18" i="3" l="1"/>
  <c r="Q18" i="3" l="1"/>
  <c r="Q19" i="3" s="1"/>
  <c r="M19" i="3"/>
</calcChain>
</file>

<file path=xl/sharedStrings.xml><?xml version="1.0" encoding="utf-8"?>
<sst xmlns="http://schemas.openxmlformats.org/spreadsheetml/2006/main" count="315" uniqueCount="178">
  <si>
    <t>BANGKOK DEC-CON PUBLIC COMPANY LIMITED AND SUBSIDIARY</t>
  </si>
  <si>
    <t>STATEMENTS OF FINANCIAL POSITION</t>
  </si>
  <si>
    <t xml:space="preserve"> Separate financial statements (Baht)</t>
  </si>
  <si>
    <t>ASSETS</t>
  </si>
  <si>
    <t>Note</t>
  </si>
  <si>
    <t>December 31, 2020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</si>
  <si>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</si>
  <si>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</si>
  <si>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</si>
  <si>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</si>
  <si>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</si>
  <si>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</si>
  <si>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Contract assets</t>
  </si>
  <si>
    <t>Inventories</t>
  </si>
  <si>
    <t>Other current financial assets</t>
  </si>
  <si>
    <t>Current tax assets</t>
  </si>
  <si>
    <t>Other current assets</t>
  </si>
  <si>
    <t>Total current assets</t>
  </si>
  <si>
    <t>NON–CURRENT ASSETS</t>
  </si>
  <si>
    <t>Retention receivables</t>
  </si>
  <si>
    <t>Investments in subsidiary</t>
  </si>
  <si>
    <t xml:space="preserve">Investments in joint ventures 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</si>
  <si>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</si>
  <si>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</si>
  <si>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</si>
  <si>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</si>
  <si>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</si>
  <si>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</si>
  <si>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</si>
  <si>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</si>
  <si>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</si>
  <si>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</si>
  <si>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</si>
  <si>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</si>
  <si>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</si>
  <si>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</si>
  <si>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</si>
  <si>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</si>
  <si>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</si>
  <si>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</si>
  <si>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</si>
  <si>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</si>
  <si>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</si>
  <si>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</si>
  <si>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</si>
  <si>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</si>
  <si>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</si>
  <si>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</si>
  <si>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</si>
  <si>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1,524,947,290 shares, Baht 0.50 par value </t>
  </si>
  <si>
    <t xml:space="preserve">Issued and fully paid-up share capital </t>
  </si>
  <si>
    <t xml:space="preserve">1,076,210,468 shares, Baht 0.50 each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</si>
  <si>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</si>
  <si>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</si>
  <si>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</si>
  <si>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</si>
  <si>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</si>
  <si>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</si>
  <si>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</si>
  <si>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</si>
  <si>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</si>
  <si>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Consolidated financial statements (Baht)</t>
  </si>
  <si>
    <t>REVENUES</t>
  </si>
  <si>
    <t>Revenues from service</t>
  </si>
  <si>
    <t>Revenues from sale</t>
  </si>
  <si>
    <t>Total revenues</t>
  </si>
  <si>
    <t>Cost of sales</t>
  </si>
  <si>
    <t>Cost of service</t>
  </si>
  <si>
    <t>Total cost of sales</t>
  </si>
  <si>
    <t>Gross (loss) profit</t>
  </si>
  <si>
    <t>Other income</t>
  </si>
  <si>
    <t>Gain on sale of other current financial assets</t>
  </si>
  <si>
    <t>Unrealized gains on measurements of investment</t>
  </si>
  <si>
    <t>Total other income</t>
  </si>
  <si>
    <t>Profit before expenses</t>
  </si>
  <si>
    <t>Administrative expenses</t>
  </si>
  <si>
    <t>Unrealized loss on measurements of investment</t>
  </si>
  <si>
    <t>Expected credit losses</t>
  </si>
  <si>
    <t>Total expenses</t>
  </si>
  <si>
    <t>Profit (loss) from operating activities</t>
  </si>
  <si>
    <t xml:space="preserve">Share of loss on investments in joint ventures </t>
  </si>
  <si>
    <t>Profit (loss) before finance costs and income tax expense</t>
  </si>
  <si>
    <t>Finance income</t>
  </si>
  <si>
    <t xml:space="preserve">Finance costs </t>
  </si>
  <si>
    <t>Profit (loss) before income tax expense</t>
  </si>
  <si>
    <t>Tax income (expense)</t>
  </si>
  <si>
    <t xml:space="preserve">Profit (loss) for the period </t>
  </si>
  <si>
    <t>Other comprehensive income (expense):</t>
  </si>
  <si>
    <t xml:space="preserve">Components of other comprehensive income that will not </t>
  </si>
  <si>
    <t>be reclassified to profit or loss</t>
  </si>
  <si>
    <t>Losses on re-measurings of defined benefit plans</t>
  </si>
  <si>
    <t>Other comprehensive income (expense) for the period - net of tax</t>
  </si>
  <si>
    <t xml:space="preserve">Total comprehensive income (expense) for the period </t>
  </si>
  <si>
    <t>Owners of the Company</t>
  </si>
  <si>
    <t xml:space="preserve">Non-controlling interests </t>
  </si>
  <si>
    <t xml:space="preserve">Owners of the Company </t>
  </si>
  <si>
    <t>Gain on contract termination</t>
  </si>
  <si>
    <t>STATEMENTS OF CHANGES IN SHAREHOLDERS' EQUITY</t>
  </si>
  <si>
    <t>Owners of the parent company</t>
  </si>
  <si>
    <t xml:space="preserve">Issued and </t>
  </si>
  <si>
    <t>Retained earnings (Deficit)</t>
  </si>
  <si>
    <t>Total owners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</si>
  <si>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</si>
  <si>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</si>
  <si>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</si>
  <si>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</si>
  <si>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</si>
  <si>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</si>
  <si>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</si>
  <si>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</si>
  <si>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</si>
  <si>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</si>
  <si>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</si>
  <si>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</si>
  <si>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Balance as at January 1, 2020</t>
  </si>
  <si>
    <t>Interim dividend paid</t>
  </si>
  <si>
    <t>Profit (loss) for the period</t>
  </si>
  <si>
    <t>Balance as at January 1, 2021</t>
  </si>
  <si>
    <t>Separate financial statements (Baht)</t>
  </si>
  <si>
    <t>STATEMENTS OF CASH FLOWS</t>
  </si>
  <si>
    <t>Cash flows from operating activities</t>
  </si>
  <si>
    <t>Depreciation and amortization</t>
  </si>
  <si>
    <t>Bad debts</t>
  </si>
  <si>
    <t>Loss on devaluation of inventories</t>
  </si>
  <si>
    <t xml:space="preserve">     other current financial assets</t>
  </si>
  <si>
    <t>Share of loss on investment in joint ventures</t>
  </si>
  <si>
    <t>Employee benefit expenses</t>
  </si>
  <si>
    <t>Finance costs</t>
  </si>
  <si>
    <t xml:space="preserve">Profit (loss) from operation before changes 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</si>
  <si>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</si>
  <si>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</si>
  <si>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</si>
  <si>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</si>
  <si>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</si>
  <si>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</si>
  <si>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</si>
  <si>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</si>
  <si>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</si>
  <si>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</si>
  <si>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</si>
  <si>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</si>
  <si>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</si>
  <si>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</si>
  <si>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Proceeds from sale of property, plant and equipment</t>
  </si>
  <si>
    <t>Acquire of other intangible assets</t>
  </si>
  <si>
    <t xml:space="preserve">Acquire of property, plant and equipment </t>
  </si>
  <si>
    <t>Net cash provided by (used in) investing activities</t>
  </si>
  <si>
    <t>Cash flows from financing activities</t>
  </si>
  <si>
    <t>Short-term borrowings from financial institution</t>
  </si>
  <si>
    <t xml:space="preserve">Repayments for lease liabilities </t>
  </si>
  <si>
    <t>Dividens paid</t>
  </si>
  <si>
    <t>Net cash provided by (used in) financing activities</t>
  </si>
  <si>
    <t>Net increase in cash and cash equivalents</t>
  </si>
  <si>
    <t>Cash and cash equivalents as at January 1</t>
  </si>
  <si>
    <t xml:space="preserve">Supplemental for statements of cash flows </t>
  </si>
  <si>
    <t>Non-cash transactions</t>
  </si>
  <si>
    <t>Lease liabilities increased from right-of-use assets</t>
  </si>
  <si>
    <t>September 30, 2021</t>
  </si>
  <si>
    <t>September 30, 2020</t>
  </si>
  <si>
    <t>Balance as at September 30, 2020</t>
  </si>
  <si>
    <t>Balance as at September 30, 2021</t>
  </si>
  <si>
    <t xml:space="preserve">AS AT SEPTEMBER 30, 2021 </t>
  </si>
  <si>
    <t>FOR THE THREE-MONTH PERIODS ENDED SEPTEMBER 30, 2021 (UNAUDITED/REVIEWED ONLY)</t>
  </si>
  <si>
    <t>Cash and cash equivalents as at September 30</t>
  </si>
  <si>
    <t>FOR THE NINE-MONTH PERIODS ENDED SEPTEMBER 30, 2021 (UNAUDITED/REVIEWED ONLY)</t>
  </si>
  <si>
    <t>Loss on defective of assets</t>
  </si>
  <si>
    <t>Increase in short-term borrowings from related parties</t>
  </si>
  <si>
    <t xml:space="preserve">Unrealized loss (gain) on changes in fair value of </t>
  </si>
  <si>
    <t>Expenses</t>
  </si>
  <si>
    <t>Expected credit losses (reverse)</t>
  </si>
  <si>
    <t>gain on sale of assets</t>
  </si>
  <si>
    <t>Tax expense (income)</t>
  </si>
  <si>
    <t>Profit (loss) attributable to :</t>
  </si>
  <si>
    <t xml:space="preserve">Total comprehensive income (expense) attributable to : </t>
  </si>
  <si>
    <t xml:space="preserve">     Consolidated financial statements (Baht)</t>
  </si>
  <si>
    <t xml:space="preserve">Earnings (loss) per share - owners of the Company </t>
  </si>
  <si>
    <t xml:space="preserve">     Adjustment to reconcile net profit to cash receipt </t>
  </si>
  <si>
    <t xml:space="preserve">          (disbursement)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</si>
</sst>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 * #,##0.00_ ;_ * \-#,##0.00_ ;_ * &quot;-&quot;??_ ;_ @_ "/>
    <numFmt numFmtId="166" formatCode="_(* #,##0_);_(* \(#,##0\);_(* &quot;-&quot;??_);_(@_)"/>
    <numFmt numFmtId="167" formatCode="#,##0;\(#,##0\)"/>
    <numFmt numFmtId="168" formatCode="&quot;£&quot;#,##0.00;[Red]\-&quot;£&quot;#,##0.00"/>
    <numFmt numFmtId="169" formatCode="#,##0\ ;\(#,##0\)"/>
    <numFmt numFmtId="170" formatCode="#,##0.00\ ;\(#,##0.00\)"/>
    <numFmt numFmtId="171" formatCode="#,##0.00;\(#,##0.00\)"/>
    <numFmt numFmtId="172" formatCode="#,##0.00_);[Blue]\(#,##0.00\)"/>
  </numFmts>
  <fonts count="46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color indexed="8"/>
      <name val="AngsanaUPC"/>
      <family val="1"/>
    </font>
    <font>
      <b/>
      <sz val="15"/>
      <color indexed="8"/>
      <name val="AngsanaUPC"/>
      <family val="1"/>
    </font>
    <font>
      <sz val="15"/>
      <name val="AngsanaUPC"/>
      <family val="1"/>
    </font>
    <font>
      <i/>
      <sz val="15"/>
      <color indexed="8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i/>
      <sz val="15"/>
      <name val="AngsanaUPC"/>
      <family val="1"/>
      <charset val="222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i/>
      <sz val="15"/>
      <color indexed="8"/>
      <name val="AngsanaUPC"/>
      <family val="1"/>
      <charset val="222"/>
    </font>
    <font>
      <i/>
      <sz val="15"/>
      <name val="Angsana New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0"/>
      <name val="AngsanaUPC"/>
      <family val="1"/>
      <charset val="22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1"/>
      <name val="AngsanaUPC"/>
      <family val="1"/>
    </font>
    <font>
      <b/>
      <sz val="15"/>
      <color theme="0"/>
      <name val="AngsanaUPC"/>
      <family val="1"/>
    </font>
    <font>
      <sz val="15"/>
      <color rgb="FFFF0000"/>
      <name val="AngsanaUPC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4" fillId="0" borderId="0"/>
    <xf numFmtId="0" fontId="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39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58">
    <xf numFmtId="0" fontId="0" fillId="0" borderId="0" xfId="0"/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/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6" fontId="12" fillId="0" borderId="0" xfId="0" applyNumberFormat="1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43" fontId="10" fillId="0" borderId="0" xfId="1" applyFont="1" applyAlignment="1">
      <alignment horizontal="right"/>
    </xf>
    <xf numFmtId="172" fontId="12" fillId="0" borderId="0" xfId="0" applyNumberFormat="1" applyFont="1" applyAlignment="1">
      <alignment horizontal="center"/>
    </xf>
    <xf numFmtId="172" fontId="12" fillId="0" borderId="0" xfId="1" applyNumberFormat="1" applyFont="1" applyAlignment="1">
      <alignment horizontal="center"/>
    </xf>
    <xf numFmtId="172" fontId="12" fillId="0" borderId="1" xfId="0" applyNumberFormat="1" applyFont="1" applyBorder="1" applyAlignment="1">
      <alignment horizontal="center"/>
    </xf>
    <xf numFmtId="172" fontId="12" fillId="0" borderId="1" xfId="1" applyNumberFormat="1" applyFont="1" applyBorder="1" applyAlignment="1">
      <alignment horizontal="center"/>
    </xf>
    <xf numFmtId="166" fontId="10" fillId="0" borderId="0" xfId="1" applyNumberFormat="1" applyFont="1" applyAlignment="1">
      <alignment horizontal="right"/>
    </xf>
    <xf numFmtId="43" fontId="14" fillId="0" borderId="0" xfId="1" applyFont="1"/>
    <xf numFmtId="164" fontId="14" fillId="0" borderId="0" xfId="0" applyNumberFormat="1" applyFont="1"/>
    <xf numFmtId="0" fontId="17" fillId="0" borderId="0" xfId="0" applyFont="1" applyAlignment="1">
      <alignment horizontal="right"/>
    </xf>
    <xf numFmtId="0" fontId="19" fillId="0" borderId="0" xfId="0" applyFont="1" applyAlignment="1">
      <alignment vertical="center"/>
    </xf>
    <xf numFmtId="166" fontId="19" fillId="0" borderId="0" xfId="0" applyNumberFormat="1" applyFont="1" applyAlignment="1">
      <alignment vertical="center"/>
    </xf>
    <xf numFmtId="0" fontId="7" fillId="0" borderId="0" xfId="0" applyFont="1"/>
    <xf numFmtId="166" fontId="7" fillId="0" borderId="0" xfId="0" applyNumberFormat="1" applyFont="1"/>
    <xf numFmtId="0" fontId="7" fillId="0" borderId="0" xfId="0" applyFont="1" applyAlignment="1">
      <alignment horizontal="right"/>
    </xf>
    <xf numFmtId="0" fontId="18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6" fontId="7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right"/>
    </xf>
    <xf numFmtId="0" fontId="7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167" fontId="18" fillId="0" borderId="0" xfId="0" applyNumberFormat="1" applyFont="1" applyAlignment="1">
      <alignment vertical="center"/>
    </xf>
    <xf numFmtId="167" fontId="7" fillId="0" borderId="0" xfId="34" applyNumberFormat="1" applyFont="1" applyAlignment="1">
      <alignment vertical="center"/>
    </xf>
    <xf numFmtId="167" fontId="7" fillId="0" borderId="0" xfId="34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/>
    </xf>
    <xf numFmtId="164" fontId="7" fillId="0" borderId="0" xfId="0" applyNumberFormat="1" applyFont="1"/>
    <xf numFmtId="39" fontId="18" fillId="0" borderId="0" xfId="0" applyNumberFormat="1" applyFont="1"/>
    <xf numFmtId="166" fontId="7" fillId="0" borderId="0" xfId="1" applyNumberFormat="1" applyFont="1"/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39" fontId="7" fillId="0" borderId="0" xfId="0" applyNumberFormat="1" applyFont="1"/>
    <xf numFmtId="166" fontId="21" fillId="0" borderId="0" xfId="1" applyNumberFormat="1" applyFont="1"/>
    <xf numFmtId="0" fontId="21" fillId="0" borderId="0" xfId="0" applyFont="1" applyAlignment="1">
      <alignment horizontal="left"/>
    </xf>
    <xf numFmtId="167" fontId="18" fillId="0" borderId="0" xfId="34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166" fontId="7" fillId="0" borderId="0" xfId="1" applyNumberFormat="1" applyFont="1" applyAlignment="1">
      <alignment horizontal="right"/>
    </xf>
    <xf numFmtId="166" fontId="7" fillId="0" borderId="0" xfId="11" applyNumberFormat="1" applyFont="1" applyAlignment="1">
      <alignment horizontal="center"/>
    </xf>
    <xf numFmtId="166" fontId="37" fillId="0" borderId="0" xfId="1" applyNumberFormat="1" applyFont="1"/>
    <xf numFmtId="170" fontId="37" fillId="0" borderId="0" xfId="0" applyNumberFormat="1" applyFont="1"/>
    <xf numFmtId="170" fontId="37" fillId="0" borderId="0" xfId="1" applyNumberFormat="1" applyFont="1"/>
    <xf numFmtId="43" fontId="7" fillId="0" borderId="0" xfId="11" applyFont="1" applyAlignment="1">
      <alignment horizontal="center"/>
    </xf>
    <xf numFmtId="0" fontId="21" fillId="0" borderId="0" xfId="0" applyFont="1" applyAlignment="1">
      <alignment horizontal="left" vertical="top"/>
    </xf>
    <xf numFmtId="43" fontId="7" fillId="0" borderId="0" xfId="1" applyFont="1"/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43" fontId="21" fillId="0" borderId="0" xfId="1" applyFont="1" applyAlignment="1">
      <alignment horizontal="center" vertical="center"/>
    </xf>
    <xf numFmtId="0" fontId="21" fillId="0" borderId="0" xfId="0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166" fontId="21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172" fontId="18" fillId="0" borderId="0" xfId="0" applyNumberFormat="1" applyFont="1"/>
    <xf numFmtId="166" fontId="7" fillId="0" borderId="0" xfId="1" applyNumberFormat="1" applyFont="1" applyAlignment="1">
      <alignment horizontal="center"/>
    </xf>
    <xf numFmtId="0" fontId="19" fillId="0" borderId="0" xfId="0" applyFont="1" applyAlignment="1">
      <alignment horizontal="right" vertical="center"/>
    </xf>
    <xf numFmtId="172" fontId="7" fillId="0" borderId="0" xfId="0" applyNumberFormat="1" applyFont="1" applyAlignment="1">
      <alignment horizontal="center"/>
    </xf>
    <xf numFmtId="0" fontId="24" fillId="0" borderId="0" xfId="0" applyFont="1" applyAlignment="1">
      <alignment horizontal="center" vertical="center"/>
    </xf>
    <xf numFmtId="172" fontId="7" fillId="0" borderId="0" xfId="93" applyNumberFormat="1" applyFont="1" applyAlignment="1">
      <alignment horizontal="center"/>
    </xf>
    <xf numFmtId="172" fontId="7" fillId="0" borderId="0" xfId="1" applyNumberFormat="1" applyFont="1" applyAlignment="1">
      <alignment horizontal="center"/>
    </xf>
    <xf numFmtId="172" fontId="7" fillId="0" borderId="1" xfId="0" applyNumberFormat="1" applyFont="1" applyBorder="1" applyAlignment="1">
      <alignment horizontal="center"/>
    </xf>
    <xf numFmtId="172" fontId="7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6" fontId="21" fillId="0" borderId="0" xfId="1" applyNumberFormat="1" applyFont="1" applyAlignment="1">
      <alignment horizontal="right"/>
    </xf>
    <xf numFmtId="43" fontId="21" fillId="0" borderId="0" xfId="1" applyFont="1" applyAlignment="1">
      <alignment horizontal="right"/>
    </xf>
    <xf numFmtId="43" fontId="18" fillId="0" borderId="0" xfId="0" applyNumberFormat="1" applyFont="1"/>
    <xf numFmtId="0" fontId="18" fillId="0" borderId="0" xfId="0" applyFont="1" applyAlignment="1">
      <alignment horizontal="center"/>
    </xf>
    <xf numFmtId="166" fontId="37" fillId="0" borderId="0" xfId="0" applyNumberFormat="1" applyFont="1"/>
    <xf numFmtId="0" fontId="18" fillId="0" borderId="1" xfId="0" quotePrefix="1" applyFont="1" applyBorder="1" applyAlignment="1">
      <alignment horizontal="center"/>
    </xf>
    <xf numFmtId="39" fontId="37" fillId="0" borderId="0" xfId="0" applyNumberFormat="1" applyFont="1"/>
    <xf numFmtId="166" fontId="10" fillId="0" borderId="4" xfId="1" applyNumberFormat="1" applyFont="1" applyBorder="1" applyAlignment="1">
      <alignment horizontal="right"/>
    </xf>
    <xf numFmtId="166" fontId="7" fillId="0" borderId="0" xfId="1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3" fontId="7" fillId="0" borderId="0" xfId="0" applyNumberFormat="1" applyFont="1" applyAlignment="1">
      <alignment horizontal="right" vertical="center" wrapText="1"/>
    </xf>
    <xf numFmtId="167" fontId="7" fillId="0" borderId="0" xfId="68" applyNumberFormat="1" applyFont="1" applyAlignment="1">
      <alignment vertical="center"/>
    </xf>
    <xf numFmtId="166" fontId="19" fillId="0" borderId="0" xfId="1" applyNumberFormat="1" applyFont="1" applyFill="1"/>
    <xf numFmtId="166" fontId="21" fillId="0" borderId="0" xfId="1" applyNumberFormat="1" applyFont="1" applyFill="1" applyBorder="1"/>
    <xf numFmtId="166" fontId="21" fillId="0" borderId="1" xfId="1" applyNumberFormat="1" applyFont="1" applyFill="1" applyBorder="1"/>
    <xf numFmtId="43" fontId="21" fillId="0" borderId="0" xfId="1" applyFont="1" applyFill="1"/>
    <xf numFmtId="43" fontId="21" fillId="0" borderId="0" xfId="1" applyFont="1" applyFill="1" applyAlignment="1">
      <alignment horizontal="center"/>
    </xf>
    <xf numFmtId="0" fontId="12" fillId="0" borderId="0" xfId="70" applyFont="1" applyAlignment="1">
      <alignment vertical="center"/>
    </xf>
    <xf numFmtId="167" fontId="12" fillId="0" borderId="0" xfId="34" applyNumberFormat="1" applyFont="1" applyAlignment="1">
      <alignment vertical="center"/>
    </xf>
    <xf numFmtId="43" fontId="10" fillId="0" borderId="0" xfId="1" applyFont="1" applyFill="1"/>
    <xf numFmtId="43" fontId="10" fillId="0" borderId="0" xfId="1" applyFont="1" applyFill="1" applyAlignment="1">
      <alignment horizontal="center"/>
    </xf>
    <xf numFmtId="38" fontId="14" fillId="0" borderId="0" xfId="0" applyNumberFormat="1" applyFont="1" applyAlignment="1">
      <alignment vertical="center"/>
    </xf>
    <xf numFmtId="43" fontId="11" fillId="0" borderId="0" xfId="1" applyFont="1" applyFill="1"/>
    <xf numFmtId="43" fontId="11" fillId="0" borderId="0" xfId="1" applyFont="1" applyFill="1" applyAlignment="1">
      <alignment horizontal="center"/>
    </xf>
    <xf numFmtId="0" fontId="14" fillId="0" borderId="0" xfId="70" applyFont="1" applyAlignment="1">
      <alignment vertical="center"/>
    </xf>
    <xf numFmtId="43" fontId="11" fillId="0" borderId="0" xfId="1" applyFont="1" applyFill="1" applyAlignment="1">
      <alignment horizontal="left"/>
    </xf>
    <xf numFmtId="166" fontId="21" fillId="0" borderId="0" xfId="1" applyNumberFormat="1" applyFont="1" applyFill="1"/>
    <xf numFmtId="41" fontId="7" fillId="0" borderId="0" xfId="1" applyNumberFormat="1" applyFont="1" applyFill="1"/>
    <xf numFmtId="41" fontId="21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0" xfId="1" applyNumberFormat="1" applyFont="1" applyFill="1" applyAlignment="1">
      <alignment horizontal="center"/>
    </xf>
    <xf numFmtId="41" fontId="21" fillId="0" borderId="0" xfId="1" applyNumberFormat="1" applyFont="1" applyFill="1" applyBorder="1"/>
    <xf numFmtId="41" fontId="7" fillId="0" borderId="1" xfId="1" applyNumberFormat="1" applyFont="1" applyFill="1" applyBorder="1"/>
    <xf numFmtId="41" fontId="21" fillId="0" borderId="1" xfId="1" applyNumberFormat="1" applyFont="1" applyFill="1" applyBorder="1"/>
    <xf numFmtId="41" fontId="21" fillId="0" borderId="0" xfId="1" applyNumberFormat="1" applyFont="1" applyFill="1" applyAlignment="1">
      <alignment horizontal="center"/>
    </xf>
    <xf numFmtId="41" fontId="10" fillId="0" borderId="2" xfId="1" applyNumberFormat="1" applyFont="1" applyFill="1" applyBorder="1"/>
    <xf numFmtId="41" fontId="10" fillId="0" borderId="0" xfId="1" applyNumberFormat="1" applyFont="1" applyFill="1"/>
    <xf numFmtId="41" fontId="11" fillId="0" borderId="0" xfId="1" applyNumberFormat="1" applyFont="1" applyFill="1" applyAlignment="1">
      <alignment horizontal="center"/>
    </xf>
    <xf numFmtId="41" fontId="12" fillId="0" borderId="0" xfId="0" applyNumberFormat="1" applyFont="1"/>
    <xf numFmtId="41" fontId="14" fillId="0" borderId="0" xfId="0" applyNumberFormat="1" applyFont="1"/>
    <xf numFmtId="41" fontId="12" fillId="0" borderId="0" xfId="1" applyNumberFormat="1" applyFont="1" applyFill="1"/>
    <xf numFmtId="43" fontId="7" fillId="0" borderId="3" xfId="11" applyFont="1" applyFill="1" applyBorder="1" applyAlignment="1">
      <alignment horizontal="center"/>
    </xf>
    <xf numFmtId="43" fontId="7" fillId="0" borderId="0" xfId="11" applyFont="1" applyFill="1" applyAlignment="1">
      <alignment horizontal="center"/>
    </xf>
    <xf numFmtId="0" fontId="27" fillId="0" borderId="0" xfId="0" applyFont="1" applyAlignment="1">
      <alignment horizontal="center" vertical="center"/>
    </xf>
    <xf numFmtId="0" fontId="28" fillId="0" borderId="0" xfId="0" applyFont="1"/>
    <xf numFmtId="0" fontId="26" fillId="0" borderId="0" xfId="0" applyFont="1" applyAlignment="1">
      <alignment horizontal="center"/>
    </xf>
    <xf numFmtId="166" fontId="29" fillId="0" borderId="0" xfId="1" applyNumberFormat="1" applyFont="1" applyFill="1" applyAlignment="1">
      <alignment horizontal="right"/>
    </xf>
    <xf numFmtId="0" fontId="30" fillId="0" borderId="0" xfId="0" applyFont="1"/>
    <xf numFmtId="0" fontId="30" fillId="0" borderId="0" xfId="34" applyFont="1" applyAlignment="1">
      <alignment vertical="center"/>
    </xf>
    <xf numFmtId="166" fontId="29" fillId="0" borderId="0" xfId="1" applyNumberFormat="1" applyFont="1" applyAlignment="1">
      <alignment horizontal="right"/>
    </xf>
    <xf numFmtId="0" fontId="26" fillId="0" borderId="0" xfId="0" applyFont="1"/>
    <xf numFmtId="0" fontId="32" fillId="0" borderId="0" xfId="0" applyFont="1" applyAlignment="1">
      <alignment horizontal="center"/>
    </xf>
    <xf numFmtId="166" fontId="29" fillId="0" borderId="0" xfId="1" applyNumberFormat="1" applyFont="1" applyAlignment="1">
      <alignment horizontal="center"/>
    </xf>
    <xf numFmtId="166" fontId="26" fillId="0" borderId="0" xfId="0" applyNumberFormat="1" applyFont="1"/>
    <xf numFmtId="43" fontId="29" fillId="0" borderId="0" xfId="1" applyFont="1" applyAlignment="1">
      <alignment horizontal="center"/>
    </xf>
    <xf numFmtId="43" fontId="29" fillId="0" borderId="0" xfId="1" applyFont="1" applyAlignment="1">
      <alignment horizontal="right"/>
    </xf>
    <xf numFmtId="43" fontId="28" fillId="0" borderId="0" xfId="0" applyNumberFormat="1" applyFont="1"/>
    <xf numFmtId="166" fontId="29" fillId="0" borderId="2" xfId="1" applyNumberFormat="1" applyFont="1" applyBorder="1" applyAlignment="1">
      <alignment horizontal="right"/>
    </xf>
    <xf numFmtId="166" fontId="29" fillId="0" borderId="0" xfId="1" applyNumberFormat="1" applyFont="1" applyBorder="1" applyAlignment="1">
      <alignment horizontal="right"/>
    </xf>
    <xf numFmtId="166" fontId="29" fillId="0" borderId="4" xfId="1" applyNumberFormat="1" applyFont="1" applyBorder="1" applyAlignment="1">
      <alignment horizontal="right"/>
    </xf>
    <xf numFmtId="43" fontId="28" fillId="0" borderId="0" xfId="1" applyFont="1"/>
    <xf numFmtId="164" fontId="28" fillId="0" borderId="0" xfId="0" applyNumberFormat="1" applyFont="1"/>
    <xf numFmtId="0" fontId="28" fillId="0" borderId="0" xfId="0" applyFont="1" applyAlignment="1">
      <alignment horizontal="left"/>
    </xf>
    <xf numFmtId="167" fontId="7" fillId="0" borderId="0" xfId="0" applyNumberFormat="1" applyFont="1" applyAlignment="1">
      <alignment vertical="center"/>
    </xf>
    <xf numFmtId="39" fontId="12" fillId="0" borderId="0" xfId="0" applyNumberFormat="1" applyFont="1"/>
    <xf numFmtId="0" fontId="12" fillId="0" borderId="0" xfId="57" applyFont="1" applyAlignment="1">
      <alignment vertical="center"/>
    </xf>
    <xf numFmtId="38" fontId="12" fillId="0" borderId="0" xfId="0" applyNumberFormat="1" applyFont="1" applyAlignment="1">
      <alignment vertical="center"/>
    </xf>
    <xf numFmtId="0" fontId="12" fillId="0" borderId="0" xfId="70" applyFont="1" applyAlignment="1">
      <alignment horizontal="left" vertical="center"/>
    </xf>
    <xf numFmtId="0" fontId="12" fillId="0" borderId="0" xfId="34" applyFont="1" applyAlignment="1">
      <alignment vertical="center"/>
    </xf>
    <xf numFmtId="43" fontId="38" fillId="0" borderId="0" xfId="1" applyFont="1" applyFill="1" applyAlignment="1">
      <alignment horizontal="center"/>
    </xf>
    <xf numFmtId="37" fontId="18" fillId="0" borderId="0" xfId="0" applyNumberFormat="1" applyFont="1" applyAlignment="1">
      <alignment horizontal="left"/>
    </xf>
    <xf numFmtId="43" fontId="14" fillId="0" borderId="0" xfId="1" applyFont="1" applyFill="1"/>
    <xf numFmtId="37" fontId="11" fillId="0" borderId="0" xfId="1" applyNumberFormat="1" applyFont="1" applyFill="1" applyAlignment="1">
      <alignment horizontal="center"/>
    </xf>
    <xf numFmtId="37" fontId="14" fillId="0" borderId="0" xfId="1" applyNumberFormat="1" applyFont="1" applyFill="1"/>
    <xf numFmtId="37" fontId="14" fillId="0" borderId="0" xfId="0" applyNumberFormat="1" applyFont="1"/>
    <xf numFmtId="37" fontId="7" fillId="0" borderId="0" xfId="0" quotePrefix="1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166" fontId="10" fillId="0" borderId="0" xfId="1" applyNumberFormat="1" applyFont="1" applyFill="1" applyAlignment="1">
      <alignment horizontal="right"/>
    </xf>
    <xf numFmtId="37" fontId="10" fillId="0" borderId="0" xfId="1" applyNumberFormat="1" applyFont="1" applyFill="1" applyAlignment="1">
      <alignment horizontal="center"/>
    </xf>
    <xf numFmtId="166" fontId="12" fillId="0" borderId="0" xfId="1" applyNumberFormat="1" applyFont="1" applyFill="1"/>
    <xf numFmtId="37" fontId="12" fillId="0" borderId="0" xfId="0" applyNumberFormat="1" applyFont="1"/>
    <xf numFmtId="43" fontId="21" fillId="0" borderId="0" xfId="1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165" fontId="18" fillId="0" borderId="1" xfId="0" applyNumberFormat="1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43" fontId="18" fillId="0" borderId="2" xfId="1" quotePrefix="1" applyFont="1" applyFill="1" applyBorder="1" applyAlignment="1">
      <alignment horizontal="center" vertical="center"/>
    </xf>
    <xf numFmtId="0" fontId="19" fillId="0" borderId="0" xfId="0" applyFont="1"/>
    <xf numFmtId="0" fontId="23" fillId="0" borderId="0" xfId="0" applyFont="1"/>
    <xf numFmtId="166" fontId="21" fillId="0" borderId="0" xfId="1" applyNumberFormat="1" applyFont="1" applyFill="1" applyAlignment="1">
      <alignment horizontal="center" vertical="center"/>
    </xf>
    <xf numFmtId="43" fontId="21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166" fontId="21" fillId="0" borderId="0" xfId="1" applyNumberFormat="1" applyFont="1" applyFill="1" applyAlignment="1">
      <alignment vertical="center"/>
    </xf>
    <xf numFmtId="41" fontId="7" fillId="0" borderId="0" xfId="0" applyNumberFormat="1" applyFont="1" applyAlignment="1">
      <alignment vertical="center"/>
    </xf>
    <xf numFmtId="166" fontId="21" fillId="0" borderId="2" xfId="1" applyNumberFormat="1" applyFont="1" applyFill="1" applyBorder="1" applyAlignment="1">
      <alignment vertical="center"/>
    </xf>
    <xf numFmtId="43" fontId="21" fillId="0" borderId="0" xfId="1" applyFont="1" applyFill="1" applyAlignment="1">
      <alignment vertical="center"/>
    </xf>
    <xf numFmtId="166" fontId="21" fillId="0" borderId="2" xfId="1" applyNumberFormat="1" applyFont="1" applyFill="1" applyBorder="1" applyAlignment="1">
      <alignment horizontal="center" vertical="center"/>
    </xf>
    <xf numFmtId="41" fontId="7" fillId="0" borderId="2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43" fontId="7" fillId="0" borderId="0" xfId="1" applyFont="1" applyFill="1" applyAlignment="1">
      <alignment vertical="center"/>
    </xf>
    <xf numFmtId="0" fontId="7" fillId="0" borderId="0" xfId="32" applyNumberFormat="1" applyFont="1" applyFill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166" fontId="7" fillId="0" borderId="0" xfId="1" quotePrefix="1" applyNumberFormat="1" applyFont="1" applyFill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6" fontId="7" fillId="0" borderId="2" xfId="1" quotePrefix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41" fontId="7" fillId="0" borderId="3" xfId="1" applyNumberFormat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167" fontId="18" fillId="0" borderId="0" xfId="68" applyNumberFormat="1" applyFont="1" applyAlignment="1">
      <alignment vertical="center"/>
    </xf>
    <xf numFmtId="166" fontId="22" fillId="0" borderId="0" xfId="0" applyNumberFormat="1" applyFont="1" applyAlignment="1">
      <alignment horizontal="center" vertical="center"/>
    </xf>
    <xf numFmtId="41" fontId="7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41" fontId="7" fillId="0" borderId="1" xfId="1" applyNumberFormat="1" applyFont="1" applyFill="1" applyBorder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41" fontId="7" fillId="0" borderId="2" xfId="1" applyNumberFormat="1" applyFont="1" applyFill="1" applyBorder="1" applyAlignment="1">
      <alignment vertical="center"/>
    </xf>
    <xf numFmtId="41" fontId="21" fillId="0" borderId="0" xfId="1" applyNumberFormat="1" applyFont="1" applyFill="1" applyAlignment="1">
      <alignment horizontal="right" vertical="center"/>
    </xf>
    <xf numFmtId="166" fontId="22" fillId="0" borderId="0" xfId="0" applyNumberFormat="1" applyFont="1" applyAlignment="1">
      <alignment vertical="center"/>
    </xf>
    <xf numFmtId="41" fontId="21" fillId="0" borderId="2" xfId="1" applyNumberFormat="1" applyFont="1" applyFill="1" applyBorder="1" applyAlignment="1">
      <alignment horizontal="right" vertical="center"/>
    </xf>
    <xf numFmtId="166" fontId="21" fillId="0" borderId="1" xfId="1" applyNumberFormat="1" applyFont="1" applyFill="1" applyBorder="1" applyAlignment="1">
      <alignment vertical="center"/>
    </xf>
    <xf numFmtId="41" fontId="21" fillId="0" borderId="1" xfId="1" applyNumberFormat="1" applyFont="1" applyFill="1" applyBorder="1" applyAlignment="1">
      <alignment horizontal="right" vertical="center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49" fontId="20" fillId="0" borderId="0" xfId="0" applyNumberFormat="1" applyFont="1" applyAlignment="1">
      <alignment horizontal="center"/>
    </xf>
    <xf numFmtId="166" fontId="7" fillId="0" borderId="3" xfId="1" applyNumberFormat="1" applyFont="1" applyFill="1" applyBorder="1" applyAlignment="1">
      <alignment horizontal="center"/>
    </xf>
    <xf numFmtId="166" fontId="20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left" vertical="center"/>
    </xf>
    <xf numFmtId="166" fontId="7" fillId="0" borderId="0" xfId="1" applyNumberFormat="1" applyFont="1" applyFill="1" applyAlignment="1">
      <alignment horizontal="center"/>
    </xf>
    <xf numFmtId="167" fontId="7" fillId="0" borderId="0" xfId="68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1" fontId="7" fillId="0" borderId="0" xfId="30" applyNumberFormat="1" applyFont="1" applyFill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6" fontId="20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7" fillId="0" borderId="5" xfId="1" applyNumberFormat="1" applyFont="1" applyFill="1" applyBorder="1" applyAlignment="1">
      <alignment vertical="center"/>
    </xf>
    <xf numFmtId="41" fontId="7" fillId="0" borderId="5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166" fontId="21" fillId="0" borderId="3" xfId="1" applyNumberFormat="1" applyFont="1" applyFill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43" fontId="39" fillId="0" borderId="0" xfId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166" fontId="39" fillId="0" borderId="0" xfId="1" applyNumberFormat="1" applyFont="1" applyFill="1" applyAlignment="1">
      <alignment vertical="center"/>
    </xf>
    <xf numFmtId="0" fontId="21" fillId="0" borderId="0" xfId="0" applyFont="1" applyAlignment="1">
      <alignment horizontal="center" vertical="top"/>
    </xf>
    <xf numFmtId="0" fontId="20" fillId="0" borderId="0" xfId="0" applyFont="1"/>
    <xf numFmtId="43" fontId="7" fillId="0" borderId="0" xfId="1" applyFont="1" applyFill="1"/>
    <xf numFmtId="0" fontId="18" fillId="0" borderId="0" xfId="35" applyFont="1"/>
    <xf numFmtId="172" fontId="17" fillId="0" borderId="0" xfId="0" applyNumberFormat="1" applyFont="1"/>
    <xf numFmtId="43" fontId="18" fillId="0" borderId="0" xfId="1" quotePrefix="1" applyFont="1" applyFill="1" applyBorder="1" applyAlignment="1">
      <alignment horizontal="center" vertical="center"/>
    </xf>
    <xf numFmtId="0" fontId="33" fillId="0" borderId="0" xfId="0" applyFont="1"/>
    <xf numFmtId="0" fontId="33" fillId="0" borderId="0" xfId="0" applyFont="1" applyAlignment="1">
      <alignment horizontal="left"/>
    </xf>
    <xf numFmtId="0" fontId="33" fillId="0" borderId="0" xfId="0" applyFont="1" applyAlignment="1">
      <alignment horizontal="center"/>
    </xf>
    <xf numFmtId="41" fontId="34" fillId="0" borderId="0" xfId="1" applyNumberFormat="1" applyFont="1"/>
    <xf numFmtId="0" fontId="34" fillId="0" borderId="0" xfId="0" applyFont="1"/>
    <xf numFmtId="166" fontId="21" fillId="0" borderId="1" xfId="1" applyNumberFormat="1" applyFont="1" applyFill="1" applyBorder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0" fontId="35" fillId="0" borderId="0" xfId="0" applyFont="1" applyAlignment="1">
      <alignment horizontal="left"/>
    </xf>
    <xf numFmtId="169" fontId="34" fillId="0" borderId="0" xfId="0" applyNumberFormat="1" applyFont="1"/>
    <xf numFmtId="49" fontId="14" fillId="0" borderId="0" xfId="0" applyNumberFormat="1" applyFont="1" applyAlignment="1">
      <alignment horizontal="left"/>
    </xf>
    <xf numFmtId="41" fontId="14" fillId="0" borderId="0" xfId="0" applyNumberFormat="1" applyFont="1" applyAlignment="1">
      <alignment horizontal="left"/>
    </xf>
    <xf numFmtId="41" fontId="10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/>
    </xf>
    <xf numFmtId="0" fontId="14" fillId="0" borderId="0" xfId="0" applyFont="1" applyAlignment="1">
      <alignment horizontal="left" vertical="center"/>
    </xf>
    <xf numFmtId="49" fontId="14" fillId="0" borderId="0" xfId="0" applyNumberFormat="1" applyFont="1"/>
    <xf numFmtId="41" fontId="18" fillId="0" borderId="1" xfId="0" quotePrefix="1" applyNumberFormat="1" applyFont="1" applyBorder="1" applyAlignment="1">
      <alignment horizontal="center"/>
    </xf>
    <xf numFmtId="41" fontId="18" fillId="0" borderId="0" xfId="0" applyNumberFormat="1" applyFont="1" applyAlignment="1">
      <alignment horizontal="center"/>
    </xf>
    <xf numFmtId="41" fontId="18" fillId="0" borderId="0" xfId="0" applyNumberFormat="1" applyFont="1" applyAlignment="1">
      <alignment horizontal="left"/>
    </xf>
    <xf numFmtId="0" fontId="14" fillId="0" borderId="0" xfId="70" applyFont="1" applyAlignment="1">
      <alignment horizontal="left" vertical="center"/>
    </xf>
    <xf numFmtId="0" fontId="10" fillId="0" borderId="0" xfId="0" applyFont="1" applyAlignment="1">
      <alignment horizontal="center"/>
    </xf>
    <xf numFmtId="41" fontId="10" fillId="0" borderId="0" xfId="1" applyNumberFormat="1" applyFont="1" applyFill="1" applyAlignment="1">
      <alignment horizontal="right"/>
    </xf>
    <xf numFmtId="166" fontId="41" fillId="0" borderId="0" xfId="1" applyNumberFormat="1" applyFont="1" applyFill="1" applyAlignment="1">
      <alignment horizontal="right" vertical="center"/>
    </xf>
    <xf numFmtId="41" fontId="10" fillId="0" borderId="0" xfId="0" applyNumberFormat="1" applyFont="1" applyAlignment="1">
      <alignment horizontal="right"/>
    </xf>
    <xf numFmtId="166" fontId="41" fillId="0" borderId="0" xfId="1" applyNumberFormat="1" applyFont="1" applyFill="1" applyAlignment="1">
      <alignment vertical="center"/>
    </xf>
    <xf numFmtId="166" fontId="12" fillId="0" borderId="0" xfId="0" applyNumberFormat="1" applyFont="1"/>
    <xf numFmtId="0" fontId="12" fillId="0" borderId="0" xfId="45" applyFont="1"/>
    <xf numFmtId="166" fontId="33" fillId="0" borderId="0" xfId="1" applyNumberFormat="1" applyFont="1" applyFill="1"/>
    <xf numFmtId="39" fontId="14" fillId="0" borderId="0" xfId="0" applyNumberFormat="1" applyFont="1"/>
    <xf numFmtId="41" fontId="7" fillId="0" borderId="0" xfId="1" applyNumberFormat="1" applyFont="1" applyFill="1" applyAlignment="1">
      <alignment horizontal="right"/>
    </xf>
    <xf numFmtId="41" fontId="21" fillId="0" borderId="0" xfId="1" applyNumberFormat="1" applyFont="1" applyFill="1" applyAlignment="1">
      <alignment horizontal="right"/>
    </xf>
    <xf numFmtId="41" fontId="7" fillId="0" borderId="0" xfId="0" applyNumberFormat="1" applyFont="1" applyAlignment="1">
      <alignment horizontal="right"/>
    </xf>
    <xf numFmtId="41" fontId="2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center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/>
    </xf>
    <xf numFmtId="41" fontId="7" fillId="0" borderId="1" xfId="1" applyNumberFormat="1" applyFont="1" applyFill="1" applyBorder="1" applyAlignment="1">
      <alignment horizontal="right"/>
    </xf>
    <xf numFmtId="41" fontId="10" fillId="0" borderId="0" xfId="0" applyNumberFormat="1" applyFont="1" applyAlignment="1">
      <alignment horizontal="center"/>
    </xf>
    <xf numFmtId="41" fontId="10" fillId="0" borderId="0" xfId="1" applyNumberFormat="1" applyFont="1" applyFill="1" applyAlignment="1">
      <alignment horizontal="center"/>
    </xf>
    <xf numFmtId="41" fontId="12" fillId="0" borderId="2" xfId="0" applyNumberFormat="1" applyFont="1" applyBorder="1"/>
    <xf numFmtId="17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41" fontId="10" fillId="0" borderId="1" xfId="1" applyNumberFormat="1" applyFont="1" applyFill="1" applyBorder="1"/>
    <xf numFmtId="41" fontId="12" fillId="0" borderId="3" xfId="0" applyNumberFormat="1" applyFont="1" applyBorder="1"/>
    <xf numFmtId="41" fontId="42" fillId="0" borderId="0" xfId="1" applyNumberFormat="1" applyFont="1" applyFill="1" applyAlignment="1">
      <alignment horizontal="center"/>
    </xf>
    <xf numFmtId="41" fontId="42" fillId="0" borderId="0" xfId="1" applyNumberFormat="1" applyFont="1" applyFill="1"/>
    <xf numFmtId="41" fontId="42" fillId="0" borderId="0" xfId="0" applyNumberFormat="1" applyFont="1"/>
    <xf numFmtId="0" fontId="15" fillId="0" borderId="0" xfId="0" applyFont="1" applyAlignment="1">
      <alignment horizontal="center" vertical="center"/>
    </xf>
    <xf numFmtId="41" fontId="43" fillId="0" borderId="0" xfId="18" applyNumberFormat="1" applyFont="1" applyFill="1" applyAlignment="1">
      <alignment horizontal="center" vertical="center"/>
    </xf>
    <xf numFmtId="41" fontId="43" fillId="0" borderId="0" xfId="0" applyNumberFormat="1" applyFont="1" applyAlignment="1">
      <alignment vertical="center"/>
    </xf>
    <xf numFmtId="41" fontId="43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41" fontId="11" fillId="0" borderId="0" xfId="1" applyNumberFormat="1" applyFont="1" applyFill="1"/>
    <xf numFmtId="166" fontId="33" fillId="0" borderId="0" xfId="1" applyNumberFormat="1" applyFont="1" applyFill="1" applyAlignment="1">
      <alignment horizontal="right"/>
    </xf>
    <xf numFmtId="0" fontId="22" fillId="0" borderId="0" xfId="0" quotePrefix="1" applyFont="1" applyAlignment="1">
      <alignment horizontal="center"/>
    </xf>
    <xf numFmtId="166" fontId="7" fillId="0" borderId="0" xfId="1" applyNumberFormat="1" applyFont="1" applyFill="1" applyAlignment="1">
      <alignment horizontal="right"/>
    </xf>
    <xf numFmtId="166" fontId="7" fillId="0" borderId="0" xfId="1" applyNumberFormat="1" applyFont="1" applyFill="1"/>
    <xf numFmtId="166" fontId="21" fillId="0" borderId="2" xfId="1" applyNumberFormat="1" applyFont="1" applyFill="1" applyBorder="1"/>
    <xf numFmtId="41" fontId="21" fillId="0" borderId="2" xfId="1" applyNumberFormat="1" applyFont="1" applyFill="1" applyBorder="1"/>
    <xf numFmtId="41" fontId="21" fillId="0" borderId="0" xfId="1" applyNumberFormat="1" applyFont="1" applyFill="1"/>
    <xf numFmtId="166" fontId="7" fillId="0" borderId="1" xfId="1" applyNumberFormat="1" applyFont="1" applyFill="1" applyBorder="1" applyAlignment="1">
      <alignment horizontal="center"/>
    </xf>
    <xf numFmtId="166" fontId="7" fillId="0" borderId="1" xfId="11" applyNumberFormat="1" applyFont="1" applyFill="1" applyBorder="1" applyAlignment="1">
      <alignment horizontal="center"/>
    </xf>
    <xf numFmtId="166" fontId="7" fillId="0" borderId="0" xfId="11" applyNumberFormat="1" applyFont="1" applyFill="1" applyAlignment="1">
      <alignment horizontal="center"/>
    </xf>
    <xf numFmtId="41" fontId="7" fillId="0" borderId="1" xfId="11" applyNumberFormat="1" applyFont="1" applyFill="1" applyBorder="1" applyAlignment="1">
      <alignment horizontal="center"/>
    </xf>
    <xf numFmtId="41" fontId="7" fillId="0" borderId="0" xfId="11" applyNumberFormat="1" applyFont="1" applyFill="1" applyAlignment="1">
      <alignment horizontal="center"/>
    </xf>
    <xf numFmtId="166" fontId="7" fillId="0" borderId="3" xfId="11" applyNumberFormat="1" applyFont="1" applyFill="1" applyBorder="1" applyAlignment="1">
      <alignment horizontal="center"/>
    </xf>
    <xf numFmtId="170" fontId="37" fillId="0" borderId="0" xfId="1" applyNumberFormat="1" applyFont="1" applyFill="1"/>
    <xf numFmtId="166" fontId="37" fillId="0" borderId="0" xfId="1" applyNumberFormat="1" applyFont="1" applyFill="1"/>
    <xf numFmtId="169" fontId="37" fillId="0" borderId="0" xfId="1" applyNumberFormat="1" applyFont="1" applyFill="1"/>
    <xf numFmtId="166" fontId="7" fillId="0" borderId="4" xfId="11" applyNumberFormat="1" applyFont="1" applyFill="1" applyBorder="1" applyAlignment="1">
      <alignment horizontal="center"/>
    </xf>
    <xf numFmtId="41" fontId="7" fillId="0" borderId="4" xfId="11" applyNumberFormat="1" applyFont="1" applyFill="1" applyBorder="1" applyAlignment="1">
      <alignment horizontal="center"/>
    </xf>
    <xf numFmtId="166" fontId="21" fillId="0" borderId="0" xfId="1" applyNumberFormat="1" applyFont="1" applyFill="1" applyAlignment="1">
      <alignment horizontal="center"/>
    </xf>
    <xf numFmtId="39" fontId="37" fillId="0" borderId="0" xfId="0" applyNumberFormat="1" applyFont="1" applyAlignment="1">
      <alignment horizontal="center"/>
    </xf>
    <xf numFmtId="41" fontId="34" fillId="0" borderId="0" xfId="0" applyNumberFormat="1" applyFont="1" applyAlignment="1">
      <alignment horizontal="center"/>
    </xf>
    <xf numFmtId="43" fontId="34" fillId="0" borderId="3" xfId="11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43" fontId="34" fillId="0" borderId="0" xfId="1" applyFont="1" applyFill="1"/>
    <xf numFmtId="37" fontId="11" fillId="0" borderId="0" xfId="1" applyNumberFormat="1" applyFont="1" applyFill="1"/>
    <xf numFmtId="41" fontId="21" fillId="0" borderId="0" xfId="1" applyNumberFormat="1" applyFont="1" applyFill="1" applyBorder="1" applyAlignment="1">
      <alignment horizontal="center"/>
    </xf>
    <xf numFmtId="41" fontId="14" fillId="0" borderId="0" xfId="0" applyNumberFormat="1" applyFont="1" applyAlignment="1">
      <alignment horizontal="right"/>
    </xf>
    <xf numFmtId="172" fontId="7" fillId="0" borderId="0" xfId="0" applyNumberFormat="1" applyFont="1"/>
    <xf numFmtId="0" fontId="18" fillId="0" borderId="1" xfId="0" applyFont="1" applyBorder="1" applyAlignment="1">
      <alignment horizontal="center"/>
    </xf>
    <xf numFmtId="167" fontId="18" fillId="0" borderId="0" xfId="34" applyNumberFormat="1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2" fillId="0" borderId="0" xfId="69" applyFont="1"/>
    <xf numFmtId="43" fontId="10" fillId="0" borderId="0" xfId="1" applyFont="1" applyFill="1" applyAlignment="1">
      <alignment horizontal="right"/>
    </xf>
    <xf numFmtId="166" fontId="10" fillId="0" borderId="2" xfId="1" applyNumberFormat="1" applyFont="1" applyFill="1" applyBorder="1" applyAlignment="1">
      <alignment horizontal="right"/>
    </xf>
    <xf numFmtId="172" fontId="12" fillId="0" borderId="0" xfId="0" applyNumberFormat="1" applyFont="1"/>
    <xf numFmtId="0" fontId="17" fillId="0" borderId="0" xfId="0" applyFont="1"/>
    <xf numFmtId="0" fontId="31" fillId="0" borderId="0" xfId="0" quotePrefix="1" applyFont="1" applyAlignment="1">
      <alignment horizontal="center" vertical="center"/>
    </xf>
    <xf numFmtId="0" fontId="26" fillId="0" borderId="0" xfId="34" applyFont="1" applyAlignment="1">
      <alignment vertical="center"/>
    </xf>
    <xf numFmtId="0" fontId="30" fillId="0" borderId="0" xfId="69" applyFont="1"/>
    <xf numFmtId="172" fontId="26" fillId="0" borderId="0" xfId="0" applyNumberFormat="1" applyFont="1"/>
    <xf numFmtId="41" fontId="18" fillId="0" borderId="1" xfId="0" applyNumberFormat="1" applyFont="1" applyBorder="1" applyAlignment="1">
      <alignment horizontal="center"/>
    </xf>
    <xf numFmtId="43" fontId="44" fillId="0" borderId="0" xfId="1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166" fontId="44" fillId="0" borderId="0" xfId="1" applyNumberFormat="1" applyFont="1" applyFill="1" applyAlignment="1">
      <alignment vertical="center"/>
    </xf>
    <xf numFmtId="166" fontId="21" fillId="0" borderId="0" xfId="1" applyNumberFormat="1" applyFont="1" applyAlignment="1">
      <alignment horizontal="center"/>
    </xf>
    <xf numFmtId="41" fontId="14" fillId="0" borderId="0" xfId="1" applyNumberFormat="1" applyFont="1" applyFill="1" applyAlignment="1">
      <alignment horizontal="center"/>
    </xf>
    <xf numFmtId="167" fontId="18" fillId="0" borderId="0" xfId="34" applyNumberFormat="1" applyFont="1" applyAlignment="1">
      <alignment horizontal="left" vertical="center"/>
    </xf>
    <xf numFmtId="167" fontId="7" fillId="2" borderId="0" xfId="34" applyNumberFormat="1" applyFont="1" applyFill="1" applyAlignment="1">
      <alignment vertical="center"/>
    </xf>
    <xf numFmtId="39" fontId="7" fillId="0" borderId="0" xfId="0" applyNumberFormat="1" applyFont="1" applyFill="1"/>
    <xf numFmtId="166" fontId="10" fillId="0" borderId="0" xfId="91" applyNumberFormat="1" applyFont="1" applyAlignment="1">
      <alignment horizontal="right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166" fontId="29" fillId="0" borderId="0" xfId="91" applyNumberFormat="1" applyFont="1" applyAlignment="1">
      <alignment horizontal="right"/>
    </xf>
    <xf numFmtId="166" fontId="17" fillId="0" borderId="0" xfId="92" applyNumberFormat="1" applyFont="1"/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165" fontId="18" fillId="0" borderId="1" xfId="0" applyNumberFormat="1" applyFont="1" applyBorder="1" applyAlignment="1"/>
    <xf numFmtId="0" fontId="18" fillId="0" borderId="1" xfId="0" applyFont="1" applyBorder="1" applyAlignment="1">
      <alignment horizontal="center"/>
    </xf>
    <xf numFmtId="167" fontId="18" fillId="0" borderId="0" xfId="34" applyNumberFormat="1" applyFont="1" applyAlignment="1">
      <alignment horizontal="left" vertical="center"/>
    </xf>
    <xf numFmtId="166" fontId="1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72" fontId="7" fillId="0" borderId="2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2" xfId="0" applyFont="1" applyBorder="1" applyAlignment="1">
      <alignment horizontal="center" vertical="center"/>
    </xf>
    <xf numFmtId="172" fontId="12" fillId="0" borderId="2" xfId="0" applyNumberFormat="1" applyFont="1" applyBorder="1" applyAlignment="1">
      <alignment horizontal="center"/>
    </xf>
    <xf numFmtId="41" fontId="12" fillId="0" borderId="0" xfId="0" applyNumberFormat="1" applyFont="1" applyAlignment="1">
      <alignment horizontal="center"/>
    </xf>
    <xf numFmtId="41" fontId="14" fillId="0" borderId="1" xfId="0" applyNumberFormat="1" applyFont="1" applyBorder="1" applyAlignment="1">
      <alignment horizontal="center"/>
    </xf>
    <xf numFmtId="41" fontId="7" fillId="0" borderId="0" xfId="1" applyNumberFormat="1" applyFont="1" applyFill="1" applyBorder="1"/>
  </cellXfs>
  <cellStyles count="120">
    <cellStyle name="Comma" xfId="1" builtinId="3"/>
    <cellStyle name="Comma 10" xfId="2" xr:uid="{00000000-0005-0000-0000-000001000000}"/>
    <cellStyle name="Comma 10 2" xfId="95" xr:uid="{00000000-0005-0000-0000-000002000000}"/>
    <cellStyle name="Comma 11" xfId="3" xr:uid="{00000000-0005-0000-0000-000003000000}"/>
    <cellStyle name="Comma 11 2" xfId="96" xr:uid="{00000000-0005-0000-0000-000004000000}"/>
    <cellStyle name="Comma 12" xfId="4" xr:uid="{00000000-0005-0000-0000-000005000000}"/>
    <cellStyle name="Comma 12 2" xfId="97" xr:uid="{00000000-0005-0000-0000-000006000000}"/>
    <cellStyle name="Comma 13" xfId="5" xr:uid="{00000000-0005-0000-0000-000007000000}"/>
    <cellStyle name="Comma 13 2" xfId="98" xr:uid="{00000000-0005-0000-0000-000008000000}"/>
    <cellStyle name="Comma 2" xfId="99" xr:uid="{00000000-0005-0000-0000-000009000000}"/>
    <cellStyle name="Comma 2 2" xfId="6" xr:uid="{00000000-0005-0000-0000-00000A000000}"/>
    <cellStyle name="Comma 2 2 2" xfId="100" xr:uid="{00000000-0005-0000-0000-00000B000000}"/>
    <cellStyle name="Comma 2 3" xfId="7" xr:uid="{00000000-0005-0000-0000-00000C000000}"/>
    <cellStyle name="Comma 2 3 2" xfId="101" xr:uid="{00000000-0005-0000-0000-00000D000000}"/>
    <cellStyle name="Comma 2 4" xfId="8" xr:uid="{00000000-0005-0000-0000-00000E000000}"/>
    <cellStyle name="Comma 2 4 2" xfId="102" xr:uid="{00000000-0005-0000-0000-00000F000000}"/>
    <cellStyle name="Comma 2 5" xfId="9" xr:uid="{00000000-0005-0000-0000-000010000000}"/>
    <cellStyle name="Comma 2 5 2" xfId="103" xr:uid="{00000000-0005-0000-0000-000011000000}"/>
    <cellStyle name="Comma 2 6" xfId="10" xr:uid="{00000000-0005-0000-0000-000012000000}"/>
    <cellStyle name="Comma 2 6 2" xfId="104" xr:uid="{00000000-0005-0000-0000-000013000000}"/>
    <cellStyle name="Comma 3" xfId="11" xr:uid="{00000000-0005-0000-0000-000014000000}"/>
    <cellStyle name="Comma 3 2" xfId="12" xr:uid="{00000000-0005-0000-0000-000015000000}"/>
    <cellStyle name="Comma 3 3" xfId="13" xr:uid="{00000000-0005-0000-0000-000016000000}"/>
    <cellStyle name="Comma 3 4" xfId="14" xr:uid="{00000000-0005-0000-0000-000017000000}"/>
    <cellStyle name="Comma 3 5" xfId="15" xr:uid="{00000000-0005-0000-0000-000018000000}"/>
    <cellStyle name="Comma 3 6" xfId="16" xr:uid="{00000000-0005-0000-0000-000019000000}"/>
    <cellStyle name="Comma 3 7" xfId="105" xr:uid="{00000000-0005-0000-0000-00001A000000}"/>
    <cellStyle name="Comma 4" xfId="17" xr:uid="{00000000-0005-0000-0000-00001B000000}"/>
    <cellStyle name="Comma 4 2" xfId="18" xr:uid="{00000000-0005-0000-0000-00001C000000}"/>
    <cellStyle name="Comma 4 2 2" xfId="107" xr:uid="{00000000-0005-0000-0000-00001D000000}"/>
    <cellStyle name="Comma 4 3" xfId="19" xr:uid="{00000000-0005-0000-0000-00001E000000}"/>
    <cellStyle name="Comma 4 3 2" xfId="108" xr:uid="{00000000-0005-0000-0000-00001F000000}"/>
    <cellStyle name="Comma 4 4" xfId="20" xr:uid="{00000000-0005-0000-0000-000020000000}"/>
    <cellStyle name="Comma 4 4 2" xfId="109" xr:uid="{00000000-0005-0000-0000-000021000000}"/>
    <cellStyle name="Comma 4 5" xfId="21" xr:uid="{00000000-0005-0000-0000-000022000000}"/>
    <cellStyle name="Comma 4 5 2" xfId="110" xr:uid="{00000000-0005-0000-0000-000023000000}"/>
    <cellStyle name="Comma 4 6" xfId="22" xr:uid="{00000000-0005-0000-0000-000024000000}"/>
    <cellStyle name="Comma 4 6 2" xfId="111" xr:uid="{00000000-0005-0000-0000-000025000000}"/>
    <cellStyle name="Comma 4 7" xfId="106" xr:uid="{00000000-0005-0000-0000-000026000000}"/>
    <cellStyle name="Comma 5" xfId="94" xr:uid="{00000000-0005-0000-0000-000027000000}"/>
    <cellStyle name="Comma 5 2" xfId="23" xr:uid="{00000000-0005-0000-0000-000028000000}"/>
    <cellStyle name="Comma 5 2 2" xfId="112" xr:uid="{00000000-0005-0000-0000-000029000000}"/>
    <cellStyle name="Comma 5 3" xfId="24" xr:uid="{00000000-0005-0000-0000-00002A000000}"/>
    <cellStyle name="Comma 5 3 2" xfId="113" xr:uid="{00000000-0005-0000-0000-00002B000000}"/>
    <cellStyle name="Comma 5 4" xfId="25" xr:uid="{00000000-0005-0000-0000-00002C000000}"/>
    <cellStyle name="Comma 5 4 2" xfId="114" xr:uid="{00000000-0005-0000-0000-00002D000000}"/>
    <cellStyle name="Comma 5 5" xfId="26" xr:uid="{00000000-0005-0000-0000-00002E000000}"/>
    <cellStyle name="Comma 5 5 2" xfId="115" xr:uid="{00000000-0005-0000-0000-00002F000000}"/>
    <cellStyle name="Comma 5 6" xfId="27" xr:uid="{00000000-0005-0000-0000-000030000000}"/>
    <cellStyle name="Comma 5 6 2" xfId="116" xr:uid="{00000000-0005-0000-0000-000031000000}"/>
    <cellStyle name="Comma 6" xfId="28" xr:uid="{00000000-0005-0000-0000-000032000000}"/>
    <cellStyle name="Comma 7" xfId="29" xr:uid="{00000000-0005-0000-0000-000033000000}"/>
    <cellStyle name="Comma 7 2" xfId="117" xr:uid="{00000000-0005-0000-0000-000034000000}"/>
    <cellStyle name="Comma 8" xfId="30" xr:uid="{00000000-0005-0000-0000-000035000000}"/>
    <cellStyle name="Comma 9" xfId="31" xr:uid="{00000000-0005-0000-0000-000036000000}"/>
    <cellStyle name="Comma 9 2" xfId="118" xr:uid="{00000000-0005-0000-0000-000037000000}"/>
    <cellStyle name="Comma_Calsonic Sales 2002" xfId="32" xr:uid="{00000000-0005-0000-0000-000038000000}"/>
    <cellStyle name="Currency 2" xfId="33" xr:uid="{00000000-0005-0000-0000-000039000000}"/>
    <cellStyle name="Normal" xfId="0" builtinId="0"/>
    <cellStyle name="Normal 10" xfId="34" xr:uid="{00000000-0005-0000-0000-00003B000000}"/>
    <cellStyle name="Normal 12" xfId="35" xr:uid="{00000000-0005-0000-0000-00003C000000}"/>
    <cellStyle name="Normal 2" xfId="36" xr:uid="{00000000-0005-0000-0000-00003D000000}"/>
    <cellStyle name="Normal 2 2" xfId="37" xr:uid="{00000000-0005-0000-0000-00003E000000}"/>
    <cellStyle name="Normal 2 3" xfId="38" xr:uid="{00000000-0005-0000-0000-00003F000000}"/>
    <cellStyle name="Normal 2 4" xfId="39" xr:uid="{00000000-0005-0000-0000-000040000000}"/>
    <cellStyle name="Normal 2 5" xfId="40" xr:uid="{00000000-0005-0000-0000-000041000000}"/>
    <cellStyle name="Normal 2 6" xfId="41" xr:uid="{00000000-0005-0000-0000-000042000000}"/>
    <cellStyle name="Normal 2 7" xfId="42" xr:uid="{00000000-0005-0000-0000-000043000000}"/>
    <cellStyle name="Normal 2 8" xfId="43" xr:uid="{00000000-0005-0000-0000-000044000000}"/>
    <cellStyle name="Normal 2 9" xfId="44" xr:uid="{00000000-0005-0000-0000-000045000000}"/>
    <cellStyle name="Normal 29" xfId="45" xr:uid="{00000000-0005-0000-0000-000046000000}"/>
    <cellStyle name="Normal 3" xfId="46" xr:uid="{00000000-0005-0000-0000-000047000000}"/>
    <cellStyle name="Normal 3 2" xfId="47" xr:uid="{00000000-0005-0000-0000-000048000000}"/>
    <cellStyle name="Normal 3 2 2" xfId="48" xr:uid="{00000000-0005-0000-0000-000049000000}"/>
    <cellStyle name="Normal 3 2 3" xfId="49" xr:uid="{00000000-0005-0000-0000-00004A000000}"/>
    <cellStyle name="Normal 3 2 4" xfId="50" xr:uid="{00000000-0005-0000-0000-00004B000000}"/>
    <cellStyle name="Normal 3 2 5" xfId="51" xr:uid="{00000000-0005-0000-0000-00004C000000}"/>
    <cellStyle name="Normal 3 2 6" xfId="52" xr:uid="{00000000-0005-0000-0000-00004D000000}"/>
    <cellStyle name="Normal 3 3" xfId="53" xr:uid="{00000000-0005-0000-0000-00004E000000}"/>
    <cellStyle name="Normal 3 4" xfId="54" xr:uid="{00000000-0005-0000-0000-00004F000000}"/>
    <cellStyle name="Normal 3 5" xfId="55" xr:uid="{00000000-0005-0000-0000-000050000000}"/>
    <cellStyle name="Normal 3 6" xfId="56" xr:uid="{00000000-0005-0000-0000-000051000000}"/>
    <cellStyle name="Normal 4 2" xfId="57" xr:uid="{00000000-0005-0000-0000-000052000000}"/>
    <cellStyle name="Normal 4 3" xfId="58" xr:uid="{00000000-0005-0000-0000-000053000000}"/>
    <cellStyle name="Normal 4 4" xfId="59" xr:uid="{00000000-0005-0000-0000-000054000000}"/>
    <cellStyle name="Normal 4 5" xfId="60" xr:uid="{00000000-0005-0000-0000-000055000000}"/>
    <cellStyle name="Normal 4 6" xfId="61" xr:uid="{00000000-0005-0000-0000-000056000000}"/>
    <cellStyle name="Normal 5 2" xfId="62" xr:uid="{00000000-0005-0000-0000-000057000000}"/>
    <cellStyle name="Normal 5 3" xfId="63" xr:uid="{00000000-0005-0000-0000-000058000000}"/>
    <cellStyle name="Normal 5 4" xfId="64" xr:uid="{00000000-0005-0000-0000-000059000000}"/>
    <cellStyle name="Normal 5 5" xfId="65" xr:uid="{00000000-0005-0000-0000-00005A000000}"/>
    <cellStyle name="Normal 5 6" xfId="66" xr:uid="{00000000-0005-0000-0000-00005B000000}"/>
    <cellStyle name="Normal 69" xfId="67" xr:uid="{00000000-0005-0000-0000-00005C000000}"/>
    <cellStyle name="Normal 7" xfId="68" xr:uid="{00000000-0005-0000-0000-00005D000000}"/>
    <cellStyle name="Normal_Equity" xfId="69" xr:uid="{00000000-0005-0000-0000-00005E000000}"/>
    <cellStyle name="Normal_Lead After Adjustment Q3'06_021106" xfId="70" xr:uid="{00000000-0005-0000-0000-00005F000000}"/>
    <cellStyle name="Percent 2 2" xfId="71" xr:uid="{00000000-0005-0000-0000-000060000000}"/>
    <cellStyle name="Percent 2 3" xfId="72" xr:uid="{00000000-0005-0000-0000-000061000000}"/>
    <cellStyle name="Percent 2 4" xfId="73" xr:uid="{00000000-0005-0000-0000-000062000000}"/>
    <cellStyle name="Percent 2 5" xfId="74" xr:uid="{00000000-0005-0000-0000-000063000000}"/>
    <cellStyle name="Percent 2 6" xfId="75" xr:uid="{00000000-0005-0000-0000-000064000000}"/>
    <cellStyle name="Percent 3 2" xfId="76" xr:uid="{00000000-0005-0000-0000-000065000000}"/>
    <cellStyle name="Percent 3 3" xfId="77" xr:uid="{00000000-0005-0000-0000-000066000000}"/>
    <cellStyle name="Percent 3 4" xfId="78" xr:uid="{00000000-0005-0000-0000-000067000000}"/>
    <cellStyle name="Percent 3 5" xfId="79" xr:uid="{00000000-0005-0000-0000-000068000000}"/>
    <cellStyle name="Percent 3 6" xfId="80" xr:uid="{00000000-0005-0000-0000-000069000000}"/>
    <cellStyle name="Percent 4 2" xfId="81" xr:uid="{00000000-0005-0000-0000-00006A000000}"/>
    <cellStyle name="Percent 4 3" xfId="82" xr:uid="{00000000-0005-0000-0000-00006B000000}"/>
    <cellStyle name="Percent 4 4" xfId="83" xr:uid="{00000000-0005-0000-0000-00006C000000}"/>
    <cellStyle name="Percent 4 5" xfId="84" xr:uid="{00000000-0005-0000-0000-00006D000000}"/>
    <cellStyle name="Percent 4 6" xfId="85" xr:uid="{00000000-0005-0000-0000-00006E000000}"/>
    <cellStyle name="Percent 5 2" xfId="86" xr:uid="{00000000-0005-0000-0000-00006F000000}"/>
    <cellStyle name="Percent 5 3" xfId="87" xr:uid="{00000000-0005-0000-0000-000070000000}"/>
    <cellStyle name="Percent 5 4" xfId="88" xr:uid="{00000000-0005-0000-0000-000071000000}"/>
    <cellStyle name="Percent 5 5" xfId="89" xr:uid="{00000000-0005-0000-0000-000072000000}"/>
    <cellStyle name="Percent 5 6" xfId="90" xr:uid="{00000000-0005-0000-0000-000073000000}"/>
    <cellStyle name="จุลภาค 2" xfId="91" xr:uid="{00000000-0005-0000-0000-000074000000}"/>
    <cellStyle name="จุลภาค 2 2" xfId="119" xr:uid="{00000000-0005-0000-0000-000075000000}"/>
    <cellStyle name="ปกติ 3" xfId="92" xr:uid="{00000000-0005-0000-0000-000076000000}"/>
    <cellStyle name="ปกติ_Sheet1" xfId="93" xr:uid="{00000000-0005-0000-0000-00007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4"/>
  <sheetViews>
    <sheetView view="pageBreakPreview" topLeftCell="A70" zoomScaleNormal="85" zoomScaleSheetLayoutView="100" workbookViewId="0">
      <selection activeCell="A39" sqref="A39:N39"/>
    </sheetView>
  </sheetViews>
  <sheetFormatPr defaultColWidth="9.109375" defaultRowHeight="24.9" customHeight="1"/>
  <cols>
    <col min="1" max="2" width="2.109375" style="32" customWidth="1"/>
    <col min="3" max="3" width="8.88671875" style="32" customWidth="1"/>
    <col min="4" max="4" width="15.6640625" style="32" customWidth="1"/>
    <col min="5" max="5" width="14.109375" style="32" customWidth="1"/>
    <col min="6" max="6" width="6.5546875" style="177" customWidth="1"/>
    <col min="7" max="7" width="1.6640625" style="177" customWidth="1"/>
    <col min="8" max="8" width="15.6640625" style="178" customWidth="1"/>
    <col min="9" max="9" width="1.6640625" style="177" customWidth="1"/>
    <col min="10" max="10" width="15.6640625" style="178" customWidth="1"/>
    <col min="11" max="11" width="1.6640625" style="32" customWidth="1"/>
    <col min="12" max="12" width="15.6640625" style="32" customWidth="1"/>
    <col min="13" max="13" width="1.6640625" style="32" customWidth="1"/>
    <col min="14" max="14" width="15.6640625" style="32" customWidth="1"/>
    <col min="15" max="15" width="2.109375" style="32" customWidth="1"/>
    <col min="16" max="16384" width="9.109375" style="32"/>
  </cols>
  <sheetData>
    <row r="1" spans="1:15" ht="24.9" customHeight="1">
      <c r="A1" s="342" t="s">
        <v>0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</row>
    <row r="2" spans="1:15" ht="24.9" customHeight="1">
      <c r="A2" s="342" t="s">
        <v>1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</row>
    <row r="3" spans="1:15" ht="24.9" customHeight="1">
      <c r="A3" s="342" t="s">
        <v>161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</row>
    <row r="4" spans="1:15" ht="24.9" customHeight="1">
      <c r="B4" s="60"/>
      <c r="C4" s="60"/>
      <c r="D4" s="60"/>
      <c r="E4" s="60"/>
      <c r="F4" s="58"/>
      <c r="G4" s="58"/>
      <c r="H4" s="158"/>
      <c r="I4" s="58"/>
      <c r="J4" s="158"/>
      <c r="K4" s="57"/>
      <c r="L4" s="65"/>
      <c r="M4" s="65"/>
      <c r="N4" s="65"/>
    </row>
    <row r="5" spans="1:15" s="159" customFormat="1" ht="24.9" customHeight="1">
      <c r="C5" s="22"/>
      <c r="D5" s="22"/>
      <c r="E5" s="22"/>
      <c r="F5" s="160"/>
      <c r="G5" s="160"/>
      <c r="H5" s="161"/>
      <c r="I5" s="161" t="s">
        <v>174</v>
      </c>
      <c r="J5" s="161"/>
      <c r="K5" s="162"/>
      <c r="L5" s="344" t="s">
        <v>2</v>
      </c>
      <c r="M5" s="344"/>
      <c r="N5" s="344"/>
    </row>
    <row r="6" spans="1:15" s="159" customFormat="1" ht="24.9" customHeight="1">
      <c r="C6" s="22"/>
      <c r="D6" s="163" t="s">
        <v>3</v>
      </c>
      <c r="E6" s="22"/>
      <c r="F6" s="164" t="s">
        <v>4</v>
      </c>
      <c r="G6" s="160"/>
      <c r="H6" s="165" t="s">
        <v>157</v>
      </c>
      <c r="I6" s="80"/>
      <c r="J6" s="165" t="s">
        <v>5</v>
      </c>
      <c r="K6" s="162"/>
      <c r="L6" s="165" t="s">
        <v>157</v>
      </c>
      <c r="M6" s="80"/>
      <c r="N6" s="165" t="s">
        <v>5</v>
      </c>
    </row>
    <row r="7" spans="1:15" s="159" customFormat="1" ht="24.9" customHeight="1">
      <c r="C7" s="22"/>
      <c r="D7" s="163"/>
      <c r="E7" s="22"/>
      <c r="F7" s="162"/>
      <c r="G7" s="160"/>
      <c r="H7" s="230" t="s">
        <v>6</v>
      </c>
      <c r="I7" s="80"/>
      <c r="J7" s="230" t="s">
        <v>7</v>
      </c>
      <c r="K7" s="162"/>
      <c r="L7" s="230" t="s">
        <v>6</v>
      </c>
      <c r="M7" s="80"/>
      <c r="N7" s="230" t="s">
        <v>7</v>
      </c>
    </row>
    <row r="8" spans="1:15" s="159" customFormat="1" ht="24.9" customHeight="1">
      <c r="C8" s="22"/>
      <c r="D8" s="163"/>
      <c r="E8" s="22"/>
      <c r="F8" s="162"/>
      <c r="G8" s="160"/>
      <c r="H8" s="230" t="s">
        <v>8</v>
      </c>
      <c r="I8" s="80"/>
      <c r="J8" s="230"/>
      <c r="K8" s="162"/>
      <c r="L8" s="230" t="s">
        <v>8</v>
      </c>
      <c r="M8" s="80"/>
      <c r="N8" s="230"/>
    </row>
    <row r="9" spans="1:15" s="66" customFormat="1" ht="24.9" customHeight="1">
      <c r="A9" s="35" t="s">
        <v>9</v>
      </c>
      <c r="B9" s="88"/>
      <c r="C9" s="88"/>
      <c r="D9" s="88"/>
      <c r="E9" s="166"/>
      <c r="F9" s="167"/>
      <c r="G9" s="167"/>
      <c r="H9" s="92"/>
      <c r="I9" s="92"/>
      <c r="J9" s="92"/>
      <c r="K9" s="166"/>
      <c r="L9" s="33"/>
      <c r="M9" s="33"/>
      <c r="N9" s="33"/>
    </row>
    <row r="10" spans="1:15" ht="24.9" customHeight="1">
      <c r="A10" s="32" t="s">
        <v>10</v>
      </c>
      <c r="B10" s="88"/>
      <c r="C10" s="88"/>
      <c r="D10" s="88"/>
      <c r="E10" s="60"/>
      <c r="F10" s="58"/>
      <c r="G10" s="58"/>
      <c r="H10" s="303">
        <f>L10+138034</f>
        <v>118381374</v>
      </c>
      <c r="I10" s="168"/>
      <c r="J10" s="168">
        <v>24397533</v>
      </c>
      <c r="K10" s="57"/>
      <c r="L10" s="86">
        <v>118243340</v>
      </c>
      <c r="M10" s="86"/>
      <c r="N10" s="86">
        <v>24199834</v>
      </c>
    </row>
    <row r="11" spans="1:15" ht="24.9" customHeight="1">
      <c r="A11" s="32" t="s">
        <v>11</v>
      </c>
      <c r="B11" s="88"/>
      <c r="C11" s="88"/>
      <c r="D11" s="88"/>
      <c r="E11" s="60"/>
      <c r="F11" s="58">
        <v>6</v>
      </c>
      <c r="G11" s="58"/>
      <c r="H11" s="303">
        <f t="shared" ref="H11:H16" si="0">L11</f>
        <v>82986038</v>
      </c>
      <c r="I11" s="168"/>
      <c r="J11" s="168">
        <v>75000469</v>
      </c>
      <c r="K11" s="57"/>
      <c r="L11" s="86">
        <v>82986038</v>
      </c>
      <c r="M11" s="86"/>
      <c r="N11" s="86">
        <v>75000469</v>
      </c>
    </row>
    <row r="12" spans="1:15" ht="24.9" customHeight="1">
      <c r="A12" s="140" t="s">
        <v>12</v>
      </c>
      <c r="B12" s="88"/>
      <c r="C12" s="88"/>
      <c r="D12" s="88"/>
      <c r="E12" s="60"/>
      <c r="F12" s="58">
        <v>7</v>
      </c>
      <c r="G12" s="58"/>
      <c r="H12" s="303">
        <f t="shared" si="0"/>
        <v>108488770</v>
      </c>
      <c r="I12" s="168"/>
      <c r="J12" s="168">
        <v>69739354</v>
      </c>
      <c r="K12" s="57"/>
      <c r="L12" s="86">
        <v>108488770</v>
      </c>
      <c r="M12" s="86"/>
      <c r="N12" s="86">
        <v>69739354</v>
      </c>
    </row>
    <row r="13" spans="1:15" ht="24.9" customHeight="1">
      <c r="A13" s="140" t="s">
        <v>13</v>
      </c>
      <c r="B13" s="88"/>
      <c r="C13" s="88"/>
      <c r="D13" s="88"/>
      <c r="E13" s="60"/>
      <c r="F13" s="58">
        <v>8</v>
      </c>
      <c r="G13" s="58"/>
      <c r="H13" s="303">
        <f t="shared" si="0"/>
        <v>62540477</v>
      </c>
      <c r="I13" s="168"/>
      <c r="J13" s="168">
        <v>49646599</v>
      </c>
      <c r="K13" s="57"/>
      <c r="L13" s="86">
        <v>62540477</v>
      </c>
      <c r="M13" s="86"/>
      <c r="N13" s="86">
        <v>49646599</v>
      </c>
    </row>
    <row r="14" spans="1:15" s="235" customFormat="1" ht="24.9" customHeight="1">
      <c r="A14" s="140" t="s">
        <v>14</v>
      </c>
      <c r="B14" s="231"/>
      <c r="C14" s="231"/>
      <c r="D14" s="231"/>
      <c r="E14" s="232"/>
      <c r="F14" s="233">
        <v>9</v>
      </c>
      <c r="G14" s="231"/>
      <c r="H14" s="303">
        <f t="shared" si="0"/>
        <v>117642076</v>
      </c>
      <c r="I14" s="34"/>
      <c r="J14" s="332">
        <v>98188449</v>
      </c>
      <c r="K14" s="332"/>
      <c r="L14" s="303">
        <v>117642076</v>
      </c>
      <c r="M14" s="34"/>
      <c r="N14" s="41">
        <v>98188449</v>
      </c>
      <c r="O14" s="234"/>
    </row>
    <row r="15" spans="1:15" ht="24.9" customHeight="1">
      <c r="A15" s="32" t="s">
        <v>15</v>
      </c>
      <c r="B15" s="88"/>
      <c r="C15" s="88"/>
      <c r="D15" s="88"/>
      <c r="E15" s="60"/>
      <c r="F15" s="58"/>
      <c r="G15" s="58"/>
      <c r="H15" s="303">
        <f t="shared" si="0"/>
        <v>5813719</v>
      </c>
      <c r="I15" s="168"/>
      <c r="J15" s="168">
        <v>0</v>
      </c>
      <c r="K15" s="57"/>
      <c r="L15" s="86">
        <v>5813719</v>
      </c>
      <c r="M15" s="86"/>
      <c r="N15" s="86">
        <v>0</v>
      </c>
    </row>
    <row r="16" spans="1:15" ht="24.9" customHeight="1">
      <c r="A16" s="140" t="s">
        <v>16</v>
      </c>
      <c r="B16" s="88"/>
      <c r="C16" s="88"/>
      <c r="D16" s="88"/>
      <c r="E16" s="169"/>
      <c r="F16" s="170"/>
      <c r="G16" s="170"/>
      <c r="H16" s="303">
        <f t="shared" si="0"/>
        <v>3137258</v>
      </c>
      <c r="I16" s="171"/>
      <c r="J16" s="168">
        <v>1602822</v>
      </c>
      <c r="K16" s="60"/>
      <c r="L16" s="172">
        <v>3137258</v>
      </c>
      <c r="M16" s="172"/>
      <c r="N16" s="172">
        <v>1602822</v>
      </c>
    </row>
    <row r="17" spans="1:15" ht="24.9" customHeight="1">
      <c r="B17" s="159" t="s">
        <v>17</v>
      </c>
      <c r="C17" s="88"/>
      <c r="D17" s="88"/>
      <c r="E17" s="169"/>
      <c r="F17" s="170"/>
      <c r="G17" s="170"/>
      <c r="H17" s="173">
        <f>SUM(H10:H16)</f>
        <v>498989712</v>
      </c>
      <c r="I17" s="174"/>
      <c r="J17" s="175">
        <f>SUM(J10:J16)</f>
        <v>318575226</v>
      </c>
      <c r="K17" s="60"/>
      <c r="L17" s="176">
        <f>SUM(L10:L16)</f>
        <v>498851678</v>
      </c>
      <c r="M17" s="172"/>
      <c r="N17" s="176">
        <f>SUM(N10:N16)</f>
        <v>318377527</v>
      </c>
    </row>
    <row r="18" spans="1:15" ht="24.9" customHeight="1">
      <c r="A18" s="35" t="s">
        <v>18</v>
      </c>
      <c r="B18" s="88"/>
      <c r="C18" s="88"/>
      <c r="D18" s="88"/>
      <c r="E18" s="60"/>
      <c r="I18" s="178"/>
      <c r="L18" s="172"/>
      <c r="M18" s="172"/>
      <c r="N18" s="172"/>
    </row>
    <row r="19" spans="1:15" ht="24.9" customHeight="1">
      <c r="A19" s="88" t="s">
        <v>19</v>
      </c>
      <c r="B19" s="88"/>
      <c r="C19" s="88"/>
      <c r="D19" s="88"/>
      <c r="E19" s="33"/>
      <c r="F19" s="48">
        <v>7</v>
      </c>
      <c r="G19" s="48"/>
      <c r="H19" s="85">
        <f t="shared" ref="H19:H24" si="1">L19</f>
        <v>43218777</v>
      </c>
      <c r="I19" s="85"/>
      <c r="J19" s="85">
        <v>45323387</v>
      </c>
      <c r="L19" s="86">
        <v>43218777</v>
      </c>
      <c r="M19" s="86"/>
      <c r="N19" s="86">
        <v>45323387</v>
      </c>
      <c r="O19" s="87"/>
    </row>
    <row r="20" spans="1:15" ht="24.9" customHeight="1">
      <c r="A20" s="32" t="s">
        <v>20</v>
      </c>
      <c r="B20" s="88"/>
      <c r="C20" s="88"/>
      <c r="D20" s="88"/>
      <c r="E20" s="33"/>
      <c r="F20" s="48">
        <v>10</v>
      </c>
      <c r="G20" s="48"/>
      <c r="H20" s="85">
        <v>0</v>
      </c>
      <c r="I20" s="85"/>
      <c r="J20" s="85">
        <v>0</v>
      </c>
      <c r="L20" s="86">
        <v>618999700</v>
      </c>
      <c r="M20" s="86"/>
      <c r="N20" s="86">
        <v>618999700</v>
      </c>
      <c r="O20" s="87"/>
    </row>
    <row r="21" spans="1:15" ht="24.9" customHeight="1">
      <c r="A21" s="32" t="s">
        <v>21</v>
      </c>
      <c r="B21" s="88"/>
      <c r="C21" s="88"/>
      <c r="D21" s="88"/>
      <c r="E21" s="33"/>
      <c r="F21" s="48">
        <v>11</v>
      </c>
      <c r="G21" s="48"/>
      <c r="H21" s="208">
        <f>J21+'PL 9M'!K28</f>
        <v>455691890</v>
      </c>
      <c r="I21" s="85"/>
      <c r="J21" s="85">
        <v>471107860</v>
      </c>
      <c r="L21" s="86">
        <v>526950000</v>
      </c>
      <c r="M21" s="86"/>
      <c r="N21" s="86">
        <v>526950000</v>
      </c>
      <c r="O21" s="87"/>
    </row>
    <row r="22" spans="1:15" ht="24.9" customHeight="1">
      <c r="A22" s="179" t="s">
        <v>22</v>
      </c>
      <c r="B22" s="88"/>
      <c r="C22" s="88"/>
      <c r="D22" s="88"/>
      <c r="E22" s="60"/>
      <c r="F22" s="48">
        <v>12</v>
      </c>
      <c r="G22" s="48"/>
      <c r="H22" s="303">
        <v>617914146</v>
      </c>
      <c r="I22" s="85"/>
      <c r="J22" s="85">
        <v>618131296</v>
      </c>
      <c r="L22" s="86">
        <v>0</v>
      </c>
      <c r="M22" s="180"/>
      <c r="N22" s="86">
        <v>0</v>
      </c>
      <c r="O22" s="87"/>
    </row>
    <row r="23" spans="1:15" ht="24.9" customHeight="1">
      <c r="A23" s="179" t="s">
        <v>23</v>
      </c>
      <c r="B23" s="88"/>
      <c r="C23" s="88"/>
      <c r="D23" s="88"/>
      <c r="E23" s="33"/>
      <c r="F23" s="48">
        <v>13</v>
      </c>
      <c r="G23" s="48"/>
      <c r="H23" s="85">
        <f t="shared" si="1"/>
        <v>165502616</v>
      </c>
      <c r="I23" s="85"/>
      <c r="J23" s="85">
        <v>152509063</v>
      </c>
      <c r="K23" s="65"/>
      <c r="L23" s="86">
        <v>165502616</v>
      </c>
      <c r="M23" s="86"/>
      <c r="N23" s="86">
        <v>152509063</v>
      </c>
      <c r="O23" s="140"/>
    </row>
    <row r="24" spans="1:15" ht="24.9" customHeight="1">
      <c r="A24" s="179" t="s">
        <v>24</v>
      </c>
      <c r="B24" s="88"/>
      <c r="C24" s="88"/>
      <c r="D24" s="88"/>
      <c r="E24" s="33"/>
      <c r="F24" s="48"/>
      <c r="G24" s="48"/>
      <c r="H24" s="85">
        <f t="shared" si="1"/>
        <v>4270773</v>
      </c>
      <c r="I24" s="85"/>
      <c r="J24" s="85">
        <v>4713802</v>
      </c>
      <c r="K24" s="65"/>
      <c r="L24" s="86">
        <v>4270773</v>
      </c>
      <c r="M24" s="181"/>
      <c r="N24" s="181">
        <v>4713802</v>
      </c>
      <c r="O24" s="88"/>
    </row>
    <row r="25" spans="1:15" ht="24.9" customHeight="1">
      <c r="A25" s="179" t="s">
        <v>25</v>
      </c>
      <c r="B25" s="88"/>
      <c r="C25" s="88"/>
      <c r="D25" s="88"/>
      <c r="E25" s="33"/>
      <c r="F25" s="48"/>
      <c r="G25" s="48"/>
      <c r="H25" s="303">
        <f>L25+6452087</f>
        <v>27273967</v>
      </c>
      <c r="I25" s="85"/>
      <c r="J25" s="85">
        <v>34031749</v>
      </c>
      <c r="K25" s="65"/>
      <c r="L25" s="86">
        <v>20821880</v>
      </c>
      <c r="M25" s="86"/>
      <c r="N25" s="86">
        <v>27579662</v>
      </c>
      <c r="O25" s="88"/>
    </row>
    <row r="26" spans="1:15" ht="24.9" customHeight="1">
      <c r="A26" s="179" t="s">
        <v>26</v>
      </c>
      <c r="B26" s="88"/>
      <c r="C26" s="88"/>
      <c r="D26" s="88"/>
      <c r="E26" s="33"/>
      <c r="F26" s="182"/>
      <c r="G26" s="182"/>
      <c r="H26" s="303">
        <f>L26+343</f>
        <v>11396448</v>
      </c>
      <c r="I26" s="183"/>
      <c r="J26" s="183">
        <v>12205114</v>
      </c>
      <c r="K26" s="184"/>
      <c r="L26" s="172">
        <v>11396105</v>
      </c>
      <c r="M26" s="172"/>
      <c r="N26" s="172">
        <v>12204771</v>
      </c>
      <c r="O26" s="88"/>
    </row>
    <row r="27" spans="1:15" ht="24.9" customHeight="1">
      <c r="B27" s="22" t="s">
        <v>27</v>
      </c>
      <c r="C27" s="22"/>
      <c r="D27" s="22"/>
      <c r="E27" s="33"/>
      <c r="F27" s="182"/>
      <c r="G27" s="182"/>
      <c r="H27" s="185">
        <f>SUM(H19:H26)</f>
        <v>1325268617</v>
      </c>
      <c r="I27" s="183"/>
      <c r="J27" s="185">
        <f>SUM(J19:J26)</f>
        <v>1338022271</v>
      </c>
      <c r="K27" s="184"/>
      <c r="L27" s="176">
        <f>SUM(L19:L26)</f>
        <v>1391159851</v>
      </c>
      <c r="M27" s="172"/>
      <c r="N27" s="176">
        <f>SUM(N19:N26)</f>
        <v>1388280385</v>
      </c>
    </row>
    <row r="28" spans="1:15" ht="24.9" customHeight="1" thickBot="1">
      <c r="A28" s="67" t="s">
        <v>28</v>
      </c>
      <c r="B28" s="166"/>
      <c r="C28" s="166"/>
      <c r="D28" s="166"/>
      <c r="E28" s="33"/>
      <c r="F28" s="48"/>
      <c r="G28" s="48"/>
      <c r="H28" s="186">
        <f>+H17+H27</f>
        <v>1824258329</v>
      </c>
      <c r="I28" s="85"/>
      <c r="J28" s="186">
        <f>+J17+J27</f>
        <v>1656597497</v>
      </c>
      <c r="K28" s="65"/>
      <c r="L28" s="187">
        <f>L17+L27</f>
        <v>1890011529</v>
      </c>
      <c r="M28" s="86"/>
      <c r="N28" s="187">
        <f>N17+N27</f>
        <v>1706657912</v>
      </c>
      <c r="O28" s="61"/>
    </row>
    <row r="29" spans="1:15" ht="24.9" customHeight="1" thickTop="1">
      <c r="A29" s="22"/>
      <c r="B29" s="22"/>
      <c r="C29" s="22"/>
      <c r="D29" s="22"/>
      <c r="E29" s="22"/>
      <c r="F29" s="63"/>
      <c r="G29" s="63"/>
      <c r="H29" s="188"/>
      <c r="I29" s="63"/>
      <c r="J29" s="188"/>
      <c r="K29" s="22"/>
      <c r="L29" s="61"/>
      <c r="M29" s="61"/>
      <c r="N29" s="61"/>
    </row>
    <row r="30" spans="1:15" ht="24.9" customHeight="1">
      <c r="A30" s="22"/>
      <c r="B30" s="22"/>
      <c r="C30" s="22"/>
      <c r="D30" s="22"/>
      <c r="E30" s="22"/>
      <c r="F30" s="63"/>
      <c r="G30" s="63"/>
      <c r="H30" s="188"/>
      <c r="I30" s="63"/>
      <c r="J30" s="188"/>
      <c r="K30" s="22"/>
      <c r="L30" s="61"/>
      <c r="M30" s="61"/>
      <c r="N30" s="61"/>
    </row>
    <row r="31" spans="1:15" ht="24.9" customHeight="1">
      <c r="A31" s="22"/>
      <c r="B31" s="22"/>
      <c r="C31" s="22"/>
      <c r="D31" s="22"/>
      <c r="E31" s="22"/>
      <c r="F31" s="63"/>
      <c r="G31" s="63"/>
      <c r="H31" s="188"/>
      <c r="I31" s="63"/>
      <c r="J31" s="188"/>
      <c r="K31" s="22"/>
      <c r="L31" s="61"/>
      <c r="M31" s="61"/>
      <c r="N31" s="61"/>
    </row>
    <row r="32" spans="1:15" ht="24.9" customHeight="1">
      <c r="A32" s="55" t="s">
        <v>29</v>
      </c>
      <c r="B32" s="22"/>
      <c r="C32" s="22"/>
      <c r="D32" s="22"/>
      <c r="E32" s="22"/>
      <c r="F32" s="63"/>
      <c r="G32" s="63"/>
      <c r="H32" s="188"/>
      <c r="I32" s="63"/>
      <c r="J32" s="188"/>
      <c r="K32" s="22"/>
      <c r="L32" s="61"/>
      <c r="M32" s="61"/>
      <c r="N32" s="61"/>
    </row>
    <row r="33" spans="1:14" ht="24.9" customHeight="1">
      <c r="A33" s="55"/>
      <c r="B33" s="22"/>
      <c r="C33" s="22"/>
      <c r="D33" s="22"/>
      <c r="E33" s="22"/>
      <c r="F33" s="63"/>
      <c r="G33" s="63"/>
      <c r="H33" s="188"/>
      <c r="I33" s="63"/>
      <c r="J33" s="188"/>
      <c r="K33" s="22"/>
      <c r="L33" s="61"/>
      <c r="M33" s="61"/>
      <c r="N33" s="61"/>
    </row>
    <row r="34" spans="1:14" ht="24.9" customHeight="1">
      <c r="A34" s="55"/>
      <c r="B34" s="22"/>
      <c r="C34" s="22"/>
      <c r="D34" s="22"/>
      <c r="E34" s="22"/>
      <c r="F34" s="63"/>
      <c r="G34" s="63"/>
      <c r="H34" s="188"/>
      <c r="I34" s="63"/>
      <c r="J34" s="188"/>
      <c r="K34" s="22"/>
      <c r="L34" s="61"/>
      <c r="M34" s="61"/>
      <c r="N34" s="61"/>
    </row>
    <row r="35" spans="1:14" ht="24.9" customHeight="1">
      <c r="A35" s="55"/>
      <c r="B35" s="22"/>
      <c r="C35" s="22"/>
      <c r="D35" s="22"/>
      <c r="E35" s="22"/>
      <c r="F35" s="63"/>
      <c r="G35" s="63"/>
      <c r="H35" s="188"/>
      <c r="I35" s="63"/>
      <c r="J35" s="188"/>
      <c r="K35" s="22"/>
      <c r="L35" s="61"/>
      <c r="M35" s="61"/>
      <c r="N35" s="61"/>
    </row>
    <row r="36" spans="1:14" ht="24.9" customHeight="1">
      <c r="A36" s="60"/>
      <c r="B36" s="22"/>
      <c r="C36" s="22"/>
      <c r="D36" s="60"/>
      <c r="E36" s="22"/>
      <c r="F36" s="32"/>
      <c r="G36" s="32"/>
      <c r="H36" s="60"/>
      <c r="I36" s="60"/>
      <c r="L36" s="61"/>
      <c r="M36" s="61"/>
      <c r="N36" s="61"/>
    </row>
    <row r="37" spans="1:14" ht="24.9" customHeight="1">
      <c r="A37" s="60"/>
      <c r="B37" s="22"/>
      <c r="C37" s="22"/>
      <c r="D37" s="60"/>
      <c r="E37" s="22"/>
      <c r="F37" s="60"/>
      <c r="G37" s="60"/>
      <c r="H37" s="174"/>
      <c r="I37" s="60"/>
      <c r="J37" s="174"/>
      <c r="K37" s="60"/>
      <c r="L37" s="61"/>
      <c r="M37" s="61"/>
      <c r="N37" s="61"/>
    </row>
    <row r="38" spans="1:14" ht="24.9" customHeight="1">
      <c r="A38" s="60"/>
      <c r="B38" s="22"/>
      <c r="C38" s="22"/>
      <c r="D38" s="60"/>
      <c r="E38" s="22"/>
      <c r="F38" s="60"/>
      <c r="G38" s="60"/>
      <c r="H38" s="174"/>
      <c r="I38" s="60"/>
      <c r="J38" s="174"/>
      <c r="K38" s="60"/>
      <c r="L38" s="61"/>
      <c r="M38" s="61"/>
      <c r="N38" s="61"/>
    </row>
    <row r="39" spans="1:14" ht="23.1" customHeight="1">
      <c r="A39" s="342" t="str">
        <f>+A1</f>
        <v>BANGKOK DEC-CON PUBLIC COMPANY LIMITED AND SUBSIDIARY</v>
      </c>
      <c r="B39" s="342"/>
      <c r="C39" s="342"/>
      <c r="D39" s="342"/>
      <c r="E39" s="342"/>
      <c r="F39" s="342"/>
      <c r="G39" s="342"/>
      <c r="H39" s="342"/>
      <c r="I39" s="342"/>
      <c r="J39" s="342"/>
      <c r="K39" s="342"/>
      <c r="L39" s="342"/>
      <c r="M39" s="342"/>
      <c r="N39" s="342"/>
    </row>
    <row r="40" spans="1:14" ht="23.1" customHeight="1">
      <c r="A40" s="342" t="s">
        <v>30</v>
      </c>
      <c r="B40" s="342"/>
      <c r="C40" s="342"/>
      <c r="D40" s="342"/>
      <c r="E40" s="342"/>
      <c r="F40" s="342"/>
      <c r="G40" s="342"/>
      <c r="H40" s="342"/>
      <c r="I40" s="342"/>
      <c r="J40" s="342"/>
      <c r="K40" s="342"/>
      <c r="L40" s="342"/>
      <c r="M40" s="342"/>
      <c r="N40" s="342"/>
    </row>
    <row r="41" spans="1:14" ht="23.1" customHeight="1">
      <c r="A41" s="342" t="str">
        <f>+A3</f>
        <v xml:space="preserve">AS AT SEPTEMBER 30, 2021 </v>
      </c>
      <c r="B41" s="342"/>
      <c r="C41" s="342"/>
      <c r="D41" s="342"/>
      <c r="E41" s="342"/>
      <c r="F41" s="342"/>
      <c r="G41" s="342"/>
      <c r="H41" s="342"/>
      <c r="I41" s="342"/>
      <c r="J41" s="342"/>
      <c r="K41" s="342"/>
      <c r="L41" s="342"/>
      <c r="M41" s="342"/>
      <c r="N41" s="342"/>
    </row>
    <row r="42" spans="1:14" ht="23.1" customHeight="1">
      <c r="B42" s="60"/>
      <c r="C42" s="60"/>
      <c r="D42" s="60"/>
      <c r="E42" s="60"/>
      <c r="F42" s="58"/>
      <c r="G42" s="58"/>
      <c r="H42" s="158"/>
      <c r="I42" s="58"/>
      <c r="J42" s="158"/>
      <c r="K42" s="57"/>
      <c r="L42" s="65"/>
      <c r="M42" s="65"/>
      <c r="N42" s="65"/>
    </row>
    <row r="43" spans="1:14" ht="23.1" customHeight="1">
      <c r="A43" s="60"/>
      <c r="B43" s="60"/>
      <c r="C43" s="60"/>
      <c r="D43" s="60"/>
      <c r="E43" s="60"/>
      <c r="F43" s="160"/>
      <c r="G43" s="160"/>
      <c r="H43" s="161"/>
      <c r="I43" s="161" t="s">
        <v>174</v>
      </c>
      <c r="J43" s="161"/>
      <c r="K43" s="162"/>
      <c r="L43" s="344" t="s">
        <v>2</v>
      </c>
      <c r="M43" s="344"/>
      <c r="N43" s="344"/>
    </row>
    <row r="44" spans="1:14" ht="23.1" customHeight="1">
      <c r="A44" s="60"/>
      <c r="B44" s="60"/>
      <c r="D44" s="162" t="s">
        <v>31</v>
      </c>
      <c r="E44" s="60"/>
      <c r="F44" s="164" t="s">
        <v>4</v>
      </c>
      <c r="G44" s="160"/>
      <c r="H44" s="165" t="s">
        <v>157</v>
      </c>
      <c r="I44" s="80"/>
      <c r="J44" s="165" t="s">
        <v>5</v>
      </c>
      <c r="K44" s="162"/>
      <c r="L44" s="165" t="s">
        <v>157</v>
      </c>
      <c r="M44" s="80"/>
      <c r="N44" s="165" t="s">
        <v>5</v>
      </c>
    </row>
    <row r="45" spans="1:14" ht="23.1" customHeight="1">
      <c r="A45" s="60"/>
      <c r="B45" s="60"/>
      <c r="D45" s="162"/>
      <c r="E45" s="60"/>
      <c r="F45" s="162"/>
      <c r="G45" s="160"/>
      <c r="H45" s="230" t="s">
        <v>6</v>
      </c>
      <c r="I45" s="80"/>
      <c r="J45" s="230" t="s">
        <v>7</v>
      </c>
      <c r="K45" s="162"/>
      <c r="L45" s="230" t="s">
        <v>6</v>
      </c>
      <c r="M45" s="80"/>
      <c r="N45" s="230" t="s">
        <v>7</v>
      </c>
    </row>
    <row r="46" spans="1:14" ht="23.1" customHeight="1">
      <c r="A46" s="60"/>
      <c r="B46" s="60"/>
      <c r="D46" s="162"/>
      <c r="E46" s="60"/>
      <c r="F46" s="162"/>
      <c r="G46" s="160"/>
      <c r="H46" s="230" t="s">
        <v>8</v>
      </c>
      <c r="I46" s="80"/>
      <c r="J46" s="230"/>
      <c r="K46" s="162"/>
      <c r="L46" s="230" t="s">
        <v>8</v>
      </c>
      <c r="M46" s="80"/>
      <c r="N46" s="230"/>
    </row>
    <row r="47" spans="1:14" ht="23.1" customHeight="1">
      <c r="A47" s="66" t="s">
        <v>32</v>
      </c>
      <c r="B47" s="189"/>
      <c r="C47" s="88"/>
      <c r="D47" s="88"/>
      <c r="E47" s="60"/>
      <c r="F47" s="58"/>
      <c r="G47" s="58"/>
      <c r="H47" s="158"/>
      <c r="I47" s="58"/>
      <c r="J47" s="158"/>
      <c r="K47" s="57"/>
      <c r="L47" s="180"/>
      <c r="M47" s="180"/>
      <c r="N47" s="180"/>
    </row>
    <row r="48" spans="1:14" ht="23.1" customHeight="1">
      <c r="A48" s="32" t="s">
        <v>33</v>
      </c>
      <c r="B48" s="88"/>
      <c r="C48" s="88"/>
      <c r="D48" s="88"/>
      <c r="E48" s="43"/>
      <c r="F48" s="58">
        <v>14</v>
      </c>
      <c r="G48" s="58"/>
      <c r="H48" s="287">
        <f>L48+1171626-60</f>
        <v>293052320</v>
      </c>
      <c r="I48" s="190"/>
      <c r="J48" s="168">
        <v>120746948</v>
      </c>
      <c r="K48" s="22"/>
      <c r="L48" s="180">
        <v>291880754</v>
      </c>
      <c r="M48" s="191"/>
      <c r="N48" s="191">
        <v>119641004</v>
      </c>
    </row>
    <row r="49" spans="1:15" ht="23.1" customHeight="1">
      <c r="A49" s="88" t="s">
        <v>34</v>
      </c>
      <c r="B49" s="88"/>
      <c r="C49" s="88"/>
      <c r="D49" s="88"/>
      <c r="E49" s="33"/>
      <c r="F49" s="58">
        <v>15</v>
      </c>
      <c r="G49" s="58"/>
      <c r="H49" s="168">
        <f t="shared" ref="H49:H52" si="2">L49</f>
        <v>540000</v>
      </c>
      <c r="I49" s="190"/>
      <c r="J49" s="168">
        <v>581627</v>
      </c>
      <c r="K49" s="57"/>
      <c r="L49" s="180">
        <v>540000</v>
      </c>
      <c r="M49" s="191"/>
      <c r="N49" s="191">
        <v>581627</v>
      </c>
    </row>
    <row r="50" spans="1:15" ht="23.1" customHeight="1">
      <c r="A50" s="88" t="s">
        <v>35</v>
      </c>
      <c r="B50" s="88"/>
      <c r="C50" s="88"/>
      <c r="D50" s="88"/>
      <c r="E50" s="33"/>
      <c r="F50" s="58"/>
      <c r="G50" s="58"/>
      <c r="H50" s="168">
        <f t="shared" si="2"/>
        <v>75130103</v>
      </c>
      <c r="I50" s="190"/>
      <c r="J50" s="168">
        <v>80160543</v>
      </c>
      <c r="K50" s="57"/>
      <c r="L50" s="180">
        <v>75130103</v>
      </c>
      <c r="M50" s="191"/>
      <c r="N50" s="191">
        <v>80160543</v>
      </c>
    </row>
    <row r="51" spans="1:15" ht="23.1" customHeight="1">
      <c r="A51" s="140" t="s">
        <v>36</v>
      </c>
      <c r="B51" s="88"/>
      <c r="C51" s="88"/>
      <c r="D51" s="88"/>
      <c r="E51" s="60"/>
      <c r="F51" s="58">
        <v>16</v>
      </c>
      <c r="G51" s="58"/>
      <c r="H51" s="168">
        <f t="shared" si="2"/>
        <v>18468505</v>
      </c>
      <c r="I51" s="190"/>
      <c r="J51" s="168">
        <v>19544570</v>
      </c>
      <c r="K51" s="60"/>
      <c r="L51" s="180">
        <v>18468505</v>
      </c>
      <c r="M51" s="191"/>
      <c r="N51" s="191">
        <v>19544570</v>
      </c>
    </row>
    <row r="52" spans="1:15" ht="23.1" customHeight="1">
      <c r="A52" s="140" t="s">
        <v>37</v>
      </c>
      <c r="B52" s="88"/>
      <c r="C52" s="88"/>
      <c r="D52" s="88"/>
      <c r="E52" s="60"/>
      <c r="F52" s="58">
        <v>7</v>
      </c>
      <c r="G52" s="58"/>
      <c r="H52" s="168">
        <f t="shared" si="2"/>
        <v>81981369</v>
      </c>
      <c r="I52" s="190"/>
      <c r="J52" s="168">
        <v>56380648</v>
      </c>
      <c r="K52" s="60"/>
      <c r="L52" s="180">
        <v>81981369</v>
      </c>
      <c r="M52" s="191"/>
      <c r="N52" s="191">
        <v>56380648</v>
      </c>
    </row>
    <row r="53" spans="1:15" ht="23.1" customHeight="1">
      <c r="A53" s="140" t="s">
        <v>38</v>
      </c>
      <c r="C53" s="88"/>
      <c r="D53" s="88"/>
      <c r="E53" s="60"/>
      <c r="F53" s="58"/>
      <c r="G53" s="58"/>
      <c r="H53" s="287">
        <f>L53+60</f>
        <v>1115066</v>
      </c>
      <c r="I53" s="190"/>
      <c r="J53" s="192">
        <v>2720913</v>
      </c>
      <c r="K53" s="60"/>
      <c r="L53" s="193">
        <v>1115006</v>
      </c>
      <c r="M53" s="191"/>
      <c r="N53" s="193">
        <v>2720852</v>
      </c>
    </row>
    <row r="54" spans="1:15" ht="23.1" customHeight="1">
      <c r="B54" s="67" t="s">
        <v>39</v>
      </c>
      <c r="C54" s="88"/>
      <c r="D54" s="88"/>
      <c r="E54" s="22"/>
      <c r="F54" s="63"/>
      <c r="G54" s="63"/>
      <c r="H54" s="173">
        <f>SUM(H48:H53)</f>
        <v>470287363</v>
      </c>
      <c r="I54" s="194"/>
      <c r="J54" s="173">
        <f>SUM(J48:J53)</f>
        <v>280135249</v>
      </c>
      <c r="K54" s="22"/>
      <c r="L54" s="195">
        <f>SUM(L48:L53)</f>
        <v>469115737</v>
      </c>
      <c r="M54" s="86"/>
      <c r="N54" s="195">
        <f>SUM(N48:N53)</f>
        <v>279029244</v>
      </c>
    </row>
    <row r="55" spans="1:15" ht="23.1" customHeight="1">
      <c r="A55" s="35" t="s">
        <v>40</v>
      </c>
      <c r="B55" s="88"/>
      <c r="C55" s="88"/>
      <c r="D55" s="88"/>
      <c r="E55" s="60"/>
      <c r="F55" s="170"/>
      <c r="G55" s="170"/>
      <c r="H55" s="174"/>
      <c r="I55" s="170"/>
      <c r="J55" s="174"/>
      <c r="K55" s="60"/>
      <c r="L55" s="196"/>
      <c r="M55" s="196"/>
      <c r="N55" s="196"/>
    </row>
    <row r="56" spans="1:15" ht="23.1" customHeight="1">
      <c r="A56" s="32" t="s">
        <v>41</v>
      </c>
      <c r="B56" s="88"/>
      <c r="C56" s="88"/>
      <c r="D56" s="88"/>
      <c r="E56" s="60"/>
      <c r="F56" s="170"/>
      <c r="G56" s="170"/>
      <c r="H56" s="171">
        <f>L56</f>
        <v>8215058</v>
      </c>
      <c r="I56" s="197"/>
      <c r="J56" s="171">
        <v>11190442</v>
      </c>
      <c r="K56" s="60"/>
      <c r="L56" s="196">
        <v>8215058</v>
      </c>
      <c r="M56" s="196"/>
      <c r="N56" s="196">
        <v>11190442</v>
      </c>
    </row>
    <row r="57" spans="1:15" ht="23.1" customHeight="1">
      <c r="A57" s="32" t="s">
        <v>42</v>
      </c>
      <c r="B57" s="88"/>
      <c r="C57" s="88"/>
      <c r="D57" s="88"/>
      <c r="E57" s="60"/>
      <c r="F57" s="58">
        <v>15</v>
      </c>
      <c r="G57" s="58"/>
      <c r="H57" s="168">
        <f>L57</f>
        <v>1388411</v>
      </c>
      <c r="I57" s="190"/>
      <c r="J57" s="168">
        <v>1824641</v>
      </c>
      <c r="K57" s="60"/>
      <c r="L57" s="196">
        <v>1388411</v>
      </c>
      <c r="M57" s="196"/>
      <c r="N57" s="196">
        <v>1824641</v>
      </c>
    </row>
    <row r="58" spans="1:15" ht="23.1" customHeight="1">
      <c r="A58" s="140" t="s">
        <v>43</v>
      </c>
      <c r="B58" s="88"/>
      <c r="C58" s="88"/>
      <c r="D58" s="88"/>
      <c r="E58" s="60"/>
      <c r="F58" s="58"/>
      <c r="G58" s="58"/>
      <c r="H58" s="168">
        <f>L58</f>
        <v>21164979</v>
      </c>
      <c r="I58" s="190"/>
      <c r="J58" s="168">
        <v>19877412</v>
      </c>
      <c r="K58" s="60"/>
      <c r="L58" s="196">
        <v>21164979</v>
      </c>
      <c r="M58" s="196"/>
      <c r="N58" s="196">
        <v>19877412</v>
      </c>
    </row>
    <row r="59" spans="1:15" ht="23.1" customHeight="1">
      <c r="A59" s="35"/>
      <c r="B59" s="67" t="s">
        <v>44</v>
      </c>
      <c r="C59" s="140"/>
      <c r="D59" s="140"/>
      <c r="E59" s="60"/>
      <c r="F59" s="170"/>
      <c r="G59" s="170"/>
      <c r="H59" s="173">
        <f>SUM(H56:H58)</f>
        <v>30768448</v>
      </c>
      <c r="I59" s="197"/>
      <c r="J59" s="173">
        <f>SUM(J56:J58)</f>
        <v>32892495</v>
      </c>
      <c r="K59" s="60"/>
      <c r="L59" s="198">
        <f>SUM(L56:L58)</f>
        <v>30768448</v>
      </c>
      <c r="M59" s="196"/>
      <c r="N59" s="198">
        <f>SUM(N56:N58)</f>
        <v>32892495</v>
      </c>
    </row>
    <row r="60" spans="1:15" ht="23.1" customHeight="1">
      <c r="B60" s="35" t="s">
        <v>45</v>
      </c>
      <c r="C60" s="140"/>
      <c r="D60" s="140"/>
      <c r="E60" s="60"/>
      <c r="F60" s="170"/>
      <c r="G60" s="170"/>
      <c r="H60" s="199">
        <f>+H54+H59</f>
        <v>501055811</v>
      </c>
      <c r="I60" s="197"/>
      <c r="J60" s="199">
        <f>+J54+J59</f>
        <v>313027744</v>
      </c>
      <c r="K60" s="60"/>
      <c r="L60" s="200">
        <f>L54+L59</f>
        <v>499884185</v>
      </c>
      <c r="M60" s="196"/>
      <c r="N60" s="200">
        <f>N54+N59</f>
        <v>311921739</v>
      </c>
    </row>
    <row r="61" spans="1:15" ht="23.1" customHeight="1">
      <c r="A61" s="343" t="s">
        <v>46</v>
      </c>
      <c r="B61" s="343"/>
      <c r="C61" s="343"/>
      <c r="D61" s="343"/>
      <c r="E61" s="201"/>
      <c r="F61" s="58"/>
      <c r="G61" s="58"/>
      <c r="H61" s="158"/>
      <c r="I61" s="58"/>
      <c r="J61" s="158"/>
      <c r="K61" s="57"/>
      <c r="L61" s="172"/>
      <c r="M61" s="172"/>
      <c r="N61" s="172"/>
    </row>
    <row r="62" spans="1:15" ht="23.1" customHeight="1">
      <c r="A62" s="202" t="s">
        <v>47</v>
      </c>
      <c r="B62" s="203"/>
      <c r="C62" s="203"/>
      <c r="D62" s="203"/>
      <c r="E62" s="201"/>
      <c r="F62" s="58"/>
      <c r="G62" s="58"/>
      <c r="H62" s="158"/>
      <c r="I62" s="58"/>
      <c r="J62" s="158"/>
      <c r="K62" s="57"/>
      <c r="L62" s="172"/>
      <c r="M62" s="172"/>
      <c r="N62" s="172"/>
    </row>
    <row r="63" spans="1:15" ht="23.1" customHeight="1">
      <c r="B63" s="202" t="s">
        <v>48</v>
      </c>
      <c r="C63" s="203"/>
      <c r="D63" s="203"/>
      <c r="E63" s="201"/>
      <c r="F63" s="58"/>
      <c r="G63" s="58"/>
      <c r="H63" s="158"/>
      <c r="I63" s="58"/>
      <c r="J63" s="158"/>
      <c r="K63" s="57"/>
      <c r="L63" s="172"/>
      <c r="M63" s="172"/>
      <c r="N63" s="172"/>
    </row>
    <row r="64" spans="1:15" ht="23.1" customHeight="1" thickBot="1">
      <c r="B64" s="203"/>
      <c r="C64" s="202" t="s">
        <v>49</v>
      </c>
      <c r="D64" s="203"/>
      <c r="E64" s="201"/>
      <c r="F64" s="58"/>
      <c r="G64" s="204"/>
      <c r="H64" s="205">
        <v>762473645</v>
      </c>
      <c r="I64" s="206"/>
      <c r="J64" s="205">
        <v>762473645</v>
      </c>
      <c r="K64" s="60"/>
      <c r="L64" s="187">
        <v>762473645</v>
      </c>
      <c r="M64" s="86"/>
      <c r="N64" s="205">
        <v>762473645</v>
      </c>
      <c r="O64" s="140"/>
    </row>
    <row r="65" spans="1:15" ht="23.1" customHeight="1" thickTop="1">
      <c r="B65" s="207" t="s">
        <v>50</v>
      </c>
      <c r="C65" s="203"/>
      <c r="D65" s="203"/>
      <c r="E65" s="201"/>
      <c r="F65" s="204"/>
      <c r="G65" s="204"/>
      <c r="H65" s="208"/>
      <c r="I65" s="206"/>
      <c r="J65" s="208"/>
      <c r="K65" s="60"/>
      <c r="L65" s="86"/>
      <c r="M65" s="86"/>
      <c r="N65" s="86"/>
      <c r="O65" s="140"/>
    </row>
    <row r="66" spans="1:15" ht="23.1" customHeight="1">
      <c r="C66" s="32" t="s">
        <v>51</v>
      </c>
      <c r="D66" s="209"/>
      <c r="E66" s="210"/>
      <c r="F66" s="58"/>
      <c r="G66" s="58"/>
      <c r="H66" s="168">
        <f>'Shareholder equity-conso'!E19</f>
        <v>538105234</v>
      </c>
      <c r="I66" s="190"/>
      <c r="J66" s="168">
        <v>538105234</v>
      </c>
      <c r="K66" s="60"/>
      <c r="L66" s="211">
        <f>'Shareholder equity'!E17</f>
        <v>538105234</v>
      </c>
      <c r="M66" s="211"/>
      <c r="N66" s="168">
        <v>538105234</v>
      </c>
      <c r="O66" s="140"/>
    </row>
    <row r="67" spans="1:15" ht="23.1" customHeight="1">
      <c r="B67" s="212" t="s">
        <v>52</v>
      </c>
      <c r="C67" s="209"/>
      <c r="D67" s="207"/>
      <c r="E67" s="210"/>
      <c r="F67" s="48"/>
      <c r="G67" s="48"/>
      <c r="H67" s="85">
        <f>'Shareholder equity-conso'!G19</f>
        <v>777165703</v>
      </c>
      <c r="I67" s="213"/>
      <c r="J67" s="85">
        <v>777165703</v>
      </c>
      <c r="K67" s="60"/>
      <c r="L67" s="211">
        <f>'Shareholder equity'!G17</f>
        <v>777165703</v>
      </c>
      <c r="M67" s="211"/>
      <c r="N67" s="211">
        <v>777165703</v>
      </c>
      <c r="O67" s="140"/>
    </row>
    <row r="68" spans="1:15" ht="23.1" customHeight="1">
      <c r="B68" s="88" t="s">
        <v>53</v>
      </c>
      <c r="C68" s="88"/>
      <c r="D68" s="88"/>
      <c r="E68" s="210"/>
      <c r="F68" s="170"/>
      <c r="G68" s="170"/>
      <c r="H68" s="171"/>
      <c r="I68" s="197"/>
      <c r="J68" s="171"/>
      <c r="K68" s="60"/>
      <c r="L68" s="86"/>
      <c r="M68" s="86"/>
      <c r="N68" s="86"/>
      <c r="O68" s="140"/>
    </row>
    <row r="69" spans="1:15" ht="23.1" customHeight="1">
      <c r="A69" s="88"/>
      <c r="C69" s="140" t="s">
        <v>54</v>
      </c>
      <c r="D69" s="88"/>
      <c r="E69" s="60"/>
      <c r="F69" s="48"/>
      <c r="G69" s="48"/>
      <c r="H69" s="85">
        <f>'Shareholder equity-conso'!I19</f>
        <v>59606631</v>
      </c>
      <c r="I69" s="213"/>
      <c r="J69" s="85">
        <f>'Shareholder equity-conso'!I17</f>
        <v>59606631</v>
      </c>
      <c r="K69" s="57"/>
      <c r="L69" s="172">
        <f>'Shareholder equity'!I17</f>
        <v>59606631</v>
      </c>
      <c r="M69" s="172"/>
      <c r="N69" s="172">
        <f>'Shareholder equity'!I15</f>
        <v>59606631</v>
      </c>
      <c r="O69" s="140"/>
    </row>
    <row r="70" spans="1:15" ht="23.1" customHeight="1">
      <c r="A70" s="88"/>
      <c r="C70" s="140" t="s">
        <v>55</v>
      </c>
      <c r="D70" s="88"/>
      <c r="E70" s="60"/>
      <c r="F70" s="58"/>
      <c r="G70" s="58"/>
      <c r="H70" s="236">
        <f>'Shareholder equity-conso'!K19</f>
        <v>-51675350</v>
      </c>
      <c r="I70" s="190"/>
      <c r="J70" s="168">
        <v>-31308115</v>
      </c>
      <c r="K70" s="57"/>
      <c r="L70" s="237">
        <f>'Shareholder equity'!K17</f>
        <v>15249776</v>
      </c>
      <c r="M70" s="172"/>
      <c r="N70" s="172">
        <v>19858605</v>
      </c>
    </row>
    <row r="71" spans="1:15" ht="23.1" customHeight="1">
      <c r="A71" s="159" t="s">
        <v>56</v>
      </c>
      <c r="B71" s="140"/>
      <c r="C71" s="88"/>
      <c r="D71" s="88"/>
      <c r="E71" s="60"/>
      <c r="H71" s="192">
        <f>SUM(H66:H70)</f>
        <v>1323202218</v>
      </c>
      <c r="I71" s="214"/>
      <c r="J71" s="215">
        <f>SUM(J66:J70)</f>
        <v>1343569453</v>
      </c>
      <c r="L71" s="216">
        <f>SUM(L66:L70)</f>
        <v>1390127344</v>
      </c>
      <c r="M71" s="216"/>
      <c r="N71" s="216">
        <f>SUM(N66:N70)</f>
        <v>1394736173</v>
      </c>
    </row>
    <row r="72" spans="1:15" ht="23.1" customHeight="1">
      <c r="A72" s="32" t="s">
        <v>57</v>
      </c>
      <c r="B72" s="140"/>
      <c r="C72" s="88"/>
      <c r="D72" s="88"/>
      <c r="E72" s="60"/>
      <c r="H72" s="192">
        <v>300</v>
      </c>
      <c r="I72" s="214"/>
      <c r="J72" s="217">
        <v>300</v>
      </c>
      <c r="L72" s="178">
        <v>0</v>
      </c>
      <c r="M72" s="86"/>
      <c r="N72" s="178">
        <v>0</v>
      </c>
    </row>
    <row r="73" spans="1:15" ht="23.1" customHeight="1">
      <c r="A73" s="22" t="s">
        <v>58</v>
      </c>
      <c r="B73" s="60"/>
      <c r="C73" s="60"/>
      <c r="D73" s="60"/>
      <c r="E73" s="60"/>
      <c r="H73" s="218">
        <f>SUM(H71:H72)</f>
        <v>1323202518</v>
      </c>
      <c r="I73" s="214"/>
      <c r="J73" s="218">
        <f>SUM(J71:J72)</f>
        <v>1343569753</v>
      </c>
      <c r="L73" s="195">
        <f>SUM(L71:L72)</f>
        <v>1390127344</v>
      </c>
      <c r="M73" s="86"/>
      <c r="N73" s="195">
        <f>SUM(N71:N72)</f>
        <v>1394736173</v>
      </c>
    </row>
    <row r="74" spans="1:15" ht="23.1" customHeight="1" thickBot="1">
      <c r="A74" s="22" t="s">
        <v>59</v>
      </c>
      <c r="B74" s="60"/>
      <c r="C74" s="60"/>
      <c r="D74" s="60"/>
      <c r="E74" s="60"/>
      <c r="F74" s="170"/>
      <c r="G74" s="170"/>
      <c r="H74" s="219">
        <f>+H60+H73</f>
        <v>1824258329</v>
      </c>
      <c r="I74" s="197"/>
      <c r="J74" s="219">
        <f>+J60+J73</f>
        <v>1656597497</v>
      </c>
      <c r="K74" s="60"/>
      <c r="L74" s="220">
        <f>L60+L73</f>
        <v>1890011529</v>
      </c>
      <c r="M74" s="172"/>
      <c r="N74" s="220">
        <f>N60+N73</f>
        <v>1706657912</v>
      </c>
      <c r="O74" s="221"/>
    </row>
    <row r="75" spans="1:15" ht="23.1" customHeight="1" thickTop="1">
      <c r="B75" s="60"/>
      <c r="C75" s="60"/>
      <c r="D75" s="60"/>
      <c r="E75" s="60"/>
      <c r="F75" s="58"/>
      <c r="G75" s="58"/>
      <c r="H75" s="329"/>
      <c r="I75" s="330"/>
      <c r="J75" s="331"/>
      <c r="K75" s="331"/>
      <c r="L75" s="331"/>
      <c r="M75" s="331"/>
      <c r="N75" s="331"/>
    </row>
    <row r="76" spans="1:15" ht="23.1" customHeight="1">
      <c r="B76" s="60"/>
      <c r="C76" s="60"/>
      <c r="D76" s="60"/>
      <c r="E76" s="60"/>
      <c r="F76" s="58"/>
      <c r="G76" s="58"/>
      <c r="H76" s="222"/>
      <c r="I76" s="223"/>
      <c r="J76" s="224"/>
      <c r="K76" s="224"/>
      <c r="L76" s="224"/>
      <c r="M76" s="224"/>
      <c r="N76" s="224"/>
    </row>
    <row r="77" spans="1:15" ht="23.1" customHeight="1">
      <c r="B77" s="60"/>
      <c r="C77" s="60"/>
      <c r="D77" s="60"/>
      <c r="E77" s="60"/>
      <c r="F77" s="58"/>
      <c r="G77" s="58"/>
      <c r="H77" s="222"/>
      <c r="I77" s="223"/>
      <c r="J77" s="224"/>
      <c r="K77" s="224"/>
      <c r="L77" s="224"/>
      <c r="M77" s="224"/>
      <c r="N77" s="224"/>
    </row>
    <row r="78" spans="1:15" ht="23.1" customHeight="1">
      <c r="A78" s="55" t="s">
        <v>29</v>
      </c>
      <c r="B78" s="57"/>
      <c r="F78" s="58"/>
      <c r="G78" s="58"/>
      <c r="H78" s="222"/>
      <c r="I78" s="222"/>
      <c r="J78" s="222"/>
      <c r="K78" s="222"/>
      <c r="L78" s="222"/>
      <c r="M78" s="222"/>
      <c r="N78" s="222"/>
    </row>
    <row r="79" spans="1:15" ht="21.9" customHeight="1">
      <c r="A79" s="55"/>
      <c r="B79" s="57"/>
      <c r="F79" s="58"/>
      <c r="G79" s="58"/>
      <c r="H79" s="158"/>
      <c r="I79" s="58"/>
      <c r="J79" s="158"/>
      <c r="K79" s="57"/>
      <c r="L79" s="57"/>
      <c r="M79" s="57"/>
      <c r="N79" s="24"/>
    </row>
    <row r="80" spans="1:15" ht="21.9" customHeight="1">
      <c r="A80" s="60"/>
      <c r="B80" s="22"/>
      <c r="C80" s="22"/>
      <c r="D80" s="60"/>
      <c r="E80" s="22"/>
      <c r="F80" s="32"/>
      <c r="G80" s="32"/>
      <c r="H80" s="60"/>
      <c r="I80" s="60"/>
      <c r="L80" s="61"/>
      <c r="M80" s="61"/>
      <c r="N80" s="61"/>
    </row>
    <row r="81" spans="1:14" ht="21.9" customHeight="1">
      <c r="A81" s="60"/>
      <c r="B81" s="22"/>
      <c r="C81" s="22"/>
      <c r="D81" s="60"/>
      <c r="E81" s="22"/>
      <c r="F81" s="60"/>
      <c r="G81" s="60"/>
      <c r="H81" s="174"/>
      <c r="I81" s="60"/>
      <c r="J81" s="174"/>
      <c r="K81" s="60"/>
      <c r="L81" s="61"/>
      <c r="M81" s="61"/>
      <c r="N81" s="61"/>
    </row>
    <row r="82" spans="1:14" ht="24.9" customHeight="1">
      <c r="N82" s="57"/>
    </row>
    <row r="83" spans="1:14" ht="24.9" customHeight="1">
      <c r="A83" s="225"/>
      <c r="B83" s="57"/>
      <c r="C83" s="225"/>
      <c r="D83" s="57"/>
      <c r="E83" s="57"/>
      <c r="F83" s="58"/>
      <c r="G83" s="58"/>
      <c r="H83" s="158"/>
      <c r="I83" s="58"/>
      <c r="J83" s="158"/>
      <c r="K83" s="57"/>
      <c r="L83" s="57"/>
      <c r="M83" s="57"/>
      <c r="N83" s="57"/>
    </row>
    <row r="84" spans="1:14" s="24" customFormat="1" ht="24.9" customHeight="1">
      <c r="F84" s="226"/>
      <c r="G84" s="226"/>
      <c r="H84" s="227"/>
      <c r="I84" s="226"/>
      <c r="J84" s="227"/>
      <c r="N84" s="32"/>
    </row>
  </sheetData>
  <mergeCells count="9">
    <mergeCell ref="A1:N1"/>
    <mergeCell ref="A2:N2"/>
    <mergeCell ref="A3:N3"/>
    <mergeCell ref="A41:N41"/>
    <mergeCell ref="A61:D61"/>
    <mergeCell ref="L43:N43"/>
    <mergeCell ref="A39:N39"/>
    <mergeCell ref="A40:N40"/>
    <mergeCell ref="L5:N5"/>
  </mergeCells>
  <pageMargins left="0.78740157480314965" right="0.19685039370078741" top="0.78740157480314965" bottom="0.6692913385826772" header="0.39370078740157483" footer="0.39370078740157483"/>
  <pageSetup paperSize="9" scale="80" firstPageNumber="2" fitToWidth="0" orientation="portrait" useFirstPageNumber="1" r:id="rId1"/>
  <headerFooter alignWithMargins="0">
    <oddFooter>&amp;R&amp;"Angsana New,ธรรมดา"&amp;18 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6"/>
  <sheetViews>
    <sheetView tabSelected="1" view="pageBreakPreview" topLeftCell="A16" zoomScaleNormal="70" zoomScaleSheetLayoutView="100" workbookViewId="0">
      <selection activeCell="O26" sqref="O26"/>
    </sheetView>
  </sheetViews>
  <sheetFormatPr defaultColWidth="9.109375" defaultRowHeight="19.5" customHeight="1"/>
  <cols>
    <col min="1" max="2" width="2.109375" style="24" customWidth="1"/>
    <col min="3" max="3" width="3.5546875" style="24" customWidth="1"/>
    <col min="4" max="7" width="9.109375" style="24" customWidth="1"/>
    <col min="8" max="8" width="7.6640625" style="24" customWidth="1"/>
    <col min="9" max="9" width="4.88671875" style="24" bestFit="1" customWidth="1"/>
    <col min="10" max="10" width="1.33203125" style="24" customWidth="1"/>
    <col min="11" max="11" width="16.33203125" style="25" customWidth="1"/>
    <col min="12" max="12" width="1.6640625" style="25" customWidth="1"/>
    <col min="13" max="13" width="16.44140625" style="25" customWidth="1"/>
    <col min="14" max="14" width="1.6640625" style="24" customWidth="1"/>
    <col min="15" max="15" width="15.6640625" style="24" customWidth="1"/>
    <col min="16" max="16" width="1.6640625" style="24" customWidth="1"/>
    <col min="17" max="17" width="15.6640625" style="24" customWidth="1"/>
    <col min="18" max="18" width="1.33203125" style="24" customWidth="1"/>
    <col min="19" max="19" width="9.33203125" style="24" bestFit="1" customWidth="1"/>
    <col min="20" max="20" width="12" style="24" bestFit="1" customWidth="1"/>
    <col min="21" max="21" width="13.5546875" style="24" customWidth="1"/>
    <col min="22" max="22" width="12" style="24" bestFit="1" customWidth="1"/>
    <col min="23" max="23" width="9.109375" style="24"/>
    <col min="24" max="24" width="14.44140625" style="24" customWidth="1"/>
    <col min="25" max="16384" width="9.109375" style="24"/>
  </cols>
  <sheetData>
    <row r="1" spans="1:18" ht="20.100000000000001" customHeight="1">
      <c r="A1" s="22" t="str">
        <f>+BS!A1</f>
        <v>BANGKOK DEC-CON PUBLIC COMPANY LIMITED AND SUBSIDIARY</v>
      </c>
      <c r="B1" s="22"/>
      <c r="C1" s="22"/>
      <c r="D1" s="22"/>
      <c r="E1" s="22"/>
      <c r="F1" s="22"/>
      <c r="G1" s="22"/>
      <c r="H1" s="22"/>
      <c r="I1" s="22"/>
      <c r="J1" s="22"/>
      <c r="K1" s="23"/>
      <c r="L1" s="23"/>
      <c r="M1" s="23"/>
      <c r="N1" s="22"/>
      <c r="O1" s="22"/>
    </row>
    <row r="2" spans="1:18" ht="20.100000000000001" customHeight="1">
      <c r="A2" s="307" t="s">
        <v>60</v>
      </c>
      <c r="B2" s="307"/>
      <c r="C2" s="307"/>
      <c r="D2" s="307"/>
      <c r="E2" s="307"/>
      <c r="F2" s="307"/>
      <c r="G2" s="307"/>
      <c r="H2" s="307"/>
      <c r="I2" s="307"/>
      <c r="J2" s="307"/>
      <c r="N2" s="307"/>
      <c r="P2" s="26"/>
      <c r="Q2" s="26"/>
    </row>
    <row r="3" spans="1:18" ht="20.100000000000001" customHeight="1">
      <c r="A3" s="27" t="s">
        <v>162</v>
      </c>
      <c r="B3" s="307"/>
      <c r="C3" s="307"/>
      <c r="D3" s="307"/>
      <c r="E3" s="307"/>
      <c r="F3" s="307"/>
      <c r="G3" s="307"/>
      <c r="H3" s="307"/>
      <c r="I3" s="307"/>
      <c r="J3" s="307"/>
      <c r="N3" s="307"/>
    </row>
    <row r="4" spans="1:18" ht="20.100000000000001" customHeight="1">
      <c r="A4" s="27"/>
      <c r="B4" s="307"/>
      <c r="C4" s="307"/>
      <c r="D4" s="307"/>
      <c r="E4" s="307"/>
      <c r="F4" s="307"/>
      <c r="G4" s="307"/>
      <c r="H4" s="307"/>
      <c r="I4" s="307"/>
      <c r="J4" s="307"/>
      <c r="N4" s="307"/>
    </row>
    <row r="5" spans="1:18" ht="20.100000000000001" customHeight="1">
      <c r="I5" s="28"/>
      <c r="J5" s="28"/>
      <c r="K5" s="347" t="s">
        <v>61</v>
      </c>
      <c r="L5" s="347"/>
      <c r="M5" s="347"/>
      <c r="N5" s="307"/>
      <c r="O5" s="345" t="s">
        <v>2</v>
      </c>
      <c r="P5" s="345"/>
      <c r="Q5" s="345"/>
    </row>
    <row r="6" spans="1:18" ht="20.100000000000001" customHeight="1">
      <c r="I6" s="313" t="s">
        <v>4</v>
      </c>
      <c r="J6" s="80"/>
      <c r="K6" s="82" t="s">
        <v>157</v>
      </c>
      <c r="L6" s="80"/>
      <c r="M6" s="82" t="s">
        <v>158</v>
      </c>
      <c r="N6" s="307"/>
      <c r="O6" s="82" t="s">
        <v>157</v>
      </c>
      <c r="P6" s="80"/>
      <c r="Q6" s="82" t="s">
        <v>158</v>
      </c>
    </row>
    <row r="7" spans="1:18" ht="20.100000000000001" customHeight="1">
      <c r="A7" s="346" t="s">
        <v>62</v>
      </c>
      <c r="B7" s="346"/>
      <c r="C7" s="346"/>
      <c r="D7" s="346"/>
      <c r="E7" s="314"/>
      <c r="F7" s="314"/>
      <c r="G7" s="314"/>
      <c r="I7" s="29"/>
      <c r="J7" s="29"/>
      <c r="K7" s="30"/>
      <c r="L7" s="30"/>
      <c r="M7" s="30"/>
      <c r="N7" s="307"/>
      <c r="O7" s="31"/>
      <c r="P7" s="28"/>
      <c r="Q7" s="31"/>
    </row>
    <row r="8" spans="1:18" ht="20.100000000000001" customHeight="1">
      <c r="B8" s="32" t="s">
        <v>63</v>
      </c>
      <c r="C8" s="314"/>
      <c r="D8" s="314"/>
      <c r="E8" s="314"/>
      <c r="F8" s="314"/>
      <c r="G8" s="314"/>
      <c r="I8" s="29"/>
      <c r="J8" s="29"/>
      <c r="K8" s="287">
        <f>O8</f>
        <v>88448521</v>
      </c>
      <c r="L8" s="49"/>
      <c r="M8" s="287">
        <v>63723146</v>
      </c>
      <c r="N8" s="307"/>
      <c r="O8" s="104">
        <v>88448521</v>
      </c>
      <c r="P8" s="28"/>
      <c r="Q8" s="287">
        <v>63723146</v>
      </c>
    </row>
    <row r="9" spans="1:18" ht="20.100000000000001" customHeight="1">
      <c r="B9" s="32" t="s">
        <v>64</v>
      </c>
      <c r="C9" s="314"/>
      <c r="D9" s="314"/>
      <c r="E9" s="314"/>
      <c r="F9" s="314"/>
      <c r="G9" s="314"/>
      <c r="H9" s="33"/>
      <c r="I9" s="34"/>
      <c r="J9" s="34"/>
      <c r="K9" s="288">
        <f>O9</f>
        <v>573624</v>
      </c>
      <c r="L9" s="41"/>
      <c r="M9" s="288">
        <v>623873</v>
      </c>
      <c r="N9" s="307"/>
      <c r="O9" s="104">
        <v>573624</v>
      </c>
      <c r="P9" s="38"/>
      <c r="Q9" s="288">
        <v>623873</v>
      </c>
    </row>
    <row r="10" spans="1:18" ht="20.100000000000001" customHeight="1">
      <c r="A10" s="35" t="s">
        <v>65</v>
      </c>
      <c r="B10" s="36"/>
      <c r="C10" s="37"/>
      <c r="D10" s="37"/>
      <c r="E10" s="37"/>
      <c r="F10" s="37"/>
      <c r="G10" s="37"/>
      <c r="H10" s="33"/>
      <c r="I10" s="34"/>
      <c r="J10" s="34"/>
      <c r="K10" s="289">
        <f>SUM(K8:K9)</f>
        <v>89022145</v>
      </c>
      <c r="L10" s="45"/>
      <c r="M10" s="289">
        <f>SUM(M8:M9)</f>
        <v>64347019</v>
      </c>
      <c r="N10" s="34"/>
      <c r="O10" s="290">
        <f>SUM(O8:O9)</f>
        <v>89022145</v>
      </c>
      <c r="P10" s="38"/>
      <c r="Q10" s="290">
        <f>SUM(Q8:Q9)</f>
        <v>64347019</v>
      </c>
      <c r="R10" s="39"/>
    </row>
    <row r="11" spans="1:18" ht="20.100000000000001" customHeight="1">
      <c r="A11" s="40" t="s">
        <v>66</v>
      </c>
      <c r="D11" s="33"/>
      <c r="E11" s="33"/>
      <c r="F11" s="33"/>
      <c r="G11" s="33"/>
      <c r="H11" s="33"/>
      <c r="I11" s="34"/>
      <c r="J11" s="34"/>
      <c r="K11" s="288"/>
      <c r="L11" s="41"/>
      <c r="M11" s="288"/>
      <c r="N11" s="34"/>
      <c r="O11" s="106"/>
      <c r="P11" s="38"/>
      <c r="Q11" s="291"/>
    </row>
    <row r="12" spans="1:18" ht="20.100000000000001" customHeight="1">
      <c r="B12" s="32" t="s">
        <v>67</v>
      </c>
      <c r="C12" s="314"/>
      <c r="D12" s="314"/>
      <c r="E12" s="314"/>
      <c r="F12" s="314"/>
      <c r="G12" s="314"/>
      <c r="H12" s="33"/>
      <c r="I12" s="42"/>
      <c r="J12" s="42"/>
      <c r="K12" s="104">
        <f>O12</f>
        <v>95396896</v>
      </c>
      <c r="L12" s="41"/>
      <c r="M12" s="288">
        <v>78779358</v>
      </c>
      <c r="N12" s="34"/>
      <c r="O12" s="106">
        <v>95396896</v>
      </c>
      <c r="P12" s="38"/>
      <c r="Q12" s="291">
        <v>78779358</v>
      </c>
    </row>
    <row r="13" spans="1:18" ht="20.100000000000001" customHeight="1">
      <c r="B13" s="32" t="s">
        <v>66</v>
      </c>
      <c r="C13" s="314"/>
      <c r="D13" s="314"/>
      <c r="E13" s="314"/>
      <c r="F13" s="314"/>
      <c r="G13" s="314"/>
      <c r="H13" s="33"/>
      <c r="I13" s="34"/>
      <c r="J13" s="34"/>
      <c r="K13" s="104">
        <f>O13</f>
        <v>280148</v>
      </c>
      <c r="L13" s="41"/>
      <c r="M13" s="288">
        <v>341731</v>
      </c>
      <c r="N13" s="34"/>
      <c r="O13" s="104">
        <v>280148</v>
      </c>
      <c r="P13" s="38"/>
      <c r="Q13" s="104">
        <v>341731</v>
      </c>
    </row>
    <row r="14" spans="1:18" ht="20.100000000000001" customHeight="1">
      <c r="A14" s="43" t="s">
        <v>68</v>
      </c>
      <c r="B14" s="43"/>
      <c r="C14" s="43"/>
      <c r="D14" s="43"/>
      <c r="E14" s="43"/>
      <c r="F14" s="43"/>
      <c r="G14" s="43"/>
      <c r="H14" s="33"/>
      <c r="I14" s="34"/>
      <c r="J14" s="34"/>
      <c r="K14" s="289">
        <f>SUM(K12:K13)</f>
        <v>95677044</v>
      </c>
      <c r="L14" s="45"/>
      <c r="M14" s="289">
        <f>SUM(M12:M13)</f>
        <v>79121089</v>
      </c>
      <c r="N14" s="34"/>
      <c r="O14" s="290">
        <f>SUM(O12:O13)</f>
        <v>95677044</v>
      </c>
      <c r="P14" s="38"/>
      <c r="Q14" s="290">
        <f>SUM(Q12:Q13)</f>
        <v>79121089</v>
      </c>
      <c r="R14" s="39"/>
    </row>
    <row r="15" spans="1:18" ht="20.100000000000001" customHeight="1">
      <c r="A15" s="40" t="s">
        <v>69</v>
      </c>
      <c r="B15" s="43"/>
      <c r="C15" s="43"/>
      <c r="D15" s="43"/>
      <c r="E15" s="43"/>
      <c r="F15" s="43"/>
      <c r="G15" s="43"/>
      <c r="H15" s="33"/>
      <c r="I15" s="34"/>
      <c r="J15" s="34"/>
      <c r="K15" s="103">
        <f>+K10-K14</f>
        <v>-6654899</v>
      </c>
      <c r="L15" s="45"/>
      <c r="M15" s="103">
        <f>+M10-M14</f>
        <v>-14774070</v>
      </c>
      <c r="N15" s="34"/>
      <c r="O15" s="291">
        <f>+O10-O14</f>
        <v>-6654899</v>
      </c>
      <c r="P15" s="38"/>
      <c r="Q15" s="291">
        <f>+Q10-Q14</f>
        <v>-14774070</v>
      </c>
      <c r="R15" s="39"/>
    </row>
    <row r="16" spans="1:18" ht="20.100000000000001" customHeight="1">
      <c r="A16" s="40" t="s">
        <v>70</v>
      </c>
      <c r="B16" s="43"/>
      <c r="C16" s="43"/>
      <c r="D16" s="43"/>
      <c r="E16" s="43"/>
      <c r="F16" s="43"/>
      <c r="G16" s="43"/>
      <c r="H16" s="33"/>
      <c r="I16" s="34"/>
      <c r="J16" s="34"/>
      <c r="K16" s="103"/>
      <c r="L16" s="45"/>
      <c r="M16" s="103"/>
      <c r="N16" s="34"/>
      <c r="O16" s="291"/>
      <c r="P16" s="38"/>
      <c r="Q16" s="291"/>
      <c r="R16" s="39"/>
    </row>
    <row r="17" spans="1:18" ht="20.100000000000001" customHeight="1">
      <c r="B17" s="46" t="s">
        <v>71</v>
      </c>
      <c r="C17" s="43"/>
      <c r="D17" s="43"/>
      <c r="E17" s="43"/>
      <c r="F17" s="43"/>
      <c r="G17" s="43"/>
      <c r="H17" s="33"/>
      <c r="I17" s="34"/>
      <c r="J17" s="34"/>
      <c r="K17" s="103">
        <f>O17</f>
        <v>60813</v>
      </c>
      <c r="L17" s="45"/>
      <c r="M17" s="103">
        <v>36591</v>
      </c>
      <c r="N17" s="34"/>
      <c r="O17" s="291">
        <v>60813</v>
      </c>
      <c r="P17" s="38"/>
      <c r="Q17" s="291">
        <v>36591</v>
      </c>
      <c r="R17" s="39"/>
    </row>
    <row r="18" spans="1:18" ht="20.100000000000001" customHeight="1">
      <c r="B18" s="46" t="s">
        <v>70</v>
      </c>
      <c r="C18" s="36"/>
      <c r="D18" s="36"/>
      <c r="E18" s="36"/>
      <c r="F18" s="36"/>
      <c r="G18" s="36"/>
      <c r="H18" s="33"/>
      <c r="I18" s="42"/>
      <c r="J18" s="42"/>
      <c r="K18" s="103">
        <f>O18</f>
        <v>179971</v>
      </c>
      <c r="L18" s="45"/>
      <c r="M18" s="103">
        <v>0</v>
      </c>
      <c r="N18" s="34"/>
      <c r="O18" s="110">
        <f>129971+50000</f>
        <v>179971</v>
      </c>
      <c r="P18" s="38"/>
      <c r="Q18" s="91">
        <v>0</v>
      </c>
    </row>
    <row r="19" spans="1:18" ht="20.100000000000001" customHeight="1">
      <c r="B19" s="47" t="s">
        <v>73</v>
      </c>
      <c r="C19" s="36"/>
      <c r="D19" s="36"/>
      <c r="E19" s="36"/>
      <c r="F19" s="36"/>
      <c r="G19" s="36"/>
      <c r="H19" s="33"/>
      <c r="I19" s="42"/>
      <c r="J19" s="42"/>
      <c r="K19" s="289">
        <f>SUM(K17:K18)</f>
        <v>240784</v>
      </c>
      <c r="L19" s="45"/>
      <c r="M19" s="289">
        <f>SUM(M17:M18)</f>
        <v>36591</v>
      </c>
      <c r="N19" s="34"/>
      <c r="O19" s="290">
        <f>SUM(O17:O18)</f>
        <v>240784</v>
      </c>
      <c r="P19" s="38"/>
      <c r="Q19" s="289">
        <f>SUM(Q17:Q18)</f>
        <v>36591</v>
      </c>
    </row>
    <row r="20" spans="1:18" ht="20.100000000000001" customHeight="1">
      <c r="A20" s="314" t="s">
        <v>74</v>
      </c>
      <c r="B20" s="37"/>
      <c r="C20" s="37"/>
      <c r="D20" s="37"/>
      <c r="E20" s="37"/>
      <c r="F20" s="37"/>
      <c r="G20" s="37"/>
      <c r="H20" s="33"/>
      <c r="I20" s="42"/>
      <c r="J20" s="42"/>
      <c r="K20" s="103">
        <f>+K19+K15</f>
        <v>-6414115</v>
      </c>
      <c r="L20" s="45"/>
      <c r="M20" s="103">
        <f>+M19+M15</f>
        <v>-14737479</v>
      </c>
      <c r="N20" s="34"/>
      <c r="O20" s="103">
        <f>+O19+O15</f>
        <v>-6414115</v>
      </c>
      <c r="P20" s="38"/>
      <c r="Q20" s="103">
        <f>+Q19+Q15</f>
        <v>-14737479</v>
      </c>
    </row>
    <row r="21" spans="1:18" ht="20.100000000000001" customHeight="1">
      <c r="A21" s="334" t="s">
        <v>168</v>
      </c>
      <c r="B21" s="37"/>
      <c r="C21" s="37"/>
      <c r="D21" s="37"/>
      <c r="E21" s="37"/>
      <c r="F21" s="37"/>
      <c r="G21" s="37"/>
      <c r="H21" s="33"/>
      <c r="I21" s="42"/>
      <c r="J21" s="42"/>
      <c r="K21" s="103"/>
      <c r="L21" s="45"/>
      <c r="M21" s="103"/>
      <c r="N21" s="34"/>
      <c r="O21" s="103"/>
      <c r="P21" s="38"/>
      <c r="Q21" s="103"/>
    </row>
    <row r="22" spans="1:18" ht="20.100000000000001" customHeight="1">
      <c r="B22" s="36" t="s">
        <v>75</v>
      </c>
      <c r="C22" s="36"/>
      <c r="D22" s="36"/>
      <c r="E22" s="36"/>
      <c r="F22" s="36"/>
      <c r="G22" s="36"/>
      <c r="H22" s="33"/>
      <c r="I22" s="34"/>
      <c r="J22" s="34"/>
      <c r="K22" s="357">
        <f>90679+O22</f>
        <v>15950272</v>
      </c>
      <c r="L22" s="41"/>
      <c r="M22" s="288">
        <v>18182472</v>
      </c>
      <c r="N22" s="34"/>
      <c r="O22" s="104">
        <v>15859593</v>
      </c>
      <c r="P22" s="38"/>
      <c r="Q22" s="104">
        <v>17929996</v>
      </c>
    </row>
    <row r="23" spans="1:18" ht="20.100000000000001" customHeight="1">
      <c r="B23" s="36" t="s">
        <v>76</v>
      </c>
      <c r="C23" s="36"/>
      <c r="D23" s="36"/>
      <c r="E23" s="36"/>
      <c r="F23" s="36"/>
      <c r="G23" s="36"/>
      <c r="H23" s="33"/>
      <c r="I23" s="34"/>
      <c r="J23" s="34"/>
      <c r="K23" s="288">
        <f>O23</f>
        <v>465077</v>
      </c>
      <c r="L23" s="41"/>
      <c r="M23" s="288">
        <v>68194</v>
      </c>
      <c r="N23" s="34"/>
      <c r="O23" s="104">
        <v>465077</v>
      </c>
      <c r="P23" s="38"/>
      <c r="Q23" s="104">
        <v>68194</v>
      </c>
    </row>
    <row r="24" spans="1:18" ht="20.100000000000001" customHeight="1">
      <c r="B24" s="335" t="s">
        <v>169</v>
      </c>
      <c r="C24" s="335"/>
      <c r="D24" s="335"/>
      <c r="E24" s="335"/>
      <c r="F24" s="36"/>
      <c r="G24" s="36"/>
      <c r="H24" s="33"/>
      <c r="I24" s="34"/>
      <c r="J24" s="34"/>
      <c r="K24" s="288">
        <f>+O24</f>
        <v>-6175199</v>
      </c>
      <c r="L24" s="41"/>
      <c r="M24" s="288">
        <v>14266821</v>
      </c>
      <c r="N24" s="34"/>
      <c r="O24" s="104">
        <f>-6225199+50000</f>
        <v>-6175199</v>
      </c>
      <c r="P24" s="38"/>
      <c r="Q24" s="104">
        <v>14266821</v>
      </c>
    </row>
    <row r="25" spans="1:18" ht="20.100000000000001" customHeight="1">
      <c r="B25" s="43" t="s">
        <v>78</v>
      </c>
      <c r="C25" s="43"/>
      <c r="D25" s="43"/>
      <c r="E25" s="43"/>
      <c r="F25" s="43"/>
      <c r="G25" s="43"/>
      <c r="H25" s="33"/>
      <c r="I25" s="34"/>
      <c r="J25" s="34"/>
      <c r="K25" s="289">
        <f>SUM(K22:K24)</f>
        <v>10240150</v>
      </c>
      <c r="L25" s="45"/>
      <c r="M25" s="289">
        <f>SUM(M22:M24)</f>
        <v>32517487</v>
      </c>
      <c r="N25" s="34"/>
      <c r="O25" s="290">
        <f>SUM(O22:O24)</f>
        <v>10149471</v>
      </c>
      <c r="P25" s="38"/>
      <c r="Q25" s="290">
        <f>SUM(Q22:Q24)</f>
        <v>32265011</v>
      </c>
    </row>
    <row r="26" spans="1:18" s="66" customFormat="1" ht="20.100000000000001" customHeight="1">
      <c r="A26" s="43" t="s">
        <v>79</v>
      </c>
      <c r="B26" s="43"/>
      <c r="C26" s="43"/>
      <c r="D26" s="43"/>
      <c r="E26" s="43"/>
      <c r="F26" s="43"/>
      <c r="G26" s="43"/>
      <c r="H26" s="33"/>
      <c r="I26" s="34"/>
      <c r="J26" s="34"/>
      <c r="K26" s="103">
        <f>+K15+K19-K25</f>
        <v>-16654265</v>
      </c>
      <c r="L26" s="89"/>
      <c r="M26" s="103">
        <f>+M15+M19-M25</f>
        <v>-47254966</v>
      </c>
      <c r="N26" s="103"/>
      <c r="O26" s="103">
        <f>+O15+O19-O25</f>
        <v>-16563586</v>
      </c>
      <c r="P26" s="103"/>
      <c r="Q26" s="103">
        <f>+Q15+Q19-Q25</f>
        <v>-47002490</v>
      </c>
    </row>
    <row r="27" spans="1:18" s="66" customFormat="1" ht="20.100000000000001" customHeight="1">
      <c r="A27" s="46" t="s">
        <v>80</v>
      </c>
      <c r="B27" s="46"/>
      <c r="C27" s="46"/>
      <c r="D27" s="46"/>
      <c r="E27" s="46"/>
      <c r="F27" s="46"/>
      <c r="G27" s="46"/>
      <c r="H27" s="33"/>
      <c r="I27" s="42">
        <v>11</v>
      </c>
      <c r="J27" s="34"/>
      <c r="K27" s="91">
        <v>-5038022</v>
      </c>
      <c r="L27" s="89"/>
      <c r="M27" s="91">
        <v>-3959236</v>
      </c>
      <c r="N27" s="90"/>
      <c r="O27" s="91">
        <v>0</v>
      </c>
      <c r="P27" s="90"/>
      <c r="Q27" s="91">
        <v>0</v>
      </c>
    </row>
    <row r="28" spans="1:18" ht="20.100000000000001" customHeight="1">
      <c r="A28" s="43" t="s">
        <v>81</v>
      </c>
      <c r="B28" s="43"/>
      <c r="C28" s="43"/>
      <c r="D28" s="43"/>
      <c r="E28" s="43"/>
      <c r="F28" s="43"/>
      <c r="G28" s="43"/>
      <c r="H28" s="33"/>
      <c r="I28" s="34"/>
      <c r="J28" s="34"/>
      <c r="K28" s="103">
        <f>SUM(K26:K27)</f>
        <v>-21692287</v>
      </c>
      <c r="L28" s="45"/>
      <c r="M28" s="103">
        <f>SUM(M26:M27)</f>
        <v>-51214202</v>
      </c>
      <c r="N28" s="34"/>
      <c r="O28" s="103">
        <f>SUM(O26:O27)</f>
        <v>-16563586</v>
      </c>
      <c r="P28" s="38"/>
      <c r="Q28" s="291">
        <f>SUM(Q26:Q27)</f>
        <v>-47002490</v>
      </c>
    </row>
    <row r="29" spans="1:18" ht="20.100000000000001" customHeight="1">
      <c r="A29" s="46" t="s">
        <v>82</v>
      </c>
      <c r="C29" s="43"/>
      <c r="D29" s="43"/>
      <c r="E29" s="43"/>
      <c r="F29" s="43"/>
      <c r="G29" s="43"/>
      <c r="H29" s="33"/>
      <c r="I29" s="34"/>
      <c r="J29" s="34"/>
      <c r="K29" s="103">
        <f>O29</f>
        <v>1062287</v>
      </c>
      <c r="L29" s="45"/>
      <c r="M29" s="103">
        <v>137</v>
      </c>
      <c r="N29" s="34"/>
      <c r="O29" s="291">
        <v>1062287</v>
      </c>
      <c r="P29" s="38"/>
      <c r="Q29" s="291">
        <v>137</v>
      </c>
      <c r="R29" s="39"/>
    </row>
    <row r="30" spans="1:18" ht="20.100000000000001" customHeight="1">
      <c r="A30" s="36" t="s">
        <v>83</v>
      </c>
      <c r="B30" s="36"/>
      <c r="C30" s="36"/>
      <c r="D30" s="36"/>
      <c r="E30" s="36"/>
      <c r="F30" s="36"/>
      <c r="G30" s="36"/>
      <c r="H30" s="29"/>
      <c r="I30" s="48"/>
      <c r="J30" s="48"/>
      <c r="K30" s="293">
        <f>O30-17897</f>
        <v>-50819</v>
      </c>
      <c r="L30" s="68"/>
      <c r="M30" s="292">
        <v>-50794</v>
      </c>
      <c r="O30" s="295">
        <v>-32922</v>
      </c>
      <c r="P30" s="38"/>
      <c r="Q30" s="295">
        <v>-45756</v>
      </c>
    </row>
    <row r="31" spans="1:18" ht="20.100000000000001" customHeight="1">
      <c r="A31" s="44" t="s">
        <v>84</v>
      </c>
      <c r="B31" s="47"/>
      <c r="C31" s="47"/>
      <c r="D31" s="47"/>
      <c r="E31" s="47"/>
      <c r="F31" s="47"/>
      <c r="G31" s="47"/>
      <c r="H31" s="28"/>
      <c r="K31" s="287">
        <f>SUM(K28:K30)</f>
        <v>-20680819</v>
      </c>
      <c r="L31" s="49"/>
      <c r="M31" s="287">
        <f>SUM(M28:M30)</f>
        <v>-51264859</v>
      </c>
      <c r="O31" s="287">
        <f>SUM(O28:O30)</f>
        <v>-15534221</v>
      </c>
      <c r="P31" s="38"/>
      <c r="Q31" s="287">
        <f>SUM(Q28:Q30)</f>
        <v>-47048109</v>
      </c>
    </row>
    <row r="32" spans="1:18" ht="20.100000000000001" customHeight="1">
      <c r="A32" s="44" t="s">
        <v>85</v>
      </c>
      <c r="I32" s="29">
        <v>17</v>
      </c>
      <c r="J32" s="29"/>
      <c r="K32" s="293">
        <f>O32</f>
        <v>-823212</v>
      </c>
      <c r="L32" s="50"/>
      <c r="M32" s="293">
        <v>6742281</v>
      </c>
      <c r="O32" s="295">
        <v>-823212</v>
      </c>
      <c r="P32" s="38"/>
      <c r="Q32" s="295">
        <v>6742281</v>
      </c>
    </row>
    <row r="33" spans="1:23" ht="20.100000000000001" customHeight="1">
      <c r="A33" s="40" t="s">
        <v>86</v>
      </c>
      <c r="B33" s="36"/>
      <c r="C33" s="36"/>
      <c r="D33" s="36"/>
      <c r="E33" s="36"/>
      <c r="F33" s="36"/>
      <c r="G33" s="36"/>
      <c r="K33" s="103">
        <f>SUM(K31:K32)</f>
        <v>-21504031</v>
      </c>
      <c r="L33" s="45"/>
      <c r="M33" s="103">
        <f>SUM(M31:M32)</f>
        <v>-44522578</v>
      </c>
      <c r="O33" s="291">
        <f>SUM(O31:O32)</f>
        <v>-16357433</v>
      </c>
      <c r="P33" s="38"/>
      <c r="Q33" s="291">
        <f>SUM(Q31:Q32)</f>
        <v>-40305828</v>
      </c>
    </row>
    <row r="34" spans="1:23" ht="20.100000000000001" customHeight="1">
      <c r="A34" s="44" t="s">
        <v>87</v>
      </c>
      <c r="B34" s="44"/>
      <c r="C34" s="36"/>
      <c r="D34" s="36"/>
      <c r="E34" s="36"/>
      <c r="F34" s="36"/>
      <c r="G34" s="36"/>
      <c r="K34" s="294"/>
      <c r="L34" s="50"/>
      <c r="M34" s="294"/>
      <c r="O34" s="296"/>
      <c r="P34" s="38"/>
      <c r="Q34" s="296"/>
    </row>
    <row r="35" spans="1:23" ht="20.100000000000001" customHeight="1">
      <c r="A35" s="44" t="s">
        <v>88</v>
      </c>
      <c r="B35" s="44"/>
      <c r="C35" s="36"/>
      <c r="D35" s="36"/>
      <c r="E35" s="36"/>
      <c r="F35" s="36"/>
      <c r="G35" s="36"/>
      <c r="K35" s="294"/>
      <c r="L35" s="50"/>
      <c r="M35" s="294"/>
      <c r="O35" s="296"/>
      <c r="P35" s="38"/>
      <c r="Q35" s="296"/>
    </row>
    <row r="36" spans="1:23" ht="20.100000000000001" customHeight="1">
      <c r="A36" s="44"/>
      <c r="B36" s="44" t="s">
        <v>89</v>
      </c>
      <c r="D36" s="36"/>
      <c r="E36" s="36"/>
      <c r="F36" s="36"/>
      <c r="G36" s="36"/>
      <c r="K36" s="294"/>
      <c r="L36" s="50"/>
      <c r="M36" s="294"/>
      <c r="O36" s="296"/>
      <c r="P36" s="38"/>
      <c r="Q36" s="296"/>
    </row>
    <row r="37" spans="1:23" ht="20.100000000000001" customHeight="1">
      <c r="C37" s="24" t="s">
        <v>90</v>
      </c>
      <c r="D37" s="36"/>
      <c r="E37" s="36"/>
      <c r="F37" s="36"/>
      <c r="G37" s="36"/>
      <c r="K37" s="293">
        <v>0</v>
      </c>
      <c r="L37" s="50"/>
      <c r="M37" s="293">
        <v>0</v>
      </c>
      <c r="O37" s="295">
        <v>0</v>
      </c>
      <c r="P37" s="38"/>
      <c r="Q37" s="295">
        <v>0</v>
      </c>
    </row>
    <row r="38" spans="1:23" ht="20.100000000000001" customHeight="1">
      <c r="A38" s="40" t="s">
        <v>91</v>
      </c>
      <c r="B38" s="40"/>
      <c r="C38" s="36"/>
      <c r="D38" s="36"/>
      <c r="E38" s="36"/>
      <c r="F38" s="36"/>
      <c r="G38" s="36"/>
      <c r="K38" s="293">
        <f>SUM(K37)</f>
        <v>0</v>
      </c>
      <c r="L38" s="50"/>
      <c r="M38" s="293">
        <f>SUM(M37)</f>
        <v>0</v>
      </c>
      <c r="O38" s="295">
        <f>SUM(O37)</f>
        <v>0</v>
      </c>
      <c r="P38" s="38"/>
      <c r="Q38" s="295">
        <f>SUM(Q37)</f>
        <v>0</v>
      </c>
    </row>
    <row r="39" spans="1:23" ht="20.100000000000001" customHeight="1" thickBot="1">
      <c r="A39" s="40" t="s">
        <v>92</v>
      </c>
      <c r="B39" s="40"/>
      <c r="C39" s="36"/>
      <c r="D39" s="36"/>
      <c r="E39" s="36"/>
      <c r="F39" s="36"/>
      <c r="G39" s="36"/>
      <c r="K39" s="297">
        <f>+K33+K38</f>
        <v>-21504031</v>
      </c>
      <c r="L39" s="50"/>
      <c r="M39" s="297">
        <f>+M33+M38</f>
        <v>-44522578</v>
      </c>
      <c r="O39" s="297">
        <f>+O33+O38</f>
        <v>-16357433</v>
      </c>
      <c r="P39" s="38"/>
      <c r="Q39" s="297">
        <f>+Q33+Q38</f>
        <v>-40305828</v>
      </c>
    </row>
    <row r="40" spans="1:23" s="83" customFormat="1" ht="20.100000000000001" customHeight="1" thickTop="1">
      <c r="A40" s="44" t="s">
        <v>172</v>
      </c>
      <c r="B40" s="44"/>
      <c r="K40" s="81"/>
      <c r="L40" s="81"/>
      <c r="M40" s="81"/>
      <c r="O40" s="304"/>
      <c r="Q40" s="298"/>
      <c r="R40" s="52"/>
      <c r="S40" s="53"/>
      <c r="T40" s="52"/>
      <c r="U40" s="53"/>
      <c r="V40" s="52"/>
      <c r="W40" s="53"/>
    </row>
    <row r="41" spans="1:23" s="83" customFormat="1" ht="20.100000000000001" customHeight="1">
      <c r="C41" s="44" t="s">
        <v>93</v>
      </c>
      <c r="K41" s="299">
        <f>+K33</f>
        <v>-21504031</v>
      </c>
      <c r="L41" s="51"/>
      <c r="M41" s="299">
        <f>+M33</f>
        <v>-44522578</v>
      </c>
      <c r="N41" s="52"/>
      <c r="O41" s="300">
        <f>+O33</f>
        <v>-16357433</v>
      </c>
      <c r="P41" s="52"/>
      <c r="Q41" s="300">
        <f>+Q39</f>
        <v>-40305828</v>
      </c>
      <c r="R41" s="52"/>
      <c r="S41" s="53"/>
    </row>
    <row r="42" spans="1:23" s="83" customFormat="1" ht="20.100000000000001" customHeight="1">
      <c r="C42" s="44" t="s">
        <v>94</v>
      </c>
      <c r="K42" s="293">
        <v>0</v>
      </c>
      <c r="L42" s="50"/>
      <c r="M42" s="293">
        <v>0</v>
      </c>
      <c r="N42" s="24"/>
      <c r="O42" s="295">
        <v>0</v>
      </c>
      <c r="P42" s="38"/>
      <c r="Q42" s="295">
        <v>0</v>
      </c>
      <c r="R42" s="52"/>
      <c r="S42" s="53"/>
    </row>
    <row r="43" spans="1:23" s="83" customFormat="1" ht="20.100000000000001" customHeight="1" thickBot="1">
      <c r="K43" s="301">
        <f>SUM(K41:K42)</f>
        <v>-21504031</v>
      </c>
      <c r="L43" s="50"/>
      <c r="M43" s="301">
        <f>SUM(M41:M42)</f>
        <v>-44522578</v>
      </c>
      <c r="N43" s="24"/>
      <c r="O43" s="302">
        <f>SUM(O41:O42)</f>
        <v>-16357433</v>
      </c>
      <c r="P43" s="38"/>
      <c r="Q43" s="302">
        <f>SUM(Q41:Q42)</f>
        <v>-40305828</v>
      </c>
      <c r="R43" s="52"/>
      <c r="S43" s="53"/>
    </row>
    <row r="44" spans="1:23" s="83" customFormat="1" ht="20.100000000000001" customHeight="1" thickTop="1">
      <c r="A44" s="44" t="s">
        <v>173</v>
      </c>
      <c r="K44" s="81"/>
      <c r="L44" s="81"/>
      <c r="M44" s="81"/>
      <c r="O44" s="304"/>
      <c r="Q44" s="298"/>
      <c r="R44" s="52"/>
      <c r="S44" s="53"/>
      <c r="T44" s="52"/>
      <c r="U44" s="53"/>
      <c r="V44" s="52"/>
      <c r="W44" s="53"/>
    </row>
    <row r="45" spans="1:23" s="83" customFormat="1" ht="20.100000000000001" customHeight="1">
      <c r="C45" s="44" t="s">
        <v>95</v>
      </c>
      <c r="K45" s="299">
        <f>+K39</f>
        <v>-21504031</v>
      </c>
      <c r="L45" s="51"/>
      <c r="M45" s="299">
        <f>+M39</f>
        <v>-44522578</v>
      </c>
      <c r="N45" s="52"/>
      <c r="O45" s="300">
        <f>+O39</f>
        <v>-16357433</v>
      </c>
      <c r="P45" s="52"/>
      <c r="Q45" s="300">
        <f>+Q39</f>
        <v>-40305828</v>
      </c>
      <c r="R45" s="52"/>
      <c r="S45" s="53"/>
    </row>
    <row r="46" spans="1:23" s="83" customFormat="1" ht="20.100000000000001" customHeight="1">
      <c r="C46" s="44" t="s">
        <v>94</v>
      </c>
      <c r="K46" s="293">
        <v>0</v>
      </c>
      <c r="L46" s="50"/>
      <c r="M46" s="293">
        <v>0</v>
      </c>
      <c r="N46" s="24"/>
      <c r="O46" s="295">
        <v>0</v>
      </c>
      <c r="P46" s="38"/>
      <c r="Q46" s="295">
        <v>0</v>
      </c>
      <c r="R46" s="52"/>
      <c r="S46" s="53"/>
    </row>
    <row r="47" spans="1:23" s="83" customFormat="1" ht="20.100000000000001" customHeight="1" thickBot="1">
      <c r="K47" s="301">
        <f>SUM(K45:K46)</f>
        <v>-21504031</v>
      </c>
      <c r="L47" s="50"/>
      <c r="M47" s="301">
        <f>SUM(M45:M46)</f>
        <v>-44522578</v>
      </c>
      <c r="N47" s="24"/>
      <c r="O47" s="302">
        <f>SUM(O45:O46)</f>
        <v>-16357433</v>
      </c>
      <c r="P47" s="38"/>
      <c r="Q47" s="302">
        <f>SUM(Q45:Q46)</f>
        <v>-40305828</v>
      </c>
      <c r="R47" s="52"/>
      <c r="S47" s="53"/>
    </row>
    <row r="48" spans="1:23" s="83" customFormat="1" ht="20.100000000000001" customHeight="1" thickTop="1">
      <c r="K48" s="294"/>
      <c r="L48" s="50"/>
      <c r="M48" s="294"/>
      <c r="N48" s="24"/>
      <c r="O48" s="296"/>
      <c r="P48" s="38"/>
      <c r="Q48" s="296"/>
      <c r="R48" s="52"/>
      <c r="S48" s="53"/>
    </row>
    <row r="49" spans="1:19" ht="20.100000000000001" customHeight="1" thickBot="1">
      <c r="A49" s="44" t="s">
        <v>175</v>
      </c>
      <c r="B49" s="44"/>
      <c r="C49" s="336"/>
      <c r="D49" s="336"/>
      <c r="E49" s="44"/>
      <c r="F49" s="44"/>
      <c r="G49" s="44"/>
      <c r="I49" s="29">
        <v>20</v>
      </c>
      <c r="J49" s="29"/>
      <c r="K49" s="306">
        <f>K33/1076210468</f>
        <v>-1.9981250544758685E-2</v>
      </c>
      <c r="L49" s="119"/>
      <c r="M49" s="118">
        <f>+M33/1076210468</f>
        <v>-4.1369768575787537E-2</v>
      </c>
      <c r="O49" s="118">
        <f>O33/1076210468</f>
        <v>-1.5199102300499088E-2</v>
      </c>
      <c r="P49" s="28"/>
      <c r="Q49" s="118">
        <f>Q33/1076210468</f>
        <v>-3.7451622334526487E-2</v>
      </c>
    </row>
    <row r="50" spans="1:19" ht="20.100000000000001" customHeight="1" thickTop="1">
      <c r="A50" s="44"/>
      <c r="B50" s="44"/>
      <c r="C50" s="44"/>
      <c r="D50" s="44"/>
      <c r="E50" s="44"/>
      <c r="F50" s="44"/>
      <c r="G50" s="44"/>
      <c r="I50" s="29"/>
      <c r="J50" s="29"/>
      <c r="K50" s="119"/>
      <c r="L50" s="119"/>
      <c r="M50" s="119"/>
      <c r="O50" s="119"/>
      <c r="P50" s="28"/>
      <c r="Q50" s="54"/>
    </row>
    <row r="51" spans="1:19" ht="20.100000000000001" customHeight="1">
      <c r="A51" s="55" t="s">
        <v>29</v>
      </c>
      <c r="B51" s="33"/>
      <c r="C51" s="33"/>
      <c r="D51" s="33"/>
      <c r="E51" s="33"/>
      <c r="F51" s="33"/>
      <c r="G51" s="33"/>
      <c r="H51" s="33"/>
      <c r="I51" s="33"/>
      <c r="J51" s="33"/>
      <c r="K51" s="288"/>
      <c r="L51" s="41"/>
      <c r="M51" s="41"/>
      <c r="N51" s="33"/>
      <c r="O51" s="227"/>
      <c r="P51" s="28"/>
      <c r="Q51" s="56"/>
    </row>
    <row r="52" spans="1:19" s="32" customFormat="1" ht="18.149999999999999" customHeight="1">
      <c r="B52" s="57"/>
      <c r="I52" s="58"/>
      <c r="J52" s="58"/>
      <c r="K52" s="158"/>
      <c r="L52" s="59"/>
      <c r="M52" s="59"/>
      <c r="N52" s="58"/>
      <c r="O52" s="158"/>
      <c r="P52" s="57"/>
      <c r="Q52" s="57"/>
      <c r="R52" s="57"/>
      <c r="S52" s="24"/>
    </row>
    <row r="53" spans="1:19" s="32" customFormat="1" ht="18.149999999999999" customHeight="1">
      <c r="B53" s="57"/>
      <c r="I53" s="58"/>
      <c r="J53" s="58"/>
      <c r="K53" s="158"/>
      <c r="L53" s="59"/>
      <c r="M53" s="59"/>
      <c r="N53" s="58"/>
      <c r="O53" s="158"/>
      <c r="P53" s="57"/>
      <c r="Q53" s="57"/>
      <c r="R53" s="57"/>
      <c r="S53" s="24"/>
    </row>
    <row r="54" spans="1:19" ht="18.149999999999999" customHeight="1">
      <c r="A54" s="60"/>
      <c r="B54" s="22"/>
      <c r="C54" s="22"/>
      <c r="D54" s="60"/>
      <c r="E54" s="60"/>
      <c r="F54" s="60"/>
      <c r="G54" s="60"/>
      <c r="H54" s="22"/>
      <c r="K54" s="60"/>
      <c r="L54" s="60"/>
      <c r="M54" s="60"/>
      <c r="N54" s="60"/>
      <c r="O54" s="61"/>
      <c r="P54" s="60"/>
      <c r="Q54" s="62"/>
    </row>
    <row r="55" spans="1:19" ht="18.149999999999999" customHeight="1">
      <c r="A55" s="60"/>
      <c r="B55" s="22"/>
      <c r="C55" s="22"/>
      <c r="D55" s="60"/>
      <c r="E55" s="60"/>
      <c r="F55" s="60"/>
      <c r="G55" s="60"/>
      <c r="H55" s="22"/>
      <c r="I55" s="63"/>
      <c r="J55" s="63"/>
      <c r="K55" s="61"/>
      <c r="L55" s="61"/>
      <c r="M55" s="61"/>
      <c r="N55" s="22"/>
      <c r="O55" s="61"/>
      <c r="P55" s="60"/>
      <c r="Q55" s="62"/>
    </row>
    <row r="56" spans="1:19" ht="19.5" customHeight="1">
      <c r="D56" s="60"/>
      <c r="E56" s="60"/>
      <c r="F56" s="60"/>
      <c r="G56" s="60"/>
      <c r="H56" s="60"/>
      <c r="I56" s="60"/>
      <c r="J56" s="60"/>
      <c r="K56" s="64"/>
      <c r="L56" s="64"/>
      <c r="M56" s="64"/>
      <c r="N56" s="60"/>
      <c r="O56" s="60"/>
    </row>
  </sheetData>
  <mergeCells count="3">
    <mergeCell ref="O5:Q5"/>
    <mergeCell ref="A7:D7"/>
    <mergeCell ref="K5:M5"/>
  </mergeCells>
  <pageMargins left="0.78740157480314965" right="0.19685039370078741" top="0.55118110236220474" bottom="0.62992125984251968" header="0.19685039370078741" footer="0.39370078740157483"/>
  <pageSetup paperSize="9" scale="75" firstPageNumber="4" orientation="portrait" useFirstPageNumber="1" r:id="rId1"/>
  <headerFooter alignWithMargins="0">
    <oddFooter>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7"/>
  <sheetViews>
    <sheetView view="pageBreakPreview" topLeftCell="A16" zoomScale="90" zoomScaleNormal="90" zoomScaleSheetLayoutView="90" workbookViewId="0">
      <selection activeCell="I36" sqref="I36"/>
    </sheetView>
  </sheetViews>
  <sheetFormatPr defaultColWidth="9.109375" defaultRowHeight="19.5" customHeight="1"/>
  <cols>
    <col min="1" max="2" width="2.109375" style="24" customWidth="1"/>
    <col min="3" max="3" width="3.5546875" style="24" customWidth="1"/>
    <col min="4" max="7" width="9.109375" style="24" customWidth="1"/>
    <col min="8" max="8" width="7.6640625" style="24" customWidth="1"/>
    <col min="9" max="9" width="4.88671875" style="24" bestFit="1" customWidth="1"/>
    <col min="10" max="10" width="1.33203125" style="24" customWidth="1"/>
    <col min="11" max="11" width="16.33203125" style="25" customWidth="1"/>
    <col min="12" max="12" width="1.6640625" style="25" customWidth="1"/>
    <col min="13" max="13" width="16.5546875" style="25" customWidth="1"/>
    <col min="14" max="14" width="1.6640625" style="24" customWidth="1"/>
    <col min="15" max="15" width="15.6640625" style="24" customWidth="1"/>
    <col min="16" max="16" width="1.6640625" style="24" customWidth="1"/>
    <col min="17" max="17" width="15.6640625" style="24" customWidth="1"/>
    <col min="18" max="18" width="1.33203125" style="24" customWidth="1"/>
    <col min="19" max="19" width="9.33203125" style="24" bestFit="1" customWidth="1"/>
    <col min="20" max="20" width="12" style="24" bestFit="1" customWidth="1"/>
    <col min="21" max="21" width="13.5546875" style="24" customWidth="1"/>
    <col min="22" max="22" width="12" style="24" bestFit="1" customWidth="1"/>
    <col min="23" max="23" width="9.109375" style="24"/>
    <col min="24" max="24" width="14.44140625" style="24" customWidth="1"/>
    <col min="25" max="16384" width="9.109375" style="24"/>
  </cols>
  <sheetData>
    <row r="1" spans="1:18" ht="20.100000000000001" customHeight="1">
      <c r="A1" s="22" t="str">
        <f>+BS!A1</f>
        <v>BANGKOK DEC-CON PUBLIC COMPANY LIMITED AND SUBSIDIARY</v>
      </c>
      <c r="B1" s="22"/>
      <c r="C1" s="22"/>
      <c r="D1" s="22"/>
      <c r="E1" s="22"/>
      <c r="F1" s="22"/>
      <c r="G1" s="22"/>
      <c r="H1" s="22"/>
      <c r="I1" s="22"/>
      <c r="J1" s="22"/>
      <c r="K1" s="23"/>
      <c r="L1" s="23"/>
      <c r="M1" s="23"/>
      <c r="N1" s="22"/>
      <c r="O1" s="22"/>
    </row>
    <row r="2" spans="1:18" ht="20.100000000000001" customHeight="1">
      <c r="A2" s="307" t="s">
        <v>60</v>
      </c>
      <c r="B2" s="307"/>
      <c r="C2" s="307"/>
      <c r="D2" s="307"/>
      <c r="E2" s="307"/>
      <c r="F2" s="307"/>
      <c r="G2" s="307"/>
      <c r="H2" s="307"/>
      <c r="I2" s="307"/>
      <c r="J2" s="307"/>
      <c r="N2" s="307"/>
      <c r="P2" s="26"/>
      <c r="Q2" s="26"/>
    </row>
    <row r="3" spans="1:18" ht="20.100000000000001" customHeight="1">
      <c r="A3" s="27" t="s">
        <v>164</v>
      </c>
      <c r="B3" s="307"/>
      <c r="C3" s="307"/>
      <c r="D3" s="307"/>
      <c r="E3" s="307"/>
      <c r="F3" s="307"/>
      <c r="G3" s="307"/>
      <c r="H3" s="307"/>
      <c r="I3" s="307"/>
      <c r="J3" s="307"/>
      <c r="N3" s="307"/>
    </row>
    <row r="4" spans="1:18" ht="20.100000000000001" customHeight="1">
      <c r="A4" s="27"/>
      <c r="B4" s="307"/>
      <c r="C4" s="307"/>
      <c r="D4" s="307"/>
      <c r="E4" s="307"/>
      <c r="F4" s="307"/>
      <c r="G4" s="307"/>
      <c r="H4" s="307"/>
      <c r="I4" s="307"/>
      <c r="J4" s="307"/>
      <c r="N4" s="307"/>
    </row>
    <row r="5" spans="1:18" ht="20.100000000000001" customHeight="1">
      <c r="I5" s="28"/>
      <c r="J5" s="28"/>
      <c r="K5" s="347" t="s">
        <v>61</v>
      </c>
      <c r="L5" s="347"/>
      <c r="M5" s="347"/>
      <c r="N5" s="307"/>
      <c r="O5" s="345" t="s">
        <v>2</v>
      </c>
      <c r="P5" s="345"/>
      <c r="Q5" s="345"/>
    </row>
    <row r="6" spans="1:18" ht="20.100000000000001" customHeight="1">
      <c r="I6" s="313" t="s">
        <v>4</v>
      </c>
      <c r="J6" s="80"/>
      <c r="K6" s="82" t="s">
        <v>157</v>
      </c>
      <c r="L6" s="80"/>
      <c r="M6" s="82" t="s">
        <v>158</v>
      </c>
      <c r="N6" s="307"/>
      <c r="O6" s="82" t="s">
        <v>157</v>
      </c>
      <c r="P6" s="80"/>
      <c r="Q6" s="82" t="s">
        <v>158</v>
      </c>
    </row>
    <row r="7" spans="1:18" ht="20.100000000000001" customHeight="1">
      <c r="A7" s="346" t="s">
        <v>62</v>
      </c>
      <c r="B7" s="346"/>
      <c r="C7" s="346"/>
      <c r="D7" s="346"/>
      <c r="E7" s="314"/>
      <c r="F7" s="314"/>
      <c r="G7" s="314"/>
      <c r="I7" s="29"/>
      <c r="J7" s="29"/>
      <c r="K7" s="30"/>
      <c r="L7" s="30"/>
      <c r="M7" s="30"/>
      <c r="N7" s="307"/>
      <c r="O7" s="31"/>
      <c r="P7" s="28"/>
      <c r="Q7" s="31"/>
    </row>
    <row r="8" spans="1:18" ht="20.100000000000001" customHeight="1">
      <c r="B8" s="32" t="s">
        <v>63</v>
      </c>
      <c r="C8" s="314"/>
      <c r="D8" s="314"/>
      <c r="E8" s="314"/>
      <c r="F8" s="314"/>
      <c r="G8" s="314"/>
      <c r="I8" s="29"/>
      <c r="J8" s="29"/>
      <c r="K8" s="287">
        <f>O8</f>
        <v>237630575</v>
      </c>
      <c r="L8" s="287"/>
      <c r="M8" s="287">
        <v>341344785</v>
      </c>
      <c r="N8" s="307"/>
      <c r="O8" s="104">
        <v>237630575</v>
      </c>
      <c r="P8" s="28"/>
      <c r="Q8" s="287">
        <v>341344784.57000005</v>
      </c>
    </row>
    <row r="9" spans="1:18" ht="20.100000000000001" customHeight="1">
      <c r="B9" s="32" t="s">
        <v>64</v>
      </c>
      <c r="C9" s="314"/>
      <c r="D9" s="314"/>
      <c r="E9" s="314"/>
      <c r="F9" s="314"/>
      <c r="G9" s="314"/>
      <c r="H9" s="33"/>
      <c r="I9" s="34"/>
      <c r="J9" s="34"/>
      <c r="K9" s="288">
        <f>O9</f>
        <v>1839397</v>
      </c>
      <c r="L9" s="288"/>
      <c r="M9" s="288">
        <v>1939940</v>
      </c>
      <c r="N9" s="307"/>
      <c r="O9" s="104">
        <v>1839397</v>
      </c>
      <c r="P9" s="38"/>
      <c r="Q9" s="288">
        <v>1939940.25</v>
      </c>
    </row>
    <row r="10" spans="1:18" ht="20.100000000000001" customHeight="1">
      <c r="A10" s="35" t="s">
        <v>65</v>
      </c>
      <c r="B10" s="36"/>
      <c r="C10" s="37"/>
      <c r="D10" s="37"/>
      <c r="E10" s="37"/>
      <c r="F10" s="37"/>
      <c r="G10" s="37"/>
      <c r="H10" s="33"/>
      <c r="I10" s="34"/>
      <c r="J10" s="34"/>
      <c r="K10" s="289">
        <f>SUM(K8:K9)</f>
        <v>239469972</v>
      </c>
      <c r="L10" s="103"/>
      <c r="M10" s="289">
        <f>SUM(M8:M9)</f>
        <v>343284725</v>
      </c>
      <c r="N10" s="34"/>
      <c r="O10" s="290">
        <f>SUM(O8:O9)</f>
        <v>239469972</v>
      </c>
      <c r="P10" s="38"/>
      <c r="Q10" s="290">
        <f>SUM(Q8:Q9)</f>
        <v>343284724.82000005</v>
      </c>
      <c r="R10" s="39"/>
    </row>
    <row r="11" spans="1:18" ht="20.100000000000001" customHeight="1">
      <c r="A11" s="40" t="s">
        <v>66</v>
      </c>
      <c r="D11" s="33"/>
      <c r="E11" s="33"/>
      <c r="F11" s="33"/>
      <c r="G11" s="33"/>
      <c r="H11" s="33"/>
      <c r="I11" s="34"/>
      <c r="J11" s="34"/>
      <c r="K11" s="288"/>
      <c r="L11" s="288"/>
      <c r="M11" s="288"/>
      <c r="N11" s="34"/>
      <c r="O11" s="106"/>
      <c r="P11" s="38"/>
      <c r="Q11" s="291"/>
    </row>
    <row r="12" spans="1:18" ht="20.100000000000001" customHeight="1">
      <c r="B12" s="32" t="s">
        <v>67</v>
      </c>
      <c r="C12" s="314"/>
      <c r="D12" s="314"/>
      <c r="E12" s="314"/>
      <c r="F12" s="314"/>
      <c r="G12" s="314"/>
      <c r="H12" s="33"/>
      <c r="I12" s="42"/>
      <c r="J12" s="42"/>
      <c r="K12" s="104">
        <f>O12</f>
        <v>209874859</v>
      </c>
      <c r="L12" s="288"/>
      <c r="M12" s="288">
        <v>306527440</v>
      </c>
      <c r="N12" s="34"/>
      <c r="O12" s="106">
        <v>209874859</v>
      </c>
      <c r="P12" s="38"/>
      <c r="Q12" s="291">
        <v>306527440</v>
      </c>
    </row>
    <row r="13" spans="1:18" ht="20.100000000000001" customHeight="1">
      <c r="B13" s="32" t="s">
        <v>66</v>
      </c>
      <c r="C13" s="314"/>
      <c r="D13" s="314"/>
      <c r="E13" s="314"/>
      <c r="F13" s="314"/>
      <c r="G13" s="314"/>
      <c r="H13" s="33"/>
      <c r="I13" s="34"/>
      <c r="J13" s="34"/>
      <c r="K13" s="104">
        <f>O13</f>
        <v>898730</v>
      </c>
      <c r="L13" s="288"/>
      <c r="M13" s="288">
        <v>974066</v>
      </c>
      <c r="N13" s="34"/>
      <c r="O13" s="104">
        <v>898730</v>
      </c>
      <c r="P13" s="38"/>
      <c r="Q13" s="104">
        <v>974066</v>
      </c>
    </row>
    <row r="14" spans="1:18" ht="20.100000000000001" customHeight="1">
      <c r="A14" s="43" t="s">
        <v>68</v>
      </c>
      <c r="B14" s="43"/>
      <c r="C14" s="43"/>
      <c r="D14" s="43"/>
      <c r="E14" s="43"/>
      <c r="F14" s="43"/>
      <c r="G14" s="43"/>
      <c r="H14" s="33"/>
      <c r="I14" s="34"/>
      <c r="J14" s="34"/>
      <c r="K14" s="289">
        <f>SUM(K12:K13)</f>
        <v>210773589</v>
      </c>
      <c r="L14" s="103"/>
      <c r="M14" s="289">
        <f>SUM(M12:M13)</f>
        <v>307501506</v>
      </c>
      <c r="N14" s="34"/>
      <c r="O14" s="290">
        <f>SUM(O12:O13)</f>
        <v>210773589</v>
      </c>
      <c r="P14" s="38"/>
      <c r="Q14" s="290">
        <f>SUM(Q12:Q13)</f>
        <v>307501506</v>
      </c>
      <c r="R14" s="39"/>
    </row>
    <row r="15" spans="1:18" ht="20.100000000000001" customHeight="1">
      <c r="A15" s="40" t="s">
        <v>69</v>
      </c>
      <c r="B15" s="43"/>
      <c r="C15" s="43"/>
      <c r="D15" s="43"/>
      <c r="E15" s="43"/>
      <c r="F15" s="43"/>
      <c r="G15" s="43"/>
      <c r="H15" s="33"/>
      <c r="I15" s="34"/>
      <c r="J15" s="34"/>
      <c r="K15" s="103">
        <f>+K10-K14</f>
        <v>28696383</v>
      </c>
      <c r="L15" s="103"/>
      <c r="M15" s="103">
        <f>+M10-M14</f>
        <v>35783219</v>
      </c>
      <c r="N15" s="34"/>
      <c r="O15" s="291">
        <f>+O10-O14</f>
        <v>28696383</v>
      </c>
      <c r="P15" s="38"/>
      <c r="Q15" s="291">
        <f>+Q10-Q14</f>
        <v>35783218.820000052</v>
      </c>
      <c r="R15" s="39"/>
    </row>
    <row r="16" spans="1:18" ht="20.100000000000001" customHeight="1">
      <c r="A16" s="40" t="s">
        <v>70</v>
      </c>
      <c r="B16" s="43"/>
      <c r="C16" s="43"/>
      <c r="D16" s="43"/>
      <c r="E16" s="43"/>
      <c r="F16" s="43"/>
      <c r="G16" s="43"/>
      <c r="H16" s="33"/>
      <c r="I16" s="34"/>
      <c r="J16" s="34"/>
      <c r="K16" s="103"/>
      <c r="L16" s="103"/>
      <c r="M16" s="103"/>
      <c r="N16" s="34"/>
      <c r="O16" s="291"/>
      <c r="P16" s="38"/>
      <c r="Q16" s="291"/>
      <c r="R16" s="39"/>
    </row>
    <row r="17" spans="1:20" ht="20.100000000000001" customHeight="1">
      <c r="B17" s="46" t="s">
        <v>71</v>
      </c>
      <c r="C17" s="43"/>
      <c r="D17" s="43"/>
      <c r="E17" s="43"/>
      <c r="F17" s="43"/>
      <c r="G17" s="43"/>
      <c r="H17" s="33"/>
      <c r="I17" s="34"/>
      <c r="J17" s="34"/>
      <c r="K17" s="103">
        <f>O17</f>
        <v>73941</v>
      </c>
      <c r="L17" s="103"/>
      <c r="M17" s="103">
        <v>228374</v>
      </c>
      <c r="N17" s="34"/>
      <c r="O17" s="291">
        <v>73941</v>
      </c>
      <c r="P17" s="38"/>
      <c r="Q17" s="291">
        <v>228374</v>
      </c>
      <c r="R17" s="39"/>
    </row>
    <row r="18" spans="1:20" s="235" customFormat="1" ht="20.100000000000001" customHeight="1">
      <c r="B18" s="46" t="s">
        <v>72</v>
      </c>
      <c r="C18" s="238"/>
      <c r="D18" s="238"/>
      <c r="E18" s="238"/>
      <c r="F18" s="238"/>
      <c r="G18" s="238"/>
      <c r="H18" s="238"/>
      <c r="I18" s="231"/>
      <c r="J18" s="233"/>
      <c r="K18" s="103">
        <f>O18</f>
        <v>213613</v>
      </c>
      <c r="L18" s="103"/>
      <c r="M18" s="103">
        <v>0</v>
      </c>
      <c r="N18" s="103"/>
      <c r="O18" s="303">
        <v>213613</v>
      </c>
      <c r="P18" s="285"/>
      <c r="Q18" s="305">
        <v>0</v>
      </c>
      <c r="R18" s="257">
        <v>0</v>
      </c>
      <c r="S18" s="239"/>
      <c r="T18" s="308"/>
    </row>
    <row r="19" spans="1:20" ht="20.100000000000001" customHeight="1">
      <c r="B19" s="46" t="s">
        <v>96</v>
      </c>
      <c r="C19" s="43"/>
      <c r="D19" s="43"/>
      <c r="E19" s="43"/>
      <c r="F19" s="43"/>
      <c r="G19" s="43"/>
      <c r="H19" s="33"/>
      <c r="I19" s="286"/>
      <c r="J19" s="34"/>
      <c r="K19" s="103">
        <f>O19</f>
        <v>15000000</v>
      </c>
      <c r="L19" s="103"/>
      <c r="M19" s="103">
        <v>0</v>
      </c>
      <c r="N19" s="34"/>
      <c r="O19" s="291">
        <v>15000000</v>
      </c>
      <c r="P19" s="38"/>
      <c r="Q19" s="291">
        <v>0</v>
      </c>
      <c r="R19" s="39"/>
    </row>
    <row r="20" spans="1:20" ht="20.100000000000001" customHeight="1">
      <c r="B20" s="46" t="s">
        <v>70</v>
      </c>
      <c r="C20" s="36"/>
      <c r="D20" s="36"/>
      <c r="E20" s="36"/>
      <c r="F20" s="36"/>
      <c r="G20" s="36"/>
      <c r="H20" s="33"/>
      <c r="I20" s="42"/>
      <c r="J20" s="42"/>
      <c r="K20" s="103">
        <f>O20</f>
        <v>6003906</v>
      </c>
      <c r="L20" s="103"/>
      <c r="M20" s="103">
        <v>4365844</v>
      </c>
      <c r="N20" s="34"/>
      <c r="O20" s="110">
        <f>5953906+50000</f>
        <v>6003906</v>
      </c>
      <c r="P20" s="38"/>
      <c r="Q20" s="91">
        <v>4365844</v>
      </c>
    </row>
    <row r="21" spans="1:20" ht="20.100000000000001" customHeight="1">
      <c r="B21" s="47" t="s">
        <v>73</v>
      </c>
      <c r="C21" s="36"/>
      <c r="D21" s="36"/>
      <c r="E21" s="36"/>
      <c r="F21" s="36"/>
      <c r="G21" s="36"/>
      <c r="H21" s="33"/>
      <c r="I21" s="42"/>
      <c r="J21" s="42"/>
      <c r="K21" s="289">
        <f>SUM(K17:K20)</f>
        <v>21291460</v>
      </c>
      <c r="L21" s="103"/>
      <c r="M21" s="289">
        <f>SUM(M17:M20)</f>
        <v>4594218</v>
      </c>
      <c r="N21" s="34"/>
      <c r="O21" s="290">
        <f>SUM(O17:O20)</f>
        <v>21291460</v>
      </c>
      <c r="P21" s="38"/>
      <c r="Q21" s="289">
        <f>SUM(Q17:Q20)</f>
        <v>4594218</v>
      </c>
    </row>
    <row r="22" spans="1:20" ht="20.100000000000001" customHeight="1">
      <c r="A22" s="314" t="s">
        <v>74</v>
      </c>
      <c r="B22" s="37"/>
      <c r="C22" s="37"/>
      <c r="D22" s="37"/>
      <c r="E22" s="37"/>
      <c r="F22" s="37"/>
      <c r="G22" s="37"/>
      <c r="H22" s="33"/>
      <c r="I22" s="42"/>
      <c r="J22" s="42"/>
      <c r="K22" s="103">
        <f>+K21+K15</f>
        <v>49987843</v>
      </c>
      <c r="L22" s="103"/>
      <c r="M22" s="103">
        <f>+M21+M15</f>
        <v>40377437</v>
      </c>
      <c r="N22" s="34"/>
      <c r="O22" s="103">
        <f>+O21+O15</f>
        <v>49987843</v>
      </c>
      <c r="P22" s="38"/>
      <c r="Q22" s="103">
        <f>+Q21+Q15</f>
        <v>40377436.820000052</v>
      </c>
    </row>
    <row r="23" spans="1:20" ht="20.100000000000001" customHeight="1">
      <c r="A23" s="334" t="s">
        <v>168</v>
      </c>
      <c r="B23" s="37"/>
      <c r="C23" s="37"/>
      <c r="D23" s="37"/>
      <c r="E23" s="37"/>
      <c r="F23" s="37"/>
      <c r="G23" s="37"/>
      <c r="H23" s="33"/>
      <c r="I23" s="42"/>
      <c r="J23" s="42"/>
      <c r="K23" s="103"/>
      <c r="L23" s="103"/>
      <c r="M23" s="103"/>
      <c r="N23" s="34"/>
      <c r="O23" s="103"/>
      <c r="P23" s="38"/>
      <c r="Q23" s="103"/>
    </row>
    <row r="24" spans="1:20" ht="20.100000000000001" customHeight="1">
      <c r="B24" s="36" t="s">
        <v>75</v>
      </c>
      <c r="C24" s="36"/>
      <c r="D24" s="36"/>
      <c r="E24" s="36"/>
      <c r="F24" s="36"/>
      <c r="G24" s="36"/>
      <c r="H24" s="33"/>
      <c r="I24" s="34"/>
      <c r="J24" s="34"/>
      <c r="K24" s="104">
        <f>289360+O24</f>
        <v>49759855</v>
      </c>
      <c r="L24" s="288"/>
      <c r="M24" s="288">
        <v>54157544</v>
      </c>
      <c r="N24" s="34"/>
      <c r="O24" s="104">
        <v>49470495</v>
      </c>
      <c r="P24" s="38"/>
      <c r="Q24" s="104">
        <v>53725582</v>
      </c>
    </row>
    <row r="25" spans="1:20" ht="20.100000000000001" customHeight="1">
      <c r="B25" s="36" t="s">
        <v>77</v>
      </c>
      <c r="C25" s="36"/>
      <c r="D25" s="36"/>
      <c r="E25" s="36"/>
      <c r="F25" s="36"/>
      <c r="G25" s="36"/>
      <c r="H25" s="33"/>
      <c r="I25" s="34"/>
      <c r="J25" s="34"/>
      <c r="K25" s="288">
        <f>+O25</f>
        <v>34835</v>
      </c>
      <c r="L25" s="288"/>
      <c r="M25" s="288">
        <v>29187198</v>
      </c>
      <c r="N25" s="34"/>
      <c r="O25" s="104">
        <f>-15165+50000</f>
        <v>34835</v>
      </c>
      <c r="P25" s="38"/>
      <c r="Q25" s="104">
        <v>29187198</v>
      </c>
    </row>
    <row r="26" spans="1:20" ht="20.100000000000001" customHeight="1">
      <c r="B26" s="43" t="s">
        <v>78</v>
      </c>
      <c r="C26" s="43"/>
      <c r="D26" s="43"/>
      <c r="E26" s="43"/>
      <c r="F26" s="43"/>
      <c r="G26" s="43"/>
      <c r="H26" s="33"/>
      <c r="I26" s="34"/>
      <c r="J26" s="34"/>
      <c r="K26" s="289">
        <f>SUM(K24:K25)</f>
        <v>49794690</v>
      </c>
      <c r="L26" s="103"/>
      <c r="M26" s="289">
        <f>SUM(M24:M25)</f>
        <v>83344742</v>
      </c>
      <c r="N26" s="34"/>
      <c r="O26" s="290">
        <f>SUM(O24:O25)</f>
        <v>49505330</v>
      </c>
      <c r="P26" s="38"/>
      <c r="Q26" s="290">
        <f>SUM(Q24:Q25)</f>
        <v>82912780</v>
      </c>
    </row>
    <row r="27" spans="1:20" s="66" customFormat="1" ht="20.100000000000001" customHeight="1">
      <c r="A27" s="43" t="s">
        <v>79</v>
      </c>
      <c r="B27" s="43"/>
      <c r="C27" s="43"/>
      <c r="D27" s="43"/>
      <c r="E27" s="43"/>
      <c r="F27" s="43"/>
      <c r="G27" s="43"/>
      <c r="H27" s="33"/>
      <c r="I27" s="34"/>
      <c r="J27" s="34"/>
      <c r="K27" s="103">
        <f>+K15+K21-K26</f>
        <v>193153</v>
      </c>
      <c r="L27" s="89"/>
      <c r="M27" s="103">
        <f>+M15+M21-M26</f>
        <v>-42967305</v>
      </c>
      <c r="N27" s="103"/>
      <c r="O27" s="103">
        <f>+O15+O21-O26</f>
        <v>482513</v>
      </c>
      <c r="P27" s="103"/>
      <c r="Q27" s="103">
        <f>+Q15+Q21-Q26</f>
        <v>-42535343.179999948</v>
      </c>
    </row>
    <row r="28" spans="1:20" s="66" customFormat="1" ht="20.100000000000001" customHeight="1">
      <c r="A28" s="46" t="s">
        <v>80</v>
      </c>
      <c r="B28" s="46"/>
      <c r="C28" s="46"/>
      <c r="D28" s="46"/>
      <c r="E28" s="46"/>
      <c r="F28" s="46"/>
      <c r="G28" s="46"/>
      <c r="H28" s="33"/>
      <c r="I28" s="42">
        <v>11</v>
      </c>
      <c r="J28" s="34"/>
      <c r="K28" s="91">
        <v>-15415970</v>
      </c>
      <c r="L28" s="89"/>
      <c r="M28" s="91">
        <v>-13454313</v>
      </c>
      <c r="N28" s="90"/>
      <c r="O28" s="91">
        <v>0</v>
      </c>
      <c r="P28" s="90"/>
      <c r="Q28" s="91">
        <v>0</v>
      </c>
    </row>
    <row r="29" spans="1:20" ht="20.100000000000001" customHeight="1">
      <c r="A29" s="43" t="s">
        <v>81</v>
      </c>
      <c r="B29" s="43"/>
      <c r="C29" s="43"/>
      <c r="D29" s="43"/>
      <c r="E29" s="43"/>
      <c r="F29" s="43"/>
      <c r="G29" s="43"/>
      <c r="H29" s="33"/>
      <c r="I29" s="34"/>
      <c r="J29" s="34"/>
      <c r="K29" s="103">
        <f>SUM(K27:K28)</f>
        <v>-15222817</v>
      </c>
      <c r="L29" s="103"/>
      <c r="M29" s="103">
        <f>SUM(M27:M28)</f>
        <v>-56421618</v>
      </c>
      <c r="N29" s="34"/>
      <c r="O29" s="103">
        <f>SUM(O27:O28)</f>
        <v>482513</v>
      </c>
      <c r="P29" s="38"/>
      <c r="Q29" s="291">
        <f>SUM(Q27:Q28)</f>
        <v>-42535343.179999948</v>
      </c>
    </row>
    <row r="30" spans="1:20" ht="20.100000000000001" customHeight="1">
      <c r="A30" s="46" t="s">
        <v>82</v>
      </c>
      <c r="C30" s="43"/>
      <c r="D30" s="43"/>
      <c r="E30" s="43"/>
      <c r="F30" s="43"/>
      <c r="G30" s="43"/>
      <c r="H30" s="33"/>
      <c r="I30" s="34"/>
      <c r="J30" s="34"/>
      <c r="K30" s="103">
        <f>O30+46</f>
        <v>1773630</v>
      </c>
      <c r="L30" s="103"/>
      <c r="M30" s="103">
        <v>922835</v>
      </c>
      <c r="N30" s="34"/>
      <c r="O30" s="291">
        <v>1773584</v>
      </c>
      <c r="P30" s="38"/>
      <c r="Q30" s="291">
        <v>922683</v>
      </c>
      <c r="R30" s="39"/>
    </row>
    <row r="31" spans="1:20" ht="20.100000000000001" customHeight="1">
      <c r="A31" s="36" t="s">
        <v>83</v>
      </c>
      <c r="B31" s="36"/>
      <c r="C31" s="36"/>
      <c r="D31" s="36"/>
      <c r="E31" s="36"/>
      <c r="F31" s="36"/>
      <c r="G31" s="36"/>
      <c r="H31" s="29"/>
      <c r="I31" s="48"/>
      <c r="J31" s="48"/>
      <c r="K31" s="293">
        <f>O31-53122</f>
        <v>-160266</v>
      </c>
      <c r="L31" s="208"/>
      <c r="M31" s="292">
        <v>-176493</v>
      </c>
      <c r="O31" s="295">
        <v>-107144</v>
      </c>
      <c r="P31" s="38"/>
      <c r="Q31" s="295">
        <v>-146671</v>
      </c>
    </row>
    <row r="32" spans="1:20" ht="20.100000000000001" customHeight="1">
      <c r="A32" s="44" t="s">
        <v>84</v>
      </c>
      <c r="B32" s="47"/>
      <c r="C32" s="47"/>
      <c r="D32" s="47"/>
      <c r="E32" s="47"/>
      <c r="F32" s="47"/>
      <c r="G32" s="47"/>
      <c r="H32" s="28"/>
      <c r="K32" s="287">
        <f>SUM(K29:K31)</f>
        <v>-13609453</v>
      </c>
      <c r="L32" s="287"/>
      <c r="M32" s="287">
        <f>SUM(M29:M31)</f>
        <v>-55675276</v>
      </c>
      <c r="O32" s="287">
        <f>SUM(O29:O31)</f>
        <v>2148953</v>
      </c>
      <c r="P32" s="38"/>
      <c r="Q32" s="287">
        <f>SUM(Q29:Q31)</f>
        <v>-41759331.179999948</v>
      </c>
    </row>
    <row r="33" spans="1:23" ht="20.100000000000001" customHeight="1">
      <c r="A33" s="44" t="s">
        <v>85</v>
      </c>
      <c r="I33" s="29">
        <v>17</v>
      </c>
      <c r="J33" s="29"/>
      <c r="K33" s="293">
        <f>O33</f>
        <v>-6757782</v>
      </c>
      <c r="L33" s="294"/>
      <c r="M33" s="293">
        <v>5726438</v>
      </c>
      <c r="O33" s="295">
        <v>-6757782</v>
      </c>
      <c r="P33" s="38"/>
      <c r="Q33" s="295">
        <v>5726438</v>
      </c>
    </row>
    <row r="34" spans="1:23" ht="20.100000000000001" customHeight="1">
      <c r="A34" s="40" t="s">
        <v>86</v>
      </c>
      <c r="B34" s="36"/>
      <c r="C34" s="36"/>
      <c r="D34" s="36"/>
      <c r="E34" s="36"/>
      <c r="F34" s="36"/>
      <c r="G34" s="36"/>
      <c r="K34" s="103">
        <f>SUM(K32:K33)</f>
        <v>-20367235</v>
      </c>
      <c r="L34" s="103"/>
      <c r="M34" s="103">
        <f>SUM(M32:M33)</f>
        <v>-49948838</v>
      </c>
      <c r="O34" s="291">
        <f>SUM(O32:O33)</f>
        <v>-4608829</v>
      </c>
      <c r="P34" s="38"/>
      <c r="Q34" s="291">
        <f>SUM(Q32:Q33)</f>
        <v>-36032893.179999948</v>
      </c>
    </row>
    <row r="35" spans="1:23" ht="20.100000000000001" customHeight="1">
      <c r="A35" s="44" t="s">
        <v>87</v>
      </c>
      <c r="B35" s="44"/>
      <c r="C35" s="36"/>
      <c r="D35" s="36"/>
      <c r="E35" s="36"/>
      <c r="F35" s="36"/>
      <c r="G35" s="36"/>
      <c r="K35" s="294"/>
      <c r="L35" s="294"/>
      <c r="M35" s="294"/>
      <c r="O35" s="296"/>
      <c r="P35" s="38"/>
      <c r="Q35" s="296"/>
    </row>
    <row r="36" spans="1:23" ht="20.100000000000001" customHeight="1">
      <c r="A36" s="44" t="s">
        <v>88</v>
      </c>
      <c r="B36" s="44"/>
      <c r="C36" s="36"/>
      <c r="D36" s="36"/>
      <c r="E36" s="36"/>
      <c r="F36" s="36"/>
      <c r="G36" s="36"/>
      <c r="K36" s="294"/>
      <c r="L36" s="294"/>
      <c r="M36" s="294"/>
      <c r="O36" s="296"/>
      <c r="P36" s="38"/>
      <c r="Q36" s="296"/>
    </row>
    <row r="37" spans="1:23" ht="20.100000000000001" customHeight="1">
      <c r="A37" s="44"/>
      <c r="B37" s="44" t="s">
        <v>89</v>
      </c>
      <c r="D37" s="36"/>
      <c r="E37" s="36"/>
      <c r="F37" s="36"/>
      <c r="G37" s="36"/>
      <c r="K37" s="294"/>
      <c r="L37" s="294"/>
      <c r="M37" s="294"/>
      <c r="O37" s="296"/>
      <c r="P37" s="38"/>
      <c r="Q37" s="296"/>
    </row>
    <row r="38" spans="1:23" ht="20.100000000000001" customHeight="1">
      <c r="C38" s="24" t="s">
        <v>90</v>
      </c>
      <c r="D38" s="36"/>
      <c r="E38" s="36"/>
      <c r="F38" s="36"/>
      <c r="G38" s="36"/>
      <c r="K38" s="293">
        <v>0</v>
      </c>
      <c r="L38" s="294"/>
      <c r="M38" s="293">
        <v>0</v>
      </c>
      <c r="O38" s="295">
        <v>0</v>
      </c>
      <c r="P38" s="38"/>
      <c r="Q38" s="295">
        <v>0</v>
      </c>
    </row>
    <row r="39" spans="1:23" ht="20.100000000000001" customHeight="1">
      <c r="A39" s="40" t="s">
        <v>91</v>
      </c>
      <c r="B39" s="40"/>
      <c r="C39" s="36"/>
      <c r="D39" s="36"/>
      <c r="E39" s="36"/>
      <c r="F39" s="36"/>
      <c r="G39" s="36"/>
      <c r="K39" s="293">
        <f>SUM(K38)</f>
        <v>0</v>
      </c>
      <c r="L39" s="294"/>
      <c r="M39" s="293">
        <f>SUM(M38)</f>
        <v>0</v>
      </c>
      <c r="O39" s="295">
        <f>SUM(O38)</f>
        <v>0</v>
      </c>
      <c r="P39" s="38"/>
      <c r="Q39" s="295">
        <f>SUM(Q38)</f>
        <v>0</v>
      </c>
    </row>
    <row r="40" spans="1:23" ht="20.100000000000001" customHeight="1" thickBot="1">
      <c r="A40" s="40" t="s">
        <v>92</v>
      </c>
      <c r="B40" s="40"/>
      <c r="C40" s="36"/>
      <c r="D40" s="36"/>
      <c r="E40" s="36"/>
      <c r="F40" s="36"/>
      <c r="G40" s="36"/>
      <c r="K40" s="297">
        <f>+K34+K39</f>
        <v>-20367235</v>
      </c>
      <c r="L40" s="294"/>
      <c r="M40" s="297">
        <f>+M34+M39</f>
        <v>-49948838</v>
      </c>
      <c r="O40" s="297">
        <f>+O34+O39</f>
        <v>-4608829</v>
      </c>
      <c r="P40" s="38"/>
      <c r="Q40" s="297">
        <f>+Q34+Q39</f>
        <v>-36032893.179999948</v>
      </c>
    </row>
    <row r="41" spans="1:23" s="83" customFormat="1" ht="20.100000000000001" customHeight="1" thickTop="1">
      <c r="A41" s="44" t="s">
        <v>172</v>
      </c>
      <c r="B41" s="44"/>
      <c r="K41" s="81"/>
      <c r="L41" s="81"/>
      <c r="M41" s="81"/>
      <c r="O41" s="304"/>
      <c r="Q41" s="298"/>
      <c r="R41" s="52"/>
      <c r="S41" s="298"/>
      <c r="T41" s="52"/>
      <c r="U41" s="298"/>
      <c r="V41" s="52"/>
      <c r="W41" s="298"/>
    </row>
    <row r="42" spans="1:23" s="83" customFormat="1" ht="20.100000000000001" customHeight="1">
      <c r="C42" s="44" t="s">
        <v>93</v>
      </c>
      <c r="K42" s="299">
        <f>+K34</f>
        <v>-20367235</v>
      </c>
      <c r="L42" s="299"/>
      <c r="M42" s="299">
        <f>+M34</f>
        <v>-49948838</v>
      </c>
      <c r="N42" s="52"/>
      <c r="O42" s="300">
        <f>+O34</f>
        <v>-4608829</v>
      </c>
      <c r="P42" s="52"/>
      <c r="Q42" s="300">
        <f>+Q40</f>
        <v>-36032893.179999948</v>
      </c>
      <c r="R42" s="52"/>
      <c r="S42" s="298"/>
    </row>
    <row r="43" spans="1:23" s="83" customFormat="1" ht="20.100000000000001" customHeight="1">
      <c r="C43" s="44" t="s">
        <v>94</v>
      </c>
      <c r="K43" s="293">
        <v>0</v>
      </c>
      <c r="L43" s="294"/>
      <c r="M43" s="293">
        <v>0</v>
      </c>
      <c r="N43" s="24"/>
      <c r="O43" s="295">
        <v>0</v>
      </c>
      <c r="P43" s="38"/>
      <c r="Q43" s="295">
        <v>0</v>
      </c>
      <c r="R43" s="52"/>
      <c r="S43" s="298"/>
    </row>
    <row r="44" spans="1:23" s="83" customFormat="1" ht="20.100000000000001" customHeight="1" thickBot="1">
      <c r="K44" s="301">
        <f>SUM(K42:K43)</f>
        <v>-20367235</v>
      </c>
      <c r="L44" s="294"/>
      <c r="M44" s="301">
        <f>SUM(M42:M43)</f>
        <v>-49948838</v>
      </c>
      <c r="N44" s="24"/>
      <c r="O44" s="302">
        <f>SUM(O42:O43)</f>
        <v>-4608829</v>
      </c>
      <c r="P44" s="38"/>
      <c r="Q44" s="302">
        <f>SUM(Q42:Q43)</f>
        <v>-36032893.179999948</v>
      </c>
      <c r="R44" s="52"/>
      <c r="S44" s="298"/>
    </row>
    <row r="45" spans="1:23" s="83" customFormat="1" ht="20.100000000000001" customHeight="1" thickTop="1">
      <c r="A45" s="44" t="s">
        <v>173</v>
      </c>
      <c r="K45" s="81"/>
      <c r="L45" s="81"/>
      <c r="M45" s="81"/>
      <c r="O45" s="304"/>
      <c r="Q45" s="298"/>
      <c r="R45" s="52"/>
      <c r="S45" s="298"/>
      <c r="T45" s="52"/>
      <c r="U45" s="298"/>
      <c r="V45" s="52"/>
      <c r="W45" s="298"/>
    </row>
    <row r="46" spans="1:23" s="83" customFormat="1" ht="20.100000000000001" customHeight="1">
      <c r="C46" s="44" t="s">
        <v>95</v>
      </c>
      <c r="K46" s="299">
        <f>+K40</f>
        <v>-20367235</v>
      </c>
      <c r="L46" s="299"/>
      <c r="M46" s="299">
        <f>+M40</f>
        <v>-49948838</v>
      </c>
      <c r="N46" s="52"/>
      <c r="O46" s="300">
        <f>+O40</f>
        <v>-4608829</v>
      </c>
      <c r="P46" s="52"/>
      <c r="Q46" s="300">
        <f>+Q40</f>
        <v>-36032893.179999948</v>
      </c>
      <c r="R46" s="52"/>
      <c r="S46" s="298"/>
    </row>
    <row r="47" spans="1:23" s="83" customFormat="1" ht="20.100000000000001" customHeight="1">
      <c r="C47" s="44" t="s">
        <v>94</v>
      </c>
      <c r="K47" s="293">
        <v>0</v>
      </c>
      <c r="L47" s="294"/>
      <c r="M47" s="293">
        <v>0</v>
      </c>
      <c r="N47" s="24"/>
      <c r="O47" s="295">
        <v>0</v>
      </c>
      <c r="P47" s="38"/>
      <c r="Q47" s="295">
        <v>0</v>
      </c>
      <c r="R47" s="52"/>
      <c r="S47" s="298"/>
    </row>
    <row r="48" spans="1:23" s="83" customFormat="1" ht="20.100000000000001" customHeight="1" thickBot="1">
      <c r="K48" s="301">
        <f>SUM(K46:K47)</f>
        <v>-20367235</v>
      </c>
      <c r="L48" s="294"/>
      <c r="M48" s="301">
        <f>SUM(M46:M47)</f>
        <v>-49948838</v>
      </c>
      <c r="N48" s="24"/>
      <c r="O48" s="302">
        <f>SUM(O46:O47)</f>
        <v>-4608829</v>
      </c>
      <c r="P48" s="38"/>
      <c r="Q48" s="302">
        <f>SUM(Q46:Q47)</f>
        <v>-36032893.179999948</v>
      </c>
      <c r="R48" s="52"/>
      <c r="S48" s="298"/>
    </row>
    <row r="49" spans="1:19" s="83" customFormat="1" ht="20.100000000000001" customHeight="1" thickTop="1">
      <c r="K49" s="294"/>
      <c r="L49" s="294"/>
      <c r="M49" s="294"/>
      <c r="N49" s="24"/>
      <c r="O49" s="296"/>
      <c r="P49" s="38"/>
      <c r="Q49" s="296"/>
      <c r="R49" s="52"/>
      <c r="S49" s="298"/>
    </row>
    <row r="50" spans="1:19" ht="20.100000000000001" customHeight="1" thickBot="1">
      <c r="A50" s="44" t="s">
        <v>175</v>
      </c>
      <c r="B50" s="44"/>
      <c r="C50" s="336"/>
      <c r="D50" s="336"/>
      <c r="E50" s="44"/>
      <c r="F50" s="44"/>
      <c r="G50" s="44"/>
      <c r="I50" s="29">
        <v>20</v>
      </c>
      <c r="J50" s="29"/>
      <c r="K50" s="118">
        <f>K34/1076210468</f>
        <v>-1.8924955299728603E-2</v>
      </c>
      <c r="L50" s="119"/>
      <c r="M50" s="118">
        <f>M34/1076210468</f>
        <v>-4.6411774913157601E-2</v>
      </c>
      <c r="O50" s="118">
        <f>O34/1076210468</f>
        <v>-4.2824606682788742E-3</v>
      </c>
      <c r="P50" s="28"/>
      <c r="Q50" s="118">
        <f>Q34/1076210468</f>
        <v>-3.3481269929442788E-2</v>
      </c>
    </row>
    <row r="51" spans="1:19" ht="20.100000000000001" customHeight="1" thickTop="1">
      <c r="A51" s="44"/>
      <c r="B51" s="44"/>
      <c r="C51" s="44"/>
      <c r="D51" s="44"/>
      <c r="E51" s="44"/>
      <c r="F51" s="44"/>
      <c r="G51" s="44"/>
      <c r="I51" s="29"/>
      <c r="J51" s="29"/>
      <c r="K51" s="119"/>
      <c r="L51" s="119"/>
      <c r="M51" s="119"/>
      <c r="O51" s="119"/>
      <c r="P51" s="28"/>
      <c r="Q51" s="119"/>
    </row>
    <row r="52" spans="1:19" ht="20.100000000000001" customHeight="1">
      <c r="A52" s="55" t="s">
        <v>29</v>
      </c>
      <c r="B52" s="33"/>
      <c r="C52" s="33"/>
      <c r="D52" s="33"/>
      <c r="E52" s="33"/>
      <c r="F52" s="33"/>
      <c r="G52" s="33"/>
      <c r="H52" s="33"/>
      <c r="I52" s="33"/>
      <c r="J52" s="33"/>
      <c r="K52" s="288"/>
      <c r="L52" s="288"/>
      <c r="M52" s="288"/>
      <c r="N52" s="33"/>
      <c r="O52" s="227"/>
      <c r="P52" s="28"/>
      <c r="Q52" s="227"/>
    </row>
    <row r="53" spans="1:19" s="32" customFormat="1" ht="18.149999999999999" customHeight="1">
      <c r="B53" s="57"/>
      <c r="I53" s="58"/>
      <c r="J53" s="58"/>
      <c r="K53" s="158"/>
      <c r="L53" s="158"/>
      <c r="M53" s="158"/>
      <c r="N53" s="58"/>
      <c r="O53" s="158"/>
      <c r="P53" s="57"/>
      <c r="Q53" s="57"/>
      <c r="R53" s="57"/>
      <c r="S53" s="24"/>
    </row>
    <row r="54" spans="1:19" s="32" customFormat="1" ht="18.149999999999999" customHeight="1">
      <c r="B54" s="57"/>
      <c r="I54" s="58"/>
      <c r="J54" s="58"/>
      <c r="K54" s="158"/>
      <c r="L54" s="158"/>
      <c r="M54" s="158"/>
      <c r="N54" s="58"/>
      <c r="O54" s="158"/>
      <c r="P54" s="57"/>
      <c r="Q54" s="57"/>
      <c r="R54" s="57"/>
      <c r="S54" s="24"/>
    </row>
    <row r="55" spans="1:19" ht="18.149999999999999" customHeight="1">
      <c r="A55" s="60"/>
      <c r="B55" s="22"/>
      <c r="C55" s="22"/>
      <c r="D55" s="60"/>
      <c r="E55" s="60"/>
      <c r="F55" s="60"/>
      <c r="G55" s="60"/>
      <c r="H55" s="22"/>
      <c r="K55" s="60"/>
      <c r="L55" s="60"/>
      <c r="M55" s="60"/>
      <c r="N55" s="60"/>
      <c r="O55" s="61"/>
      <c r="P55" s="60"/>
      <c r="Q55" s="62"/>
    </row>
    <row r="56" spans="1:19" ht="18.149999999999999" customHeight="1">
      <c r="A56" s="60"/>
      <c r="B56" s="22"/>
      <c r="C56" s="22"/>
      <c r="D56" s="60"/>
      <c r="E56" s="60"/>
      <c r="F56" s="60"/>
      <c r="G56" s="60"/>
      <c r="H56" s="22"/>
      <c r="I56" s="63"/>
      <c r="J56" s="63"/>
      <c r="K56" s="61"/>
      <c r="L56" s="61"/>
      <c r="M56" s="61"/>
      <c r="N56" s="22"/>
      <c r="O56" s="61"/>
      <c r="P56" s="60"/>
      <c r="Q56" s="62"/>
    </row>
    <row r="57" spans="1:19" ht="19.5" customHeight="1">
      <c r="D57" s="60"/>
      <c r="E57" s="60"/>
      <c r="F57" s="60"/>
      <c r="G57" s="60"/>
      <c r="H57" s="60"/>
      <c r="I57" s="60"/>
      <c r="J57" s="60"/>
      <c r="K57" s="64"/>
      <c r="L57" s="64"/>
      <c r="M57" s="64"/>
      <c r="N57" s="60"/>
      <c r="O57" s="60"/>
    </row>
  </sheetData>
  <mergeCells count="3">
    <mergeCell ref="K5:M5"/>
    <mergeCell ref="O5:Q5"/>
    <mergeCell ref="A7:D7"/>
  </mergeCells>
  <pageMargins left="0.78740157480314965" right="0.19685039370078741" top="0.59055118110236227" bottom="0.39370078740157483" header="0.19685039370078741" footer="0.39370078740157483"/>
  <pageSetup paperSize="9" scale="75" firstPageNumber="5" orientation="portrait" useFirstPageNumber="1" r:id="rId1"/>
  <headerFooter alignWithMargins="0">
    <oddFooter>&amp;R&amp;"Angsana New,ธรรมดา"&amp;18&amp;P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view="pageBreakPreview" topLeftCell="E1" zoomScale="80" zoomScaleNormal="80" zoomScaleSheetLayoutView="80" workbookViewId="0">
      <selection activeCell="G17" sqref="G17"/>
    </sheetView>
  </sheetViews>
  <sheetFormatPr defaultColWidth="9.109375" defaultRowHeight="23.1" customHeight="1"/>
  <cols>
    <col min="1" max="1" width="2.109375" style="24" customWidth="1"/>
    <col min="2" max="2" width="40.109375" style="24" customWidth="1"/>
    <col min="3" max="3" width="10.109375" style="24" customWidth="1"/>
    <col min="4" max="4" width="1.6640625" style="24" customWidth="1"/>
    <col min="5" max="5" width="15.6640625" style="24" customWidth="1"/>
    <col min="6" max="6" width="1.6640625" style="24" customWidth="1"/>
    <col min="7" max="7" width="15.6640625" style="24" customWidth="1"/>
    <col min="8" max="8" width="1.6640625" style="24" customWidth="1"/>
    <col min="9" max="9" width="15.6640625" style="24" customWidth="1"/>
    <col min="10" max="10" width="1.6640625" style="24" customWidth="1"/>
    <col min="11" max="11" width="15.6640625" style="24" customWidth="1"/>
    <col min="12" max="12" width="1.6640625" style="24" customWidth="1"/>
    <col min="13" max="13" width="15.6640625" style="24" customWidth="1"/>
    <col min="14" max="14" width="1.6640625" style="24" customWidth="1"/>
    <col min="15" max="15" width="15.6640625" style="24" customWidth="1"/>
    <col min="16" max="16" width="1.6640625" style="24" customWidth="1"/>
    <col min="17" max="17" width="15.6640625" style="24" customWidth="1"/>
    <col min="18" max="18" width="1.6640625" style="24" customWidth="1"/>
    <col min="19" max="19" width="12.44140625" style="24" bestFit="1" customWidth="1"/>
    <col min="20" max="16384" width="9.109375" style="24"/>
  </cols>
  <sheetData>
    <row r="1" spans="1:17" ht="24" customHeight="1">
      <c r="A1" s="22" t="s">
        <v>0</v>
      </c>
      <c r="B1" s="66"/>
      <c r="C1" s="66"/>
      <c r="D1" s="66"/>
      <c r="E1" s="66"/>
      <c r="F1" s="66"/>
      <c r="G1" s="66"/>
      <c r="H1" s="66"/>
      <c r="I1" s="66"/>
      <c r="J1" s="66"/>
      <c r="Q1" s="69"/>
    </row>
    <row r="2" spans="1:17" ht="24" customHeight="1">
      <c r="A2" s="66" t="s">
        <v>97</v>
      </c>
      <c r="B2" s="66"/>
      <c r="C2" s="66"/>
      <c r="D2" s="66"/>
      <c r="E2" s="66"/>
      <c r="F2" s="66"/>
      <c r="G2" s="66"/>
      <c r="H2" s="66"/>
      <c r="I2" s="66"/>
      <c r="J2" s="66"/>
      <c r="L2" s="26"/>
      <c r="Q2" s="26"/>
    </row>
    <row r="3" spans="1:17" ht="24" customHeight="1">
      <c r="A3" s="350" t="str">
        <f>+'PL 9M'!A3</f>
        <v>FOR THE NINE-MONTH PERIODS ENDED SEPTEMBER 30, 2021 (UNAUDITED/REVIEWED ONLY)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</row>
    <row r="4" spans="1:17" ht="24" customHeight="1">
      <c r="A4" s="307"/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</row>
    <row r="5" spans="1:17" s="32" customFormat="1" ht="24" customHeight="1">
      <c r="E5" s="351" t="s">
        <v>61</v>
      </c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</row>
    <row r="6" spans="1:17" s="32" customFormat="1" ht="24" customHeight="1">
      <c r="E6" s="348" t="s">
        <v>98</v>
      </c>
      <c r="F6" s="348"/>
      <c r="G6" s="348"/>
      <c r="H6" s="348"/>
      <c r="I6" s="348"/>
      <c r="J6" s="348"/>
      <c r="K6" s="348"/>
      <c r="L6" s="348"/>
      <c r="M6" s="348"/>
      <c r="N6" s="65"/>
    </row>
    <row r="7" spans="1:17" s="65" customFormat="1" ht="24" customHeight="1">
      <c r="E7" s="70" t="s">
        <v>99</v>
      </c>
      <c r="G7" s="70"/>
      <c r="I7" s="349" t="s">
        <v>100</v>
      </c>
      <c r="J7" s="349"/>
      <c r="K7" s="349"/>
      <c r="M7" s="65" t="s">
        <v>101</v>
      </c>
      <c r="N7" s="71"/>
      <c r="O7" s="72" t="s">
        <v>102</v>
      </c>
      <c r="P7" s="28"/>
      <c r="Q7" s="73" t="s">
        <v>103</v>
      </c>
    </row>
    <row r="8" spans="1:17" s="65" customFormat="1" ht="24" customHeight="1">
      <c r="E8" s="70" t="s">
        <v>104</v>
      </c>
      <c r="G8" s="70" t="s">
        <v>105</v>
      </c>
      <c r="I8" s="73" t="s">
        <v>106</v>
      </c>
      <c r="M8" s="65" t="s">
        <v>107</v>
      </c>
      <c r="N8" s="71"/>
      <c r="O8" s="72" t="s">
        <v>108</v>
      </c>
      <c r="P8" s="28"/>
      <c r="Q8" s="65" t="s">
        <v>109</v>
      </c>
    </row>
    <row r="9" spans="1:17" s="65" customFormat="1" ht="24" customHeight="1">
      <c r="E9" s="74" t="s">
        <v>110</v>
      </c>
      <c r="G9" s="74"/>
      <c r="I9" s="75" t="s">
        <v>111</v>
      </c>
      <c r="K9" s="75" t="s">
        <v>112</v>
      </c>
      <c r="M9" s="315"/>
      <c r="O9" s="76"/>
      <c r="P9" s="28"/>
      <c r="Q9" s="315" t="s">
        <v>113</v>
      </c>
    </row>
    <row r="10" spans="1:17" s="65" customFormat="1" ht="24" customHeight="1">
      <c r="E10" s="28"/>
    </row>
    <row r="11" spans="1:17" s="127" customFormat="1" ht="24" customHeight="1">
      <c r="A11" s="67" t="s">
        <v>114</v>
      </c>
      <c r="B11" s="122"/>
      <c r="C11" s="122"/>
      <c r="D11" s="122"/>
      <c r="E11" s="126">
        <v>538105234</v>
      </c>
      <c r="F11" s="126"/>
      <c r="G11" s="126">
        <v>777165703</v>
      </c>
      <c r="H11" s="126"/>
      <c r="I11" s="126">
        <v>59392985</v>
      </c>
      <c r="J11" s="126"/>
      <c r="K11" s="126">
        <v>166345274</v>
      </c>
      <c r="L11" s="126"/>
      <c r="M11" s="126">
        <f>SUM(E11:K11)</f>
        <v>1541009196</v>
      </c>
      <c r="N11" s="126"/>
      <c r="O11" s="126">
        <v>300</v>
      </c>
      <c r="P11" s="126"/>
      <c r="Q11" s="126">
        <f>+M11+O11</f>
        <v>1541009496</v>
      </c>
    </row>
    <row r="12" spans="1:17" s="127" customFormat="1" ht="24" customHeight="1">
      <c r="A12" s="312" t="s">
        <v>54</v>
      </c>
      <c r="B12" s="122"/>
      <c r="C12" s="122"/>
      <c r="D12" s="122"/>
      <c r="E12" s="340">
        <v>0</v>
      </c>
      <c r="F12" s="340"/>
      <c r="G12" s="340">
        <v>0</v>
      </c>
      <c r="H12" s="340"/>
      <c r="I12" s="340">
        <v>213646</v>
      </c>
      <c r="J12" s="340"/>
      <c r="K12" s="340">
        <f>-I12</f>
        <v>-213646</v>
      </c>
      <c r="L12" s="340"/>
      <c r="M12" s="340">
        <f>SUM(E12:K12)</f>
        <v>0</v>
      </c>
      <c r="N12" s="341"/>
      <c r="O12" s="340">
        <v>0</v>
      </c>
      <c r="P12" s="341"/>
      <c r="Q12" s="340">
        <f>+M12+O12</f>
        <v>0</v>
      </c>
    </row>
    <row r="13" spans="1:17" s="127" customFormat="1" ht="24" customHeight="1">
      <c r="A13" s="325" t="s">
        <v>115</v>
      </c>
      <c r="B13" s="122"/>
      <c r="C13" s="128"/>
      <c r="D13" s="122"/>
      <c r="E13" s="126">
        <v>0</v>
      </c>
      <c r="F13" s="126"/>
      <c r="G13" s="129">
        <v>0</v>
      </c>
      <c r="H13" s="126"/>
      <c r="I13" s="126">
        <v>0</v>
      </c>
      <c r="J13" s="126"/>
      <c r="K13" s="126">
        <v>-107619007</v>
      </c>
      <c r="L13" s="126"/>
      <c r="M13" s="126">
        <f>SUM(E13:K13)</f>
        <v>-107619007</v>
      </c>
      <c r="O13" s="130">
        <v>0</v>
      </c>
      <c r="Q13" s="126">
        <f>+M13+O13</f>
        <v>-107619007</v>
      </c>
    </row>
    <row r="14" spans="1:17" s="127" customFormat="1" ht="24" customHeight="1">
      <c r="A14" s="326" t="s">
        <v>116</v>
      </c>
      <c r="E14" s="131">
        <v>0</v>
      </c>
      <c r="F14" s="132"/>
      <c r="G14" s="131">
        <v>0</v>
      </c>
      <c r="H14" s="132"/>
      <c r="I14" s="131">
        <v>0</v>
      </c>
      <c r="J14" s="132"/>
      <c r="K14" s="126">
        <f>'PL 9M'!M42</f>
        <v>-49948838</v>
      </c>
      <c r="L14" s="132"/>
      <c r="M14" s="126">
        <f>SUM(E14:K14)</f>
        <v>-49948838</v>
      </c>
      <c r="O14" s="131">
        <v>0</v>
      </c>
      <c r="Q14" s="126">
        <f>+M14+O14</f>
        <v>-49948838</v>
      </c>
    </row>
    <row r="15" spans="1:17" s="121" customFormat="1" ht="24" customHeight="1">
      <c r="A15" s="67" t="s">
        <v>159</v>
      </c>
      <c r="E15" s="134">
        <f>SUM(E11:E14)</f>
        <v>538105234</v>
      </c>
      <c r="F15" s="132"/>
      <c r="G15" s="134">
        <f>SUM(G11:G14)</f>
        <v>777165703</v>
      </c>
      <c r="H15" s="132"/>
      <c r="I15" s="134">
        <f>SUM(I11:I14)</f>
        <v>59606631</v>
      </c>
      <c r="J15" s="132"/>
      <c r="K15" s="134">
        <f>SUM(K11:K14)</f>
        <v>8563783</v>
      </c>
      <c r="L15" s="132"/>
      <c r="M15" s="134">
        <f>SUM(M11:M14)</f>
        <v>1383441351</v>
      </c>
      <c r="O15" s="134">
        <f>SUM(O11:O14)</f>
        <v>300</v>
      </c>
      <c r="P15" s="133"/>
      <c r="Q15" s="134">
        <f>SUM(Q11:Q14)</f>
        <v>1383441651</v>
      </c>
    </row>
    <row r="16" spans="1:17" s="121" customFormat="1" ht="24" customHeight="1">
      <c r="A16" s="327"/>
      <c r="E16" s="126"/>
      <c r="F16" s="132"/>
      <c r="G16" s="126"/>
      <c r="H16" s="132"/>
      <c r="I16" s="126"/>
      <c r="J16" s="132"/>
      <c r="K16" s="126"/>
      <c r="L16" s="132"/>
      <c r="M16" s="126"/>
      <c r="O16" s="126"/>
      <c r="P16" s="133"/>
      <c r="Q16" s="126"/>
    </row>
    <row r="17" spans="1:19" s="124" customFormat="1" ht="24" customHeight="1">
      <c r="A17" s="228" t="s">
        <v>117</v>
      </c>
      <c r="B17" s="122"/>
      <c r="C17" s="122"/>
      <c r="D17" s="122"/>
      <c r="E17" s="126">
        <v>538105234</v>
      </c>
      <c r="F17" s="126"/>
      <c r="G17" s="126">
        <f>+G15</f>
        <v>777165703</v>
      </c>
      <c r="H17" s="123"/>
      <c r="I17" s="126">
        <v>59606631</v>
      </c>
      <c r="J17" s="123"/>
      <c r="K17" s="126">
        <v>-31308115</v>
      </c>
      <c r="L17" s="135"/>
      <c r="M17" s="126">
        <f>SUM(E17:K17)</f>
        <v>1343569453</v>
      </c>
      <c r="O17" s="126">
        <f>+O15</f>
        <v>300</v>
      </c>
      <c r="Q17" s="126">
        <f>SUM(M17:O17)</f>
        <v>1343569753</v>
      </c>
    </row>
    <row r="18" spans="1:19" s="121" customFormat="1" ht="24" customHeight="1">
      <c r="A18" s="44" t="s">
        <v>116</v>
      </c>
      <c r="B18" s="127"/>
      <c r="C18" s="120"/>
      <c r="E18" s="126">
        <v>0</v>
      </c>
      <c r="F18" s="132"/>
      <c r="G18" s="126">
        <v>0</v>
      </c>
      <c r="H18" s="132"/>
      <c r="I18" s="126">
        <v>0</v>
      </c>
      <c r="J18" s="132"/>
      <c r="K18" s="126">
        <f>'PL 9M'!K42</f>
        <v>-20367235</v>
      </c>
      <c r="L18" s="132"/>
      <c r="M18" s="126">
        <f>SUM(E18:K18)</f>
        <v>-20367235</v>
      </c>
      <c r="O18" s="126">
        <v>0</v>
      </c>
      <c r="P18" s="133"/>
      <c r="Q18" s="126">
        <f>SUM(M18:O18)</f>
        <v>-20367235</v>
      </c>
    </row>
    <row r="19" spans="1:19" s="121" customFormat="1" ht="24" customHeight="1" thickBot="1">
      <c r="A19" s="67" t="s">
        <v>160</v>
      </c>
      <c r="C19" s="120"/>
      <c r="E19" s="136">
        <f>SUM(E17:E18)</f>
        <v>538105234</v>
      </c>
      <c r="F19" s="126"/>
      <c r="G19" s="136">
        <f>SUM(G17:G18)</f>
        <v>777165703</v>
      </c>
      <c r="H19" s="126"/>
      <c r="I19" s="136">
        <f>SUM(I17:I18)</f>
        <v>59606631</v>
      </c>
      <c r="J19" s="126"/>
      <c r="K19" s="136">
        <f>SUM(K17:K18)</f>
        <v>-51675350</v>
      </c>
      <c r="L19" s="126"/>
      <c r="M19" s="136">
        <f>SUM(M17:M18)</f>
        <v>1323202218</v>
      </c>
      <c r="N19" s="126"/>
      <c r="O19" s="136">
        <f>SUM(O17:O18)</f>
        <v>300</v>
      </c>
      <c r="P19" s="126"/>
      <c r="Q19" s="136">
        <f>SUM(Q17:Q18)</f>
        <v>1323202518</v>
      </c>
      <c r="R19" s="137"/>
      <c r="S19" s="138"/>
    </row>
    <row r="20" spans="1:19" s="121" customFormat="1" ht="24" customHeight="1" thickTop="1">
      <c r="A20" s="139"/>
      <c r="C20" s="120"/>
      <c r="E20" s="126"/>
      <c r="F20" s="132"/>
      <c r="G20" s="126"/>
      <c r="H20" s="132"/>
      <c r="I20" s="126"/>
      <c r="J20" s="132"/>
      <c r="K20" s="126"/>
      <c r="L20" s="132"/>
      <c r="M20" s="126"/>
      <c r="O20" s="126"/>
      <c r="P20" s="133"/>
      <c r="Q20" s="126"/>
    </row>
    <row r="21" spans="1:19" s="121" customFormat="1" ht="24" customHeight="1">
      <c r="A21" s="139"/>
      <c r="C21" s="120"/>
      <c r="E21" s="126"/>
      <c r="F21" s="132"/>
      <c r="G21" s="126"/>
      <c r="H21" s="132"/>
      <c r="I21" s="126"/>
      <c r="J21" s="132"/>
      <c r="K21" s="126"/>
      <c r="L21" s="132"/>
      <c r="M21" s="126"/>
      <c r="O21" s="126"/>
      <c r="P21" s="133"/>
      <c r="Q21" s="126"/>
    </row>
    <row r="22" spans="1:19" s="66" customFormat="1" ht="24" customHeight="1">
      <c r="A22" s="307"/>
      <c r="C22" s="58"/>
      <c r="E22" s="77"/>
      <c r="F22" s="78"/>
      <c r="G22" s="77"/>
      <c r="H22" s="78"/>
      <c r="I22" s="77"/>
      <c r="J22" s="78"/>
      <c r="K22" s="77"/>
      <c r="L22" s="78"/>
      <c r="M22" s="77"/>
      <c r="O22" s="77"/>
      <c r="P22" s="79"/>
      <c r="Q22" s="77"/>
    </row>
    <row r="23" spans="1:19" ht="24" customHeight="1">
      <c r="A23" s="55" t="s">
        <v>29</v>
      </c>
      <c r="B23" s="66"/>
      <c r="C23" s="28"/>
      <c r="D23" s="28"/>
      <c r="E23" s="77"/>
      <c r="F23" s="78"/>
      <c r="G23" s="77"/>
      <c r="H23" s="78"/>
      <c r="I23" s="77"/>
      <c r="J23" s="78"/>
      <c r="K23" s="77"/>
      <c r="L23" s="78"/>
      <c r="M23" s="77"/>
      <c r="O23" s="77"/>
      <c r="P23" s="77"/>
      <c r="Q23" s="77"/>
    </row>
    <row r="24" spans="1:19" ht="21.9" customHeight="1">
      <c r="A24" s="55"/>
      <c r="B24" s="66"/>
      <c r="C24" s="28"/>
      <c r="D24" s="28"/>
      <c r="E24" s="77"/>
      <c r="F24" s="78"/>
      <c r="G24" s="77"/>
      <c r="H24" s="78"/>
      <c r="I24" s="77"/>
      <c r="J24" s="78"/>
      <c r="K24" s="77"/>
      <c r="L24" s="78"/>
      <c r="M24" s="77"/>
      <c r="O24" s="77"/>
      <c r="P24" s="77"/>
      <c r="Q24" s="77"/>
    </row>
    <row r="25" spans="1:19" ht="21.9" customHeight="1">
      <c r="A25" s="55"/>
      <c r="B25" s="66"/>
      <c r="C25" s="28"/>
      <c r="D25" s="28"/>
      <c r="E25" s="77"/>
      <c r="F25" s="78"/>
      <c r="G25" s="77"/>
      <c r="H25" s="78"/>
      <c r="I25" s="77"/>
      <c r="J25" s="78"/>
      <c r="K25" s="77"/>
      <c r="L25" s="78"/>
      <c r="M25" s="77"/>
      <c r="O25" s="77"/>
      <c r="P25" s="77"/>
      <c r="Q25" s="77"/>
    </row>
    <row r="26" spans="1:19" ht="21.9" customHeight="1">
      <c r="A26" s="60"/>
      <c r="B26" s="22"/>
      <c r="C26" s="22"/>
      <c r="D26" s="28"/>
      <c r="E26" s="77"/>
      <c r="F26" s="78"/>
      <c r="G26" s="77"/>
      <c r="H26" s="78"/>
      <c r="I26" s="77"/>
      <c r="J26" s="78"/>
      <c r="L26" s="78"/>
      <c r="M26" s="60"/>
      <c r="O26" s="77"/>
      <c r="P26" s="77"/>
      <c r="Q26" s="77"/>
    </row>
    <row r="27" spans="1:19" ht="21.9" customHeight="1">
      <c r="A27" s="60"/>
      <c r="B27" s="22"/>
      <c r="C27" s="22"/>
      <c r="D27" s="28"/>
      <c r="E27" s="77"/>
      <c r="F27" s="78"/>
      <c r="G27" s="77"/>
      <c r="H27" s="78"/>
      <c r="I27" s="77"/>
      <c r="J27" s="78"/>
      <c r="K27" s="77"/>
      <c r="L27" s="78"/>
      <c r="M27" s="77"/>
      <c r="O27" s="77"/>
      <c r="P27" s="77"/>
      <c r="Q27" s="77"/>
    </row>
    <row r="28" spans="1:19" ht="23.1" customHeight="1">
      <c r="A28" s="307"/>
    </row>
  </sheetData>
  <mergeCells count="4">
    <mergeCell ref="E6:M6"/>
    <mergeCell ref="I7:K7"/>
    <mergeCell ref="A3:L3"/>
    <mergeCell ref="E5:Q5"/>
  </mergeCells>
  <pageMargins left="0.98425196850393704" right="0.39370078740157483" top="0.78740157480314965" bottom="0.39370078740157483" header="0.15748031496062992" footer="0.35433070866141736"/>
  <pageSetup paperSize="9" scale="75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7"/>
  <sheetViews>
    <sheetView view="pageBreakPreview" zoomScale="80" zoomScaleNormal="80" zoomScaleSheetLayoutView="80" workbookViewId="0">
      <selection activeCell="R10" sqref="R10"/>
    </sheetView>
  </sheetViews>
  <sheetFormatPr defaultColWidth="9.109375" defaultRowHeight="21" customHeight="1"/>
  <cols>
    <col min="1" max="1" width="2.109375" style="9" customWidth="1"/>
    <col min="2" max="2" width="43.6640625" style="9" customWidth="1"/>
    <col min="3" max="3" width="10.109375" style="9" customWidth="1"/>
    <col min="4" max="4" width="1.6640625" style="9" customWidth="1"/>
    <col min="5" max="5" width="18.109375" style="9" customWidth="1"/>
    <col min="6" max="6" width="1.6640625" style="9" customWidth="1"/>
    <col min="7" max="7" width="18.109375" style="9" customWidth="1"/>
    <col min="8" max="8" width="1.6640625" style="9" customWidth="1"/>
    <col min="9" max="9" width="18.109375" style="9" customWidth="1"/>
    <col min="10" max="10" width="1.6640625" style="9" customWidth="1"/>
    <col min="11" max="11" width="18.109375" style="9" customWidth="1"/>
    <col min="12" max="12" width="1.6640625" style="9" customWidth="1"/>
    <col min="13" max="13" width="18.109375" style="9" customWidth="1"/>
    <col min="14" max="14" width="4.33203125" style="9" customWidth="1"/>
    <col min="15" max="15" width="12.44140625" style="9" bestFit="1" customWidth="1"/>
    <col min="16" max="16384" width="9.109375" style="9"/>
  </cols>
  <sheetData>
    <row r="1" spans="1:15" ht="24" customHeight="1">
      <c r="A1" s="7" t="s">
        <v>0</v>
      </c>
      <c r="B1" s="4"/>
      <c r="C1" s="4"/>
      <c r="D1" s="4"/>
      <c r="E1" s="4"/>
      <c r="F1" s="4"/>
      <c r="G1" s="4"/>
      <c r="H1" s="4"/>
      <c r="I1" s="4"/>
      <c r="J1" s="4"/>
      <c r="M1" s="21"/>
    </row>
    <row r="2" spans="1:15" ht="24" customHeight="1">
      <c r="A2" s="4" t="s">
        <v>97</v>
      </c>
      <c r="B2" s="4"/>
      <c r="C2" s="4"/>
      <c r="D2" s="4"/>
      <c r="E2" s="4"/>
      <c r="F2" s="4"/>
      <c r="G2" s="4"/>
      <c r="H2" s="4"/>
      <c r="I2" s="4"/>
      <c r="J2" s="4"/>
      <c r="L2" s="10"/>
      <c r="M2" s="10"/>
    </row>
    <row r="3" spans="1:15" ht="24" customHeight="1">
      <c r="A3" s="352" t="s">
        <v>164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</row>
    <row r="4" spans="1:15" ht="24" customHeight="1">
      <c r="A4" s="316"/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</row>
    <row r="5" spans="1:15" s="6" customFormat="1" ht="24" customHeight="1">
      <c r="E5" s="353" t="s">
        <v>118</v>
      </c>
      <c r="F5" s="353"/>
      <c r="G5" s="353"/>
      <c r="H5" s="353"/>
      <c r="I5" s="353"/>
      <c r="J5" s="353"/>
      <c r="K5" s="353"/>
      <c r="L5" s="353"/>
      <c r="M5" s="353"/>
    </row>
    <row r="6" spans="1:15" s="2" customFormat="1" ht="24" customHeight="1">
      <c r="E6" s="14" t="s">
        <v>99</v>
      </c>
      <c r="G6" s="14"/>
      <c r="I6" s="354" t="s">
        <v>100</v>
      </c>
      <c r="J6" s="354"/>
      <c r="K6" s="354"/>
      <c r="M6" s="73" t="s">
        <v>103</v>
      </c>
    </row>
    <row r="7" spans="1:15" s="2" customFormat="1" ht="24" customHeight="1">
      <c r="E7" s="14" t="s">
        <v>104</v>
      </c>
      <c r="G7" s="14" t="s">
        <v>105</v>
      </c>
      <c r="I7" s="15" t="s">
        <v>106</v>
      </c>
      <c r="M7" s="65" t="s">
        <v>109</v>
      </c>
    </row>
    <row r="8" spans="1:15" s="2" customFormat="1" ht="24" customHeight="1">
      <c r="E8" s="16" t="s">
        <v>110</v>
      </c>
      <c r="G8" s="16"/>
      <c r="I8" s="17" t="s">
        <v>111</v>
      </c>
      <c r="K8" s="17" t="s">
        <v>112</v>
      </c>
      <c r="M8" s="315" t="s">
        <v>113</v>
      </c>
    </row>
    <row r="9" spans="1:15" ht="24" customHeight="1">
      <c r="A9" s="229" t="s">
        <v>114</v>
      </c>
      <c r="B9" s="11"/>
      <c r="C9" s="11"/>
      <c r="D9" s="11"/>
      <c r="E9" s="18">
        <v>538105234</v>
      </c>
      <c r="F9" s="18"/>
      <c r="G9" s="18">
        <v>777165703</v>
      </c>
      <c r="H9" s="18"/>
      <c r="I9" s="18">
        <v>59392985</v>
      </c>
      <c r="J9" s="18"/>
      <c r="K9" s="18">
        <v>193309410</v>
      </c>
      <c r="L9" s="18"/>
      <c r="M9" s="18">
        <f>SUM(E9:K9)</f>
        <v>1567973332</v>
      </c>
    </row>
    <row r="10" spans="1:15" ht="24" customHeight="1">
      <c r="A10" s="125" t="s">
        <v>54</v>
      </c>
      <c r="B10" s="11"/>
      <c r="C10" s="11"/>
      <c r="D10" s="11"/>
      <c r="E10" s="337">
        <v>0</v>
      </c>
      <c r="F10" s="337"/>
      <c r="G10" s="337">
        <v>0</v>
      </c>
      <c r="H10" s="337"/>
      <c r="I10" s="337">
        <v>213646</v>
      </c>
      <c r="J10" s="337"/>
      <c r="K10" s="337">
        <f>-I10</f>
        <v>-213646</v>
      </c>
      <c r="L10" s="337"/>
      <c r="M10" s="337">
        <f>SUM(E10:K10)</f>
        <v>0</v>
      </c>
    </row>
    <row r="11" spans="1:15" s="124" customFormat="1" ht="24" customHeight="1">
      <c r="A11" s="125" t="s">
        <v>115</v>
      </c>
      <c r="B11" s="317"/>
      <c r="C11" s="318"/>
      <c r="D11" s="317"/>
      <c r="E11" s="154">
        <v>0</v>
      </c>
      <c r="F11" s="154"/>
      <c r="G11" s="338">
        <v>0</v>
      </c>
      <c r="H11" s="154"/>
      <c r="I11" s="154">
        <v>0</v>
      </c>
      <c r="J11" s="154"/>
      <c r="K11" s="154">
        <v>-107619007</v>
      </c>
      <c r="L11" s="154"/>
      <c r="M11" s="154">
        <f>SUM(E11:K11)</f>
        <v>-107619007</v>
      </c>
    </row>
    <row r="12" spans="1:15" s="4" customFormat="1" ht="24" customHeight="1">
      <c r="A12" s="319" t="s">
        <v>116</v>
      </c>
      <c r="B12" s="9"/>
      <c r="C12" s="5"/>
      <c r="E12" s="154">
        <v>0</v>
      </c>
      <c r="F12" s="320"/>
      <c r="G12" s="154">
        <v>0</v>
      </c>
      <c r="H12" s="320"/>
      <c r="I12" s="154">
        <v>0</v>
      </c>
      <c r="J12" s="320"/>
      <c r="K12" s="154">
        <f>'PL 9M'!Q42</f>
        <v>-36032893.179999948</v>
      </c>
      <c r="L12" s="320"/>
      <c r="M12" s="154">
        <f>SUM(E12:K12)</f>
        <v>-36032893.179999948</v>
      </c>
    </row>
    <row r="13" spans="1:15" s="4" customFormat="1" ht="24" customHeight="1">
      <c r="A13" s="229" t="s">
        <v>159</v>
      </c>
      <c r="C13" s="5"/>
      <c r="E13" s="321">
        <f>SUM(E9:E12)</f>
        <v>538105234</v>
      </c>
      <c r="F13" s="154"/>
      <c r="G13" s="321">
        <f>SUM(G9:G12)</f>
        <v>777165703</v>
      </c>
      <c r="H13" s="154"/>
      <c r="I13" s="321">
        <f>SUM(I9:I12)</f>
        <v>59606631</v>
      </c>
      <c r="J13" s="154"/>
      <c r="K13" s="321">
        <f>SUM(K9:K12)</f>
        <v>49443863.820000052</v>
      </c>
      <c r="L13" s="154"/>
      <c r="M13" s="321">
        <f>SUM(M9:M12)</f>
        <v>1424321431.8200002</v>
      </c>
      <c r="N13" s="148"/>
      <c r="O13" s="20"/>
    </row>
    <row r="14" spans="1:15" s="4" customFormat="1" ht="24" customHeight="1">
      <c r="A14" s="322"/>
      <c r="C14" s="5"/>
      <c r="E14" s="154"/>
      <c r="F14" s="154"/>
      <c r="G14" s="154"/>
      <c r="H14" s="154"/>
      <c r="I14" s="154"/>
      <c r="J14" s="154"/>
      <c r="K14" s="154"/>
      <c r="L14" s="154"/>
      <c r="M14" s="154"/>
      <c r="N14" s="148"/>
      <c r="O14" s="20"/>
    </row>
    <row r="15" spans="1:15" s="124" customFormat="1" ht="24" customHeight="1">
      <c r="A15" s="228" t="s">
        <v>117</v>
      </c>
      <c r="B15" s="122"/>
      <c r="C15" s="122"/>
      <c r="D15" s="122"/>
      <c r="E15" s="154">
        <v>538105234</v>
      </c>
      <c r="F15" s="154"/>
      <c r="G15" s="154">
        <v>777165703</v>
      </c>
      <c r="H15" s="154"/>
      <c r="I15" s="154">
        <v>59606631</v>
      </c>
      <c r="J15" s="154"/>
      <c r="K15" s="154">
        <v>19858605</v>
      </c>
      <c r="L15" s="339"/>
      <c r="M15" s="154">
        <v>1394736173</v>
      </c>
    </row>
    <row r="16" spans="1:15" s="323" customFormat="1" ht="24" customHeight="1">
      <c r="A16" s="44" t="s">
        <v>116</v>
      </c>
      <c r="C16" s="324"/>
      <c r="E16" s="154">
        <v>0</v>
      </c>
      <c r="F16" s="320"/>
      <c r="G16" s="154">
        <v>0</v>
      </c>
      <c r="H16" s="320"/>
      <c r="I16" s="154">
        <v>0</v>
      </c>
      <c r="J16" s="320"/>
      <c r="K16" s="154">
        <f>'PL 9M'!O42</f>
        <v>-4608829</v>
      </c>
      <c r="L16" s="320"/>
      <c r="M16" s="154">
        <f>SUM(E16:K16)</f>
        <v>-4608829</v>
      </c>
    </row>
    <row r="17" spans="1:15" s="4" customFormat="1" ht="24" customHeight="1" thickBot="1">
      <c r="A17" s="229" t="s">
        <v>160</v>
      </c>
      <c r="C17" s="5"/>
      <c r="E17" s="84">
        <f>SUM(E15:E16)</f>
        <v>538105234</v>
      </c>
      <c r="F17" s="18"/>
      <c r="G17" s="84">
        <f>SUM(G15:G16)</f>
        <v>777165703</v>
      </c>
      <c r="H17" s="18"/>
      <c r="I17" s="84">
        <f>SUM(I15:I16)</f>
        <v>59606631</v>
      </c>
      <c r="J17" s="18"/>
      <c r="K17" s="84">
        <f>SUM(K15:K16)</f>
        <v>15249776</v>
      </c>
      <c r="L17" s="18"/>
      <c r="M17" s="84">
        <f>SUM(M15:M16)</f>
        <v>1390127344</v>
      </c>
      <c r="N17" s="19"/>
      <c r="O17" s="20"/>
    </row>
    <row r="18" spans="1:15" ht="24" customHeight="1" thickTop="1">
      <c r="A18" s="316"/>
      <c r="B18" s="4"/>
      <c r="C18" s="11"/>
      <c r="D18" s="11"/>
      <c r="E18" s="18"/>
      <c r="F18" s="13"/>
      <c r="G18" s="18"/>
      <c r="H18" s="13"/>
      <c r="I18" s="18"/>
      <c r="J18" s="13"/>
      <c r="K18" s="18"/>
      <c r="L18" s="13"/>
      <c r="M18" s="18"/>
    </row>
    <row r="19" spans="1:15" ht="24" customHeight="1">
      <c r="A19" s="316"/>
      <c r="B19" s="4"/>
      <c r="C19" s="11"/>
      <c r="D19" s="11"/>
      <c r="E19" s="18"/>
      <c r="F19" s="13"/>
      <c r="G19" s="18"/>
      <c r="H19" s="13"/>
      <c r="I19" s="18"/>
      <c r="J19" s="13"/>
      <c r="K19" s="18"/>
      <c r="L19" s="13"/>
      <c r="M19" s="18"/>
    </row>
    <row r="20" spans="1:15" ht="24" customHeight="1">
      <c r="B20" s="4"/>
      <c r="C20" s="11"/>
      <c r="D20" s="11"/>
      <c r="E20" s="18"/>
      <c r="F20" s="13"/>
      <c r="G20" s="18"/>
      <c r="H20" s="13"/>
      <c r="I20" s="18"/>
      <c r="J20" s="13"/>
      <c r="K20" s="18"/>
      <c r="L20" s="13"/>
      <c r="M20" s="18"/>
    </row>
    <row r="21" spans="1:15" ht="21.9" customHeight="1">
      <c r="A21" s="12" t="s">
        <v>29</v>
      </c>
      <c r="B21" s="4"/>
      <c r="C21" s="11"/>
      <c r="D21" s="11"/>
      <c r="E21" s="18"/>
      <c r="F21" s="13"/>
      <c r="G21" s="18"/>
      <c r="H21" s="13"/>
      <c r="I21" s="18"/>
      <c r="J21" s="13"/>
      <c r="K21" s="18"/>
      <c r="L21" s="13"/>
      <c r="M21" s="18"/>
    </row>
    <row r="22" spans="1:15" ht="21.9" customHeight="1">
      <c r="A22" s="316"/>
      <c r="B22" s="4"/>
      <c r="C22" s="11"/>
      <c r="D22" s="11"/>
      <c r="E22" s="18"/>
      <c r="F22" s="13"/>
      <c r="G22" s="18"/>
      <c r="H22" s="13"/>
      <c r="I22" s="18"/>
      <c r="J22" s="13"/>
      <c r="K22" s="18"/>
      <c r="L22" s="13"/>
      <c r="M22" s="18"/>
    </row>
    <row r="23" spans="1:15" ht="21.9" customHeight="1">
      <c r="A23" s="1"/>
      <c r="B23" s="3"/>
      <c r="C23" s="1"/>
      <c r="D23" s="7"/>
      <c r="E23" s="1"/>
      <c r="F23" s="1"/>
      <c r="G23" s="8"/>
      <c r="H23" s="1"/>
      <c r="I23" s="1"/>
    </row>
    <row r="24" spans="1:15" ht="21.9" customHeight="1">
      <c r="A24" s="1"/>
    </row>
    <row r="26" spans="1:15" s="4" customFormat="1" ht="21" customHeight="1">
      <c r="A26" s="316"/>
      <c r="E26" s="18"/>
      <c r="F26" s="13"/>
      <c r="G26" s="18"/>
      <c r="H26" s="13"/>
      <c r="I26" s="18"/>
      <c r="J26" s="13"/>
      <c r="K26" s="18"/>
      <c r="L26" s="13"/>
      <c r="M26" s="18"/>
    </row>
    <row r="27" spans="1:15" ht="21" customHeight="1">
      <c r="A27" s="316"/>
    </row>
  </sheetData>
  <mergeCells count="3">
    <mergeCell ref="A3:L3"/>
    <mergeCell ref="E5:M5"/>
    <mergeCell ref="I6:K6"/>
  </mergeCells>
  <pageMargins left="0.98425196850393704" right="0.39370078740157483" top="0.78740157480314965" bottom="0.39370078740157483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3"/>
  <sheetViews>
    <sheetView view="pageBreakPreview" topLeftCell="A55" zoomScale="85" zoomScaleNormal="85" zoomScaleSheetLayoutView="85" workbookViewId="0">
      <selection activeCell="E12" sqref="E12"/>
    </sheetView>
  </sheetViews>
  <sheetFormatPr defaultColWidth="9.109375" defaultRowHeight="25.5" customHeight="1"/>
  <cols>
    <col min="1" max="2" width="2.33203125" style="9" customWidth="1"/>
    <col min="3" max="3" width="5" style="9" customWidth="1"/>
    <col min="4" max="4" width="4.88671875" style="9" customWidth="1"/>
    <col min="5" max="5" width="28.109375" style="9" customWidth="1"/>
    <col min="6" max="6" width="5.33203125" style="11" customWidth="1"/>
    <col min="7" max="7" width="16.33203125" style="267" customWidth="1"/>
    <col min="8" max="8" width="1.6640625" style="267" customWidth="1"/>
    <col min="9" max="9" width="16.33203125" style="267" customWidth="1"/>
    <col min="10" max="10" width="1.6640625" style="267" customWidth="1"/>
    <col min="11" max="11" width="16.33203125" style="115" customWidth="1"/>
    <col min="12" max="12" width="1.6640625" style="115" customWidth="1"/>
    <col min="13" max="13" width="16.33203125" style="115" customWidth="1"/>
    <col min="14" max="14" width="2.88671875" style="9" customWidth="1"/>
    <col min="15" max="15" width="10.109375" style="9" bestFit="1" customWidth="1"/>
    <col min="16" max="16" width="9.109375" style="9"/>
    <col min="17" max="17" width="10.109375" style="9" bestFit="1" customWidth="1"/>
    <col min="18" max="18" width="9.109375" style="9"/>
    <col min="19" max="19" width="9.33203125" style="9" bestFit="1" customWidth="1"/>
    <col min="20" max="16384" width="9.109375" style="9"/>
  </cols>
  <sheetData>
    <row r="1" spans="1:17" ht="24" customHeight="1">
      <c r="A1" s="7" t="s">
        <v>0</v>
      </c>
      <c r="B1" s="240"/>
      <c r="C1" s="240"/>
      <c r="D1" s="240"/>
      <c r="E1" s="240"/>
      <c r="F1" s="240"/>
      <c r="G1" s="241"/>
      <c r="H1" s="241"/>
      <c r="I1" s="241"/>
      <c r="J1" s="241"/>
      <c r="K1" s="242"/>
      <c r="M1" s="311"/>
    </row>
    <row r="2" spans="1:17" ht="24" customHeight="1">
      <c r="A2" s="240" t="s">
        <v>119</v>
      </c>
      <c r="B2" s="240"/>
      <c r="C2" s="240"/>
      <c r="D2" s="240"/>
      <c r="E2" s="240"/>
      <c r="F2" s="240"/>
      <c r="G2" s="241"/>
      <c r="H2" s="241"/>
      <c r="I2" s="241"/>
      <c r="J2" s="241"/>
      <c r="L2" s="243"/>
      <c r="M2" s="243"/>
    </row>
    <row r="3" spans="1:17" ht="24" customHeight="1">
      <c r="A3" s="244" t="s">
        <v>164</v>
      </c>
      <c r="B3" s="245"/>
      <c r="C3" s="245"/>
      <c r="D3" s="245"/>
      <c r="E3" s="245"/>
      <c r="F3" s="245"/>
      <c r="G3" s="116"/>
      <c r="H3" s="116"/>
      <c r="I3" s="116"/>
      <c r="J3" s="116"/>
      <c r="K3" s="116"/>
      <c r="L3" s="116"/>
      <c r="M3" s="116"/>
    </row>
    <row r="4" spans="1:17" ht="24" customHeight="1">
      <c r="A4" s="244"/>
      <c r="B4" s="245"/>
      <c r="C4" s="245"/>
      <c r="D4" s="245"/>
      <c r="E4" s="245"/>
      <c r="F4" s="245"/>
      <c r="G4" s="116"/>
      <c r="H4" s="116"/>
      <c r="I4" s="116"/>
      <c r="J4" s="116"/>
      <c r="K4" s="116"/>
      <c r="L4" s="116"/>
      <c r="M4" s="116"/>
    </row>
    <row r="5" spans="1:17" ht="24" customHeight="1">
      <c r="C5" s="240"/>
      <c r="D5" s="240"/>
      <c r="E5" s="240"/>
      <c r="F5" s="9"/>
      <c r="G5" s="328"/>
      <c r="H5" s="328" t="s">
        <v>61</v>
      </c>
      <c r="I5" s="328"/>
      <c r="J5" s="241"/>
      <c r="K5" s="356" t="s">
        <v>2</v>
      </c>
      <c r="L5" s="356"/>
      <c r="M5" s="356"/>
    </row>
    <row r="6" spans="1:17" ht="24" customHeight="1">
      <c r="C6" s="240"/>
      <c r="D6" s="240"/>
      <c r="E6" s="240"/>
      <c r="F6" s="9"/>
      <c r="G6" s="246" t="s">
        <v>157</v>
      </c>
      <c r="H6" s="247"/>
      <c r="I6" s="246" t="s">
        <v>158</v>
      </c>
      <c r="J6" s="248"/>
      <c r="K6" s="246" t="s">
        <v>157</v>
      </c>
      <c r="L6" s="247"/>
      <c r="M6" s="246" t="s">
        <v>158</v>
      </c>
    </row>
    <row r="7" spans="1:17" s="4" customFormat="1" ht="24" customHeight="1">
      <c r="A7" s="249" t="s">
        <v>120</v>
      </c>
      <c r="B7" s="95"/>
      <c r="C7" s="95"/>
      <c r="D7" s="95"/>
      <c r="E7" s="245"/>
      <c r="F7" s="10"/>
      <c r="G7" s="243"/>
      <c r="H7" s="243"/>
      <c r="I7" s="243"/>
      <c r="J7" s="243"/>
      <c r="K7" s="243"/>
      <c r="L7" s="115"/>
      <c r="M7" s="243"/>
    </row>
    <row r="8" spans="1:17" ht="24" customHeight="1">
      <c r="A8" s="44" t="s">
        <v>86</v>
      </c>
      <c r="B8" s="95"/>
      <c r="C8" s="95"/>
      <c r="D8" s="95"/>
      <c r="E8" s="3"/>
      <c r="F8" s="250"/>
      <c r="G8" s="251">
        <f>'PL 9M'!K34</f>
        <v>-20367235</v>
      </c>
      <c r="H8" s="251"/>
      <c r="I8" s="251">
        <v>-49948838</v>
      </c>
      <c r="J8" s="251"/>
      <c r="K8" s="251">
        <f>'PL 9M'!O42</f>
        <v>-4608829</v>
      </c>
      <c r="L8" s="251"/>
      <c r="M8" s="251">
        <v>-36032893</v>
      </c>
      <c r="O8" s="252"/>
    </row>
    <row r="9" spans="1:17" ht="24" customHeight="1">
      <c r="A9" s="141" t="s">
        <v>176</v>
      </c>
      <c r="B9" s="141"/>
      <c r="C9" s="141"/>
      <c r="D9" s="141"/>
      <c r="E9" s="141"/>
      <c r="F9" s="250"/>
      <c r="G9" s="253"/>
      <c r="H9" s="253"/>
      <c r="I9" s="253"/>
      <c r="J9" s="253"/>
      <c r="K9" s="243"/>
      <c r="L9" s="243"/>
      <c r="M9" s="243"/>
      <c r="Q9" s="254"/>
    </row>
    <row r="10" spans="1:17" ht="24" customHeight="1">
      <c r="B10" s="141" t="s">
        <v>177</v>
      </c>
      <c r="C10" s="95"/>
      <c r="D10" s="95"/>
      <c r="E10" s="3"/>
      <c r="F10" s="250"/>
      <c r="G10" s="253"/>
      <c r="H10" s="253"/>
      <c r="I10" s="253"/>
      <c r="J10" s="253"/>
      <c r="K10" s="243"/>
      <c r="L10" s="243"/>
      <c r="M10" s="243"/>
      <c r="Q10" s="254"/>
    </row>
    <row r="11" spans="1:17" ht="24" customHeight="1">
      <c r="A11" s="9" t="s">
        <v>171</v>
      </c>
      <c r="B11" s="141"/>
      <c r="C11" s="95"/>
      <c r="D11" s="95"/>
      <c r="E11" s="3"/>
      <c r="F11" s="250"/>
      <c r="G11" s="253">
        <v>6757782</v>
      </c>
      <c r="H11" s="253"/>
      <c r="I11" s="253">
        <v>-5726438</v>
      </c>
      <c r="J11" s="253"/>
      <c r="K11" s="243">
        <v>6757782</v>
      </c>
      <c r="L11" s="243"/>
      <c r="M11" s="243">
        <v>-5726438</v>
      </c>
      <c r="Q11" s="254"/>
    </row>
    <row r="12" spans="1:17" ht="24" customHeight="1">
      <c r="A12" s="144" t="s">
        <v>121</v>
      </c>
      <c r="B12" s="95"/>
      <c r="C12" s="95"/>
      <c r="D12" s="95"/>
      <c r="E12" s="3"/>
      <c r="F12" s="250"/>
      <c r="G12" s="288">
        <v>12123996</v>
      </c>
      <c r="H12" s="105"/>
      <c r="I12" s="104">
        <v>11407255</v>
      </c>
      <c r="J12" s="105"/>
      <c r="K12" s="243">
        <v>11906846</v>
      </c>
      <c r="L12" s="106"/>
      <c r="M12" s="104">
        <v>11189905</v>
      </c>
      <c r="O12" s="255"/>
    </row>
    <row r="13" spans="1:17" ht="24" customHeight="1">
      <c r="A13" s="144" t="s">
        <v>77</v>
      </c>
      <c r="B13" s="95"/>
      <c r="C13" s="95"/>
      <c r="D13" s="95"/>
      <c r="E13" s="3"/>
      <c r="F13" s="250"/>
      <c r="G13" s="288">
        <v>34835</v>
      </c>
      <c r="H13" s="105"/>
      <c r="I13" s="104">
        <v>29187198</v>
      </c>
      <c r="J13" s="105"/>
      <c r="K13" s="243">
        <f>-15165+50000</f>
        <v>34835</v>
      </c>
      <c r="L13" s="106"/>
      <c r="M13" s="104">
        <v>29187198</v>
      </c>
      <c r="O13" s="255"/>
    </row>
    <row r="14" spans="1:17" ht="24" customHeight="1">
      <c r="A14" s="144" t="s">
        <v>122</v>
      </c>
      <c r="B14" s="95"/>
      <c r="C14" s="95"/>
      <c r="D14" s="95"/>
      <c r="E14" s="3"/>
      <c r="F14" s="250"/>
      <c r="G14" s="288">
        <v>1659142</v>
      </c>
      <c r="H14" s="105"/>
      <c r="I14" s="104">
        <v>0</v>
      </c>
      <c r="J14" s="105"/>
      <c r="K14" s="243">
        <v>1659142</v>
      </c>
      <c r="L14" s="106"/>
      <c r="M14" s="104">
        <v>0</v>
      </c>
      <c r="O14" s="255"/>
    </row>
    <row r="15" spans="1:17" ht="24" customHeight="1">
      <c r="A15" s="144" t="s">
        <v>123</v>
      </c>
      <c r="B15" s="95"/>
      <c r="C15" s="95"/>
      <c r="D15" s="95"/>
      <c r="E15" s="3"/>
      <c r="F15" s="250"/>
      <c r="G15" s="104">
        <v>3058893</v>
      </c>
      <c r="H15" s="105"/>
      <c r="I15" s="107">
        <v>1973131</v>
      </c>
      <c r="J15" s="105"/>
      <c r="K15" s="243">
        <v>3058893</v>
      </c>
      <c r="L15" s="106"/>
      <c r="M15" s="107">
        <v>1973131</v>
      </c>
      <c r="O15" s="255"/>
      <c r="Q15" s="252"/>
    </row>
    <row r="16" spans="1:17" ht="24" customHeight="1">
      <c r="A16" s="144" t="s">
        <v>167</v>
      </c>
      <c r="B16" s="95"/>
      <c r="C16" s="95"/>
      <c r="D16" s="95"/>
      <c r="E16" s="3"/>
      <c r="F16" s="250"/>
      <c r="G16" s="104"/>
      <c r="H16" s="105"/>
      <c r="I16" s="107"/>
      <c r="J16" s="105"/>
      <c r="K16" s="107"/>
      <c r="L16" s="106"/>
      <c r="M16" s="107"/>
      <c r="O16" s="255"/>
      <c r="Q16" s="252"/>
    </row>
    <row r="17" spans="1:17" ht="24" customHeight="1">
      <c r="A17" s="144" t="s">
        <v>124</v>
      </c>
      <c r="B17" s="95"/>
      <c r="C17" s="256"/>
      <c r="D17" s="256"/>
      <c r="E17" s="3"/>
      <c r="F17" s="250"/>
      <c r="G17" s="104">
        <v>-213613</v>
      </c>
      <c r="H17" s="105"/>
      <c r="I17" s="108">
        <v>32091</v>
      </c>
      <c r="J17" s="105"/>
      <c r="K17" s="108">
        <v>-213613</v>
      </c>
      <c r="L17" s="106"/>
      <c r="M17" s="108">
        <v>32091</v>
      </c>
      <c r="O17" s="255"/>
      <c r="Q17" s="252"/>
    </row>
    <row r="18" spans="1:17" s="24" customFormat="1" ht="24" customHeight="1">
      <c r="A18" s="33" t="s">
        <v>125</v>
      </c>
      <c r="B18" s="33"/>
      <c r="D18" s="33"/>
      <c r="E18" s="33"/>
      <c r="F18" s="34"/>
      <c r="G18" s="104">
        <v>15415970</v>
      </c>
      <c r="H18" s="105"/>
      <c r="I18" s="108">
        <v>13454313</v>
      </c>
      <c r="J18" s="105"/>
      <c r="K18" s="108">
        <v>0</v>
      </c>
      <c r="L18" s="106"/>
      <c r="M18" s="108">
        <v>0</v>
      </c>
      <c r="O18" s="25"/>
    </row>
    <row r="19" spans="1:17" ht="24" customHeight="1">
      <c r="A19" s="144" t="s">
        <v>36</v>
      </c>
      <c r="B19" s="95"/>
      <c r="C19" s="95"/>
      <c r="D19" s="95"/>
      <c r="E19" s="3"/>
      <c r="F19" s="250"/>
      <c r="G19" s="104">
        <v>2801941</v>
      </c>
      <c r="H19" s="105"/>
      <c r="I19" s="310">
        <v>3461172</v>
      </c>
      <c r="J19" s="105"/>
      <c r="K19" s="303">
        <v>2801941</v>
      </c>
      <c r="L19" s="106"/>
      <c r="M19" s="310">
        <v>3461172</v>
      </c>
      <c r="Q19" s="252"/>
    </row>
    <row r="20" spans="1:17" ht="24" customHeight="1">
      <c r="A20" s="9" t="s">
        <v>71</v>
      </c>
      <c r="B20" s="95"/>
      <c r="C20" s="95"/>
      <c r="D20" s="95"/>
      <c r="E20" s="3"/>
      <c r="F20" s="250"/>
      <c r="G20" s="104">
        <v>-73941</v>
      </c>
      <c r="H20" s="105"/>
      <c r="I20" s="310">
        <v>-228374</v>
      </c>
      <c r="J20" s="105"/>
      <c r="K20" s="303">
        <v>-73941</v>
      </c>
      <c r="L20" s="106"/>
      <c r="M20" s="310">
        <v>-228374</v>
      </c>
      <c r="Q20" s="252"/>
    </row>
    <row r="21" spans="1:17" s="24" customFormat="1" ht="24" customHeight="1">
      <c r="A21" s="33" t="s">
        <v>170</v>
      </c>
      <c r="B21" s="33"/>
      <c r="D21" s="33"/>
      <c r="E21" s="33"/>
      <c r="F21" s="34"/>
      <c r="G21" s="104">
        <v>-425006</v>
      </c>
      <c r="H21" s="105"/>
      <c r="I21" s="310">
        <v>-267123</v>
      </c>
      <c r="J21" s="105"/>
      <c r="K21" s="303">
        <v>-425006</v>
      </c>
      <c r="L21" s="106"/>
      <c r="M21" s="310">
        <v>-267123</v>
      </c>
    </row>
    <row r="22" spans="1:17" s="24" customFormat="1" ht="24" customHeight="1">
      <c r="A22" s="33" t="s">
        <v>165</v>
      </c>
      <c r="B22" s="33"/>
      <c r="D22" s="33"/>
      <c r="E22" s="33"/>
      <c r="F22" s="34"/>
      <c r="G22" s="104">
        <v>0</v>
      </c>
      <c r="H22" s="105"/>
      <c r="I22" s="310">
        <v>450746</v>
      </c>
      <c r="J22" s="105"/>
      <c r="K22" s="303">
        <v>0</v>
      </c>
      <c r="L22" s="106"/>
      <c r="M22" s="310">
        <v>450746</v>
      </c>
    </row>
    <row r="23" spans="1:17" s="24" customFormat="1" ht="24" customHeight="1">
      <c r="A23" s="33" t="s">
        <v>96</v>
      </c>
      <c r="B23" s="33"/>
      <c r="D23" s="33"/>
      <c r="E23" s="33"/>
      <c r="F23" s="34"/>
      <c r="G23" s="104">
        <v>-15000000</v>
      </c>
      <c r="H23" s="105"/>
      <c r="I23" s="310">
        <v>0</v>
      </c>
      <c r="J23" s="105"/>
      <c r="K23" s="303">
        <v>-15000000</v>
      </c>
      <c r="L23" s="106"/>
      <c r="M23" s="310">
        <v>0</v>
      </c>
    </row>
    <row r="24" spans="1:17" ht="24" customHeight="1">
      <c r="A24" s="144" t="s">
        <v>126</v>
      </c>
      <c r="B24" s="95"/>
      <c r="C24" s="95"/>
      <c r="D24" s="95"/>
      <c r="E24" s="3"/>
      <c r="F24" s="250"/>
      <c r="G24" s="104">
        <v>1287567</v>
      </c>
      <c r="H24" s="105"/>
      <c r="I24" s="108">
        <v>1296849</v>
      </c>
      <c r="J24" s="105"/>
      <c r="K24" s="103">
        <v>1287567</v>
      </c>
      <c r="L24" s="106"/>
      <c r="M24" s="108">
        <v>1296849</v>
      </c>
      <c r="Q24" s="252"/>
    </row>
    <row r="25" spans="1:17" ht="24" customHeight="1">
      <c r="A25" s="95" t="s">
        <v>127</v>
      </c>
      <c r="B25" s="95"/>
      <c r="C25" s="95"/>
      <c r="D25" s="95"/>
      <c r="E25" s="3"/>
      <c r="F25" s="250"/>
      <c r="G25" s="288">
        <v>160265</v>
      </c>
      <c r="H25" s="105"/>
      <c r="I25" s="108">
        <v>176494</v>
      </c>
      <c r="J25" s="105"/>
      <c r="K25" s="103">
        <v>107143</v>
      </c>
      <c r="L25" s="106"/>
      <c r="M25" s="108">
        <v>146672</v>
      </c>
      <c r="O25" s="252"/>
      <c r="Q25" s="252"/>
    </row>
    <row r="26" spans="1:17" ht="24" customHeight="1">
      <c r="A26" s="144" t="s">
        <v>82</v>
      </c>
      <c r="D26" s="3"/>
      <c r="E26" s="3"/>
      <c r="F26" s="250"/>
      <c r="G26" s="109">
        <v>-1773629</v>
      </c>
      <c r="H26" s="105"/>
      <c r="I26" s="110">
        <v>-922835</v>
      </c>
      <c r="J26" s="105"/>
      <c r="K26" s="110">
        <v>-1773583</v>
      </c>
      <c r="L26" s="106"/>
      <c r="M26" s="110">
        <v>-922683</v>
      </c>
      <c r="O26" s="255"/>
      <c r="Q26" s="252"/>
    </row>
    <row r="27" spans="1:17" ht="24" customHeight="1">
      <c r="A27" s="258" t="s">
        <v>128</v>
      </c>
      <c r="B27" s="258"/>
      <c r="C27" s="4"/>
      <c r="D27" s="3"/>
      <c r="E27" s="3"/>
      <c r="F27" s="250"/>
      <c r="G27" s="253"/>
      <c r="H27" s="253"/>
      <c r="I27" s="253"/>
      <c r="J27" s="253"/>
      <c r="K27" s="251"/>
      <c r="L27" s="243"/>
      <c r="M27" s="251"/>
      <c r="Q27" s="252"/>
    </row>
    <row r="28" spans="1:17" ht="24" customHeight="1">
      <c r="A28" s="258" t="s">
        <v>129</v>
      </c>
      <c r="B28" s="258"/>
      <c r="C28" s="4"/>
      <c r="F28" s="250"/>
      <c r="G28" s="251">
        <f>SUM(G8:G26)</f>
        <v>5446967</v>
      </c>
      <c r="H28" s="251"/>
      <c r="I28" s="251">
        <f>SUM(I8:I26)</f>
        <v>4345641</v>
      </c>
      <c r="J28" s="253"/>
      <c r="K28" s="251">
        <f>SUM(K8:K26)</f>
        <v>5519177</v>
      </c>
      <c r="L28" s="243"/>
      <c r="M28" s="251">
        <f>SUM(M8:M26)</f>
        <v>4560253</v>
      </c>
    </row>
    <row r="29" spans="1:17" ht="24" customHeight="1">
      <c r="A29" s="258" t="s">
        <v>130</v>
      </c>
      <c r="B29" s="258"/>
      <c r="C29" s="258"/>
      <c r="D29" s="141"/>
      <c r="E29" s="3"/>
      <c r="F29" s="250"/>
      <c r="G29" s="243"/>
      <c r="H29" s="243"/>
      <c r="I29" s="243"/>
      <c r="J29" s="253"/>
      <c r="K29" s="243"/>
      <c r="L29" s="243"/>
      <c r="M29" s="243"/>
      <c r="P29" s="255"/>
    </row>
    <row r="30" spans="1:17" ht="24" customHeight="1">
      <c r="A30" s="142" t="s">
        <v>131</v>
      </c>
      <c r="B30" s="95"/>
      <c r="C30" s="95"/>
      <c r="D30" s="95"/>
      <c r="E30" s="96"/>
      <c r="F30" s="97"/>
      <c r="G30" s="259">
        <v>-179824464</v>
      </c>
      <c r="H30" s="259"/>
      <c r="I30" s="259">
        <v>-138000000</v>
      </c>
      <c r="J30" s="260"/>
      <c r="K30" s="259">
        <v>-179824464</v>
      </c>
      <c r="L30" s="261"/>
      <c r="M30" s="259">
        <v>-138000000</v>
      </c>
    </row>
    <row r="31" spans="1:17" ht="24" customHeight="1">
      <c r="A31" s="142" t="s">
        <v>132</v>
      </c>
      <c r="B31" s="95"/>
      <c r="C31" s="95"/>
      <c r="D31" s="95"/>
      <c r="E31" s="96"/>
      <c r="F31" s="97"/>
      <c r="G31" s="104">
        <v>160658391</v>
      </c>
      <c r="H31" s="104"/>
      <c r="I31" s="104">
        <v>169000000</v>
      </c>
      <c r="J31" s="111"/>
      <c r="K31" s="259">
        <v>160658391</v>
      </c>
      <c r="L31" s="106"/>
      <c r="M31" s="104">
        <v>169000000</v>
      </c>
    </row>
    <row r="32" spans="1:17" ht="24" customHeight="1">
      <c r="A32" s="144" t="s">
        <v>11</v>
      </c>
      <c r="B32" s="95"/>
      <c r="C32" s="95"/>
      <c r="D32" s="95"/>
      <c r="E32" s="3"/>
      <c r="F32" s="250"/>
      <c r="G32" s="259">
        <v>-27291268</v>
      </c>
      <c r="H32" s="259"/>
      <c r="I32" s="259">
        <v>32989215</v>
      </c>
      <c r="J32" s="262"/>
      <c r="K32" s="259">
        <v>-27291268</v>
      </c>
      <c r="L32" s="261"/>
      <c r="M32" s="259">
        <v>32989215</v>
      </c>
    </row>
    <row r="33" spans="1:13" ht="24" customHeight="1">
      <c r="A33" s="145" t="s">
        <v>12</v>
      </c>
      <c r="B33" s="95"/>
      <c r="C33" s="95"/>
      <c r="D33" s="95"/>
      <c r="E33" s="3"/>
      <c r="F33" s="250"/>
      <c r="G33" s="259">
        <v>-21137694</v>
      </c>
      <c r="H33" s="259"/>
      <c r="I33" s="259">
        <v>74812139</v>
      </c>
      <c r="J33" s="262"/>
      <c r="K33" s="259">
        <v>-21137694</v>
      </c>
      <c r="L33" s="261"/>
      <c r="M33" s="259">
        <v>74812139</v>
      </c>
    </row>
    <row r="34" spans="1:13" ht="24" customHeight="1">
      <c r="A34" s="95" t="s">
        <v>13</v>
      </c>
      <c r="B34" s="95"/>
      <c r="C34" s="95"/>
      <c r="D34" s="95"/>
      <c r="E34" s="3"/>
      <c r="F34" s="250"/>
      <c r="G34" s="259">
        <v>-15952771</v>
      </c>
      <c r="H34" s="259"/>
      <c r="I34" s="259">
        <v>6109307</v>
      </c>
      <c r="J34" s="262"/>
      <c r="K34" s="259">
        <v>-15952771</v>
      </c>
      <c r="L34" s="261"/>
      <c r="M34" s="259">
        <v>6109307</v>
      </c>
    </row>
    <row r="35" spans="1:13" ht="24" customHeight="1">
      <c r="A35" s="145" t="s">
        <v>16</v>
      </c>
      <c r="B35" s="95"/>
      <c r="C35" s="95"/>
      <c r="D35" s="95"/>
      <c r="E35" s="3"/>
      <c r="F35" s="250"/>
      <c r="G35" s="259">
        <v>-1534436</v>
      </c>
      <c r="H35" s="259"/>
      <c r="I35" s="259">
        <v>685250</v>
      </c>
      <c r="J35" s="262"/>
      <c r="K35" s="259">
        <v>-1534436</v>
      </c>
      <c r="L35" s="261"/>
      <c r="M35" s="259">
        <v>685252</v>
      </c>
    </row>
    <row r="36" spans="1:13" ht="24" customHeight="1">
      <c r="A36" s="9" t="s">
        <v>19</v>
      </c>
      <c r="E36" s="3"/>
      <c r="F36" s="250"/>
      <c r="G36" s="259">
        <v>2104610</v>
      </c>
      <c r="H36" s="259"/>
      <c r="I36" s="259">
        <v>-5054469</v>
      </c>
      <c r="J36" s="262"/>
      <c r="K36" s="259">
        <v>2104610</v>
      </c>
      <c r="L36" s="261"/>
      <c r="M36" s="259">
        <v>-5054469</v>
      </c>
    </row>
    <row r="37" spans="1:13" ht="24" customHeight="1">
      <c r="A37" s="145" t="s">
        <v>26</v>
      </c>
      <c r="B37" s="95"/>
      <c r="C37" s="95"/>
      <c r="D37" s="95"/>
      <c r="E37" s="3"/>
      <c r="F37" s="250"/>
      <c r="G37" s="259">
        <v>808667</v>
      </c>
      <c r="H37" s="259"/>
      <c r="I37" s="259">
        <v>303398</v>
      </c>
      <c r="J37" s="262"/>
      <c r="K37" s="259">
        <v>808667</v>
      </c>
      <c r="L37" s="261"/>
      <c r="M37" s="259">
        <v>303398</v>
      </c>
    </row>
    <row r="38" spans="1:13" ht="24" customHeight="1">
      <c r="A38" s="98"/>
      <c r="B38" s="95"/>
      <c r="C38" s="95"/>
      <c r="D38" s="95"/>
      <c r="E38" s="263"/>
      <c r="F38" s="264"/>
      <c r="G38" s="113"/>
      <c r="H38" s="113"/>
      <c r="I38" s="113"/>
      <c r="J38" s="265"/>
      <c r="K38" s="113"/>
      <c r="L38" s="117"/>
      <c r="M38" s="113"/>
    </row>
    <row r="39" spans="1:13" ht="24" customHeight="1">
      <c r="A39" s="12" t="s">
        <v>29</v>
      </c>
      <c r="B39" s="3"/>
      <c r="C39" s="3"/>
      <c r="D39" s="3"/>
      <c r="E39" s="263"/>
      <c r="F39" s="264"/>
      <c r="G39" s="265"/>
      <c r="H39" s="265"/>
      <c r="I39" s="265"/>
      <c r="J39" s="265"/>
      <c r="K39" s="113"/>
      <c r="L39" s="117"/>
      <c r="M39" s="113"/>
    </row>
    <row r="40" spans="1:13" ht="26.1" customHeight="1">
      <c r="A40" s="7" t="s">
        <v>0</v>
      </c>
      <c r="B40" s="240"/>
      <c r="C40" s="240"/>
      <c r="D40" s="240"/>
      <c r="E40" s="240"/>
      <c r="F40" s="240"/>
      <c r="G40" s="241"/>
      <c r="H40" s="241"/>
      <c r="I40" s="241"/>
      <c r="J40" s="241"/>
      <c r="K40" s="266"/>
      <c r="M40" s="311"/>
    </row>
    <row r="41" spans="1:13" ht="26.1" customHeight="1">
      <c r="A41" s="240" t="s">
        <v>133</v>
      </c>
      <c r="B41" s="240"/>
      <c r="C41" s="240"/>
      <c r="D41" s="240"/>
      <c r="E41" s="240"/>
      <c r="F41" s="240"/>
      <c r="G41" s="241"/>
      <c r="H41" s="241"/>
      <c r="I41" s="241"/>
      <c r="J41" s="241"/>
      <c r="L41" s="243"/>
      <c r="M41" s="243"/>
    </row>
    <row r="42" spans="1:13" ht="26.1" customHeight="1">
      <c r="A42" s="244" t="s">
        <v>164</v>
      </c>
      <c r="B42" s="245"/>
      <c r="C42" s="245"/>
      <c r="D42" s="245"/>
      <c r="E42" s="245"/>
      <c r="F42" s="245"/>
      <c r="G42" s="116"/>
      <c r="H42" s="116"/>
      <c r="I42" s="116"/>
      <c r="J42" s="116"/>
      <c r="K42" s="116"/>
      <c r="L42" s="116"/>
      <c r="M42" s="116"/>
    </row>
    <row r="43" spans="1:13" ht="26.1" customHeight="1">
      <c r="C43" s="240"/>
      <c r="D43" s="240"/>
      <c r="E43" s="240"/>
      <c r="F43" s="9"/>
      <c r="G43" s="115"/>
      <c r="H43" s="115"/>
      <c r="I43" s="115"/>
      <c r="J43" s="115"/>
      <c r="K43" s="355"/>
      <c r="L43" s="355"/>
      <c r="M43" s="355"/>
    </row>
    <row r="44" spans="1:13" ht="26.1" customHeight="1">
      <c r="C44" s="240"/>
      <c r="D44" s="240"/>
      <c r="E44" s="240"/>
      <c r="F44" s="9"/>
      <c r="G44" s="328"/>
      <c r="H44" s="328" t="s">
        <v>61</v>
      </c>
      <c r="I44" s="328"/>
      <c r="J44" s="241"/>
      <c r="K44" s="356" t="s">
        <v>2</v>
      </c>
      <c r="L44" s="356"/>
      <c r="M44" s="356"/>
    </row>
    <row r="45" spans="1:13" ht="26.1" customHeight="1">
      <c r="C45" s="240"/>
      <c r="D45" s="240"/>
      <c r="E45" s="240"/>
      <c r="F45" s="9"/>
      <c r="G45" s="246" t="s">
        <v>157</v>
      </c>
      <c r="H45" s="247"/>
      <c r="I45" s="246" t="s">
        <v>158</v>
      </c>
      <c r="J45" s="248"/>
      <c r="K45" s="246" t="s">
        <v>157</v>
      </c>
      <c r="L45" s="247"/>
      <c r="M45" s="246" t="s">
        <v>158</v>
      </c>
    </row>
    <row r="46" spans="1:13" ht="26.1" customHeight="1">
      <c r="A46" s="98" t="s">
        <v>134</v>
      </c>
      <c r="B46" s="95"/>
      <c r="C46" s="95"/>
      <c r="D46" s="95"/>
      <c r="F46" s="250"/>
      <c r="G46" s="261"/>
      <c r="H46" s="261"/>
      <c r="I46" s="261"/>
      <c r="J46" s="262"/>
      <c r="K46" s="261"/>
      <c r="L46" s="261"/>
      <c r="M46" s="261"/>
    </row>
    <row r="47" spans="1:13" ht="26.1" customHeight="1">
      <c r="A47" s="145" t="s">
        <v>33</v>
      </c>
      <c r="B47" s="95"/>
      <c r="C47" s="95"/>
      <c r="D47" s="95"/>
      <c r="F47" s="250"/>
      <c r="G47" s="208">
        <v>186888605</v>
      </c>
      <c r="H47" s="261"/>
      <c r="I47" s="261">
        <v>-22203080</v>
      </c>
      <c r="J47" s="262"/>
      <c r="K47" s="261">
        <v>186876105</v>
      </c>
      <c r="L47" s="261"/>
      <c r="M47" s="261">
        <v>-22205580</v>
      </c>
    </row>
    <row r="48" spans="1:13" ht="26.1" customHeight="1">
      <c r="A48" s="145" t="s">
        <v>135</v>
      </c>
      <c r="B48" s="95"/>
      <c r="C48" s="95"/>
      <c r="D48" s="95"/>
      <c r="E48" s="3"/>
      <c r="F48" s="9"/>
      <c r="G48" s="259">
        <v>-8005823</v>
      </c>
      <c r="H48" s="259"/>
      <c r="I48" s="259">
        <v>4072343</v>
      </c>
      <c r="J48" s="262"/>
      <c r="K48" s="261">
        <v>-8005823</v>
      </c>
      <c r="L48" s="261"/>
      <c r="M48" s="259">
        <v>4204343</v>
      </c>
    </row>
    <row r="49" spans="1:15" ht="26.1" customHeight="1">
      <c r="A49" s="144" t="s">
        <v>36</v>
      </c>
      <c r="B49" s="95"/>
      <c r="C49" s="95"/>
      <c r="D49" s="95"/>
      <c r="E49" s="3"/>
      <c r="F49" s="250"/>
      <c r="G49" s="259">
        <v>-3878006</v>
      </c>
      <c r="H49" s="259"/>
      <c r="I49" s="259">
        <v>-7384237</v>
      </c>
      <c r="J49" s="262"/>
      <c r="K49" s="261">
        <v>-3878006</v>
      </c>
      <c r="L49" s="261"/>
      <c r="M49" s="259">
        <v>-7384237</v>
      </c>
    </row>
    <row r="50" spans="1:15" ht="26.1" customHeight="1">
      <c r="A50" s="144" t="s">
        <v>37</v>
      </c>
      <c r="B50" s="95"/>
      <c r="C50" s="95"/>
      <c r="D50" s="95"/>
      <c r="E50" s="3"/>
      <c r="F50" s="250"/>
      <c r="G50" s="259">
        <v>25600721</v>
      </c>
      <c r="H50" s="259"/>
      <c r="I50" s="259">
        <v>-42163542</v>
      </c>
      <c r="J50" s="262"/>
      <c r="K50" s="261">
        <v>25600721</v>
      </c>
      <c r="L50" s="261"/>
      <c r="M50" s="259">
        <v>-42163542</v>
      </c>
    </row>
    <row r="51" spans="1:15" ht="26.1" customHeight="1">
      <c r="A51" s="144" t="s">
        <v>136</v>
      </c>
      <c r="B51" s="95"/>
      <c r="C51" s="95"/>
      <c r="D51" s="95"/>
      <c r="E51" s="3"/>
      <c r="F51" s="250"/>
      <c r="G51" s="259">
        <v>0</v>
      </c>
      <c r="H51" s="259"/>
      <c r="I51" s="259">
        <v>-140733</v>
      </c>
      <c r="J51" s="262"/>
      <c r="K51" s="261">
        <v>0</v>
      </c>
      <c r="L51" s="261"/>
      <c r="M51" s="259">
        <v>-140733</v>
      </c>
    </row>
    <row r="52" spans="1:15" ht="26.1" customHeight="1">
      <c r="A52" s="95" t="s">
        <v>38</v>
      </c>
      <c r="B52" s="95"/>
      <c r="C52" s="95"/>
      <c r="D52" s="95"/>
      <c r="E52" s="3"/>
      <c r="F52" s="250"/>
      <c r="G52" s="268">
        <v>-1605848</v>
      </c>
      <c r="H52" s="262"/>
      <c r="I52" s="268">
        <v>-2762202</v>
      </c>
      <c r="J52" s="262"/>
      <c r="K52" s="268">
        <v>-1605847</v>
      </c>
      <c r="L52" s="261"/>
      <c r="M52" s="268">
        <v>-2764085</v>
      </c>
      <c r="O52" s="255"/>
    </row>
    <row r="53" spans="1:15" ht="26.1" customHeight="1">
      <c r="A53" s="98" t="s">
        <v>137</v>
      </c>
      <c r="B53" s="3"/>
      <c r="C53" s="3"/>
      <c r="E53" s="3"/>
      <c r="F53" s="250"/>
      <c r="G53" s="113">
        <f>SUM(G28:G52)</f>
        <v>122277651</v>
      </c>
      <c r="H53" s="113"/>
      <c r="I53" s="113">
        <f>SUM(I28:I52)</f>
        <v>74609030</v>
      </c>
      <c r="J53" s="269"/>
      <c r="K53" s="113">
        <f>SUM(K28:K52)</f>
        <v>122337362</v>
      </c>
      <c r="L53" s="117"/>
      <c r="M53" s="113">
        <f>SUM(M28:M52)</f>
        <v>74951261</v>
      </c>
    </row>
    <row r="54" spans="1:15" ht="26.1" customHeight="1">
      <c r="A54" s="143" t="s">
        <v>138</v>
      </c>
      <c r="B54" s="95"/>
      <c r="C54" s="95"/>
      <c r="D54" s="95"/>
      <c r="E54" s="3"/>
      <c r="F54" s="250"/>
      <c r="G54" s="113">
        <v>-107143</v>
      </c>
      <c r="H54" s="113"/>
      <c r="I54" s="113">
        <v>-146672</v>
      </c>
      <c r="J54" s="269"/>
      <c r="K54" s="113">
        <v>-107143</v>
      </c>
      <c r="L54" s="117"/>
      <c r="M54" s="113">
        <v>-146672</v>
      </c>
    </row>
    <row r="55" spans="1:15" ht="26.1" customHeight="1">
      <c r="A55" s="143" t="s">
        <v>139</v>
      </c>
      <c r="B55" s="95"/>
      <c r="C55" s="95"/>
      <c r="D55" s="95"/>
      <c r="E55" s="3"/>
      <c r="F55" s="250"/>
      <c r="G55" s="117">
        <v>-5813719</v>
      </c>
      <c r="H55" s="117"/>
      <c r="I55" s="117">
        <v>-12406456</v>
      </c>
      <c r="J55" s="269"/>
      <c r="K55" s="117">
        <v>-5813719</v>
      </c>
      <c r="L55" s="117"/>
      <c r="M55" s="117">
        <v>-12406456</v>
      </c>
    </row>
    <row r="56" spans="1:15" ht="26.1" customHeight="1">
      <c r="A56" s="98" t="s">
        <v>140</v>
      </c>
      <c r="B56" s="95"/>
      <c r="C56" s="95"/>
      <c r="D56" s="95"/>
      <c r="E56" s="263"/>
      <c r="F56" s="264"/>
      <c r="G56" s="112">
        <f>SUM(G53:G55)</f>
        <v>116356789</v>
      </c>
      <c r="H56" s="113"/>
      <c r="I56" s="112">
        <f>SUM(I53:I55)</f>
        <v>62055902</v>
      </c>
      <c r="J56" s="265"/>
      <c r="K56" s="112">
        <f>SUM(K53:K55)</f>
        <v>116416500</v>
      </c>
      <c r="L56" s="117"/>
      <c r="M56" s="112">
        <f>SUM(M53:M55)</f>
        <v>62398133</v>
      </c>
    </row>
    <row r="57" spans="1:15" ht="26.1" customHeight="1">
      <c r="A57" s="101" t="s">
        <v>141</v>
      </c>
      <c r="B57" s="95"/>
      <c r="C57" s="95"/>
      <c r="D57" s="95"/>
      <c r="E57" s="96"/>
      <c r="F57" s="97"/>
      <c r="G57" s="270"/>
      <c r="H57" s="270"/>
      <c r="I57" s="270"/>
      <c r="J57" s="270"/>
    </row>
    <row r="58" spans="1:15" ht="26.1" customHeight="1">
      <c r="A58" s="94" t="s">
        <v>142</v>
      </c>
      <c r="B58" s="95"/>
      <c r="C58" s="95"/>
      <c r="D58" s="95"/>
      <c r="E58" s="96"/>
      <c r="F58" s="97"/>
      <c r="G58" s="107">
        <v>1773629</v>
      </c>
      <c r="H58" s="111"/>
      <c r="I58" s="104">
        <v>570955</v>
      </c>
      <c r="J58" s="111"/>
      <c r="K58" s="104">
        <v>1773583</v>
      </c>
      <c r="L58" s="106"/>
      <c r="M58" s="104">
        <v>570803</v>
      </c>
    </row>
    <row r="59" spans="1:15" s="24" customFormat="1" ht="26.1" customHeight="1">
      <c r="A59" s="33" t="s">
        <v>143</v>
      </c>
      <c r="B59" s="92"/>
      <c r="D59" s="92"/>
      <c r="E59" s="92"/>
      <c r="F59" s="93"/>
      <c r="G59" s="107">
        <v>432243</v>
      </c>
      <c r="H59" s="111"/>
      <c r="I59" s="104">
        <v>275701</v>
      </c>
      <c r="J59" s="111"/>
      <c r="K59" s="104">
        <v>432243</v>
      </c>
      <c r="L59" s="106"/>
      <c r="M59" s="104">
        <v>275701</v>
      </c>
    </row>
    <row r="60" spans="1:15" ht="26.1" customHeight="1">
      <c r="A60" s="94" t="s">
        <v>144</v>
      </c>
      <c r="B60" s="95"/>
      <c r="C60" s="95"/>
      <c r="D60" s="95"/>
      <c r="E60" s="96"/>
      <c r="F60" s="97"/>
      <c r="G60" s="107">
        <v>0</v>
      </c>
      <c r="H60" s="111"/>
      <c r="I60" s="107">
        <v>-573000.00000000012</v>
      </c>
      <c r="J60" s="111"/>
      <c r="K60" s="104">
        <v>0</v>
      </c>
      <c r="L60" s="106"/>
      <c r="M60" s="107">
        <v>-573000.00000000012</v>
      </c>
    </row>
    <row r="61" spans="1:15" ht="26.1" customHeight="1">
      <c r="A61" s="94" t="s">
        <v>145</v>
      </c>
      <c r="B61" s="95"/>
      <c r="C61" s="95"/>
      <c r="D61" s="95"/>
      <c r="E61" s="96"/>
      <c r="F61" s="97"/>
      <c r="G61" s="107">
        <v>-24100964</v>
      </c>
      <c r="H61" s="111"/>
      <c r="I61" s="104">
        <v>-14026213</v>
      </c>
      <c r="J61" s="111"/>
      <c r="K61" s="104">
        <v>-24100964</v>
      </c>
      <c r="L61" s="106"/>
      <c r="M61" s="104">
        <v>-14026213</v>
      </c>
    </row>
    <row r="62" spans="1:15" ht="26.1" customHeight="1">
      <c r="A62" s="98" t="s">
        <v>146</v>
      </c>
      <c r="B62" s="95"/>
      <c r="C62" s="95"/>
      <c r="D62" s="95"/>
      <c r="E62" s="99"/>
      <c r="F62" s="100"/>
      <c r="G62" s="112">
        <f>SUM(G58:G61)</f>
        <v>-21895092</v>
      </c>
      <c r="H62" s="113"/>
      <c r="I62" s="112">
        <f>SUM(I58:I61)</f>
        <v>-13752557</v>
      </c>
      <c r="J62" s="114"/>
      <c r="K62" s="112">
        <f>SUM(K58:K61)</f>
        <v>-21895138</v>
      </c>
      <c r="M62" s="112">
        <f>SUM(M58:M61)</f>
        <v>-13752709</v>
      </c>
    </row>
    <row r="63" spans="1:15" ht="26.1" customHeight="1">
      <c r="A63" s="101" t="s">
        <v>147</v>
      </c>
      <c r="B63" s="95"/>
      <c r="C63" s="95"/>
      <c r="D63" s="95"/>
      <c r="E63" s="102"/>
      <c r="F63" s="100"/>
      <c r="G63" s="116"/>
      <c r="H63" s="116"/>
      <c r="I63" s="116"/>
      <c r="J63" s="114"/>
      <c r="K63" s="116"/>
      <c r="M63" s="116"/>
    </row>
    <row r="64" spans="1:15" ht="26.1" customHeight="1">
      <c r="A64" s="94" t="s">
        <v>148</v>
      </c>
      <c r="B64" s="95"/>
      <c r="C64" s="95"/>
      <c r="D64" s="95"/>
      <c r="E64" s="102"/>
      <c r="F64" s="100"/>
      <c r="G64" s="104">
        <v>0</v>
      </c>
      <c r="H64" s="106"/>
      <c r="I64" s="104">
        <v>-981778</v>
      </c>
      <c r="J64" s="114"/>
      <c r="K64" s="117">
        <v>0</v>
      </c>
      <c r="M64" s="117">
        <v>-981778</v>
      </c>
    </row>
    <row r="65" spans="1:15" ht="26.1" customHeight="1">
      <c r="A65" s="94" t="s">
        <v>166</v>
      </c>
      <c r="B65" s="95"/>
      <c r="C65" s="95"/>
      <c r="D65" s="95"/>
      <c r="E65" s="102"/>
      <c r="F65" s="100"/>
      <c r="G65" s="104">
        <v>0</v>
      </c>
      <c r="H65" s="106"/>
      <c r="I65" s="104">
        <v>300000</v>
      </c>
      <c r="J65" s="114"/>
      <c r="K65" s="117">
        <v>0</v>
      </c>
      <c r="M65" s="117">
        <v>0</v>
      </c>
    </row>
    <row r="66" spans="1:15" ht="26.1" customHeight="1">
      <c r="A66" s="94" t="s">
        <v>149</v>
      </c>
      <c r="B66" s="95"/>
      <c r="C66" s="95"/>
      <c r="D66" s="95"/>
      <c r="E66" s="102"/>
      <c r="F66" s="100"/>
      <c r="G66" s="106">
        <v>-477856</v>
      </c>
      <c r="H66" s="106"/>
      <c r="I66" s="106">
        <v>-519355</v>
      </c>
      <c r="J66" s="114"/>
      <c r="K66" s="117">
        <v>-477856</v>
      </c>
      <c r="M66" s="115">
        <v>-519355</v>
      </c>
    </row>
    <row r="67" spans="1:15" ht="26.1" customHeight="1">
      <c r="A67" s="94" t="s">
        <v>150</v>
      </c>
      <c r="B67" s="95"/>
      <c r="C67" s="95"/>
      <c r="D67" s="95"/>
      <c r="E67" s="102"/>
      <c r="F67" s="100"/>
      <c r="G67" s="106">
        <v>0</v>
      </c>
      <c r="H67" s="106"/>
      <c r="I67" s="106">
        <v>-107619007</v>
      </c>
      <c r="J67" s="114"/>
      <c r="K67" s="117">
        <v>0</v>
      </c>
      <c r="M67" s="115">
        <v>-107619007</v>
      </c>
    </row>
    <row r="68" spans="1:15" ht="26.1" customHeight="1">
      <c r="A68" s="98" t="s">
        <v>151</v>
      </c>
      <c r="B68" s="95"/>
      <c r="C68" s="95"/>
      <c r="D68" s="95"/>
      <c r="E68" s="102"/>
      <c r="F68" s="100"/>
      <c r="G68" s="271">
        <f>SUM(G64:G67)</f>
        <v>-477856</v>
      </c>
      <c r="H68" s="115"/>
      <c r="I68" s="271">
        <f>SUM(I64:I67)</f>
        <v>-108820140</v>
      </c>
      <c r="J68" s="114"/>
      <c r="K68" s="271">
        <f>SUM(K64:K67)</f>
        <v>-477856</v>
      </c>
      <c r="M68" s="271">
        <f>SUM(M64:M67)</f>
        <v>-109120140</v>
      </c>
    </row>
    <row r="69" spans="1:15" ht="26.1" customHeight="1">
      <c r="A69" s="272" t="s">
        <v>152</v>
      </c>
      <c r="B69" s="95"/>
      <c r="C69" s="95"/>
      <c r="D69" s="95"/>
      <c r="E69" s="99"/>
      <c r="F69" s="100"/>
      <c r="G69" s="115">
        <f>G56+G62+G68</f>
        <v>93983841</v>
      </c>
      <c r="H69" s="115"/>
      <c r="I69" s="115">
        <f>I56+I62+I68</f>
        <v>-60516795</v>
      </c>
      <c r="J69" s="114"/>
      <c r="K69" s="115">
        <f>K56+K62+K68</f>
        <v>94043506</v>
      </c>
      <c r="L69" s="117"/>
      <c r="M69" s="115">
        <f>M56+M62+M68</f>
        <v>-60474716</v>
      </c>
    </row>
    <row r="70" spans="1:15" ht="26.1" customHeight="1">
      <c r="A70" s="273" t="s">
        <v>153</v>
      </c>
      <c r="B70" s="99"/>
      <c r="C70" s="96"/>
      <c r="D70" s="96"/>
      <c r="E70" s="96"/>
      <c r="F70" s="97"/>
      <c r="G70" s="274">
        <v>24397533</v>
      </c>
      <c r="H70" s="113"/>
      <c r="I70" s="274">
        <v>77399854</v>
      </c>
      <c r="J70" s="270"/>
      <c r="K70" s="274">
        <v>24199834</v>
      </c>
      <c r="L70" s="117"/>
      <c r="M70" s="274">
        <v>77109007</v>
      </c>
    </row>
    <row r="71" spans="1:15" ht="26.1" customHeight="1" thickBot="1">
      <c r="A71" s="273" t="s">
        <v>163</v>
      </c>
      <c r="B71" s="99"/>
      <c r="C71" s="99"/>
      <c r="D71" s="99"/>
      <c r="E71" s="99"/>
      <c r="F71" s="100"/>
      <c r="G71" s="275">
        <f>SUM(G69:G70)</f>
        <v>118381374</v>
      </c>
      <c r="H71" s="115"/>
      <c r="I71" s="275">
        <f>SUM(I69:I70)</f>
        <v>16883059</v>
      </c>
      <c r="J71" s="114"/>
      <c r="K71" s="275">
        <f>SUM(K69:K70)</f>
        <v>118243340</v>
      </c>
      <c r="L71" s="117"/>
      <c r="M71" s="275">
        <f>SUM(M69:M70)</f>
        <v>16634291</v>
      </c>
      <c r="O71" s="255"/>
    </row>
    <row r="72" spans="1:15" s="4" customFormat="1" ht="26.1" customHeight="1" thickTop="1">
      <c r="A72" s="102"/>
      <c r="B72" s="102"/>
      <c r="C72" s="102"/>
      <c r="D72" s="102"/>
      <c r="E72" s="102"/>
      <c r="F72" s="100"/>
      <c r="G72" s="333"/>
      <c r="H72" s="333"/>
      <c r="I72" s="333"/>
      <c r="J72" s="333"/>
      <c r="K72" s="333"/>
      <c r="L72" s="278"/>
      <c r="M72" s="277"/>
    </row>
    <row r="73" spans="1:15" s="4" customFormat="1" ht="26.1" customHeight="1">
      <c r="A73" s="102" t="s">
        <v>154</v>
      </c>
      <c r="B73" s="102"/>
      <c r="C73" s="102"/>
      <c r="D73" s="102"/>
      <c r="E73" s="102"/>
      <c r="F73" s="100"/>
      <c r="G73" s="146"/>
      <c r="H73" s="146"/>
      <c r="I73" s="146"/>
      <c r="J73" s="146"/>
      <c r="K73" s="146"/>
      <c r="L73" s="146"/>
      <c r="M73" s="146"/>
    </row>
    <row r="74" spans="1:15" s="4" customFormat="1" ht="26.1" customHeight="1">
      <c r="B74" s="147" t="s">
        <v>155</v>
      </c>
      <c r="C74" s="102"/>
      <c r="D74" s="102"/>
      <c r="E74" s="102"/>
      <c r="F74" s="100"/>
      <c r="G74" s="148"/>
      <c r="H74" s="149"/>
      <c r="I74" s="149"/>
      <c r="J74" s="149"/>
      <c r="K74" s="150"/>
      <c r="L74" s="151"/>
      <c r="M74" s="309"/>
    </row>
    <row r="75" spans="1:15" s="4" customFormat="1" ht="26.1" customHeight="1">
      <c r="A75" s="152"/>
      <c r="B75" s="153" t="s">
        <v>156</v>
      </c>
      <c r="C75" s="102"/>
      <c r="D75" s="102"/>
      <c r="E75" s="102"/>
      <c r="F75" s="100"/>
      <c r="G75" s="154">
        <f>K75</f>
        <v>0</v>
      </c>
      <c r="H75" s="155"/>
      <c r="I75" s="97">
        <v>2541000</v>
      </c>
      <c r="J75" s="155"/>
      <c r="K75" s="156">
        <v>0</v>
      </c>
      <c r="L75" s="157"/>
      <c r="M75" s="96">
        <v>2541000</v>
      </c>
    </row>
    <row r="76" spans="1:15" s="4" customFormat="1" ht="26.1" customHeight="1">
      <c r="A76" s="102"/>
      <c r="B76" s="102"/>
      <c r="C76" s="102"/>
      <c r="D76" s="102"/>
      <c r="E76" s="102"/>
      <c r="F76" s="100"/>
      <c r="G76" s="276"/>
      <c r="H76" s="276"/>
      <c r="I76" s="276"/>
      <c r="J76" s="276"/>
      <c r="K76" s="277"/>
      <c r="L76" s="278"/>
      <c r="M76" s="277"/>
    </row>
    <row r="77" spans="1:15" s="283" customFormat="1" ht="26.1" customHeight="1">
      <c r="A77" s="12" t="s">
        <v>29</v>
      </c>
      <c r="B77" s="279"/>
      <c r="C77" s="6"/>
      <c r="D77" s="280"/>
      <c r="E77" s="281"/>
      <c r="F77" s="281"/>
      <c r="G77" s="281"/>
      <c r="H77" s="281"/>
      <c r="I77" s="281"/>
      <c r="J77" s="281"/>
      <c r="K77" s="282"/>
      <c r="L77" s="281"/>
      <c r="M77" s="281"/>
    </row>
    <row r="78" spans="1:15" s="283" customFormat="1" ht="23.25" customHeight="1">
      <c r="A78" s="273"/>
      <c r="B78" s="279"/>
      <c r="C78" s="6"/>
      <c r="D78" s="280"/>
      <c r="E78" s="281"/>
      <c r="F78" s="281"/>
      <c r="G78" s="281"/>
      <c r="H78" s="281"/>
      <c r="I78" s="281"/>
      <c r="J78" s="281"/>
      <c r="K78" s="282"/>
      <c r="L78" s="281"/>
      <c r="M78" s="281"/>
    </row>
    <row r="79" spans="1:15" s="283" customFormat="1" ht="23.25" customHeight="1">
      <c r="A79" s="273"/>
      <c r="B79" s="279"/>
      <c r="C79" s="6"/>
      <c r="D79" s="280"/>
      <c r="E79" s="281"/>
      <c r="F79" s="281"/>
      <c r="G79" s="281"/>
      <c r="H79" s="281"/>
      <c r="I79" s="281"/>
      <c r="J79" s="281"/>
      <c r="K79" s="282"/>
      <c r="L79" s="281"/>
      <c r="M79" s="281"/>
    </row>
    <row r="80" spans="1:15" ht="23.25" customHeight="1">
      <c r="A80" s="1"/>
      <c r="B80" s="102"/>
      <c r="C80" s="102"/>
      <c r="D80" s="102"/>
      <c r="E80" s="102"/>
      <c r="F80" s="264"/>
      <c r="G80" s="242"/>
      <c r="H80" s="242"/>
      <c r="I80" s="242"/>
      <c r="J80" s="265"/>
      <c r="K80" s="284"/>
      <c r="M80" s="284"/>
    </row>
    <row r="81" spans="1:1" ht="23.25" customHeight="1">
      <c r="A81" s="1"/>
    </row>
    <row r="82" spans="1:1" ht="23.25" customHeight="1"/>
    <row r="83" spans="1:1" ht="23.25" customHeight="1"/>
  </sheetData>
  <mergeCells count="3">
    <mergeCell ref="K43:M43"/>
    <mergeCell ref="K5:M5"/>
    <mergeCell ref="K44:M44"/>
  </mergeCells>
  <pageMargins left="0.78740157480314965" right="0.19685039370078741" top="0.78740157480314965" bottom="0.19685039370078741" header="0.39370078740157483" footer="0.39370078740157483"/>
  <pageSetup paperSize="9" scale="80" firstPageNumber="8" orientation="portrait" useFirstPageNumber="1" r:id="rId1"/>
  <headerFooter alignWithMargins="0">
    <oddFooter>&amp;R&amp;18&amp;P</oddFooter>
  </headerFooter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3.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E5F143D9A6B948A7BC33883A9198A1" ma:contentTypeVersion="10" ma:contentTypeDescription="Create a new document." ma:contentTypeScope="" ma:versionID="cba7f5e3ff7952f20ec82e7b4edd2754">
  <xsd:schema xmlns:xsd="http://www.w3.org/2001/XMLSchema" xmlns:xs="http://www.w3.org/2001/XMLSchema" xmlns:p="http://schemas.microsoft.com/office/2006/metadata/properties" xmlns:ns2="6ccd2ca7-24ec-46b2-8e34-72d945b9d9e8" targetNamespace="http://schemas.microsoft.com/office/2006/metadata/properties" ma:root="true" ma:fieldsID="8e49ff0721bc25387307e829b6ced676" ns2:_="">
    <xsd:import namespace="6ccd2ca7-24ec-46b2-8e34-72d945b9d9e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x0e2a__x0e16__x0e32__x0e19__x0e30__x0e07__x0e32__x0e19_" minOccurs="0"/>
                <xsd:element ref="ns2:_x0e01__x0e33__x0e2b__x0e19__x0e14__x0e40__x0e2a__x0e23__x0e47__x0e08_" minOccurs="0"/>
                <xsd:element ref="ns2:Comment_x002d__x0e2b__x0e31__x0e27__x0e2b__x0e19__x0e49__x0e32__x0e2a__x0e32__x0e22_" minOccurs="0"/>
                <xsd:element ref="ns2:ReviewerSign_x002d_off_x0e1c__x0e39__x0e49__x0e08__x0e31__x0e14__x0e01__x0e32__x0e23_" minOccurs="0"/>
                <xsd:element ref="ns2:Comment_x002d__x0e1c__x0e39__x0e49__x0e08__x0e31__x0e14__x0e01__x0e32__x0e23_" minOccurs="0"/>
                <xsd:element ref="ns2:_x0e2a__x0e16__x0e32__x0e19__x0e30__x0e01__x0e32__x0e23__x0e1b__x0e34__x0e14__x0e07__x0e32__x0e1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d2ca7-24ec-46b2-8e34-72d945b9d9e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x0e2a__x0e16__x0e32__x0e19__x0e30__x0e07__x0e32__x0e19_" ma:index="12" nillable="true" ma:displayName="สถานะงาน" ma:format="Dropdown" ma:internalName="_x0e2a__x0e16__x0e32__x0e19__x0e30__x0e07__x0e32__x0e19_">
      <xsd:simpleType>
        <xsd:restriction base="dms:Choice">
          <xsd:enumeration value="กำลังทำ"/>
          <xsd:enumeration value="แล้วเสร็จ"/>
          <xsd:enumeration value="แก้ไข"/>
          <xsd:enumeration value="ยังไม่ได้ทำ"/>
        </xsd:restriction>
      </xsd:simpleType>
    </xsd:element>
    <xsd:element name="_x0e01__x0e33__x0e2b__x0e19__x0e14__x0e40__x0e2a__x0e23__x0e47__x0e08_" ma:index="13" nillable="true" ma:displayName="กำหนดเสร็จ" ma:format="Dropdown" ma:internalName="_x0e01__x0e33__x0e2b__x0e19__x0e14__x0e40__x0e2a__x0e23__x0e47__x0e08_">
      <xsd:simpleType>
        <xsd:restriction base="dms:Text">
          <xsd:maxLength value="255"/>
        </xsd:restriction>
      </xsd:simpleType>
    </xsd:element>
    <xsd:element name="Comment_x002d__x0e2b__x0e31__x0e27__x0e2b__x0e19__x0e49__x0e32__x0e2a__x0e32__x0e22_" ma:index="14" nillable="true" ma:displayName="Comment - หัวหน้าสาย" ma:format="Dropdown" ma:internalName="Comment_x002d__x0e2b__x0e31__x0e27__x0e2b__x0e19__x0e49__x0e32__x0e2a__x0e32__x0e22_">
      <xsd:simpleType>
        <xsd:restriction base="dms:Note">
          <xsd:maxLength value="255"/>
        </xsd:restriction>
      </xsd:simpleType>
    </xsd:element>
    <xsd:element name="ReviewerSign_x002d_off_x0e1c__x0e39__x0e49__x0e08__x0e31__x0e14__x0e01__x0e32__x0e23_" ma:index="15" nillable="true" ma:displayName="Reviewer Sign-off ผู้จัดการ" ma:format="Dropdown" ma:internalName="ReviewerSign_x002d_off_x0e1c__x0e39__x0e49__x0e08__x0e31__x0e14__x0e01__x0e32__x0e23_">
      <xsd:simpleType>
        <xsd:restriction base="dms:Note">
          <xsd:maxLength value="255"/>
        </xsd:restriction>
      </xsd:simpleType>
    </xsd:element>
    <xsd:element name="Comment_x002d__x0e1c__x0e39__x0e49__x0e08__x0e31__x0e14__x0e01__x0e32__x0e23_" ma:index="16" nillable="true" ma:displayName="Comment - ผู้จัดการ" ma:format="Dropdown" ma:internalName="Comment_x002d__x0e1c__x0e39__x0e49__x0e08__x0e31__x0e14__x0e01__x0e32__x0e23_">
      <xsd:simpleType>
        <xsd:restriction base="dms:Text">
          <xsd:maxLength value="255"/>
        </xsd:restriction>
      </xsd:simpleType>
    </xsd:element>
    <xsd:element name="_x0e2a__x0e16__x0e32__x0e19__x0e30__x0e01__x0e32__x0e23__x0e1b__x0e34__x0e14__x0e07__x0e32__x0e19_" ma:index="17" nillable="true" ma:displayName="สถานะการปิดงาน" ma:format="Dropdown" ma:internalName="_x0e2a__x0e16__x0e32__x0e19__x0e30__x0e01__x0e32__x0e23__x0e1b__x0e34__x0e14__x0e07__x0e32__x0e19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ccd2ca7-24ec-46b2-8e34-72d945b9d9e8" xsi:nil="true"/>
    <Preparer_x0020_Sign_x002d_off xmlns="6ccd2ca7-24ec-46b2-8e34-72d945b9d9e8" xsi:nil="true"/>
    <_x0e01__x0e33__x0e2b__x0e19__x0e14__x0e40__x0e2a__x0e23__x0e47__x0e08_ xmlns="6ccd2ca7-24ec-46b2-8e34-72d945b9d9e8" xsi:nil="true"/>
    <_x0e2a__x0e16__x0e32__x0e19__x0e30__x0e01__x0e32__x0e23__x0e1b__x0e34__x0e14__x0e07__x0e32__x0e19_ xmlns="6ccd2ca7-24ec-46b2-8e34-72d945b9d9e8" xsi:nil="true"/>
    <Comment_x002d__x0e2b__x0e31__x0e27__x0e2b__x0e19__x0e49__x0e32__x0e2a__x0e32__x0e22_ xmlns="6ccd2ca7-24ec-46b2-8e34-72d945b9d9e8" xsi:nil="true"/>
    <ReviewerSign_x002d_off_x0e1c__x0e39__x0e49__x0e08__x0e31__x0e14__x0e01__x0e32__x0e23_ xmlns="6ccd2ca7-24ec-46b2-8e34-72d945b9d9e8" xsi:nil="true"/>
    <_x0e2a__x0e16__x0e32__x0e19__x0e30__x0e07__x0e32__x0e19_ xmlns="6ccd2ca7-24ec-46b2-8e34-72d945b9d9e8" xsi:nil="true"/>
    <Comment_x002d__x0e1c__x0e39__x0e49__x0e08__x0e31__x0e14__x0e01__x0e32__x0e23_ xmlns="6ccd2ca7-24ec-46b2-8e34-72d945b9d9e8" xsi:nil="true"/>
  </documentManagement>
</p:properties>
</file>

<file path=customXml/itemProps1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DF843A-A6F7-42CE-9229-CC301B5C1D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cd2ca7-24ec-46b2-8e34-72d945b9d9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C5111B-085F-4309-ACEB-AEEFCF399DDD}">
  <ds:schemaRefs>
    <ds:schemaRef ds:uri="http://schemas.microsoft.com/office/2006/metadata/properties"/>
    <ds:schemaRef ds:uri="http://schemas.microsoft.com/office/infopath/2007/PartnerControls"/>
    <ds:schemaRef ds:uri="6ccd2ca7-24ec-46b2-8e34-72d945b9d9e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</vt:lpstr>
      <vt:lpstr>PL 3M</vt:lpstr>
      <vt:lpstr>PL 9M</vt:lpstr>
      <vt:lpstr>Shareholder equity-conso</vt:lpstr>
      <vt:lpstr>Shareholder equity</vt:lpstr>
      <vt:lpstr>Cash flow</vt:lpstr>
      <vt:lpstr>Sheet1</vt:lpstr>
      <vt:lpstr>'Shareholder equity'!Print_Area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วริศ ทิพย์นลินธร</cp:lastModifiedBy>
  <cp:revision/>
  <cp:lastPrinted>2021-11-11T04:21:09Z</cp:lastPrinted>
  <dcterms:created xsi:type="dcterms:W3CDTF">2013-02-28T01:07:49Z</dcterms:created>
  <dcterms:modified xsi:type="dcterms:W3CDTF">2021-11-11T12:15:36Z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0x01010094E5F143D9A6B948A7BC33883A9198A1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_SourceUrl">
    <vt:lpwstr/>
  </property>
  <property fmtid="{D5CDD505-2E9C-101B-9397-08002B2CF9AE}" pid="11" name="_SharedFileIndex">
    <vt:lpwstr/>
  </property>
  <property fmtid="{D5CDD505-2E9C-101B-9397-08002B2CF9AE}" pid="12" name="ComplianceAssetId">
    <vt:lpwstr/>
  </property>
  <property fmtid="{D5CDD505-2E9C-101B-9397-08002B2CF9AE}" pid="13" name="TemplateUrl">
    <vt:lpwstr/>
  </property>
</Properties>
</file>