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mpany Limited\Property Perfect Public_Sep21 Q3\"/>
    </mc:Choice>
  </mc:AlternateContent>
  <xr:revisionPtr revIDLastSave="0" documentId="13_ncr:1_{71515F89-D279-4F7F-9E25-5F081CA70F04}" xr6:coauthVersionLast="46" xr6:coauthVersionMax="46" xr10:uidLastSave="{00000000-0000-0000-0000-000000000000}"/>
  <bookViews>
    <workbookView xWindow="-120" yWindow="-120" windowWidth="21840" windowHeight="13140" tabRatio="805" xr2:uid="{00000000-000D-0000-FFFF-FFFF00000000}"/>
  </bookViews>
  <sheets>
    <sheet name="2-4" sheetId="30" r:id="rId1"/>
    <sheet name="5-6" sheetId="25" r:id="rId2"/>
    <sheet name="7-8" sheetId="2" r:id="rId3"/>
    <sheet name="9" sheetId="32" r:id="rId4"/>
    <sheet name="10" sheetId="33" r:id="rId5"/>
    <sheet name="11-14" sheetId="3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8" i="31" l="1"/>
  <c r="A157" i="31"/>
  <c r="A156" i="31"/>
  <c r="A155" i="31"/>
  <c r="A154" i="31"/>
  <c r="A103" i="31"/>
  <c r="A102" i="31"/>
  <c r="A101" i="31"/>
  <c r="A100" i="31"/>
  <c r="F41" i="30" l="1"/>
  <c r="F92" i="30"/>
  <c r="F78" i="30"/>
  <c r="F63" i="31"/>
  <c r="F28" i="31"/>
  <c r="J140" i="31" l="1"/>
  <c r="J63" i="31"/>
  <c r="F70" i="31" l="1"/>
  <c r="F69" i="31"/>
  <c r="F76" i="30" l="1"/>
  <c r="G91" i="2" l="1"/>
  <c r="AA32" i="32" s="1"/>
  <c r="AA34" i="32" s="1"/>
  <c r="F137" i="30" s="1"/>
  <c r="G77" i="2"/>
  <c r="F93" i="30"/>
  <c r="F86" i="30"/>
  <c r="L24" i="30"/>
  <c r="J24" i="30"/>
  <c r="H24" i="30"/>
  <c r="F24" i="30"/>
  <c r="M32" i="32"/>
  <c r="Y32" i="32" s="1"/>
  <c r="W16" i="32"/>
  <c r="W17" i="32"/>
  <c r="W19" i="32"/>
  <c r="W21" i="32"/>
  <c r="A3" i="32"/>
  <c r="A3" i="33" s="1"/>
  <c r="K30" i="33"/>
  <c r="J132" i="30" s="1"/>
  <c r="I30" i="33"/>
  <c r="J130" i="30" s="1"/>
  <c r="G30" i="33"/>
  <c r="J129" i="30" s="1"/>
  <c r="E30" i="33"/>
  <c r="J128" i="30" s="1"/>
  <c r="Q27" i="33"/>
  <c r="S27" i="33" s="1"/>
  <c r="S25" i="33"/>
  <c r="Q24" i="33"/>
  <c r="S24" i="33" s="1"/>
  <c r="O22" i="33"/>
  <c r="M22" i="33"/>
  <c r="K22" i="33"/>
  <c r="I22" i="33"/>
  <c r="G22" i="33"/>
  <c r="E22" i="33"/>
  <c r="Q20" i="33"/>
  <c r="S20" i="33" s="1"/>
  <c r="Q19" i="33"/>
  <c r="S19" i="33" s="1"/>
  <c r="S17" i="33"/>
  <c r="Q17" i="33"/>
  <c r="Q16" i="33"/>
  <c r="S16" i="33" s="1"/>
  <c r="A32" i="33"/>
  <c r="U34" i="32"/>
  <c r="S34" i="32"/>
  <c r="Q34" i="32"/>
  <c r="O34" i="32"/>
  <c r="K34" i="32"/>
  <c r="F132" i="30" s="1"/>
  <c r="I34" i="32"/>
  <c r="F130" i="30" s="1"/>
  <c r="G34" i="32"/>
  <c r="F129" i="30" s="1"/>
  <c r="E34" i="32"/>
  <c r="F128" i="30" s="1"/>
  <c r="W32" i="32"/>
  <c r="Y31" i="32"/>
  <c r="AC31" i="32" s="1"/>
  <c r="W31" i="32"/>
  <c r="W30" i="32"/>
  <c r="Y30" i="32" s="1"/>
  <c r="AC30" i="32" s="1"/>
  <c r="W28" i="32"/>
  <c r="Y28" i="32" s="1"/>
  <c r="Y27" i="32"/>
  <c r="AC27" i="32" s="1"/>
  <c r="W27" i="32"/>
  <c r="AA25" i="32"/>
  <c r="U25" i="32"/>
  <c r="S25" i="32"/>
  <c r="Q25" i="32"/>
  <c r="O25" i="32"/>
  <c r="M25" i="32"/>
  <c r="K25" i="32"/>
  <c r="I25" i="32"/>
  <c r="G25" i="32"/>
  <c r="E25" i="32"/>
  <c r="Y23" i="32"/>
  <c r="AC23" i="32" s="1"/>
  <c r="W23" i="32"/>
  <c r="W22" i="32"/>
  <c r="Y22" i="32" s="1"/>
  <c r="AC22" i="32" s="1"/>
  <c r="Y21" i="32"/>
  <c r="AC21" i="32" s="1"/>
  <c r="Y19" i="32"/>
  <c r="AC19" i="32" s="1"/>
  <c r="Y17" i="32"/>
  <c r="AC17" i="32" s="1"/>
  <c r="Q22" i="33" l="1"/>
  <c r="AC32" i="32"/>
  <c r="AC34" i="32" s="1"/>
  <c r="W25" i="32"/>
  <c r="AC28" i="32"/>
  <c r="Y34" i="32"/>
  <c r="S22" i="33"/>
  <c r="W34" i="32"/>
  <c r="F134" i="30" s="1"/>
  <c r="M34" i="32"/>
  <c r="F133" i="30" s="1"/>
  <c r="Y16" i="32"/>
  <c r="AC16" i="32" l="1"/>
  <c r="AC25" i="32" s="1"/>
  <c r="Y25" i="32"/>
  <c r="A53" i="31" l="1"/>
  <c r="A52" i="31"/>
  <c r="A56" i="2"/>
  <c r="A55" i="2"/>
  <c r="A54" i="2"/>
  <c r="A53" i="25"/>
  <c r="A52" i="25"/>
  <c r="J66" i="31" l="1"/>
  <c r="F25" i="31"/>
  <c r="J23" i="31" l="1"/>
  <c r="J71" i="31"/>
  <c r="J76" i="30"/>
  <c r="J72" i="31"/>
  <c r="K65" i="25" l="1"/>
  <c r="K35" i="25"/>
  <c r="K35" i="2" l="1"/>
  <c r="K67" i="2"/>
  <c r="J164" i="31" l="1"/>
  <c r="F164" i="31"/>
  <c r="L151" i="31"/>
  <c r="H151" i="31"/>
  <c r="F151" i="31"/>
  <c r="J134" i="31"/>
  <c r="L128" i="31"/>
  <c r="J128" i="31"/>
  <c r="H128" i="31"/>
  <c r="F128" i="31"/>
  <c r="H77" i="31"/>
  <c r="A54" i="31"/>
  <c r="J151" i="31" l="1"/>
  <c r="L76" i="30"/>
  <c r="L95" i="30" l="1"/>
  <c r="J95" i="30"/>
  <c r="H95" i="30"/>
  <c r="K25" i="25" l="1"/>
  <c r="K23" i="25"/>
  <c r="K15" i="25"/>
  <c r="J42" i="30"/>
  <c r="J41" i="30" l="1"/>
  <c r="J21" i="30" l="1"/>
  <c r="M93" i="2" l="1"/>
  <c r="M87" i="2"/>
  <c r="M79" i="2"/>
  <c r="I93" i="2"/>
  <c r="I87" i="2"/>
  <c r="I79" i="2"/>
  <c r="M27" i="2"/>
  <c r="M17" i="2"/>
  <c r="I27" i="2"/>
  <c r="I17" i="2"/>
  <c r="M91" i="25"/>
  <c r="M85" i="25"/>
  <c r="M77" i="25"/>
  <c r="I91" i="25"/>
  <c r="I85" i="25"/>
  <c r="I77" i="25"/>
  <c r="M27" i="25"/>
  <c r="M17" i="25"/>
  <c r="I27" i="25"/>
  <c r="I17" i="25"/>
  <c r="A159" i="30"/>
  <c r="L136" i="30"/>
  <c r="L139" i="30" s="1"/>
  <c r="H136" i="30"/>
  <c r="H139" i="30" s="1"/>
  <c r="A106" i="30"/>
  <c r="F95" i="30"/>
  <c r="J80" i="30"/>
  <c r="H80" i="30"/>
  <c r="F80" i="30"/>
  <c r="L80" i="30"/>
  <c r="L97" i="30" s="1"/>
  <c r="L44" i="30"/>
  <c r="L46" i="30" s="1"/>
  <c r="J44" i="30"/>
  <c r="H44" i="30"/>
  <c r="F44" i="30"/>
  <c r="I29" i="2" l="1"/>
  <c r="I39" i="2" s="1"/>
  <c r="I42" i="2" s="1"/>
  <c r="I45" i="2" s="1"/>
  <c r="I81" i="2" s="1"/>
  <c r="M29" i="2"/>
  <c r="M39" i="2" s="1"/>
  <c r="M42" i="2" s="1"/>
  <c r="F136" i="30"/>
  <c r="F139" i="30" s="1"/>
  <c r="H46" i="30"/>
  <c r="F97" i="30"/>
  <c r="H97" i="30"/>
  <c r="H141" i="30" s="1"/>
  <c r="L141" i="30"/>
  <c r="J97" i="30"/>
  <c r="I29" i="25"/>
  <c r="I39" i="25" s="1"/>
  <c r="I42" i="25" s="1"/>
  <c r="I45" i="25" s="1"/>
  <c r="I79" i="25" s="1"/>
  <c r="M29" i="25"/>
  <c r="M39" i="25" s="1"/>
  <c r="M42" i="25" s="1"/>
  <c r="M45" i="25" s="1"/>
  <c r="M79" i="25" s="1"/>
  <c r="J46" i="30"/>
  <c r="F46" i="30"/>
  <c r="H10" i="31" l="1"/>
  <c r="H76" i="31" s="1"/>
  <c r="H82" i="31" s="1"/>
  <c r="H163" i="31" s="1"/>
  <c r="H168" i="31" s="1"/>
  <c r="M45" i="2"/>
  <c r="M81" i="2" s="1"/>
  <c r="L10" i="31"/>
  <c r="L76" i="31" s="1"/>
  <c r="L82" i="31" s="1"/>
  <c r="L163" i="31" s="1"/>
  <c r="L168" i="31" s="1"/>
  <c r="F141" i="30"/>
  <c r="A99" i="25" l="1"/>
  <c r="K77" i="25"/>
  <c r="A54" i="25"/>
  <c r="K27" i="25"/>
  <c r="K17" i="25"/>
  <c r="K29" i="25" l="1"/>
  <c r="K39" i="25" s="1"/>
  <c r="G77" i="25"/>
  <c r="G27" i="25"/>
  <c r="G17" i="25"/>
  <c r="K42" i="25" l="1"/>
  <c r="G29" i="25"/>
  <c r="G39" i="25" s="1"/>
  <c r="G79" i="2"/>
  <c r="K45" i="25" l="1"/>
  <c r="K79" i="25" l="1"/>
  <c r="K88" i="25" s="1"/>
  <c r="K91" i="25" s="1"/>
  <c r="K82" i="25"/>
  <c r="K85" i="25" s="1"/>
  <c r="G42" i="25" l="1"/>
  <c r="G45" i="25" s="1"/>
  <c r="G91" i="25"/>
  <c r="G85" i="25"/>
  <c r="G93" i="2"/>
  <c r="G79" i="25" l="1"/>
  <c r="K79" i="2" l="1"/>
  <c r="O28" i="33" s="1"/>
  <c r="Q28" i="33" l="1"/>
  <c r="Q30" i="33" s="1"/>
  <c r="J134" i="30" s="1"/>
  <c r="O30" i="33"/>
  <c r="A104" i="2" l="1"/>
  <c r="G17" i="2" l="1"/>
  <c r="G27" i="2"/>
  <c r="K17" i="2"/>
  <c r="G29" i="2" l="1"/>
  <c r="K27" i="2"/>
  <c r="K29" i="2" l="1"/>
  <c r="K39" i="2" s="1"/>
  <c r="G39" i="2"/>
  <c r="G42" i="2" s="1"/>
  <c r="F10" i="31" l="1"/>
  <c r="G45" i="2"/>
  <c r="G81" i="2" s="1"/>
  <c r="K42" i="2"/>
  <c r="J10" i="31" s="1"/>
  <c r="J76" i="31" s="1"/>
  <c r="J82" i="31" s="1"/>
  <c r="J163" i="31" s="1"/>
  <c r="J168" i="31" l="1"/>
  <c r="F76" i="31"/>
  <c r="G87" i="2"/>
  <c r="K45" i="2"/>
  <c r="M28" i="33" s="1"/>
  <c r="M30" i="33" l="1"/>
  <c r="J133" i="30" s="1"/>
  <c r="S28" i="33"/>
  <c r="S30" i="33" s="1"/>
  <c r="F82" i="31"/>
  <c r="K84" i="2"/>
  <c r="K87" i="2" s="1"/>
  <c r="K81" i="2"/>
  <c r="K90" i="2" s="1"/>
  <c r="K93" i="2" s="1"/>
  <c r="F163" i="31" l="1"/>
  <c r="J136" i="30"/>
  <c r="J139" i="30" s="1"/>
  <c r="J141" i="30" s="1"/>
  <c r="F168" i="31" l="1"/>
</calcChain>
</file>

<file path=xl/sharedStrings.xml><?xml version="1.0" encoding="utf-8"?>
<sst xmlns="http://schemas.openxmlformats.org/spreadsheetml/2006/main" count="586" uniqueCount="288">
  <si>
    <t xml:space="preserve">บริษัท พร็อพเพอร์ตี้ เพอร์เฟค จำกัด (มหาชน) </t>
  </si>
  <si>
    <t>งบแสดงฐานะการเงิน</t>
  </si>
  <si>
    <t xml:space="preserve"> 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</si>
  <si>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</si>
  <si>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</si>
  <si>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</si>
  <si>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</si>
  <si>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</si>
  <si>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</si>
  <si>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</si>
  <si>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</si>
  <si>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</si>
  <si>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</si>
  <si>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</si>
  <si>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</si>
  <si>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</si>
  <si>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</si>
  <si>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</si>
  <si>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</si>
  <si>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</si>
  <si>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</si>
  <si>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</si>
  <si>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</si>
  <si>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</si>
  <si>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</si>
  <si>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</si>
  <si>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</si>
  <si>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</si>
  <si>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</si>
  <si>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</si>
  <si>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</si>
  <si>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</si>
  <si>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</si>
  <si>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</si>
  <si>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</si>
  <si>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</si>
  <si>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</si>
  <si>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</si>
  <si>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</si>
  <si>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</si>
  <si>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</si>
  <si>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</si>
  <si>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</si>
  <si>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</si>
  <si>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</si>
  <si>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</si>
  <si>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</si>
  <si>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</si>
  <si>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</si>
  <si>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</si>
  <si>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</si>
  <si>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</si>
  <si>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</si>
  <si>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</si>
  <si>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</si>
  <si>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</si>
  <si>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</si>
  <si>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</si>
  <si>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</si>
  <si>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</si>
  <si>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</si>
  <si>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</si>
  <si>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</si>
  <si>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</si>
  <si>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</si>
  <si>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</si>
  <si>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</si>
  <si>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</si>
  <si>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</si>
  <si>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</si>
  <si>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</si>
  <si>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</si>
  <si>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ส่วนแบ่งขาดทุนจากเงินลงทุนในการร่วมค้า</t>
  </si>
  <si>
    <t>ต้นทุนทางการเงิน</t>
  </si>
  <si>
    <t>ข้อมูลทางการเงินรวม</t>
  </si>
  <si>
    <t>ข้อมูลทางการเงินเฉพาะกิจการ</t>
  </si>
  <si>
    <t>รายการที่จะจัดประเภทรายการใหม่เข้าไปไว้ใน</t>
  </si>
  <si>
    <t>กำไรหรือขาดทุนในภายหลัง</t>
  </si>
  <si>
    <t>การแบ่งปันกำไร(ขาดทุน)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</si>
  <si>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</si>
  <si>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</si>
  <si>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</si>
  <si>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</si>
  <si>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หุ้นกู้ด้อยสิทธิ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</si>
  <si>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</si>
  <si>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</si>
  <si>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</si>
  <si>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</si>
  <si>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</si>
  <si>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</si>
  <si>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</si>
  <si>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</si>
  <si>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</si>
  <si>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</si>
  <si>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ควบคุม</t>
  </si>
  <si>
    <t>เจ้าของ</t>
  </si>
  <si>
    <t>เงินปันผลจ่ายของหุ้นกู้ด้อยสิทธิที่มีลักษณะคล้ายทุน</t>
  </si>
  <si>
    <t xml:space="preserve">- สุทธิจากภาษีเงินได้ </t>
  </si>
  <si>
    <t>- สุทธิจากภาษีเงินได้</t>
  </si>
  <si>
    <t>กำไร(ขาดทุน)เบ็ดเสร็จรวมสำหรับงวด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</si>
  <si>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</si>
  <si>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</si>
  <si>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</si>
  <si>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แก่กิจการที่เกี่ยวข้องกัน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</si>
  <si>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</si>
  <si>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</si>
  <si>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</si>
  <si>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</si>
  <si>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สินทรัพย์ไม่หมุนเวียนอื่น</t>
  </si>
  <si>
    <t>กำไรรอรับรู้ของรายการระหว่างกันจากการร่วมค้า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</si>
  <si>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</si>
  <si>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</si>
  <si>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</si>
  <si>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</si>
  <si>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เงินสดรับจากหุ้นกู้</t>
  </si>
  <si>
    <t>เงินสดจ่ายคืนหุ้นกู้</t>
  </si>
  <si>
    <t>กำไร(ขาดทุน)ก่อนภาษีเงินได้</t>
  </si>
  <si>
    <t>กำไรขาดทุน</t>
  </si>
  <si>
    <t>เบ็ดเสร็จอื่น</t>
  </si>
  <si>
    <t>การวัดมูลค่า</t>
  </si>
  <si>
    <t>งบการเงิน</t>
  </si>
  <si>
    <t>สินทรัพย์ทางการเงินที่วัดมูลค่าด้วยวิธีราคาทุนตัดจำหน่าย</t>
  </si>
  <si>
    <t>กำไร(ขาดทุน)สำหรับงวด</t>
  </si>
  <si>
    <t>รายการที่จะไม่จัดประเภทรายการใหม่เข้าไปไว้ใน</t>
  </si>
  <si>
    <t>ตัดจำหน่ายค่าธรรมเนียมของหุ้นกู้และเงินกู้ยืม</t>
  </si>
  <si>
    <t>กรรมการ __________________________________                  กรรมการ __________________________________</t>
  </si>
  <si>
    <t>ตัดจำหน่ายค่าธรรมเนียมของเงินให้กู้ยืม</t>
  </si>
  <si>
    <t>เงินสดจ่ายเพื่อซื้อสินทรัพย์ไม่มีตัวตน</t>
  </si>
  <si>
    <t>เงินสดจ่ายปันผล</t>
  </si>
  <si>
    <t>เป็นต้นทุนการพัฒนาโครงการอสังหาริมทรัพย์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</si>
  <si>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</si>
  <si>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 จำนวน 9,534,609,075 หุ้น </t>
  </si>
  <si>
    <t>บริษัทใหญ่</t>
  </si>
  <si>
    <t>รายการที่มิใช่เงินสด</t>
  </si>
  <si>
    <t>เงินฝากธนาคารที่มีภาระค้ำประกัน</t>
  </si>
  <si>
    <t>เงินกู้ยืมระยะสั้น</t>
  </si>
  <si>
    <t>เงินกู้ยืมระยะยาวที่ถึงกำหนดชำระภายในหนึ่งปี</t>
  </si>
  <si>
    <t>เงินสดรับจากเงินกู้ยืมระยะสั้น</t>
  </si>
  <si>
    <t>เงินสดจ่ายคืนเงินกู้ยืมระยะสั้น</t>
  </si>
  <si>
    <t>เงินปันผลจ่ายจากบริษัทย่อยแก่</t>
  </si>
  <si>
    <t>สินทรัพย์ทางการเงินที่วัดมูลค่าด้วยวิธีราคาทุน</t>
  </si>
  <si>
    <t>ตัดจำหน่าย - เงินมัดจำ</t>
  </si>
  <si>
    <t>ผลกระทบจากอัตราแลกเปลี่ยนของเงินสดและ</t>
  </si>
  <si>
    <t>รายการเทียบเท่าเงินสด</t>
  </si>
  <si>
    <t>กำไร(ขาดทุน)ก่อนต้นทุนทางการเงิน</t>
  </si>
  <si>
    <t>ขาดทุนเบ็ดเสร็จรวมสำหรับงวด</t>
  </si>
  <si>
    <t>ลูกหนี้การค้าและลูกหนี้อื่น</t>
  </si>
  <si>
    <t>ต้นทุนการพัฒนาโครงการอสังหาริมทรัพย์</t>
  </si>
  <si>
    <t>เงินจ่ายล่วงหน้าค่าซื้อที่ดิน</t>
  </si>
  <si>
    <t>ที่ดินรอการพัฒนา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</si>
  <si>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</si>
  <si>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30 กันยายน</t>
  </si>
  <si>
    <t>(กำไร)ขาดทุนที่ยังไม่เกิดขึ้นจากอัตราแลกเปลี่ยน</t>
  </si>
  <si>
    <t>ยอดคงเหลือ ณ วันที่ 30 กันยายน พ.ศ. 2563</t>
  </si>
  <si>
    <t>ยอดคงเหลือ ณ วันที่ 1 มกราคม พ.ศ. 2563</t>
  </si>
  <si>
    <t>ภาษีเงินได้</t>
  </si>
  <si>
    <t>รายได้เงินปันผล</t>
  </si>
  <si>
    <t>รายได้ดอกเบี้ย</t>
  </si>
  <si>
    <t>พ.ศ. 2564</t>
  </si>
  <si>
    <t>เงินให้กู้ยืมระยะสั้นแก่กิจการที่เกี่ยวข้องกัน</t>
  </si>
  <si>
    <t>สินทรัพย์อนุพันธ์ทางการเงิน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</si>
  <si>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</si>
  <si>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</si>
  <si>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</si>
  <si>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</si>
  <si>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</si>
  <si>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ภาษีเงินได้ค้างจ่าย</t>
  </si>
  <si>
    <t>เงินกู้ยืมระยะยาว</t>
  </si>
  <si>
    <t xml:space="preserve">   มูลค่าที่ตราไว้ หุ้นละ 1 บาท</t>
  </si>
  <si>
    <t>หุ้นสามัญ จำนวน 9,534,584,066 หุ้น</t>
  </si>
  <si>
    <t xml:space="preserve">   มูลค่าที่ได้รับชำระแล้ว หุ้นละ 1 บาท</t>
  </si>
  <si>
    <t>ส่วนต่ำกว่ามูลค่าหุ้น</t>
  </si>
  <si>
    <t>รวมส่วนของผู้เป็นเจ้าของของบริษัทใหญ่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</si>
  <si>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</si>
  <si>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</si>
  <si>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</si>
  <si>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1 มกราคม พ.ศ. 2564</t>
  </si>
  <si>
    <t>ยอดคงเหลือ ณ วันที่ 30 กันยายน พ.ศ. 2564</t>
  </si>
  <si>
    <t>กำไรขาดทุนเบ็ดเสร็จอื่น</t>
  </si>
  <si>
    <t>การ</t>
  </si>
  <si>
    <t>เปลี่ยนแปลง</t>
  </si>
  <si>
    <t>การแปลงค่า</t>
  </si>
  <si>
    <t>สัดส่วน</t>
  </si>
  <si>
    <t>การถือหุ้น</t>
  </si>
  <si>
    <t>(กลับรายการ)ขาดทุนจากการด้อยค่าสินทรัพย์ทางการเงิน</t>
  </si>
  <si>
    <t>กลับรายการขาดทุนจากการปรับมูลค่าสุทธิที่จะได้รับ</t>
  </si>
  <si>
    <t>(กำไร)ขาดทุนจากการจำหน่ายที่ดิน อาคาร และอุปกรณ์</t>
  </si>
  <si>
    <t>(กำไร)ขาดทุนจากการปรับมูลค่ายุติธรรมของสัญญาอนุพันธ์</t>
  </si>
  <si>
    <t>จ่ายผลประโยชน์พนักงาน</t>
  </si>
  <si>
    <t>ดอกเบี้ยจ่าย</t>
  </si>
  <si>
    <t>ภาษีเงินได้รับคืน</t>
  </si>
  <si>
    <t>ภาษีเงินได้จ่าย</t>
  </si>
  <si>
    <t>ด้วยวิธีราคาทุนตัดจำหน่าย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</si>
  <si>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</si>
  <si>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</si>
  <si>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</si>
  <si>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</si>
  <si>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</si>
  <si>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เงินสดจ่ายเพื่อลงทุนในการร่วมค้า</t>
  </si>
  <si>
    <t>เงินสดรับจากการจำหน่ายที่ดิน อาคารและอุปกรณ์</t>
  </si>
  <si>
    <t>เงินสดจ่ายเพื่อซื้อสินทรัพย์สิทธิการใช้</t>
  </si>
  <si>
    <t>เงินสดสุทธิได้มาจาก(ใช้ไปใน)กิจกรรมลงทุน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</si>
  <si>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</si>
  <si>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</si>
  <si>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</si>
  <si>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</si>
  <si>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</si>
  <si>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เงินสดรับจากสัญญาแลกเปลี่ยนสกุลเงิน</t>
  </si>
  <si>
    <t>เงินสดจ่ายคืนหนี้สินตามสัญญาเช่า</t>
  </si>
  <si>
    <t>เงินสดรับจากส่วนได้เสียที่ไม่มีอำนาจควบคุม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</si>
  <si>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</si>
  <si>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</si>
  <si>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</si>
  <si>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โอนเงินจ่ายล่วงหน้าค่าซื้อที่ดินเป็นที่ดินรอการพัฒนา</t>
  </si>
  <si>
    <t>โอนที่ดินรอการพัฒนาเป็นอสังหาริมทรัพย์เพื่อการลงทุน</t>
  </si>
  <si>
    <t>เจ้าหนี้จากการซื้อที่ดินรอการพัฒนา</t>
  </si>
  <si>
    <t>โอนอสังหาริมทรัพย์เพื่อการลงทุนเป็นที่ดิน อาคารและอุปกรณ์</t>
  </si>
  <si>
    <t>โอนอสังหาริมทรัพย์เพื่อการลงทุนเป็นสินทรัพย์สิทธิการใช้</t>
  </si>
  <si>
    <t>โอนสินทรัพย์สิทธิการใช้เป็นที่ดิน อาคารและอุปกรณ์</t>
  </si>
  <si>
    <t>โอนเงินมัดจำเป็นที่ดิน อาคารและอุปกรณ์</t>
  </si>
  <si>
    <t>สินทรัพย์และหนี้สินตามสัญญาเช่าที่เพิ่มขึ้นจากสัญญาใหม่</t>
  </si>
  <si>
    <t>ปรับปรุงสินทรัพย์และหนี้สินจากสัญญาเช่าจากการปรับค่าเช่า</t>
  </si>
  <si>
    <t>แปลงดอกเบี้ยค้างรับเป็นเงินให้กู้ยืมแก่กิจการที่เกี่ยวข้องกัน</t>
  </si>
  <si>
    <t>หุ้นปันผลจ่าย</t>
  </si>
  <si>
    <t>การเปลี่ยนแปลงส่วนได้เสียของบริษัทใหญ่ในบริษัทย่อย</t>
  </si>
  <si>
    <t>-</t>
  </si>
  <si>
    <t>โอนที่ดิน อาคาร และอุปกรณ์</t>
  </si>
  <si>
    <t>12</t>
  </si>
  <si>
    <t>19</t>
  </si>
  <si>
    <t>12, 13</t>
  </si>
  <si>
    <t>เงินปันผลจ่าย (หมายเหตุ 18)</t>
  </si>
  <si>
    <t>9</t>
  </si>
  <si>
    <t>17</t>
  </si>
  <si>
    <t>เงินสดจ่ายจากการจำหน่ายสินทรัพย์ทางการเงินที่วัดมูลค่า</t>
  </si>
  <si>
    <t>สัญญาการเช่าทรัพย์สินที่มีข้อตกลงในการซื้อคืน</t>
  </si>
  <si>
    <t>เงินสดรับจากหนี้สินทางการเงินจากภาระผูกพันที่เกิดจาก</t>
  </si>
  <si>
    <t>เงินสดจ่ายคืนหนี้สินทางการเงินจากภาระผูกพันที่เกิดจาก</t>
  </si>
  <si>
    <t>เงินสดสุทธิได้มาจากกิจกรรมดำเนินงาน</t>
  </si>
  <si>
    <t>เงินสดสุทธิได้มาจาก(ใช้ไปใน)ในกิจกรรมจัดหาเงิน</t>
  </si>
  <si>
    <t>กำไรจากการได้รับการยินยอมลดค่าเช่า</t>
  </si>
  <si>
    <t>โอนที่ดินรอการพัฒนาเป็นต้นทุนการพัฒนาโครงการอสังหาริมทรัพย์</t>
  </si>
  <si>
    <t>ขาดทุนเบ็ดเสร็จอื่นสำหรับงวด - สุทธิจากภาษี</t>
  </si>
  <si>
    <t>กลุ่มสินทรัพย์ที่จัดประเภทเป็นสินทรัพย์ที่ถือไว้เพื่อขาย</t>
  </si>
  <si>
    <t>กลุ่มหนี้สินที่เกี่ยวข้องโดยตรงกับกลุ่มสินทรัพย์</t>
  </si>
  <si>
    <t>ที่จัดประเภทเป็นสินทรัพย์ที่ถือไว้เพื่อขาย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</si>
  <si>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</si>
  <si>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</si>
  <si>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r>
      <t>งบแสดงการเปลี่ยนแปลงส่วนของเจ้าของ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</si>
  <si>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งบกระแสเงินสด (ยังไม่ได้ตรวจสอบ)</t>
  </si>
  <si>
    <t>ส่วนของส่วนได้เสียที่ไม่มีอำนาจควบคุม</t>
  </si>
  <si>
    <t>การเปลี่ยนแปลงในมูลค่ายุติธรรมของ</t>
  </si>
  <si>
    <t>ภาษีเงินได้ของรายการที่จะไม่จัดประเภท</t>
  </si>
  <si>
    <t>ภาษีเงินได้ที่เกี่ยวกับรายการที่จะจัดประเภท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</si>
  <si>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</si>
  <si>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</si>
  <si>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รายการใหม่เข้าไปไว้ในกำไร</t>
  </si>
  <si>
    <t>หรือขาดทุนในภายหลัง</t>
  </si>
  <si>
    <t>ผลต่างที่</t>
  </si>
  <si>
    <t>รวมองค์</t>
  </si>
  <si>
    <t>รวมส่วน</t>
  </si>
  <si>
    <t>จัดสรรแล้ว -</t>
  </si>
  <si>
    <t>เกิดจากการ</t>
  </si>
  <si>
    <t>ประกอบอื่น</t>
  </si>
  <si>
    <t>ของผู้เป็น</t>
  </si>
  <si>
    <t>ทุนสำรองตาม</t>
  </si>
  <si>
    <t>แลกหุ้นของ</t>
  </si>
  <si>
    <t>ของส่วน</t>
  </si>
  <si>
    <t>เจ้าของของ</t>
  </si>
  <si>
    <t>บริษัทย่อย</t>
  </si>
  <si>
    <t>ของเจ้าของ</t>
  </si>
  <si>
    <t>การเปลี่ยนแปลงสัดส่วนการถือหุ้น</t>
  </si>
  <si>
    <t>ประกอบอื่นของ</t>
  </si>
  <si>
    <t>เงินฝากธนาคารที่มีภาระค้ำประกัน(เพิ่มขึ้น)ลดลง</t>
  </si>
  <si>
    <t>และภาษีเงินได้</t>
  </si>
  <si>
    <t>เงินสดจ่ายเงินประกันการเช่า</t>
  </si>
  <si>
    <t>หนี้สินจากภาระผูกพันที่เกิดจาก</t>
  </si>
  <si>
    <t>โอนเงินจ่ายล่วงหน้าค่าซื้อที่ดิน</t>
  </si>
  <si>
    <t>กำไรจากการประเมินใหม่และยกเลิกสินทรัพย์และหนี้จากสัญญาเช่า</t>
  </si>
  <si>
    <t>ประเมินใหม่และยกเลิกสินทรัพย์สิทธิการใช้</t>
  </si>
  <si>
    <t>ประเมินใหม่และยกเลิกหนี้สินตามสัญญาเช่า</t>
  </si>
  <si>
    <t>กลับรายการ(ผลขาดทุน)จากการด้อยค่า</t>
  </si>
  <si>
    <t>ของสินทรัพย์ทางการเงิน</t>
  </si>
  <si>
    <t>ผลต่างของอัตราแลกเปลี่ยนจาก</t>
  </si>
  <si>
    <t>การแปลงค่างบการเงิน</t>
  </si>
  <si>
    <t>ผ่านกำไรขาดทุน</t>
  </si>
  <si>
    <t>เงินลงทุน</t>
  </si>
  <si>
    <t>ในตราสารทุน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</si>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</sst>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#,###,;\(#,###,\)"/>
    <numFmt numFmtId="170" formatCode="#,##0;\(#,##0\);\-"/>
    <numFmt numFmtId="171" formatCode="#,##0.0000;\(#,##0.0000\);&quot;-&quot;;@"/>
    <numFmt numFmtId="173" formatCode="#,##0.000;\(#,##0.000\);&quot;-&quot;;@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2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.5"/>
      <name val="Browallia New"/>
      <family val="2"/>
    </font>
    <font>
      <sz val="13.5"/>
      <name val="Browallia New"/>
      <family val="2"/>
    </font>
    <font>
      <sz val="13"/>
      <color rgb="FFFF0000"/>
      <name val="Browallia New"/>
      <family val="2"/>
    </font>
    <font>
      <b/>
      <sz val="13"/>
      <color indexed="8"/>
      <name val="Browallia Ne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4">
    <xf numFmtId="0" fontId="0" fillId="0" borderId="0" xfId="0"/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 wrapText="1"/>
    </xf>
    <xf numFmtId="166" fontId="4" fillId="0" borderId="0" xfId="0" quotePrefix="1" applyNumberFormat="1" applyFont="1" applyAlignment="1">
      <alignment horizontal="right" vertical="center"/>
    </xf>
    <xf numFmtId="168" fontId="6" fillId="0" borderId="0" xfId="0" quotePrefix="1" applyNumberFormat="1" applyFont="1" applyAlignment="1">
      <alignment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4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166" fontId="9" fillId="2" borderId="0" xfId="0" applyNumberFormat="1" applyFont="1" applyFill="1" applyAlignment="1">
      <alignment horizontal="right" vertical="center"/>
    </xf>
    <xf numFmtId="166" fontId="9" fillId="2" borderId="5" xfId="0" applyNumberFormat="1" applyFont="1" applyFill="1" applyBorder="1" applyAlignment="1">
      <alignment horizontal="right" vertical="center"/>
    </xf>
    <xf numFmtId="166" fontId="9" fillId="2" borderId="4" xfId="0" applyNumberFormat="1" applyFont="1" applyFill="1" applyBorder="1" applyAlignment="1">
      <alignment horizontal="right" vertical="center"/>
    </xf>
    <xf numFmtId="166" fontId="9" fillId="2" borderId="7" xfId="0" applyNumberFormat="1" applyFont="1" applyFill="1" applyBorder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166" fontId="9" fillId="0" borderId="7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70" fontId="6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11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centerContinuous" vertical="center"/>
    </xf>
    <xf numFmtId="166" fontId="11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Continuous" vertical="center"/>
    </xf>
    <xf numFmtId="166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9" fillId="2" borderId="0" xfId="0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vertical="center"/>
    </xf>
    <xf numFmtId="37" fontId="4" fillId="0" borderId="2" xfId="0" applyNumberFormat="1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6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166" fontId="4" fillId="0" borderId="6" xfId="0" applyNumberFormat="1" applyFont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9" fillId="2" borderId="3" xfId="0" applyNumberFormat="1" applyFont="1" applyFill="1" applyBorder="1" applyAlignment="1">
      <alignment horizontal="right" vertical="center"/>
    </xf>
    <xf numFmtId="171" fontId="9" fillId="2" borderId="7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quotePrefix="1" applyNumberFormat="1" applyFont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166" fontId="6" fillId="0" borderId="6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7" xfId="0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6" fontId="9" fillId="2" borderId="0" xfId="0" applyNumberFormat="1" applyFont="1" applyFill="1" applyBorder="1" applyAlignment="1">
      <alignment horizontal="right" vertical="center"/>
    </xf>
    <xf numFmtId="37" fontId="6" fillId="0" borderId="2" xfId="0" applyNumberFormat="1" applyFont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center"/>
    </xf>
    <xf numFmtId="166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2" borderId="2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6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6" fontId="4" fillId="0" borderId="0" xfId="0" quotePrefix="1" applyNumberFormat="1" applyFont="1" applyFill="1" applyAlignment="1">
      <alignment horizontal="right" vertical="top"/>
    </xf>
    <xf numFmtId="165" fontId="8" fillId="0" borderId="0" xfId="0" quotePrefix="1" applyNumberFormat="1" applyFont="1" applyAlignment="1">
      <alignment horizontal="right" vertical="top"/>
    </xf>
    <xf numFmtId="166" fontId="8" fillId="0" borderId="0" xfId="0" quotePrefix="1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top"/>
    </xf>
    <xf numFmtId="166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justify" vertical="center"/>
    </xf>
    <xf numFmtId="16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49" fontId="6" fillId="0" borderId="0" xfId="0" quotePrefix="1" applyNumberFormat="1" applyFont="1" applyAlignment="1">
      <alignment horizontal="center" vertical="center"/>
    </xf>
    <xf numFmtId="169" fontId="6" fillId="0" borderId="0" xfId="0" applyNumberFormat="1" applyFont="1" applyAlignment="1">
      <alignment horizontal="left" vertical="center"/>
    </xf>
    <xf numFmtId="169" fontId="6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vertical="center"/>
    </xf>
    <xf numFmtId="169" fontId="6" fillId="0" borderId="2" xfId="0" applyNumberFormat="1" applyFont="1" applyBorder="1" applyAlignment="1">
      <alignment horizontal="center" vertical="center"/>
    </xf>
    <xf numFmtId="169" fontId="6" fillId="0" borderId="0" xfId="0" quotePrefix="1" applyNumberFormat="1" applyFont="1" applyAlignment="1">
      <alignment vertical="center"/>
    </xf>
    <xf numFmtId="0" fontId="6" fillId="0" borderId="0" xfId="0" applyFont="1"/>
    <xf numFmtId="166" fontId="9" fillId="2" borderId="0" xfId="0" quotePrefix="1" applyNumberFormat="1" applyFont="1" applyFill="1" applyBorder="1" applyAlignment="1">
      <alignment horizontal="right" vertical="center"/>
    </xf>
    <xf numFmtId="0" fontId="2" fillId="0" borderId="0" xfId="0" applyFont="1"/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" fillId="0" borderId="5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2" borderId="1" xfId="0" quotePrefix="1" applyNumberFormat="1" applyFont="1" applyFill="1" applyBorder="1" applyAlignment="1">
      <alignment horizontal="right" vertical="center"/>
    </xf>
    <xf numFmtId="166" fontId="6" fillId="0" borderId="11" xfId="0" applyNumberFormat="1" applyFont="1" applyBorder="1" applyAlignment="1">
      <alignment horizontal="right" vertical="center"/>
    </xf>
    <xf numFmtId="165" fontId="6" fillId="0" borderId="11" xfId="0" applyNumberFormat="1" applyFont="1" applyFill="1" applyBorder="1" applyAlignment="1">
      <alignment horizontal="right" vertical="center"/>
    </xf>
    <xf numFmtId="166" fontId="6" fillId="0" borderId="11" xfId="0" applyNumberFormat="1" applyFont="1" applyFill="1" applyBorder="1" applyAlignment="1">
      <alignment horizontal="right" vertical="center"/>
    </xf>
    <xf numFmtId="165" fontId="6" fillId="0" borderId="11" xfId="0" applyNumberFormat="1" applyFont="1" applyBorder="1" applyAlignment="1">
      <alignment horizontal="right" vertical="center"/>
    </xf>
    <xf numFmtId="166" fontId="4" fillId="0" borderId="11" xfId="0" applyNumberFormat="1" applyFont="1" applyBorder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166" fontId="9" fillId="2" borderId="0" xfId="0" quotePrefix="1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166" fontId="9" fillId="2" borderId="0" xfId="0" quotePrefix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2" borderId="1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2" borderId="3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Border="1" applyAlignment="1">
      <alignment horizontal="center" vertical="center"/>
    </xf>
    <xf numFmtId="166" fontId="8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0" borderId="5" xfId="0" applyFont="1" applyBorder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Continuous" vertical="center"/>
    </xf>
    <xf numFmtId="166" fontId="6" fillId="0" borderId="1" xfId="0" applyNumberFormat="1" applyFont="1" applyBorder="1" applyAlignment="1">
      <alignment horizontal="centerContinuous" vertical="center"/>
    </xf>
    <xf numFmtId="0" fontId="4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Continuous" vertical="center"/>
    </xf>
    <xf numFmtId="165" fontId="6" fillId="0" borderId="10" xfId="0" applyNumberFormat="1" applyFont="1" applyBorder="1" applyAlignment="1">
      <alignment horizontal="centerContinuous" vertical="center"/>
    </xf>
    <xf numFmtId="165" fontId="12" fillId="0" borderId="0" xfId="0" applyNumberFormat="1" applyFont="1" applyAlignment="1">
      <alignment horizontal="centerContinuous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6" fontId="6" fillId="2" borderId="2" xfId="0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/>
    <xf numFmtId="166" fontId="6" fillId="2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centerContinuous" vertical="center"/>
    </xf>
    <xf numFmtId="169" fontId="4" fillId="0" borderId="10" xfId="0" applyNumberFormat="1" applyFont="1" applyBorder="1" applyAlignment="1">
      <alignment horizontal="left" vertical="center"/>
    </xf>
    <xf numFmtId="169" fontId="6" fillId="0" borderId="10" xfId="0" applyNumberFormat="1" applyFont="1" applyBorder="1" applyAlignment="1">
      <alignment horizontal="center" vertical="center"/>
    </xf>
    <xf numFmtId="166" fontId="6" fillId="2" borderId="1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vertical="center"/>
    </xf>
    <xf numFmtId="43" fontId="6" fillId="0" borderId="0" xfId="0" applyNumberFormat="1" applyFont="1"/>
    <xf numFmtId="43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6" fillId="2" borderId="3" xfId="0" applyNumberFormat="1" applyFont="1" applyFill="1" applyBorder="1" applyAlignment="1">
      <alignment vertical="center"/>
    </xf>
    <xf numFmtId="166" fontId="6" fillId="0" borderId="3" xfId="0" applyNumberFormat="1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166" fontId="9" fillId="0" borderId="0" xfId="0" quotePrefix="1" applyNumberFormat="1" applyFont="1" applyFill="1" applyAlignment="1">
      <alignment horizontal="right" vertical="center"/>
    </xf>
    <xf numFmtId="166" fontId="9" fillId="0" borderId="0" xfId="0" quotePrefix="1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Border="1" applyAlignment="1">
      <alignment horizontal="right" vertical="center"/>
    </xf>
    <xf numFmtId="166" fontId="9" fillId="0" borderId="1" xfId="0" quotePrefix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centerContinuous" vertical="center"/>
    </xf>
    <xf numFmtId="166" fontId="9" fillId="0" borderId="0" xfId="0" applyNumberFormat="1" applyFont="1" applyFill="1" applyAlignment="1">
      <alignment horizontal="centerContinuous" vertical="center"/>
    </xf>
    <xf numFmtId="166" fontId="9" fillId="0" borderId="1" xfId="0" applyNumberFormat="1" applyFont="1" applyFill="1" applyBorder="1" applyAlignment="1">
      <alignment horizontal="centerContinuous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2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6" fontId="9" fillId="0" borderId="1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4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166" fontId="9" fillId="0" borderId="0" xfId="0" quotePrefix="1" applyNumberFormat="1" applyFont="1" applyFill="1" applyAlignment="1">
      <alignment vertical="center"/>
    </xf>
    <xf numFmtId="166" fontId="9" fillId="2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6" fillId="0" borderId="2" xfId="0" applyNumberFormat="1" applyFont="1" applyFill="1" applyBorder="1"/>
    <xf numFmtId="166" fontId="9" fillId="2" borderId="0" xfId="0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horizontal="right" vertical="center"/>
    </xf>
    <xf numFmtId="166" fontId="9" fillId="0" borderId="2" xfId="0" quotePrefix="1" applyNumberFormat="1" applyFont="1" applyFill="1" applyBorder="1" applyAlignment="1">
      <alignment vertical="center"/>
    </xf>
    <xf numFmtId="166" fontId="9" fillId="0" borderId="0" xfId="0" quotePrefix="1" applyNumberFormat="1" applyFont="1" applyFill="1" applyAlignment="1">
      <alignment horizontal="right" vertical="center"/>
    </xf>
    <xf numFmtId="166" fontId="9" fillId="0" borderId="0" xfId="0" quotePrefix="1" applyNumberFormat="1" applyFont="1" applyFill="1" applyAlignment="1">
      <alignment horizontal="right" vertical="center"/>
    </xf>
    <xf numFmtId="166" fontId="6" fillId="2" borderId="0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9" fillId="2" borderId="7" xfId="0" applyNumberFormat="1" applyFont="1" applyFill="1" applyBorder="1" applyAlignment="1">
      <alignment horizontal="right" vertical="center"/>
    </xf>
    <xf numFmtId="166" fontId="9" fillId="2" borderId="2" xfId="0" quotePrefix="1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6" fontId="6" fillId="2" borderId="0" xfId="0" applyNumberFormat="1" applyFont="1" applyFill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6" fontId="6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9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horizontal="right" vertical="center"/>
    </xf>
    <xf numFmtId="0" fontId="6" fillId="0" borderId="0" xfId="0" applyFont="1" applyBorder="1"/>
    <xf numFmtId="166" fontId="9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horizontal="right" vertical="center"/>
    </xf>
    <xf numFmtId="0" fontId="9" fillId="0" borderId="2" xfId="0" quotePrefix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165" fontId="1" fillId="0" borderId="5" xfId="0" applyNumberFormat="1" applyFont="1" applyBorder="1" applyAlignment="1">
      <alignment horizontal="center" vertical="center"/>
    </xf>
    <xf numFmtId="37" fontId="3" fillId="0" borderId="5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left" vertical="center"/>
    </xf>
    <xf numFmtId="165" fontId="2" fillId="0" borderId="5" xfId="0" applyNumberFormat="1" applyFont="1" applyBorder="1" applyAlignment="1">
      <alignment horizontal="left" vertical="center"/>
    </xf>
    <xf numFmtId="170" fontId="6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3" fontId="19" fillId="0" borderId="0" xfId="0" applyNumberFormat="1" applyFont="1"/>
    <xf numFmtId="168" fontId="4" fillId="0" borderId="0" xfId="0" applyNumberFormat="1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Fill="1" applyBorder="1"/>
    <xf numFmtId="0" fontId="6" fillId="2" borderId="0" xfId="0" applyFont="1" applyFill="1"/>
    <xf numFmtId="0" fontId="8" fillId="0" borderId="2" xfId="0" applyFont="1" applyBorder="1" applyAlignment="1">
      <alignment horizontal="justify" vertical="center"/>
    </xf>
    <xf numFmtId="165" fontId="8" fillId="0" borderId="2" xfId="0" quotePrefix="1" applyNumberFormat="1" applyFont="1" applyBorder="1" applyAlignment="1">
      <alignment horizontal="center" vertical="top"/>
    </xf>
    <xf numFmtId="167" fontId="8" fillId="0" borderId="2" xfId="0" applyNumberFormat="1" applyFont="1" applyBorder="1" applyAlignment="1">
      <alignment horizontal="center" vertical="top"/>
    </xf>
    <xf numFmtId="169" fontId="6" fillId="0" borderId="0" xfId="0" applyNumberFormat="1" applyFont="1" applyAlignment="1">
      <alignment horizontal="center" vertical="center"/>
    </xf>
    <xf numFmtId="165" fontId="4" fillId="0" borderId="2" xfId="0" quotePrefix="1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38" fontId="8" fillId="0" borderId="2" xfId="0" applyNumberFormat="1" applyFont="1" applyBorder="1" applyAlignment="1">
      <alignment horizontal="center" vertical="top"/>
    </xf>
    <xf numFmtId="170" fontId="4" fillId="0" borderId="9" xfId="0" applyNumberFormat="1" applyFont="1" applyBorder="1" applyAlignment="1">
      <alignment vertical="center"/>
    </xf>
    <xf numFmtId="170" fontId="4" fillId="0" borderId="5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0"/>
  <sheetViews>
    <sheetView tabSelected="1" zoomScaleNormal="100" zoomScaleSheetLayoutView="100" workbookViewId="0">
      <selection activeCell="C6" sqref="C6"/>
    </sheetView>
  </sheetViews>
  <sheetFormatPr defaultColWidth="7.5703125" defaultRowHeight="17.100000000000001" customHeight="1" x14ac:dyDescent="0.4"/>
  <cols>
    <col min="1" max="2" width="1.42578125" style="12" customWidth="1"/>
    <col min="3" max="3" width="35.7109375" style="12" customWidth="1"/>
    <col min="4" max="4" width="6.7109375" style="12" customWidth="1"/>
    <col min="5" max="5" width="0.5703125" style="12" customWidth="1"/>
    <col min="6" max="6" width="13.5703125" style="249" customWidth="1"/>
    <col min="7" max="7" width="0.5703125" style="265" customWidth="1"/>
    <col min="8" max="8" width="12.28515625" style="249" customWidth="1"/>
    <col min="9" max="9" width="0.5703125" style="265" customWidth="1"/>
    <col min="10" max="10" width="13.5703125" style="249" customWidth="1"/>
    <col min="11" max="11" width="0.5703125" style="265" customWidth="1"/>
    <col min="12" max="12" width="12.5703125" style="249" customWidth="1"/>
    <col min="13" max="13" width="8.28515625" style="204" bestFit="1" customWidth="1"/>
    <col min="14" max="14" width="11.28515625" style="204" bestFit="1" customWidth="1"/>
    <col min="15" max="16" width="7.5703125" style="12"/>
    <col min="17" max="17" width="14.42578125" style="12" bestFit="1" customWidth="1"/>
    <col min="18" max="18" width="12.28515625" style="12" bestFit="1" customWidth="1"/>
    <col min="19" max="19" width="16.42578125" style="12" bestFit="1" customWidth="1"/>
    <col min="20" max="16384" width="7.5703125" style="12"/>
  </cols>
  <sheetData>
    <row r="1" spans="1:12" ht="19.149999999999999" customHeight="1" x14ac:dyDescent="0.4">
      <c r="A1" s="4" t="s">
        <v>0</v>
      </c>
      <c r="B1" s="4"/>
      <c r="C1" s="4"/>
      <c r="D1" s="176"/>
      <c r="E1" s="176"/>
      <c r="G1" s="250"/>
      <c r="I1" s="250"/>
      <c r="K1" s="251"/>
      <c r="L1" s="11"/>
    </row>
    <row r="2" spans="1:12" ht="19.149999999999999" customHeight="1" x14ac:dyDescent="0.4">
      <c r="A2" s="4" t="s">
        <v>1</v>
      </c>
      <c r="B2" s="4"/>
      <c r="C2" s="4"/>
      <c r="D2" s="176"/>
      <c r="E2" s="176"/>
      <c r="F2" s="252"/>
      <c r="G2" s="251"/>
      <c r="H2" s="252"/>
      <c r="I2" s="251"/>
      <c r="J2" s="252"/>
      <c r="K2" s="251"/>
      <c r="L2" s="252"/>
    </row>
    <row r="3" spans="1:12" ht="19.149999999999999" customHeight="1" x14ac:dyDescent="0.4">
      <c r="A3" s="177" t="s">
        <v>173</v>
      </c>
      <c r="B3" s="178"/>
      <c r="C3" s="178"/>
      <c r="D3" s="179"/>
      <c r="E3" s="179"/>
      <c r="F3" s="253"/>
      <c r="G3" s="254"/>
      <c r="H3" s="253"/>
      <c r="I3" s="255"/>
      <c r="J3" s="256"/>
      <c r="K3" s="255"/>
      <c r="L3" s="253"/>
    </row>
    <row r="4" spans="1:12" ht="19.149999999999999" customHeight="1" x14ac:dyDescent="0.4">
      <c r="A4" s="257"/>
      <c r="B4" s="257"/>
      <c r="C4" s="257"/>
      <c r="D4" s="258"/>
      <c r="E4" s="258"/>
      <c r="F4" s="259"/>
      <c r="G4" s="260"/>
      <c r="H4" s="259"/>
      <c r="I4" s="260"/>
      <c r="J4" s="259"/>
      <c r="K4" s="260"/>
      <c r="L4" s="259"/>
    </row>
    <row r="5" spans="1:12" ht="19.149999999999999" customHeight="1" x14ac:dyDescent="0.4">
      <c r="A5" s="4"/>
      <c r="B5" s="4"/>
      <c r="C5" s="4" t="s">
        <v>2</v>
      </c>
      <c r="D5" s="176"/>
      <c r="E5" s="176"/>
      <c r="F5" s="389" t="s">
        <v>74</v>
      </c>
      <c r="G5" s="389"/>
      <c r="H5" s="389"/>
      <c r="I5" s="261"/>
      <c r="J5" s="390" t="s">
        <v>75</v>
      </c>
      <c r="K5" s="390"/>
      <c r="L5" s="390"/>
    </row>
    <row r="6" spans="1:12" ht="19.149999999999999" customHeight="1" x14ac:dyDescent="0.4">
      <c r="A6" s="4"/>
      <c r="B6" s="4"/>
      <c r="C6" s="4"/>
      <c r="D6" s="176"/>
      <c r="E6" s="176"/>
      <c r="F6" s="184" t="s">
        <v>3</v>
      </c>
      <c r="G6" s="181"/>
      <c r="H6" s="180" t="s">
        <v>4</v>
      </c>
      <c r="I6" s="182"/>
      <c r="J6" s="184" t="s">
        <v>3</v>
      </c>
      <c r="K6" s="181"/>
      <c r="L6" s="180" t="s">
        <v>4</v>
      </c>
    </row>
    <row r="7" spans="1:12" ht="19.149999999999999" customHeight="1" x14ac:dyDescent="0.4">
      <c r="A7" s="4"/>
      <c r="B7" s="4"/>
      <c r="C7" s="4"/>
      <c r="D7" s="176"/>
      <c r="E7" s="176"/>
      <c r="F7" s="185" t="s">
        <v>151</v>
      </c>
      <c r="G7" s="186"/>
      <c r="H7" s="187" t="s">
        <v>5</v>
      </c>
      <c r="I7" s="183"/>
      <c r="J7" s="185" t="s">
        <v>151</v>
      </c>
      <c r="K7" s="186"/>
      <c r="L7" s="187" t="s">
        <v>5</v>
      </c>
    </row>
    <row r="8" spans="1:12" ht="19.149999999999999" customHeight="1" x14ac:dyDescent="0.4">
      <c r="A8" s="17"/>
      <c r="B8" s="17"/>
      <c r="C8" s="17"/>
      <c r="D8" s="17"/>
      <c r="E8" s="17"/>
      <c r="F8" s="187" t="s">
        <v>158</v>
      </c>
      <c r="G8" s="97"/>
      <c r="H8" s="185" t="s">
        <v>6</v>
      </c>
      <c r="I8" s="187"/>
      <c r="J8" s="187" t="s">
        <v>158</v>
      </c>
      <c r="K8" s="97"/>
      <c r="L8" s="185" t="s">
        <v>6</v>
      </c>
    </row>
    <row r="9" spans="1:12" ht="19.149999999999999" customHeight="1" x14ac:dyDescent="0.4">
      <c r="A9" s="17"/>
      <c r="B9" s="17"/>
      <c r="C9" s="17"/>
      <c r="D9" s="188" t="s">
        <v>7</v>
      </c>
      <c r="E9" s="17"/>
      <c r="F9" s="262" t="s">
        <v>8</v>
      </c>
      <c r="G9" s="263"/>
      <c r="H9" s="262" t="s">
        <v>8</v>
      </c>
      <c r="I9" s="263"/>
      <c r="J9" s="262" t="s">
        <v>8</v>
      </c>
      <c r="K9" s="250"/>
      <c r="L9" s="262" t="s">
        <v>8</v>
      </c>
    </row>
    <row r="10" spans="1:12" ht="4.1500000000000004" customHeight="1" x14ac:dyDescent="0.4">
      <c r="A10" s="189"/>
      <c r="B10" s="190"/>
      <c r="C10" s="190"/>
      <c r="D10" s="243"/>
      <c r="E10" s="243"/>
      <c r="F10" s="264"/>
      <c r="J10" s="264"/>
    </row>
    <row r="11" spans="1:12" ht="19.149999999999999" customHeight="1" x14ac:dyDescent="0.4">
      <c r="A11" s="189" t="s">
        <v>9</v>
      </c>
      <c r="B11" s="190"/>
      <c r="C11" s="190"/>
      <c r="D11" s="243"/>
      <c r="E11" s="243"/>
      <c r="F11" s="264"/>
      <c r="J11" s="264"/>
    </row>
    <row r="12" spans="1:12" ht="4.1500000000000004" customHeight="1" x14ac:dyDescent="0.4">
      <c r="A12" s="189"/>
      <c r="B12" s="190"/>
      <c r="C12" s="190"/>
      <c r="D12" s="243"/>
      <c r="E12" s="243"/>
      <c r="F12" s="264"/>
      <c r="J12" s="264"/>
    </row>
    <row r="13" spans="1:12" ht="18.75" customHeight="1" x14ac:dyDescent="0.4">
      <c r="A13" s="191" t="s">
        <v>10</v>
      </c>
      <c r="B13" s="191"/>
      <c r="C13" s="191"/>
      <c r="D13" s="192"/>
      <c r="E13" s="243"/>
      <c r="F13" s="264"/>
      <c r="J13" s="264"/>
    </row>
    <row r="14" spans="1:12" ht="4.1500000000000004" customHeight="1" x14ac:dyDescent="0.4">
      <c r="A14" s="189"/>
      <c r="B14" s="190"/>
      <c r="C14" s="190"/>
      <c r="D14" s="192"/>
      <c r="E14" s="243"/>
      <c r="F14" s="264"/>
      <c r="J14" s="264"/>
    </row>
    <row r="15" spans="1:12" ht="19.149999999999999" customHeight="1" x14ac:dyDescent="0.4">
      <c r="A15" s="193" t="s">
        <v>11</v>
      </c>
      <c r="B15" s="193"/>
      <c r="C15" s="193"/>
      <c r="D15" s="192"/>
      <c r="E15" s="243"/>
      <c r="F15" s="264">
        <v>3098914</v>
      </c>
      <c r="G15" s="250"/>
      <c r="H15" s="249">
        <v>2006875</v>
      </c>
      <c r="I15" s="250"/>
      <c r="J15" s="225">
        <v>373750</v>
      </c>
      <c r="K15" s="204"/>
      <c r="L15" s="249">
        <v>535962</v>
      </c>
    </row>
    <row r="16" spans="1:12" ht="19.149999999999999" customHeight="1" x14ac:dyDescent="0.4">
      <c r="A16" s="193" t="s">
        <v>121</v>
      </c>
      <c r="B16" s="193"/>
      <c r="C16" s="193"/>
      <c r="D16" s="192"/>
      <c r="E16" s="243"/>
      <c r="F16" s="264">
        <v>105752</v>
      </c>
      <c r="G16" s="250"/>
      <c r="H16" s="249">
        <v>120527</v>
      </c>
      <c r="I16" s="250"/>
      <c r="J16" s="225">
        <v>2021</v>
      </c>
      <c r="K16" s="204"/>
      <c r="L16" s="249">
        <v>13179</v>
      </c>
    </row>
    <row r="17" spans="1:12" ht="19.149999999999999" customHeight="1" x14ac:dyDescent="0.4">
      <c r="A17" s="193" t="s">
        <v>146</v>
      </c>
      <c r="B17" s="193"/>
      <c r="C17" s="193"/>
      <c r="D17" s="266">
        <v>7</v>
      </c>
      <c r="E17" s="243"/>
      <c r="F17" s="264">
        <v>592708</v>
      </c>
      <c r="G17" s="250"/>
      <c r="H17" s="249">
        <v>756463</v>
      </c>
      <c r="I17" s="250"/>
      <c r="J17" s="264">
        <v>416625</v>
      </c>
      <c r="K17" s="204"/>
      <c r="L17" s="249">
        <v>563967</v>
      </c>
    </row>
    <row r="18" spans="1:12" ht="19.149999999999999" customHeight="1" x14ac:dyDescent="0.4">
      <c r="A18" s="193" t="s">
        <v>159</v>
      </c>
      <c r="B18" s="193"/>
      <c r="C18" s="193"/>
      <c r="D18" s="192" t="s">
        <v>228</v>
      </c>
      <c r="E18" s="243"/>
      <c r="F18" s="264">
        <v>51000</v>
      </c>
      <c r="G18" s="250"/>
      <c r="H18" s="249">
        <v>0</v>
      </c>
      <c r="I18" s="250"/>
      <c r="J18" s="264">
        <v>351059</v>
      </c>
      <c r="K18" s="204"/>
      <c r="L18" s="249">
        <v>0</v>
      </c>
    </row>
    <row r="19" spans="1:12" ht="19.149999999999999" customHeight="1" x14ac:dyDescent="0.4">
      <c r="A19" s="193" t="s">
        <v>12</v>
      </c>
      <c r="B19" s="193"/>
      <c r="C19" s="193"/>
      <c r="D19" s="192"/>
      <c r="E19" s="243"/>
      <c r="F19" s="264">
        <v>8667</v>
      </c>
      <c r="G19" s="250"/>
      <c r="H19" s="249">
        <v>35577</v>
      </c>
      <c r="I19" s="250"/>
      <c r="J19" s="264">
        <v>0</v>
      </c>
      <c r="K19" s="204"/>
      <c r="L19" s="249">
        <v>0</v>
      </c>
    </row>
    <row r="20" spans="1:12" ht="19.149999999999999" customHeight="1" x14ac:dyDescent="0.4">
      <c r="A20" s="193" t="s">
        <v>147</v>
      </c>
      <c r="B20" s="193"/>
      <c r="C20" s="193"/>
      <c r="D20" s="266">
        <v>8</v>
      </c>
      <c r="E20" s="243"/>
      <c r="F20" s="264">
        <v>23357207</v>
      </c>
      <c r="G20" s="250"/>
      <c r="H20" s="249">
        <v>24440767</v>
      </c>
      <c r="I20" s="250"/>
      <c r="J20" s="264">
        <v>13881583</v>
      </c>
      <c r="K20" s="204"/>
      <c r="L20" s="249">
        <v>14616949</v>
      </c>
    </row>
    <row r="21" spans="1:12" ht="19.149999999999999" customHeight="1" x14ac:dyDescent="0.4">
      <c r="A21" s="193" t="s">
        <v>13</v>
      </c>
      <c r="B21" s="193"/>
      <c r="C21" s="193"/>
      <c r="D21" s="192"/>
      <c r="E21" s="243"/>
      <c r="F21" s="343">
        <v>129842</v>
      </c>
      <c r="G21" s="250"/>
      <c r="H21" s="344">
        <v>42319</v>
      </c>
      <c r="I21" s="250"/>
      <c r="J21" s="343">
        <f>7825-1</f>
        <v>7824</v>
      </c>
      <c r="K21" s="204"/>
      <c r="L21" s="344">
        <v>6691</v>
      </c>
    </row>
    <row r="22" spans="1:12" ht="19.149999999999999" customHeight="1" x14ac:dyDescent="0.4">
      <c r="A22" s="193" t="s">
        <v>242</v>
      </c>
      <c r="B22" s="193"/>
      <c r="C22" s="193"/>
      <c r="D22" s="192" t="s">
        <v>231</v>
      </c>
      <c r="E22" s="341"/>
      <c r="F22" s="267">
        <v>2248753</v>
      </c>
      <c r="G22" s="250"/>
      <c r="H22" s="268">
        <v>0</v>
      </c>
      <c r="I22" s="250"/>
      <c r="J22" s="267">
        <v>0</v>
      </c>
      <c r="K22" s="204"/>
      <c r="L22" s="268">
        <v>0</v>
      </c>
    </row>
    <row r="23" spans="1:12" ht="4.1500000000000004" customHeight="1" x14ac:dyDescent="0.4">
      <c r="A23" s="189"/>
      <c r="B23" s="190"/>
      <c r="C23" s="190"/>
      <c r="D23" s="192"/>
      <c r="E23" s="243"/>
      <c r="F23" s="264"/>
      <c r="J23" s="264"/>
    </row>
    <row r="24" spans="1:12" ht="19.149999999999999" customHeight="1" x14ac:dyDescent="0.4">
      <c r="A24" s="191" t="s">
        <v>14</v>
      </c>
      <c r="B24" s="193"/>
      <c r="C24" s="191"/>
      <c r="D24" s="192"/>
      <c r="E24" s="243"/>
      <c r="F24" s="270">
        <f>SUM(F15:F22)</f>
        <v>29592843</v>
      </c>
      <c r="G24" s="250"/>
      <c r="H24" s="271">
        <f>SUM(H15:H22)</f>
        <v>27402528</v>
      </c>
      <c r="I24" s="250"/>
      <c r="J24" s="270">
        <f>SUM(J15:J22)</f>
        <v>15032862</v>
      </c>
      <c r="K24" s="250"/>
      <c r="L24" s="271">
        <f>SUM(L15:L22)</f>
        <v>15736748</v>
      </c>
    </row>
    <row r="25" spans="1:12" ht="10.15" customHeight="1" x14ac:dyDescent="0.4">
      <c r="A25" s="191"/>
      <c r="B25" s="191"/>
      <c r="C25" s="191"/>
      <c r="D25" s="192"/>
      <c r="E25" s="243"/>
      <c r="F25" s="25"/>
      <c r="G25" s="250"/>
      <c r="H25" s="11"/>
      <c r="I25" s="250"/>
      <c r="J25" s="25"/>
      <c r="K25" s="250"/>
      <c r="L25" s="11"/>
    </row>
    <row r="26" spans="1:12" ht="19.149999999999999" customHeight="1" x14ac:dyDescent="0.4">
      <c r="A26" s="191" t="s">
        <v>15</v>
      </c>
      <c r="B26" s="191"/>
      <c r="C26" s="191"/>
      <c r="D26" s="192"/>
      <c r="E26" s="243"/>
      <c r="F26" s="25"/>
      <c r="G26" s="250"/>
      <c r="H26" s="11"/>
      <c r="I26" s="250"/>
      <c r="J26" s="25"/>
      <c r="K26" s="250"/>
      <c r="L26" s="11"/>
    </row>
    <row r="27" spans="1:12" ht="4.1500000000000004" customHeight="1" x14ac:dyDescent="0.4">
      <c r="A27" s="189"/>
      <c r="B27" s="190"/>
      <c r="C27" s="190"/>
      <c r="D27" s="192"/>
      <c r="E27" s="243"/>
      <c r="F27" s="264"/>
      <c r="J27" s="264"/>
    </row>
    <row r="28" spans="1:12" ht="19.149999999999999" customHeight="1" x14ac:dyDescent="0.4">
      <c r="A28" s="193" t="s">
        <v>134</v>
      </c>
      <c r="B28" s="193"/>
      <c r="C28" s="193"/>
      <c r="D28" s="266">
        <v>20</v>
      </c>
      <c r="E28" s="243"/>
      <c r="F28" s="264">
        <v>171091</v>
      </c>
      <c r="G28" s="204"/>
      <c r="H28" s="249">
        <v>132730</v>
      </c>
      <c r="I28" s="204"/>
      <c r="J28" s="264">
        <v>148013</v>
      </c>
      <c r="K28" s="204"/>
      <c r="L28" s="249">
        <v>100169</v>
      </c>
    </row>
    <row r="29" spans="1:12" ht="19.149999999999999" customHeight="1" x14ac:dyDescent="0.4">
      <c r="A29" s="193" t="s">
        <v>17</v>
      </c>
      <c r="B29" s="190"/>
      <c r="C29" s="190"/>
      <c r="D29" s="192"/>
      <c r="E29" s="243"/>
      <c r="F29" s="264"/>
      <c r="G29" s="204"/>
      <c r="I29" s="204"/>
      <c r="J29" s="264"/>
      <c r="K29" s="204"/>
    </row>
    <row r="30" spans="1:12" ht="19.149999999999999" customHeight="1" x14ac:dyDescent="0.4">
      <c r="A30" s="193"/>
      <c r="B30" s="195" t="s">
        <v>18</v>
      </c>
      <c r="C30" s="190"/>
      <c r="D30" s="192"/>
      <c r="E30" s="243"/>
      <c r="F30" s="264">
        <v>147827</v>
      </c>
      <c r="G30" s="204"/>
      <c r="H30" s="249">
        <v>140202</v>
      </c>
      <c r="I30" s="204"/>
      <c r="J30" s="264">
        <v>2162</v>
      </c>
      <c r="K30" s="204"/>
      <c r="L30" s="249">
        <v>2435</v>
      </c>
    </row>
    <row r="31" spans="1:12" ht="19.149999999999999" customHeight="1" x14ac:dyDescent="0.4">
      <c r="A31" s="193" t="s">
        <v>160</v>
      </c>
      <c r="B31" s="195"/>
      <c r="C31" s="190"/>
      <c r="D31" s="192"/>
      <c r="E31" s="243"/>
      <c r="F31" s="264">
        <v>0</v>
      </c>
      <c r="G31" s="204"/>
      <c r="H31" s="249">
        <v>13550</v>
      </c>
      <c r="I31" s="204"/>
      <c r="J31" s="264">
        <v>0</v>
      </c>
      <c r="K31" s="204"/>
      <c r="L31" s="249">
        <v>13550</v>
      </c>
    </row>
    <row r="32" spans="1:12" ht="19.149999999999999" customHeight="1" x14ac:dyDescent="0.4">
      <c r="A32" s="193" t="s">
        <v>16</v>
      </c>
      <c r="B32" s="190"/>
      <c r="C32" s="190"/>
      <c r="D32" s="192"/>
      <c r="E32" s="243"/>
      <c r="F32" s="264">
        <v>0</v>
      </c>
      <c r="G32" s="204"/>
      <c r="H32" s="249">
        <v>0</v>
      </c>
      <c r="I32" s="204"/>
      <c r="J32" s="264">
        <v>8119841</v>
      </c>
      <c r="K32" s="204"/>
      <c r="L32" s="249">
        <v>8119841</v>
      </c>
    </row>
    <row r="33" spans="1:12" ht="19.149999999999999" customHeight="1" x14ac:dyDescent="0.4">
      <c r="A33" s="193" t="s">
        <v>19</v>
      </c>
      <c r="B33" s="190"/>
      <c r="C33" s="190"/>
      <c r="D33" s="192"/>
      <c r="E33" s="243"/>
      <c r="F33" s="264">
        <v>910567</v>
      </c>
      <c r="G33" s="204"/>
      <c r="H33" s="249">
        <v>900763</v>
      </c>
      <c r="I33" s="204"/>
      <c r="J33" s="264">
        <v>685307</v>
      </c>
      <c r="K33" s="204"/>
      <c r="L33" s="249">
        <v>685307</v>
      </c>
    </row>
    <row r="34" spans="1:12" ht="19.149999999999999" customHeight="1" x14ac:dyDescent="0.4">
      <c r="A34" s="193" t="s">
        <v>20</v>
      </c>
      <c r="B34" s="193"/>
      <c r="C34" s="193"/>
      <c r="D34" s="266">
        <v>19</v>
      </c>
      <c r="E34" s="243"/>
      <c r="F34" s="264">
        <v>3166833</v>
      </c>
      <c r="H34" s="249">
        <v>2603323</v>
      </c>
      <c r="J34" s="264">
        <v>8811060</v>
      </c>
      <c r="L34" s="249">
        <v>8657735</v>
      </c>
    </row>
    <row r="35" spans="1:12" ht="19.149999999999999" customHeight="1" x14ac:dyDescent="0.4">
      <c r="A35" s="193" t="s">
        <v>148</v>
      </c>
      <c r="B35" s="193"/>
      <c r="C35" s="193"/>
      <c r="D35" s="266">
        <v>10</v>
      </c>
      <c r="E35" s="243"/>
      <c r="F35" s="264">
        <v>140000</v>
      </c>
      <c r="G35" s="250"/>
      <c r="H35" s="249">
        <v>207000</v>
      </c>
      <c r="I35" s="250"/>
      <c r="J35" s="264">
        <v>120000</v>
      </c>
      <c r="K35" s="204"/>
      <c r="L35" s="249">
        <v>187000</v>
      </c>
    </row>
    <row r="36" spans="1:12" ht="19.149999999999999" customHeight="1" x14ac:dyDescent="0.4">
      <c r="A36" s="193" t="s">
        <v>149</v>
      </c>
      <c r="B36" s="193"/>
      <c r="C36" s="193"/>
      <c r="D36" s="266">
        <v>11</v>
      </c>
      <c r="E36" s="243"/>
      <c r="F36" s="264">
        <v>4813158</v>
      </c>
      <c r="G36" s="250"/>
      <c r="H36" s="249">
        <v>5162929</v>
      </c>
      <c r="I36" s="250"/>
      <c r="J36" s="264">
        <v>3206998</v>
      </c>
      <c r="K36" s="204"/>
      <c r="L36" s="249">
        <v>3368797</v>
      </c>
    </row>
    <row r="37" spans="1:12" ht="19.149999999999999" customHeight="1" x14ac:dyDescent="0.4">
      <c r="A37" s="193" t="s">
        <v>161</v>
      </c>
      <c r="B37" s="193"/>
      <c r="C37" s="193"/>
      <c r="D37" s="192" t="s">
        <v>227</v>
      </c>
      <c r="E37" s="243"/>
      <c r="F37" s="264">
        <v>3146991</v>
      </c>
      <c r="G37" s="250"/>
      <c r="H37" s="249">
        <v>3364782</v>
      </c>
      <c r="I37" s="250"/>
      <c r="J37" s="264">
        <v>215513</v>
      </c>
      <c r="K37" s="204"/>
      <c r="L37" s="249">
        <v>208327</v>
      </c>
    </row>
    <row r="38" spans="1:12" ht="19.149999999999999" customHeight="1" x14ac:dyDescent="0.4">
      <c r="A38" s="193" t="s">
        <v>162</v>
      </c>
      <c r="B38" s="193"/>
      <c r="C38" s="193"/>
      <c r="D38" s="266">
        <v>13</v>
      </c>
      <c r="E38" s="243"/>
      <c r="F38" s="264">
        <v>8256794</v>
      </c>
      <c r="G38" s="250"/>
      <c r="H38" s="249">
        <v>10193632</v>
      </c>
      <c r="I38" s="250"/>
      <c r="J38" s="264">
        <v>84707</v>
      </c>
      <c r="K38" s="204"/>
      <c r="L38" s="249">
        <v>83215</v>
      </c>
    </row>
    <row r="39" spans="1:12" ht="19.149999999999999" customHeight="1" x14ac:dyDescent="0.4">
      <c r="A39" s="193" t="s">
        <v>163</v>
      </c>
      <c r="B39" s="193"/>
      <c r="C39" s="193"/>
      <c r="D39" s="192"/>
      <c r="E39" s="243"/>
      <c r="F39" s="264">
        <v>81889</v>
      </c>
      <c r="G39" s="250"/>
      <c r="H39" s="249">
        <v>100483</v>
      </c>
      <c r="I39" s="250"/>
      <c r="J39" s="264">
        <v>5344</v>
      </c>
      <c r="K39" s="204"/>
      <c r="L39" s="249">
        <v>7136</v>
      </c>
    </row>
    <row r="40" spans="1:12" ht="19.149999999999999" customHeight="1" x14ac:dyDescent="0.4">
      <c r="A40" s="193" t="s">
        <v>164</v>
      </c>
      <c r="B40" s="193"/>
      <c r="C40" s="193"/>
      <c r="D40" s="194"/>
      <c r="E40" s="243"/>
      <c r="F40" s="264">
        <v>1384894</v>
      </c>
      <c r="G40" s="250"/>
      <c r="H40" s="249">
        <v>1703498</v>
      </c>
      <c r="I40" s="250"/>
      <c r="J40" s="264">
        <v>410630</v>
      </c>
      <c r="K40" s="204"/>
      <c r="L40" s="249">
        <v>403320</v>
      </c>
    </row>
    <row r="41" spans="1:12" ht="19.149999999999999" customHeight="1" x14ac:dyDescent="0.4">
      <c r="A41" s="193" t="s">
        <v>21</v>
      </c>
      <c r="B41" s="193"/>
      <c r="C41" s="193"/>
      <c r="D41" s="192"/>
      <c r="E41" s="243"/>
      <c r="F41" s="264">
        <f>1895109-99024</f>
        <v>1796085</v>
      </c>
      <c r="G41" s="250"/>
      <c r="H41" s="249">
        <v>1122008</v>
      </c>
      <c r="I41" s="250"/>
      <c r="J41" s="264">
        <f>264829</f>
        <v>264829</v>
      </c>
      <c r="K41" s="204"/>
      <c r="L41" s="249">
        <v>273981</v>
      </c>
    </row>
    <row r="42" spans="1:12" ht="19.149999999999999" customHeight="1" x14ac:dyDescent="0.4">
      <c r="A42" s="193" t="s">
        <v>22</v>
      </c>
      <c r="B42" s="193"/>
      <c r="C42" s="193"/>
      <c r="D42" s="192"/>
      <c r="E42" s="243"/>
      <c r="F42" s="267">
        <v>471881</v>
      </c>
      <c r="G42" s="250"/>
      <c r="H42" s="268">
        <v>342176</v>
      </c>
      <c r="I42" s="250"/>
      <c r="J42" s="267">
        <f>83046</f>
        <v>83046</v>
      </c>
      <c r="K42" s="204"/>
      <c r="L42" s="268">
        <v>170691</v>
      </c>
    </row>
    <row r="43" spans="1:12" ht="4.1500000000000004" customHeight="1" x14ac:dyDescent="0.4">
      <c r="A43" s="189"/>
      <c r="B43" s="190"/>
      <c r="C43" s="190"/>
      <c r="D43" s="192"/>
      <c r="E43" s="243"/>
      <c r="F43" s="25"/>
      <c r="H43" s="11"/>
      <c r="J43" s="25"/>
      <c r="L43" s="11"/>
    </row>
    <row r="44" spans="1:12" ht="19.149999999999999" customHeight="1" x14ac:dyDescent="0.4">
      <c r="A44" s="191" t="s">
        <v>23</v>
      </c>
      <c r="B44" s="193"/>
      <c r="C44" s="191"/>
      <c r="D44" s="192"/>
      <c r="E44" s="243"/>
      <c r="F44" s="270">
        <f>SUM(F28:F42)</f>
        <v>24488010</v>
      </c>
      <c r="G44" s="250"/>
      <c r="H44" s="271">
        <f>SUM(H28:H42)</f>
        <v>25987076</v>
      </c>
      <c r="I44" s="250"/>
      <c r="J44" s="270">
        <f>SUM(J28:J42)</f>
        <v>22157450</v>
      </c>
      <c r="K44" s="250"/>
      <c r="L44" s="271">
        <f>SUM(L28:L42)</f>
        <v>22281504</v>
      </c>
    </row>
    <row r="45" spans="1:12" ht="4.1500000000000004" customHeight="1" x14ac:dyDescent="0.4">
      <c r="A45" s="189"/>
      <c r="B45" s="190"/>
      <c r="C45" s="190"/>
      <c r="D45" s="192"/>
      <c r="E45" s="243"/>
      <c r="F45" s="25"/>
      <c r="H45" s="11"/>
      <c r="J45" s="25"/>
      <c r="L45" s="11"/>
    </row>
    <row r="46" spans="1:12" ht="19.149999999999999" customHeight="1" thickBot="1" x14ac:dyDescent="0.45">
      <c r="A46" s="191" t="s">
        <v>24</v>
      </c>
      <c r="B46" s="191"/>
      <c r="C46" s="191"/>
      <c r="D46" s="192"/>
      <c r="E46" s="243"/>
      <c r="F46" s="272">
        <f>F24+F44</f>
        <v>54080853</v>
      </c>
      <c r="G46" s="250"/>
      <c r="H46" s="273">
        <f>H24+H44</f>
        <v>53389604</v>
      </c>
      <c r="I46" s="250"/>
      <c r="J46" s="272">
        <f>J24+J44</f>
        <v>37190312</v>
      </c>
      <c r="K46" s="250"/>
      <c r="L46" s="273">
        <f>L24+L44</f>
        <v>38018252</v>
      </c>
    </row>
    <row r="47" spans="1:12" ht="17.25" customHeight="1" thickTop="1" x14ac:dyDescent="0.4">
      <c r="A47" s="191"/>
      <c r="B47" s="191"/>
      <c r="C47" s="191"/>
      <c r="D47" s="192"/>
      <c r="E47" s="243"/>
      <c r="F47" s="11"/>
      <c r="G47" s="250"/>
      <c r="H47" s="11"/>
      <c r="I47" s="250"/>
      <c r="J47" s="11"/>
      <c r="K47" s="250"/>
      <c r="L47" s="11"/>
    </row>
    <row r="48" spans="1:12" ht="15.75" customHeight="1" x14ac:dyDescent="0.4">
      <c r="A48" s="191"/>
      <c r="B48" s="191"/>
      <c r="C48" s="191"/>
      <c r="D48" s="192"/>
      <c r="E48" s="243"/>
      <c r="F48" s="11"/>
      <c r="G48" s="250"/>
      <c r="H48" s="11"/>
      <c r="I48" s="250"/>
      <c r="J48" s="11"/>
      <c r="K48" s="250"/>
      <c r="L48" s="11"/>
    </row>
    <row r="49" spans="1:12" ht="19.149999999999999" customHeight="1" x14ac:dyDescent="0.4">
      <c r="A49" s="391" t="s">
        <v>125</v>
      </c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</row>
    <row r="50" spans="1:12" ht="19.149999999999999" customHeight="1" x14ac:dyDescent="0.4">
      <c r="A50" s="191"/>
      <c r="B50" s="191"/>
      <c r="C50" s="191"/>
      <c r="D50" s="192"/>
      <c r="E50" s="243"/>
      <c r="F50" s="11"/>
      <c r="G50" s="250"/>
      <c r="H50" s="11"/>
      <c r="I50" s="250"/>
      <c r="J50" s="11"/>
      <c r="K50" s="250"/>
      <c r="L50" s="11"/>
    </row>
    <row r="51" spans="1:12" ht="19.149999999999999" customHeight="1" x14ac:dyDescent="0.4">
      <c r="A51" s="191"/>
      <c r="B51" s="191"/>
      <c r="C51" s="191"/>
      <c r="D51" s="192"/>
      <c r="E51" s="243"/>
      <c r="F51" s="11"/>
      <c r="G51" s="250"/>
      <c r="H51" s="11"/>
      <c r="I51" s="250"/>
      <c r="J51" s="11"/>
      <c r="K51" s="250"/>
      <c r="L51" s="11"/>
    </row>
    <row r="52" spans="1:12" ht="5.25" customHeight="1" x14ac:dyDescent="0.4">
      <c r="A52" s="191"/>
      <c r="B52" s="191"/>
      <c r="C52" s="191"/>
      <c r="D52" s="192"/>
      <c r="E52" s="243"/>
      <c r="F52" s="11"/>
      <c r="G52" s="250"/>
      <c r="H52" s="11"/>
      <c r="I52" s="250"/>
      <c r="J52" s="11"/>
      <c r="K52" s="250"/>
      <c r="L52" s="11"/>
    </row>
    <row r="53" spans="1:12" ht="22.15" customHeight="1" x14ac:dyDescent="0.4">
      <c r="A53" s="196" t="s">
        <v>165</v>
      </c>
      <c r="B53" s="197"/>
      <c r="C53" s="197"/>
      <c r="D53" s="198"/>
      <c r="E53" s="198"/>
      <c r="F53" s="271"/>
      <c r="G53" s="274"/>
      <c r="H53" s="271"/>
      <c r="I53" s="274"/>
      <c r="J53" s="271"/>
      <c r="K53" s="274"/>
      <c r="L53" s="271"/>
    </row>
    <row r="54" spans="1:12" ht="17.100000000000001" customHeight="1" x14ac:dyDescent="0.4">
      <c r="A54" s="189" t="s">
        <v>0</v>
      </c>
      <c r="B54" s="189"/>
      <c r="C54" s="189"/>
      <c r="D54" s="243"/>
      <c r="E54" s="243"/>
      <c r="F54" s="275"/>
      <c r="G54" s="251"/>
      <c r="H54" s="275"/>
      <c r="I54" s="251"/>
      <c r="J54" s="275"/>
      <c r="K54" s="251"/>
      <c r="L54" s="252"/>
    </row>
    <row r="55" spans="1:12" ht="17.100000000000001" customHeight="1" x14ac:dyDescent="0.4">
      <c r="A55" s="189" t="s">
        <v>1</v>
      </c>
      <c r="B55" s="189"/>
      <c r="C55" s="189"/>
      <c r="D55" s="243"/>
      <c r="E55" s="243"/>
      <c r="F55" s="252"/>
      <c r="G55" s="251"/>
      <c r="H55" s="252"/>
      <c r="I55" s="251"/>
      <c r="J55" s="252"/>
      <c r="K55" s="251"/>
      <c r="L55" s="252"/>
    </row>
    <row r="56" spans="1:12" ht="17.100000000000001" customHeight="1" x14ac:dyDescent="0.4">
      <c r="A56" s="177" t="s">
        <v>173</v>
      </c>
      <c r="B56" s="199"/>
      <c r="C56" s="199"/>
      <c r="D56" s="198"/>
      <c r="E56" s="198"/>
      <c r="F56" s="256"/>
      <c r="G56" s="255"/>
      <c r="H56" s="256"/>
      <c r="I56" s="255"/>
      <c r="J56" s="256"/>
      <c r="K56" s="255"/>
      <c r="L56" s="256"/>
    </row>
    <row r="57" spans="1:12" ht="18" customHeight="1" x14ac:dyDescent="0.4">
      <c r="A57" s="276"/>
      <c r="B57" s="276"/>
      <c r="C57" s="276"/>
      <c r="D57" s="277"/>
      <c r="E57" s="277"/>
      <c r="F57" s="259"/>
      <c r="G57" s="260"/>
      <c r="H57" s="259"/>
      <c r="I57" s="260"/>
      <c r="J57" s="259"/>
      <c r="K57" s="260"/>
      <c r="L57" s="259"/>
    </row>
    <row r="58" spans="1:12" ht="18" customHeight="1" x14ac:dyDescent="0.4">
      <c r="A58" s="189"/>
      <c r="B58" s="189"/>
      <c r="C58" s="189"/>
      <c r="D58" s="243"/>
      <c r="E58" s="243"/>
      <c r="F58" s="389" t="s">
        <v>74</v>
      </c>
      <c r="G58" s="389"/>
      <c r="H58" s="389"/>
      <c r="I58" s="261"/>
      <c r="J58" s="390" t="s">
        <v>75</v>
      </c>
      <c r="K58" s="390"/>
      <c r="L58" s="390"/>
    </row>
    <row r="59" spans="1:12" ht="18" customHeight="1" x14ac:dyDescent="0.4">
      <c r="A59" s="189"/>
      <c r="B59" s="189"/>
      <c r="C59" s="189"/>
      <c r="D59" s="243"/>
      <c r="E59" s="243"/>
      <c r="F59" s="184" t="s">
        <v>3</v>
      </c>
      <c r="G59" s="181"/>
      <c r="H59" s="180" t="s">
        <v>4</v>
      </c>
      <c r="I59" s="182"/>
      <c r="J59" s="184" t="s">
        <v>3</v>
      </c>
      <c r="K59" s="181"/>
      <c r="L59" s="180" t="s">
        <v>4</v>
      </c>
    </row>
    <row r="60" spans="1:12" ht="18" customHeight="1" x14ac:dyDescent="0.4">
      <c r="A60" s="189"/>
      <c r="B60" s="189"/>
      <c r="C60" s="189"/>
      <c r="D60" s="243"/>
      <c r="E60" s="243"/>
      <c r="F60" s="185" t="s">
        <v>151</v>
      </c>
      <c r="G60" s="186"/>
      <c r="H60" s="187" t="s">
        <v>5</v>
      </c>
      <c r="I60" s="183"/>
      <c r="J60" s="185" t="s">
        <v>151</v>
      </c>
      <c r="K60" s="186"/>
      <c r="L60" s="187" t="s">
        <v>5</v>
      </c>
    </row>
    <row r="61" spans="1:12" ht="18" customHeight="1" x14ac:dyDescent="0.4">
      <c r="A61" s="193"/>
      <c r="B61" s="193"/>
      <c r="C61" s="193"/>
      <c r="D61" s="193"/>
      <c r="E61" s="193"/>
      <c r="F61" s="187" t="s">
        <v>158</v>
      </c>
      <c r="G61" s="97"/>
      <c r="H61" s="185" t="s">
        <v>6</v>
      </c>
      <c r="I61" s="187"/>
      <c r="J61" s="187" t="s">
        <v>158</v>
      </c>
      <c r="K61" s="97"/>
      <c r="L61" s="185" t="s">
        <v>6</v>
      </c>
    </row>
    <row r="62" spans="1:12" ht="18" customHeight="1" x14ac:dyDescent="0.4">
      <c r="A62" s="193"/>
      <c r="B62" s="193"/>
      <c r="C62" s="193"/>
      <c r="D62" s="200" t="s">
        <v>7</v>
      </c>
      <c r="E62" s="193"/>
      <c r="F62" s="262" t="s">
        <v>8</v>
      </c>
      <c r="G62" s="263"/>
      <c r="H62" s="262" t="s">
        <v>8</v>
      </c>
      <c r="I62" s="263"/>
      <c r="J62" s="262" t="s">
        <v>8</v>
      </c>
      <c r="K62" s="263"/>
      <c r="L62" s="262" t="s">
        <v>8</v>
      </c>
    </row>
    <row r="63" spans="1:12" ht="8.1" customHeight="1" x14ac:dyDescent="0.4">
      <c r="A63" s="189"/>
      <c r="B63" s="190"/>
      <c r="C63" s="190"/>
      <c r="D63" s="192"/>
      <c r="E63" s="243"/>
      <c r="F63" s="264"/>
      <c r="J63" s="264"/>
    </row>
    <row r="64" spans="1:12" ht="18" customHeight="1" x14ac:dyDescent="0.4">
      <c r="A64" s="191" t="s">
        <v>25</v>
      </c>
      <c r="B64" s="195"/>
      <c r="C64" s="195"/>
      <c r="D64" s="192"/>
      <c r="E64" s="243"/>
      <c r="F64" s="264"/>
      <c r="J64" s="264"/>
    </row>
    <row r="65" spans="1:15" ht="8.1" customHeight="1" x14ac:dyDescent="0.4">
      <c r="A65" s="189"/>
      <c r="B65" s="190"/>
      <c r="C65" s="190"/>
      <c r="D65" s="192"/>
      <c r="E65" s="243"/>
      <c r="F65" s="264"/>
      <c r="J65" s="264"/>
    </row>
    <row r="66" spans="1:15" ht="18" customHeight="1" x14ac:dyDescent="0.4">
      <c r="A66" s="191" t="s">
        <v>26</v>
      </c>
      <c r="B66" s="193"/>
      <c r="C66" s="193"/>
      <c r="D66" s="192"/>
      <c r="E66" s="243"/>
      <c r="F66" s="264"/>
      <c r="J66" s="264"/>
    </row>
    <row r="67" spans="1:15" ht="8.1" customHeight="1" x14ac:dyDescent="0.4">
      <c r="A67" s="189"/>
      <c r="B67" s="190"/>
      <c r="C67" s="190"/>
      <c r="D67" s="192"/>
      <c r="E67" s="243"/>
      <c r="F67" s="264"/>
      <c r="J67" s="264"/>
    </row>
    <row r="68" spans="1:15" ht="18" customHeight="1" x14ac:dyDescent="0.4">
      <c r="A68" s="193" t="s">
        <v>135</v>
      </c>
      <c r="B68" s="193"/>
      <c r="C68" s="193"/>
      <c r="D68" s="194"/>
      <c r="E68" s="243"/>
      <c r="F68" s="264">
        <v>770145</v>
      </c>
      <c r="H68" s="249">
        <v>1588291</v>
      </c>
      <c r="J68" s="332">
        <v>513308</v>
      </c>
      <c r="L68" s="249">
        <v>860086</v>
      </c>
    </row>
    <row r="69" spans="1:15" ht="18" customHeight="1" x14ac:dyDescent="0.4">
      <c r="A69" s="193" t="s">
        <v>27</v>
      </c>
      <c r="B69" s="193"/>
      <c r="C69" s="193"/>
      <c r="D69" s="266">
        <v>14</v>
      </c>
      <c r="E69" s="243"/>
      <c r="F69" s="264">
        <v>2506778</v>
      </c>
      <c r="H69" s="249">
        <v>2591345</v>
      </c>
      <c r="J69" s="264">
        <v>1689915</v>
      </c>
      <c r="L69" s="249">
        <v>1444896</v>
      </c>
    </row>
    <row r="70" spans="1:15" ht="18" customHeight="1" x14ac:dyDescent="0.4">
      <c r="A70" s="193" t="s">
        <v>28</v>
      </c>
      <c r="B70" s="193"/>
      <c r="C70" s="193"/>
      <c r="D70" s="266">
        <v>19</v>
      </c>
      <c r="E70" s="243"/>
      <c r="F70" s="264">
        <v>0</v>
      </c>
      <c r="G70" s="204"/>
      <c r="H70" s="249">
        <v>0</v>
      </c>
      <c r="I70" s="204"/>
      <c r="J70" s="264">
        <v>314045</v>
      </c>
      <c r="K70" s="204"/>
      <c r="L70" s="249">
        <v>747140</v>
      </c>
    </row>
    <row r="71" spans="1:15" ht="18" customHeight="1" x14ac:dyDescent="0.4">
      <c r="A71" s="193" t="s">
        <v>30</v>
      </c>
      <c r="B71" s="193"/>
      <c r="C71" s="193"/>
      <c r="D71" s="266">
        <v>15</v>
      </c>
      <c r="E71" s="243"/>
      <c r="F71" s="264">
        <v>9494493</v>
      </c>
      <c r="G71" s="250"/>
      <c r="H71" s="249">
        <v>9522710</v>
      </c>
      <c r="I71" s="250"/>
      <c r="J71" s="264">
        <v>6377753</v>
      </c>
      <c r="K71" s="204"/>
      <c r="L71" s="249">
        <v>6527706</v>
      </c>
    </row>
    <row r="72" spans="1:15" ht="18" customHeight="1" x14ac:dyDescent="0.4">
      <c r="A72" s="193" t="s">
        <v>136</v>
      </c>
      <c r="B72" s="193"/>
      <c r="C72" s="193"/>
      <c r="D72" s="266">
        <v>16</v>
      </c>
      <c r="E72" s="243"/>
      <c r="F72" s="264">
        <v>1122928</v>
      </c>
      <c r="G72" s="250"/>
      <c r="H72" s="11">
        <v>817106</v>
      </c>
      <c r="I72" s="250"/>
      <c r="J72" s="332">
        <v>738817</v>
      </c>
      <c r="K72" s="204"/>
      <c r="L72" s="11">
        <v>384675</v>
      </c>
    </row>
    <row r="73" spans="1:15" ht="18" customHeight="1" x14ac:dyDescent="0.4">
      <c r="A73" s="193" t="s">
        <v>29</v>
      </c>
      <c r="B73" s="193"/>
      <c r="C73" s="193"/>
      <c r="D73" s="194"/>
      <c r="E73" s="243"/>
      <c r="F73" s="264">
        <v>330729</v>
      </c>
      <c r="G73" s="204"/>
      <c r="H73" s="11">
        <v>407688</v>
      </c>
      <c r="I73" s="204"/>
      <c r="J73" s="332">
        <v>101805</v>
      </c>
      <c r="K73" s="204"/>
      <c r="L73" s="11">
        <v>114218</v>
      </c>
    </row>
    <row r="74" spans="1:15" ht="18" customHeight="1" x14ac:dyDescent="0.4">
      <c r="A74" s="193" t="s">
        <v>31</v>
      </c>
      <c r="B74" s="193"/>
      <c r="C74" s="193"/>
      <c r="D74" s="192"/>
      <c r="E74" s="243"/>
      <c r="F74" s="264">
        <v>666276</v>
      </c>
      <c r="G74" s="250"/>
      <c r="H74" s="11">
        <v>494595</v>
      </c>
      <c r="I74" s="250"/>
      <c r="J74" s="332">
        <v>205140</v>
      </c>
      <c r="K74" s="204"/>
      <c r="L74" s="11">
        <v>108778</v>
      </c>
      <c r="M74" s="269"/>
    </row>
    <row r="75" spans="1:15" ht="18" customHeight="1" x14ac:dyDescent="0.4">
      <c r="A75" s="193" t="s">
        <v>166</v>
      </c>
      <c r="B75" s="193"/>
      <c r="C75" s="193"/>
      <c r="D75" s="192"/>
      <c r="E75" s="243"/>
      <c r="F75" s="264">
        <v>24904</v>
      </c>
      <c r="H75" s="11">
        <v>36364</v>
      </c>
      <c r="J75" s="332">
        <v>1163</v>
      </c>
      <c r="L75" s="11">
        <v>0</v>
      </c>
    </row>
    <row r="76" spans="1:15" ht="18" customHeight="1" x14ac:dyDescent="0.4">
      <c r="A76" s="193" t="s">
        <v>32</v>
      </c>
      <c r="B76" s="193"/>
      <c r="C76" s="193"/>
      <c r="D76" s="192"/>
      <c r="E76" s="342"/>
      <c r="F76" s="345">
        <f>505994-1</f>
        <v>505993</v>
      </c>
      <c r="G76" s="346"/>
      <c r="H76" s="344">
        <v>499652</v>
      </c>
      <c r="I76" s="346"/>
      <c r="J76" s="332">
        <f>246128+1</f>
        <v>246129</v>
      </c>
      <c r="K76" s="346"/>
      <c r="L76" s="344">
        <f>245147+2</f>
        <v>245149</v>
      </c>
      <c r="M76" s="269"/>
    </row>
    <row r="77" spans="1:15" ht="18" customHeight="1" x14ac:dyDescent="0.4">
      <c r="A77" s="193" t="s">
        <v>243</v>
      </c>
      <c r="B77" s="193"/>
      <c r="C77" s="193"/>
      <c r="D77" s="192"/>
      <c r="E77" s="243"/>
      <c r="F77" s="345"/>
      <c r="G77" s="12"/>
      <c r="H77" s="12"/>
      <c r="I77" s="12"/>
      <c r="J77" s="332"/>
      <c r="K77" s="12"/>
      <c r="L77" s="12"/>
    </row>
    <row r="78" spans="1:15" ht="18" customHeight="1" x14ac:dyDescent="0.4">
      <c r="A78" s="193"/>
      <c r="B78" s="193" t="s">
        <v>244</v>
      </c>
      <c r="C78" s="193"/>
      <c r="D78" s="192" t="s">
        <v>231</v>
      </c>
      <c r="E78" s="348"/>
      <c r="F78" s="39">
        <f>232629-99024</f>
        <v>133605</v>
      </c>
      <c r="H78" s="268">
        <v>0</v>
      </c>
      <c r="J78" s="333">
        <v>0</v>
      </c>
      <c r="L78" s="268">
        <v>0</v>
      </c>
      <c r="N78" s="383"/>
      <c r="O78" s="249"/>
    </row>
    <row r="79" spans="1:15" ht="8.1" customHeight="1" x14ac:dyDescent="0.4">
      <c r="A79" s="189"/>
      <c r="B79" s="190"/>
      <c r="C79" s="190"/>
      <c r="D79" s="192"/>
      <c r="E79" s="243"/>
      <c r="F79" s="264"/>
      <c r="J79" s="264"/>
    </row>
    <row r="80" spans="1:15" ht="18" customHeight="1" x14ac:dyDescent="0.4">
      <c r="A80" s="191" t="s">
        <v>33</v>
      </c>
      <c r="B80" s="193"/>
      <c r="C80" s="191"/>
      <c r="D80" s="192"/>
      <c r="E80" s="243"/>
      <c r="F80" s="278">
        <f>SUM(F68:F78)</f>
        <v>15555851</v>
      </c>
      <c r="H80" s="253">
        <f>SUM(H68:H78)</f>
        <v>15957751</v>
      </c>
      <c r="J80" s="278">
        <f>SUM(J68:J78)</f>
        <v>10188075</v>
      </c>
      <c r="L80" s="253">
        <f>SUM(L68:L78)</f>
        <v>10432648</v>
      </c>
    </row>
    <row r="81" spans="1:13" ht="18" customHeight="1" x14ac:dyDescent="0.4">
      <c r="A81" s="193"/>
      <c r="B81" s="193"/>
      <c r="C81" s="193"/>
      <c r="D81" s="192"/>
      <c r="E81" s="243"/>
      <c r="F81" s="264"/>
      <c r="J81" s="264"/>
    </row>
    <row r="82" spans="1:13" ht="18" customHeight="1" x14ac:dyDescent="0.4">
      <c r="A82" s="191" t="s">
        <v>34</v>
      </c>
      <c r="B82" s="193"/>
      <c r="C82" s="193"/>
      <c r="D82" s="192"/>
      <c r="E82" s="243"/>
      <c r="F82" s="264"/>
      <c r="J82" s="264"/>
    </row>
    <row r="83" spans="1:13" ht="8.1" customHeight="1" x14ac:dyDescent="0.4">
      <c r="A83" s="189"/>
      <c r="B83" s="190"/>
      <c r="C83" s="190"/>
      <c r="D83" s="192"/>
      <c r="E83" s="243"/>
      <c r="F83" s="264"/>
      <c r="J83" s="264"/>
    </row>
    <row r="84" spans="1:13" ht="18" customHeight="1" x14ac:dyDescent="0.4">
      <c r="A84" s="193" t="s">
        <v>35</v>
      </c>
      <c r="B84" s="193"/>
      <c r="C84" s="193"/>
      <c r="D84" s="266">
        <v>15</v>
      </c>
      <c r="E84" s="243"/>
      <c r="F84" s="264">
        <v>9292224</v>
      </c>
      <c r="G84" s="204"/>
      <c r="H84" s="249">
        <v>13235758</v>
      </c>
      <c r="J84" s="332">
        <v>6602470</v>
      </c>
      <c r="K84" s="250"/>
      <c r="L84" s="249">
        <v>9435782</v>
      </c>
    </row>
    <row r="85" spans="1:13" ht="18" customHeight="1" x14ac:dyDescent="0.4">
      <c r="A85" s="193" t="s">
        <v>167</v>
      </c>
      <c r="B85" s="193"/>
      <c r="C85" s="193"/>
      <c r="D85" s="266">
        <v>16</v>
      </c>
      <c r="E85" s="243"/>
      <c r="F85" s="264">
        <v>8244601</v>
      </c>
      <c r="G85" s="204"/>
      <c r="H85" s="249">
        <v>6602477</v>
      </c>
      <c r="J85" s="332">
        <v>5512458</v>
      </c>
      <c r="K85" s="250"/>
      <c r="L85" s="249">
        <v>4121593</v>
      </c>
    </row>
    <row r="86" spans="1:13" ht="18" customHeight="1" x14ac:dyDescent="0.4">
      <c r="A86" s="193" t="s">
        <v>37</v>
      </c>
      <c r="B86" s="193"/>
      <c r="C86" s="193"/>
      <c r="D86" s="194"/>
      <c r="E86" s="243"/>
      <c r="F86" s="264">
        <f>5556280-F88</f>
        <v>1269945</v>
      </c>
      <c r="G86" s="250"/>
      <c r="H86" s="249">
        <v>1409130</v>
      </c>
      <c r="I86" s="250"/>
      <c r="J86" s="332">
        <v>443206</v>
      </c>
      <c r="K86" s="204"/>
      <c r="L86" s="249">
        <v>410168</v>
      </c>
    </row>
    <row r="87" spans="1:13" ht="18" customHeight="1" x14ac:dyDescent="0.4">
      <c r="A87" s="193" t="s">
        <v>275</v>
      </c>
      <c r="B87" s="193"/>
      <c r="C87" s="193"/>
      <c r="D87" s="194"/>
      <c r="E87" s="341"/>
      <c r="F87" s="264"/>
      <c r="G87" s="250"/>
      <c r="I87" s="250"/>
      <c r="J87" s="332"/>
      <c r="K87" s="204"/>
    </row>
    <row r="88" spans="1:13" ht="18" customHeight="1" x14ac:dyDescent="0.4">
      <c r="A88" s="193"/>
      <c r="B88" s="193" t="s">
        <v>234</v>
      </c>
      <c r="C88" s="193"/>
      <c r="D88" s="194" t="s">
        <v>232</v>
      </c>
      <c r="E88" s="347"/>
      <c r="F88" s="264">
        <v>4286335</v>
      </c>
      <c r="G88" s="250"/>
      <c r="H88" s="249">
        <v>0</v>
      </c>
      <c r="I88" s="250"/>
      <c r="J88" s="332">
        <v>0</v>
      </c>
      <c r="K88" s="204"/>
      <c r="L88" s="249">
        <v>0</v>
      </c>
    </row>
    <row r="89" spans="1:13" ht="18" customHeight="1" x14ac:dyDescent="0.4">
      <c r="A89" s="193" t="s">
        <v>36</v>
      </c>
      <c r="B89" s="193"/>
      <c r="C89" s="193"/>
      <c r="D89" s="192"/>
      <c r="E89" s="243"/>
      <c r="F89" s="264">
        <v>489059</v>
      </c>
      <c r="G89" s="204"/>
      <c r="H89" s="249">
        <v>460371</v>
      </c>
      <c r="J89" s="332">
        <v>189285</v>
      </c>
      <c r="K89" s="250"/>
      <c r="L89" s="249">
        <v>178276</v>
      </c>
    </row>
    <row r="90" spans="1:13" ht="18" customHeight="1" x14ac:dyDescent="0.4">
      <c r="A90" s="193" t="s">
        <v>31</v>
      </c>
      <c r="B90" s="193"/>
      <c r="C90" s="193"/>
      <c r="D90" s="194"/>
      <c r="E90" s="243"/>
      <c r="F90" s="264">
        <v>51947</v>
      </c>
      <c r="G90" s="250"/>
      <c r="H90" s="249">
        <v>43352</v>
      </c>
      <c r="I90" s="250"/>
      <c r="J90" s="332">
        <v>42385</v>
      </c>
      <c r="K90" s="204"/>
      <c r="L90" s="249">
        <v>38863</v>
      </c>
      <c r="M90" s="269"/>
    </row>
    <row r="91" spans="1:13" ht="18" customHeight="1" x14ac:dyDescent="0.4">
      <c r="A91" s="193" t="s">
        <v>109</v>
      </c>
      <c r="B91" s="193"/>
      <c r="C91" s="193"/>
      <c r="D91" s="192"/>
      <c r="E91" s="243"/>
      <c r="F91" s="264">
        <v>851439</v>
      </c>
      <c r="G91" s="204"/>
      <c r="H91" s="249">
        <v>866605</v>
      </c>
      <c r="J91" s="264">
        <v>0</v>
      </c>
      <c r="K91" s="250"/>
      <c r="L91" s="249">
        <v>0</v>
      </c>
      <c r="M91" s="269"/>
    </row>
    <row r="92" spans="1:13" ht="18" customHeight="1" x14ac:dyDescent="0.4">
      <c r="A92" s="193" t="s">
        <v>38</v>
      </c>
      <c r="B92" s="193"/>
      <c r="C92" s="193"/>
      <c r="D92" s="192"/>
      <c r="E92" s="243"/>
      <c r="F92" s="264">
        <f>746648</f>
        <v>746648</v>
      </c>
      <c r="G92" s="204"/>
      <c r="H92" s="249">
        <v>846686</v>
      </c>
      <c r="J92" s="264">
        <v>0</v>
      </c>
      <c r="K92" s="250"/>
      <c r="L92" s="249">
        <v>0</v>
      </c>
    </row>
    <row r="93" spans="1:13" ht="18" customHeight="1" x14ac:dyDescent="0.4">
      <c r="A93" s="193" t="s">
        <v>39</v>
      </c>
      <c r="B93" s="193"/>
      <c r="C93" s="193"/>
      <c r="D93" s="192"/>
      <c r="E93" s="243"/>
      <c r="F93" s="267">
        <f>9255-1</f>
        <v>9254</v>
      </c>
      <c r="G93" s="204"/>
      <c r="H93" s="268">
        <v>13545</v>
      </c>
      <c r="J93" s="267">
        <v>0</v>
      </c>
      <c r="K93" s="250"/>
      <c r="L93" s="268">
        <v>0</v>
      </c>
    </row>
    <row r="94" spans="1:13" ht="8.1" customHeight="1" x14ac:dyDescent="0.4">
      <c r="A94" s="189"/>
      <c r="B94" s="190"/>
      <c r="C94" s="190"/>
      <c r="D94" s="192"/>
      <c r="E94" s="243"/>
      <c r="F94" s="264"/>
      <c r="J94" s="264"/>
    </row>
    <row r="95" spans="1:13" ht="18" customHeight="1" x14ac:dyDescent="0.4">
      <c r="A95" s="191" t="s">
        <v>40</v>
      </c>
      <c r="B95" s="193"/>
      <c r="C95" s="191"/>
      <c r="D95" s="192"/>
      <c r="E95" s="243"/>
      <c r="F95" s="278">
        <f>SUM(F84:F93)</f>
        <v>25241452</v>
      </c>
      <c r="H95" s="253">
        <f>SUM(H84:H93)</f>
        <v>23477924</v>
      </c>
      <c r="J95" s="278">
        <f>SUM(J84:J93)</f>
        <v>12789804</v>
      </c>
      <c r="L95" s="253">
        <f>SUM(L84:L93)</f>
        <v>14184682</v>
      </c>
    </row>
    <row r="96" spans="1:13" ht="8.1" customHeight="1" x14ac:dyDescent="0.4">
      <c r="A96" s="189"/>
      <c r="B96" s="190"/>
      <c r="C96" s="190"/>
      <c r="D96" s="192"/>
      <c r="E96" s="243"/>
      <c r="F96" s="264"/>
      <c r="J96" s="264"/>
    </row>
    <row r="97" spans="1:12" ht="18" customHeight="1" x14ac:dyDescent="0.4">
      <c r="A97" s="191" t="s">
        <v>41</v>
      </c>
      <c r="B97" s="193"/>
      <c r="C97" s="193"/>
      <c r="D97" s="192"/>
      <c r="E97" s="243"/>
      <c r="F97" s="278">
        <f>F80+F95</f>
        <v>40797303</v>
      </c>
      <c r="H97" s="253">
        <f>H80+H95</f>
        <v>39435675</v>
      </c>
      <c r="J97" s="278">
        <f>J80+J95</f>
        <v>22977879</v>
      </c>
      <c r="L97" s="253">
        <f>L80+L95</f>
        <v>24617330</v>
      </c>
    </row>
    <row r="98" spans="1:12" ht="18" customHeight="1" x14ac:dyDescent="0.4">
      <c r="A98" s="191"/>
      <c r="B98" s="193"/>
      <c r="C98" s="193"/>
      <c r="D98" s="192"/>
      <c r="E98" s="243"/>
    </row>
    <row r="99" spans="1:12" ht="18" customHeight="1" x14ac:dyDescent="0.4">
      <c r="A99" s="191"/>
      <c r="B99" s="193"/>
      <c r="C99" s="193"/>
      <c r="D99" s="192"/>
      <c r="E99" s="243"/>
    </row>
    <row r="100" spans="1:12" ht="18" customHeight="1" x14ac:dyDescent="0.4">
      <c r="A100" s="191"/>
      <c r="B100" s="193"/>
      <c r="C100" s="193"/>
      <c r="D100" s="192"/>
      <c r="E100" s="347"/>
    </row>
    <row r="101" spans="1:12" ht="18" customHeight="1" x14ac:dyDescent="0.4">
      <c r="A101" s="191"/>
      <c r="B101" s="193"/>
      <c r="C101" s="193"/>
      <c r="D101" s="192"/>
      <c r="E101" s="243"/>
    </row>
    <row r="102" spans="1:12" ht="18" customHeight="1" x14ac:dyDescent="0.4">
      <c r="A102" s="191"/>
      <c r="B102" s="193"/>
      <c r="C102" s="193"/>
      <c r="D102" s="192"/>
      <c r="E102" s="243"/>
    </row>
    <row r="103" spans="1:12" ht="18" customHeight="1" x14ac:dyDescent="0.4">
      <c r="A103" s="191"/>
      <c r="B103" s="193"/>
      <c r="C103" s="193"/>
      <c r="D103" s="192"/>
      <c r="E103" s="243"/>
    </row>
    <row r="104" spans="1:12" ht="18" customHeight="1" x14ac:dyDescent="0.4">
      <c r="A104" s="191"/>
      <c r="B104" s="193"/>
      <c r="C104" s="193"/>
      <c r="D104" s="192"/>
      <c r="E104" s="243"/>
    </row>
    <row r="105" spans="1:12" ht="18" customHeight="1" x14ac:dyDescent="0.4">
      <c r="A105" s="191"/>
      <c r="B105" s="193"/>
      <c r="C105" s="193"/>
      <c r="D105" s="192"/>
      <c r="E105" s="243"/>
    </row>
    <row r="106" spans="1:12" ht="22.15" customHeight="1" x14ac:dyDescent="0.4">
      <c r="A106" s="201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201"/>
      <c r="C106" s="201"/>
      <c r="D106" s="202"/>
      <c r="E106" s="202"/>
      <c r="F106" s="268"/>
      <c r="G106" s="279"/>
      <c r="H106" s="268"/>
      <c r="I106" s="279"/>
      <c r="J106" s="268"/>
      <c r="K106" s="279"/>
      <c r="L106" s="268"/>
    </row>
    <row r="107" spans="1:12" ht="17.100000000000001" customHeight="1" x14ac:dyDescent="0.4">
      <c r="A107" s="189" t="s">
        <v>0</v>
      </c>
      <c r="B107" s="189"/>
      <c r="C107" s="189"/>
      <c r="D107" s="243"/>
      <c r="E107" s="243"/>
      <c r="F107" s="275"/>
      <c r="G107" s="251"/>
      <c r="H107" s="275"/>
      <c r="I107" s="251"/>
      <c r="J107" s="275"/>
      <c r="K107" s="251"/>
      <c r="L107" s="252"/>
    </row>
    <row r="108" spans="1:12" ht="17.100000000000001" customHeight="1" x14ac:dyDescent="0.4">
      <c r="A108" s="189" t="s">
        <v>1</v>
      </c>
      <c r="B108" s="189"/>
      <c r="C108" s="189"/>
      <c r="D108" s="243"/>
      <c r="E108" s="243"/>
      <c r="F108" s="252"/>
      <c r="G108" s="251"/>
      <c r="H108" s="252"/>
      <c r="I108" s="251"/>
      <c r="J108" s="252"/>
      <c r="K108" s="251"/>
      <c r="L108" s="252"/>
    </row>
    <row r="109" spans="1:12" ht="17.100000000000001" customHeight="1" x14ac:dyDescent="0.4">
      <c r="A109" s="177" t="s">
        <v>173</v>
      </c>
      <c r="B109" s="199"/>
      <c r="C109" s="199"/>
      <c r="D109" s="198"/>
      <c r="E109" s="198"/>
      <c r="F109" s="256"/>
      <c r="G109" s="255"/>
      <c r="H109" s="256"/>
      <c r="I109" s="255"/>
      <c r="J109" s="256"/>
      <c r="K109" s="255"/>
      <c r="L109" s="256"/>
    </row>
    <row r="110" spans="1:12" ht="18" customHeight="1" x14ac:dyDescent="0.4">
      <c r="A110" s="276"/>
      <c r="B110" s="276"/>
      <c r="C110" s="276"/>
      <c r="D110" s="277"/>
      <c r="E110" s="277"/>
      <c r="F110" s="259"/>
      <c r="G110" s="260"/>
      <c r="H110" s="259"/>
      <c r="I110" s="260"/>
      <c r="J110" s="259"/>
      <c r="K110" s="260"/>
      <c r="L110" s="259"/>
    </row>
    <row r="111" spans="1:12" ht="18" customHeight="1" x14ac:dyDescent="0.4">
      <c r="A111" s="189"/>
      <c r="B111" s="189"/>
      <c r="C111" s="189"/>
      <c r="D111" s="243"/>
      <c r="E111" s="243"/>
      <c r="F111" s="389" t="s">
        <v>74</v>
      </c>
      <c r="G111" s="389"/>
      <c r="H111" s="389"/>
      <c r="I111" s="261"/>
      <c r="J111" s="390" t="s">
        <v>75</v>
      </c>
      <c r="K111" s="390"/>
      <c r="L111" s="390"/>
    </row>
    <row r="112" spans="1:12" ht="18" customHeight="1" x14ac:dyDescent="0.4">
      <c r="A112" s="189"/>
      <c r="B112" s="189"/>
      <c r="C112" s="189"/>
      <c r="D112" s="243"/>
      <c r="E112" s="243"/>
      <c r="F112" s="184" t="s">
        <v>3</v>
      </c>
      <c r="G112" s="181"/>
      <c r="H112" s="180" t="s">
        <v>4</v>
      </c>
      <c r="I112" s="182"/>
      <c r="J112" s="184" t="s">
        <v>3</v>
      </c>
      <c r="K112" s="181"/>
      <c r="L112" s="180" t="s">
        <v>4</v>
      </c>
    </row>
    <row r="113" spans="1:12" ht="18" customHeight="1" x14ac:dyDescent="0.4">
      <c r="A113" s="189"/>
      <c r="B113" s="189"/>
      <c r="C113" s="189"/>
      <c r="D113" s="243"/>
      <c r="E113" s="243"/>
      <c r="F113" s="185" t="s">
        <v>151</v>
      </c>
      <c r="G113" s="186"/>
      <c r="H113" s="187" t="s">
        <v>5</v>
      </c>
      <c r="I113" s="183"/>
      <c r="J113" s="185" t="s">
        <v>151</v>
      </c>
      <c r="K113" s="186"/>
      <c r="L113" s="187" t="s">
        <v>5</v>
      </c>
    </row>
    <row r="114" spans="1:12" ht="18" customHeight="1" x14ac:dyDescent="0.4">
      <c r="A114" s="193"/>
      <c r="B114" s="193"/>
      <c r="C114" s="193"/>
      <c r="D114" s="193"/>
      <c r="E114" s="193"/>
      <c r="F114" s="187" t="s">
        <v>158</v>
      </c>
      <c r="G114" s="97"/>
      <c r="H114" s="185" t="s">
        <v>6</v>
      </c>
      <c r="I114" s="187"/>
      <c r="J114" s="187" t="s">
        <v>158</v>
      </c>
      <c r="K114" s="97"/>
      <c r="L114" s="185" t="s">
        <v>6</v>
      </c>
    </row>
    <row r="115" spans="1:12" ht="18" customHeight="1" x14ac:dyDescent="0.4">
      <c r="A115" s="193"/>
      <c r="B115" s="193"/>
      <c r="C115" s="193"/>
      <c r="D115" s="193"/>
      <c r="E115" s="193"/>
      <c r="F115" s="262" t="s">
        <v>8</v>
      </c>
      <c r="G115" s="263"/>
      <c r="H115" s="262" t="s">
        <v>8</v>
      </c>
      <c r="I115" s="263"/>
      <c r="J115" s="262" t="s">
        <v>8</v>
      </c>
      <c r="K115" s="263"/>
      <c r="L115" s="262" t="s">
        <v>8</v>
      </c>
    </row>
    <row r="116" spans="1:12" ht="8.1" customHeight="1" x14ac:dyDescent="0.4">
      <c r="A116" s="189"/>
      <c r="B116" s="190"/>
      <c r="C116" s="190"/>
      <c r="D116" s="193"/>
      <c r="E116" s="243"/>
      <c r="F116" s="264"/>
      <c r="J116" s="264"/>
    </row>
    <row r="117" spans="1:12" ht="18" customHeight="1" x14ac:dyDescent="0.4">
      <c r="A117" s="191" t="s">
        <v>150</v>
      </c>
      <c r="B117" s="193"/>
      <c r="C117" s="193"/>
      <c r="D117" s="243"/>
      <c r="E117" s="243"/>
      <c r="F117" s="280"/>
      <c r="G117" s="263"/>
      <c r="H117" s="15"/>
      <c r="I117" s="263"/>
      <c r="J117" s="280"/>
      <c r="K117" s="263"/>
      <c r="L117" s="15"/>
    </row>
    <row r="118" spans="1:12" ht="8.1" customHeight="1" x14ac:dyDescent="0.4">
      <c r="A118" s="189"/>
      <c r="B118" s="190"/>
      <c r="C118" s="190"/>
      <c r="D118" s="243"/>
      <c r="E118" s="243"/>
      <c r="F118" s="264"/>
      <c r="J118" s="264"/>
    </row>
    <row r="119" spans="1:12" ht="18" customHeight="1" x14ac:dyDescent="0.4">
      <c r="A119" s="191" t="s">
        <v>42</v>
      </c>
      <c r="B119" s="193"/>
      <c r="C119" s="193"/>
      <c r="D119" s="243"/>
      <c r="E119" s="243"/>
      <c r="F119" s="264"/>
      <c r="J119" s="264"/>
    </row>
    <row r="120" spans="1:12" ht="8.1" customHeight="1" x14ac:dyDescent="0.4">
      <c r="A120" s="189"/>
      <c r="B120" s="190"/>
      <c r="C120" s="190"/>
      <c r="D120" s="192"/>
      <c r="E120" s="243"/>
      <c r="F120" s="264"/>
      <c r="J120" s="264"/>
    </row>
    <row r="121" spans="1:12" ht="18" customHeight="1" x14ac:dyDescent="0.4">
      <c r="A121" s="193" t="s">
        <v>43</v>
      </c>
      <c r="B121" s="193"/>
      <c r="C121" s="193"/>
      <c r="D121" s="192"/>
      <c r="E121" s="243"/>
      <c r="F121" s="264"/>
      <c r="J121" s="264"/>
    </row>
    <row r="122" spans="1:12" ht="18" customHeight="1" x14ac:dyDescent="0.4">
      <c r="A122" s="193"/>
      <c r="B122" s="193" t="s">
        <v>44</v>
      </c>
      <c r="C122" s="193"/>
      <c r="D122" s="192"/>
      <c r="E122" s="243"/>
      <c r="F122" s="264"/>
      <c r="J122" s="264"/>
    </row>
    <row r="123" spans="1:12" ht="18" customHeight="1" x14ac:dyDescent="0.4">
      <c r="A123" s="193"/>
      <c r="B123" s="193"/>
      <c r="C123" s="193" t="s">
        <v>131</v>
      </c>
      <c r="D123" s="192"/>
      <c r="E123" s="243"/>
      <c r="F123" s="264"/>
      <c r="J123" s="264"/>
    </row>
    <row r="124" spans="1:12" ht="18" customHeight="1" thickBot="1" x14ac:dyDescent="0.45">
      <c r="A124" s="193"/>
      <c r="B124" s="193"/>
      <c r="C124" s="193" t="s">
        <v>168</v>
      </c>
      <c r="D124" s="192"/>
      <c r="E124" s="243"/>
      <c r="F124" s="334">
        <v>9534609</v>
      </c>
      <c r="H124" s="22">
        <v>9534609</v>
      </c>
      <c r="J124" s="334">
        <v>9534609</v>
      </c>
      <c r="L124" s="22">
        <v>9534609</v>
      </c>
    </row>
    <row r="125" spans="1:12" ht="8.1" customHeight="1" thickTop="1" x14ac:dyDescent="0.4">
      <c r="A125" s="189"/>
      <c r="B125" s="190"/>
      <c r="C125" s="190"/>
      <c r="D125" s="192"/>
      <c r="E125" s="243"/>
      <c r="F125" s="280"/>
      <c r="H125" s="15"/>
      <c r="J125" s="280"/>
      <c r="L125" s="15"/>
    </row>
    <row r="126" spans="1:12" ht="18" customHeight="1" x14ac:dyDescent="0.4">
      <c r="A126" s="193"/>
      <c r="B126" s="193" t="s">
        <v>45</v>
      </c>
      <c r="C126" s="193"/>
      <c r="D126" s="192"/>
      <c r="E126" s="243"/>
      <c r="F126" s="25"/>
      <c r="H126" s="11"/>
      <c r="J126" s="25"/>
      <c r="L126" s="11"/>
    </row>
    <row r="127" spans="1:12" ht="18" customHeight="1" x14ac:dyDescent="0.4">
      <c r="A127" s="193"/>
      <c r="B127" s="193"/>
      <c r="C127" s="193" t="s">
        <v>169</v>
      </c>
      <c r="D127" s="192"/>
      <c r="E127" s="243"/>
      <c r="F127" s="25"/>
      <c r="H127" s="11"/>
      <c r="J127" s="25"/>
      <c r="K127" s="250"/>
      <c r="L127" s="11"/>
    </row>
    <row r="128" spans="1:12" ht="18" customHeight="1" x14ac:dyDescent="0.4">
      <c r="A128" s="193"/>
      <c r="B128" s="193"/>
      <c r="C128" s="193" t="s">
        <v>170</v>
      </c>
      <c r="D128" s="192"/>
      <c r="E128" s="243"/>
      <c r="F128" s="264">
        <f>'9'!E34</f>
        <v>9534584</v>
      </c>
      <c r="G128" s="204"/>
      <c r="H128" s="249">
        <v>9534584</v>
      </c>
      <c r="I128" s="204"/>
      <c r="J128" s="225">
        <f>'10'!E30</f>
        <v>9534584</v>
      </c>
      <c r="K128" s="204"/>
      <c r="L128" s="249">
        <v>9534584</v>
      </c>
    </row>
    <row r="129" spans="1:19" ht="18" customHeight="1" x14ac:dyDescent="0.4">
      <c r="A129" s="193" t="s">
        <v>171</v>
      </c>
      <c r="B129" s="193"/>
      <c r="C129" s="193"/>
      <c r="D129" s="192"/>
      <c r="E129" s="243"/>
      <c r="F129" s="264">
        <f>'9'!G34</f>
        <v>-90502</v>
      </c>
      <c r="G129" s="204"/>
      <c r="H129" s="249">
        <v>-90502</v>
      </c>
      <c r="I129" s="204"/>
      <c r="J129" s="225">
        <f>'10'!G30</f>
        <v>-90502</v>
      </c>
      <c r="K129" s="250"/>
      <c r="L129" s="249">
        <v>-90502</v>
      </c>
      <c r="S129" s="281"/>
    </row>
    <row r="130" spans="1:19" ht="18" customHeight="1" x14ac:dyDescent="0.4">
      <c r="A130" s="193" t="s">
        <v>46</v>
      </c>
      <c r="B130" s="193"/>
      <c r="C130" s="193"/>
      <c r="D130" s="194"/>
      <c r="E130" s="243"/>
      <c r="F130" s="264">
        <f>'9'!I34</f>
        <v>508000</v>
      </c>
      <c r="G130" s="204"/>
      <c r="H130" s="249">
        <v>508000</v>
      </c>
      <c r="I130" s="204"/>
      <c r="J130" s="225">
        <f>'10'!I30</f>
        <v>508000</v>
      </c>
      <c r="K130" s="250"/>
      <c r="L130" s="249">
        <v>508000</v>
      </c>
      <c r="Q130" s="269"/>
      <c r="R130" s="204"/>
      <c r="S130" s="204"/>
    </row>
    <row r="131" spans="1:19" ht="18" customHeight="1" x14ac:dyDescent="0.4">
      <c r="A131" s="193" t="s">
        <v>47</v>
      </c>
      <c r="B131" s="193"/>
      <c r="C131" s="193"/>
      <c r="D131" s="192"/>
      <c r="E131" s="243"/>
      <c r="F131" s="264"/>
      <c r="G131" s="204"/>
      <c r="I131" s="204"/>
      <c r="J131" s="264"/>
      <c r="K131" s="204"/>
      <c r="Q131" s="204"/>
      <c r="R131" s="204"/>
      <c r="S131" s="282"/>
    </row>
    <row r="132" spans="1:19" ht="18" customHeight="1" x14ac:dyDescent="0.4">
      <c r="A132" s="193"/>
      <c r="B132" s="193" t="s">
        <v>48</v>
      </c>
      <c r="C132" s="203"/>
      <c r="D132" s="192"/>
      <c r="E132" s="243"/>
      <c r="F132" s="264">
        <f>'9'!K34</f>
        <v>503600</v>
      </c>
      <c r="G132" s="204"/>
      <c r="H132" s="249">
        <v>503600</v>
      </c>
      <c r="I132" s="204"/>
      <c r="J132" s="225">
        <f>'10'!K30</f>
        <v>503600</v>
      </c>
      <c r="K132" s="250"/>
      <c r="L132" s="249">
        <v>503600</v>
      </c>
    </row>
    <row r="133" spans="1:19" ht="18" customHeight="1" x14ac:dyDescent="0.4">
      <c r="A133" s="193"/>
      <c r="B133" s="193" t="s">
        <v>49</v>
      </c>
      <c r="C133" s="193"/>
      <c r="D133" s="192"/>
      <c r="E133" s="243"/>
      <c r="F133" s="264">
        <f>'9'!M34</f>
        <v>1628396</v>
      </c>
      <c r="G133" s="204"/>
      <c r="H133" s="249">
        <v>1781950</v>
      </c>
      <c r="I133" s="204"/>
      <c r="J133" s="225">
        <f>'10'!M30</f>
        <v>3763745</v>
      </c>
      <c r="K133" s="250"/>
      <c r="L133" s="249">
        <v>2952017</v>
      </c>
      <c r="Q133" s="249"/>
      <c r="S133" s="283"/>
    </row>
    <row r="134" spans="1:19" ht="18" customHeight="1" x14ac:dyDescent="0.4">
      <c r="A134" s="193" t="s">
        <v>50</v>
      </c>
      <c r="B134" s="193"/>
      <c r="C134" s="193"/>
      <c r="D134" s="192"/>
      <c r="E134" s="243"/>
      <c r="F134" s="267">
        <f>'9'!W34</f>
        <v>-226384</v>
      </c>
      <c r="G134" s="204"/>
      <c r="H134" s="268">
        <v>-216878</v>
      </c>
      <c r="I134" s="204"/>
      <c r="J134" s="335">
        <f>'10'!Q30</f>
        <v>-6994</v>
      </c>
      <c r="K134" s="204"/>
      <c r="L134" s="268">
        <v>-6777</v>
      </c>
    </row>
    <row r="135" spans="1:19" ht="8.1" customHeight="1" x14ac:dyDescent="0.4">
      <c r="A135" s="189"/>
      <c r="B135" s="190"/>
      <c r="C135" s="190"/>
      <c r="D135" s="192"/>
      <c r="E135" s="243"/>
      <c r="F135" s="264"/>
      <c r="J135" s="264"/>
    </row>
    <row r="136" spans="1:19" ht="18" customHeight="1" x14ac:dyDescent="0.4">
      <c r="A136" s="284" t="s">
        <v>172</v>
      </c>
      <c r="B136" s="191"/>
      <c r="C136" s="193"/>
      <c r="D136" s="192"/>
      <c r="E136" s="243"/>
      <c r="F136" s="264">
        <f>SUM(F128:F134)</f>
        <v>11857694</v>
      </c>
      <c r="H136" s="249">
        <f>SUM(H128:H134)</f>
        <v>12020754</v>
      </c>
      <c r="J136" s="264">
        <f>SUM(J128:J134)</f>
        <v>14212433</v>
      </c>
      <c r="L136" s="249">
        <f>SUM(L128:L134)</f>
        <v>13400922</v>
      </c>
      <c r="Q136" s="249"/>
    </row>
    <row r="137" spans="1:19" ht="18" customHeight="1" x14ac:dyDescent="0.4">
      <c r="A137" s="193" t="s">
        <v>51</v>
      </c>
      <c r="C137" s="193"/>
      <c r="D137" s="192"/>
      <c r="E137" s="243"/>
      <c r="F137" s="267">
        <f>'9'!AA34</f>
        <v>1425856</v>
      </c>
      <c r="G137" s="204"/>
      <c r="H137" s="268">
        <v>1933175</v>
      </c>
      <c r="J137" s="267">
        <v>0</v>
      </c>
      <c r="L137" s="268">
        <v>0</v>
      </c>
      <c r="Q137" s="249"/>
    </row>
    <row r="138" spans="1:19" ht="8.1" customHeight="1" x14ac:dyDescent="0.4">
      <c r="A138" s="193"/>
      <c r="B138" s="193"/>
      <c r="C138" s="193"/>
      <c r="D138" s="192"/>
      <c r="E138" s="243"/>
      <c r="F138" s="264"/>
      <c r="J138" s="264"/>
    </row>
    <row r="139" spans="1:19" ht="18" customHeight="1" x14ac:dyDescent="0.4">
      <c r="A139" s="191" t="s">
        <v>52</v>
      </c>
      <c r="B139" s="193"/>
      <c r="C139" s="193"/>
      <c r="D139" s="192"/>
      <c r="E139" s="243"/>
      <c r="F139" s="267">
        <f>SUM(F136:F137)</f>
        <v>13283550</v>
      </c>
      <c r="H139" s="268">
        <f>SUM(H136:H137)</f>
        <v>13953929</v>
      </c>
      <c r="J139" s="267">
        <f>SUM(J136:J137)</f>
        <v>14212433</v>
      </c>
      <c r="L139" s="268">
        <f>SUM(L136:L137)</f>
        <v>13400922</v>
      </c>
    </row>
    <row r="140" spans="1:19" ht="8.1" customHeight="1" x14ac:dyDescent="0.4">
      <c r="A140" s="191"/>
      <c r="B140" s="193"/>
      <c r="C140" s="193"/>
      <c r="D140" s="192"/>
      <c r="E140" s="243"/>
      <c r="F140" s="264"/>
      <c r="J140" s="264"/>
    </row>
    <row r="141" spans="1:19" ht="18" customHeight="1" thickBot="1" x14ac:dyDescent="0.45">
      <c r="A141" s="191" t="s">
        <v>53</v>
      </c>
      <c r="B141" s="193"/>
      <c r="C141" s="193"/>
      <c r="D141" s="192"/>
      <c r="E141" s="243"/>
      <c r="F141" s="285">
        <f>F139+F97</f>
        <v>54080853</v>
      </c>
      <c r="H141" s="286">
        <f>H139+H97</f>
        <v>53389604</v>
      </c>
      <c r="J141" s="285">
        <f>J139+J97</f>
        <v>37190312</v>
      </c>
      <c r="L141" s="286">
        <f>L139+L97</f>
        <v>38018252</v>
      </c>
    </row>
    <row r="142" spans="1:19" ht="18" customHeight="1" thickTop="1" x14ac:dyDescent="0.4">
      <c r="A142" s="191"/>
      <c r="B142" s="193"/>
      <c r="C142" s="193"/>
      <c r="D142" s="192"/>
      <c r="E142" s="243"/>
      <c r="G142" s="249"/>
      <c r="I142" s="249"/>
      <c r="K142" s="249"/>
    </row>
    <row r="143" spans="1:19" s="204" customFormat="1" ht="18" customHeight="1" x14ac:dyDescent="0.4">
      <c r="F143" s="269"/>
      <c r="H143" s="269"/>
      <c r="J143" s="269"/>
      <c r="L143" s="269"/>
    </row>
    <row r="144" spans="1:19" ht="18" customHeight="1" x14ac:dyDescent="0.4">
      <c r="A144" s="193"/>
      <c r="B144" s="193"/>
      <c r="C144" s="193"/>
      <c r="D144" s="192"/>
      <c r="E144" s="243"/>
      <c r="J144" s="269"/>
      <c r="K144" s="204"/>
      <c r="L144" s="204"/>
    </row>
    <row r="145" spans="1:12" ht="18" customHeight="1" x14ac:dyDescent="0.4">
      <c r="A145" s="193"/>
      <c r="B145" s="193"/>
      <c r="C145" s="193"/>
      <c r="D145" s="192"/>
      <c r="E145" s="243"/>
      <c r="F145" s="11"/>
      <c r="H145" s="11"/>
      <c r="J145" s="204"/>
      <c r="K145" s="204"/>
      <c r="L145" s="204"/>
    </row>
    <row r="146" spans="1:12" ht="18" customHeight="1" x14ac:dyDescent="0.4">
      <c r="A146" s="193"/>
      <c r="B146" s="193"/>
      <c r="C146" s="193"/>
      <c r="D146" s="192"/>
      <c r="E146" s="243"/>
    </row>
    <row r="147" spans="1:12" ht="18" customHeight="1" x14ac:dyDescent="0.4">
      <c r="A147" s="193"/>
      <c r="B147" s="193"/>
      <c r="C147" s="193"/>
      <c r="D147" s="192"/>
      <c r="E147" s="243"/>
    </row>
    <row r="148" spans="1:12" ht="18" customHeight="1" x14ac:dyDescent="0.4">
      <c r="A148" s="191"/>
      <c r="B148" s="193"/>
      <c r="C148" s="193"/>
      <c r="D148" s="192"/>
      <c r="E148" s="243"/>
    </row>
    <row r="149" spans="1:12" ht="18" customHeight="1" x14ac:dyDescent="0.4">
      <c r="A149" s="191"/>
      <c r="B149" s="193"/>
      <c r="C149" s="193"/>
      <c r="D149" s="192"/>
      <c r="E149" s="243"/>
    </row>
    <row r="150" spans="1:12" ht="18" customHeight="1" x14ac:dyDescent="0.4">
      <c r="A150" s="191"/>
      <c r="B150" s="193"/>
      <c r="C150" s="193"/>
      <c r="D150" s="192"/>
      <c r="E150" s="243"/>
    </row>
    <row r="151" spans="1:12" ht="18" customHeight="1" x14ac:dyDescent="0.4">
      <c r="A151" s="191"/>
      <c r="B151" s="193"/>
      <c r="C151" s="193"/>
      <c r="D151" s="192"/>
      <c r="E151" s="243"/>
    </row>
    <row r="152" spans="1:12" ht="18" customHeight="1" x14ac:dyDescent="0.4">
      <c r="A152" s="191"/>
      <c r="B152" s="193"/>
      <c r="C152" s="193"/>
      <c r="D152" s="192"/>
      <c r="E152" s="243"/>
    </row>
    <row r="153" spans="1:12" ht="18" customHeight="1" x14ac:dyDescent="0.4">
      <c r="A153" s="191"/>
      <c r="B153" s="193"/>
      <c r="C153" s="193"/>
      <c r="D153" s="192"/>
      <c r="E153" s="243"/>
    </row>
    <row r="154" spans="1:12" ht="18" customHeight="1" x14ac:dyDescent="0.4">
      <c r="A154" s="191"/>
      <c r="B154" s="193"/>
      <c r="C154" s="193"/>
      <c r="D154" s="192"/>
      <c r="E154" s="243"/>
    </row>
    <row r="155" spans="1:12" ht="18" customHeight="1" x14ac:dyDescent="0.4">
      <c r="A155" s="191"/>
      <c r="B155" s="193"/>
      <c r="C155" s="193"/>
      <c r="D155" s="192"/>
      <c r="E155" s="243"/>
    </row>
    <row r="156" spans="1:12" ht="21" customHeight="1" x14ac:dyDescent="0.4">
      <c r="A156" s="191"/>
      <c r="B156" s="193"/>
      <c r="C156" s="193"/>
      <c r="D156" s="192"/>
      <c r="E156" s="243"/>
    </row>
    <row r="157" spans="1:12" ht="18" customHeight="1" x14ac:dyDescent="0.4">
      <c r="A157" s="191"/>
      <c r="B157" s="193"/>
      <c r="C157" s="193"/>
      <c r="D157" s="192"/>
      <c r="E157" s="243"/>
    </row>
    <row r="158" spans="1:12" ht="15" customHeight="1" x14ac:dyDescent="0.4">
      <c r="A158" s="191"/>
      <c r="B158" s="193"/>
      <c r="C158" s="193"/>
      <c r="D158" s="192"/>
      <c r="E158" s="243"/>
    </row>
    <row r="159" spans="1:12" ht="22.15" customHeight="1" x14ac:dyDescent="0.4">
      <c r="A159" s="196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287"/>
      <c r="C159" s="287"/>
      <c r="D159" s="288"/>
      <c r="E159" s="288"/>
      <c r="F159" s="289"/>
      <c r="G159" s="290"/>
      <c r="H159" s="289"/>
      <c r="I159" s="291"/>
      <c r="J159" s="289"/>
      <c r="K159" s="290"/>
      <c r="L159" s="289"/>
    </row>
    <row r="160" spans="1:12" ht="17.100000000000001" customHeight="1" x14ac:dyDescent="0.4">
      <c r="H160" s="292"/>
    </row>
  </sheetData>
  <mergeCells count="7">
    <mergeCell ref="F111:H111"/>
    <mergeCell ref="J111:L111"/>
    <mergeCell ref="F5:H5"/>
    <mergeCell ref="J5:L5"/>
    <mergeCell ref="A49:L49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  <ignoredErrors>
    <ignoredError sqref="D18 D22 D37 D78 D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F99"/>
  <sheetViews>
    <sheetView zoomScaleNormal="100" zoomScaleSheetLayoutView="100" workbookViewId="0">
      <selection activeCell="K12" sqref="K12"/>
    </sheetView>
  </sheetViews>
  <sheetFormatPr defaultColWidth="10.42578125" defaultRowHeight="20.100000000000001" customHeight="1" x14ac:dyDescent="0.25"/>
  <cols>
    <col min="1" max="3" width="1.42578125" style="7" customWidth="1"/>
    <col min="4" max="4" width="29.5703125" style="7" customWidth="1"/>
    <col min="5" max="5" width="6.85546875" style="105" customWidth="1"/>
    <col min="6" max="6" width="0.5703125" style="7" customWidth="1"/>
    <col min="7" max="7" width="14" style="37" customWidth="1"/>
    <col min="8" max="8" width="0.5703125" style="121" customWidth="1"/>
    <col min="9" max="9" width="14.28515625" style="122" customWidth="1"/>
    <col min="10" max="10" width="0.5703125" style="6" customWidth="1"/>
    <col min="11" max="11" width="14" style="96" customWidth="1"/>
    <col min="12" max="12" width="0.5703125" style="121" customWidth="1"/>
    <col min="13" max="13" width="14.28515625" style="122" customWidth="1"/>
    <col min="14" max="111" width="10.42578125" style="7"/>
    <col min="112" max="113" width="1.42578125" style="7" customWidth="1"/>
    <col min="114" max="114" width="27" style="7" customWidth="1"/>
    <col min="115" max="115" width="7.5703125" style="7" customWidth="1"/>
    <col min="116" max="116" width="0.42578125" style="7" customWidth="1"/>
    <col min="117" max="117" width="12.42578125" style="7" customWidth="1"/>
    <col min="118" max="118" width="0.42578125" style="7" customWidth="1"/>
    <col min="119" max="119" width="12.42578125" style="7" customWidth="1"/>
    <col min="120" max="120" width="0.42578125" style="7" customWidth="1"/>
    <col min="121" max="121" width="12.42578125" style="7" customWidth="1"/>
    <col min="122" max="122" width="0.42578125" style="7" customWidth="1"/>
    <col min="123" max="123" width="12.42578125" style="7" customWidth="1"/>
    <col min="124" max="16384" width="10.42578125" style="7"/>
  </cols>
  <sheetData>
    <row r="1" spans="1:136" ht="20.100000000000001" customHeight="1" x14ac:dyDescent="0.25">
      <c r="A1" s="4" t="s">
        <v>0</v>
      </c>
      <c r="B1" s="91"/>
      <c r="C1" s="91"/>
      <c r="D1" s="91"/>
      <c r="E1" s="92"/>
      <c r="F1" s="9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</row>
    <row r="2" spans="1:136" ht="20.100000000000001" customHeight="1" x14ac:dyDescent="0.25">
      <c r="A2" s="91" t="s">
        <v>245</v>
      </c>
      <c r="B2" s="91"/>
      <c r="C2" s="91"/>
      <c r="D2" s="91"/>
      <c r="E2" s="92"/>
      <c r="F2" s="9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</row>
    <row r="3" spans="1:136" ht="20.100000000000001" customHeight="1" x14ac:dyDescent="0.25">
      <c r="A3" s="242" t="s">
        <v>174</v>
      </c>
      <c r="B3" s="93"/>
      <c r="C3" s="93"/>
      <c r="D3" s="93"/>
      <c r="E3" s="94"/>
      <c r="F3" s="93"/>
      <c r="G3" s="100"/>
      <c r="H3" s="123"/>
      <c r="I3" s="124"/>
      <c r="J3" s="60"/>
      <c r="K3" s="98"/>
      <c r="L3" s="123"/>
      <c r="M3" s="124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</row>
    <row r="4" spans="1:136" ht="20.100000000000001" customHeight="1" x14ac:dyDescent="0.25">
      <c r="A4" s="91"/>
      <c r="B4" s="91"/>
      <c r="C4" s="91"/>
      <c r="D4" s="91"/>
      <c r="E4" s="92"/>
      <c r="F4" s="91"/>
      <c r="G4" s="219"/>
      <c r="H4" s="220"/>
      <c r="I4" s="221"/>
      <c r="J4" s="222"/>
      <c r="K4" s="223"/>
      <c r="L4" s="220"/>
      <c r="M4" s="22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</row>
    <row r="5" spans="1:136" ht="20.100000000000001" customHeight="1" x14ac:dyDescent="0.25">
      <c r="A5" s="141"/>
      <c r="B5" s="141"/>
      <c r="C5" s="141"/>
      <c r="D5" s="141"/>
      <c r="E5" s="92"/>
      <c r="F5" s="95"/>
      <c r="G5" s="392" t="s">
        <v>74</v>
      </c>
      <c r="H5" s="392"/>
      <c r="I5" s="392"/>
      <c r="J5" s="103"/>
      <c r="K5" s="393" t="s">
        <v>75</v>
      </c>
      <c r="L5" s="393"/>
      <c r="M5" s="393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</row>
    <row r="6" spans="1:136" ht="20.100000000000001" customHeight="1" x14ac:dyDescent="0.25">
      <c r="A6" s="141"/>
      <c r="B6" s="141"/>
      <c r="C6" s="141"/>
      <c r="D6" s="141"/>
      <c r="E6" s="92"/>
      <c r="F6" s="95"/>
      <c r="G6" s="96" t="s">
        <v>158</v>
      </c>
      <c r="H6" s="127"/>
      <c r="I6" s="128" t="s">
        <v>6</v>
      </c>
      <c r="J6" s="97"/>
      <c r="K6" s="96" t="s">
        <v>158</v>
      </c>
      <c r="L6" s="127"/>
      <c r="M6" s="128" t="s">
        <v>6</v>
      </c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</row>
    <row r="7" spans="1:136" ht="20.100000000000001" customHeight="1" x14ac:dyDescent="0.25">
      <c r="A7" s="141"/>
      <c r="B7" s="141"/>
      <c r="C7" s="141"/>
      <c r="D7" s="141"/>
      <c r="E7" s="188" t="s">
        <v>7</v>
      </c>
      <c r="F7" s="95"/>
      <c r="G7" s="98" t="s">
        <v>8</v>
      </c>
      <c r="H7" s="127"/>
      <c r="I7" s="129" t="s">
        <v>8</v>
      </c>
      <c r="J7" s="97"/>
      <c r="K7" s="98" t="s">
        <v>8</v>
      </c>
      <c r="L7" s="127"/>
      <c r="M7" s="129" t="s">
        <v>8</v>
      </c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</row>
    <row r="8" spans="1:136" ht="6" customHeight="1" x14ac:dyDescent="0.25">
      <c r="A8" s="141"/>
      <c r="B8" s="141"/>
      <c r="C8" s="141"/>
      <c r="D8" s="141"/>
      <c r="E8" s="239"/>
      <c r="F8" s="95"/>
      <c r="G8" s="238"/>
      <c r="H8" s="127"/>
      <c r="I8" s="237"/>
      <c r="J8" s="97"/>
      <c r="K8" s="238"/>
      <c r="L8" s="127"/>
      <c r="M8" s="237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</row>
    <row r="9" spans="1:136" ht="20.100000000000001" customHeight="1" x14ac:dyDescent="0.25">
      <c r="A9" s="95" t="s">
        <v>54</v>
      </c>
      <c r="B9" s="95"/>
      <c r="C9" s="141"/>
      <c r="D9" s="141"/>
      <c r="E9" s="174"/>
      <c r="F9" s="141"/>
      <c r="G9" s="99"/>
      <c r="K9" s="99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</row>
    <row r="10" spans="1:136" ht="6" customHeight="1" x14ac:dyDescent="0.25">
      <c r="A10" s="95"/>
      <c r="B10" s="95"/>
      <c r="C10" s="141"/>
      <c r="D10" s="141"/>
      <c r="E10" s="174"/>
      <c r="F10" s="141"/>
      <c r="G10" s="99"/>
      <c r="K10" s="99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</row>
    <row r="11" spans="1:136" ht="20.100000000000001" customHeight="1" x14ac:dyDescent="0.25">
      <c r="A11" s="141" t="s">
        <v>55</v>
      </c>
      <c r="B11" s="141"/>
      <c r="C11" s="141"/>
      <c r="D11" s="141"/>
      <c r="E11" s="174"/>
      <c r="F11" s="141"/>
      <c r="G11" s="38">
        <v>1365763</v>
      </c>
      <c r="I11" s="122">
        <v>2023193</v>
      </c>
      <c r="K11" s="38">
        <v>1042635</v>
      </c>
      <c r="M11" s="122">
        <v>1511008</v>
      </c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</row>
    <row r="12" spans="1:136" ht="20.100000000000001" customHeight="1" x14ac:dyDescent="0.25">
      <c r="A12" s="141" t="s">
        <v>56</v>
      </c>
      <c r="B12" s="141"/>
      <c r="C12" s="141"/>
      <c r="D12" s="141"/>
      <c r="E12" s="174"/>
      <c r="F12" s="141"/>
      <c r="G12" s="38">
        <v>390660</v>
      </c>
      <c r="I12" s="122">
        <v>677030</v>
      </c>
      <c r="K12" s="38">
        <v>74961</v>
      </c>
      <c r="M12" s="122">
        <v>339815</v>
      </c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</row>
    <row r="13" spans="1:136" ht="20.100000000000001" customHeight="1" x14ac:dyDescent="0.25">
      <c r="A13" s="141" t="s">
        <v>57</v>
      </c>
      <c r="B13" s="141"/>
      <c r="C13" s="141"/>
      <c r="D13" s="141"/>
      <c r="E13" s="174"/>
      <c r="F13" s="141"/>
      <c r="G13" s="38">
        <v>202437</v>
      </c>
      <c r="I13" s="122">
        <v>13463</v>
      </c>
      <c r="K13" s="38">
        <v>185060</v>
      </c>
      <c r="M13" s="122">
        <v>40000</v>
      </c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</row>
    <row r="14" spans="1:136" ht="20.100000000000001" customHeight="1" x14ac:dyDescent="0.25">
      <c r="A14" s="141" t="s">
        <v>58</v>
      </c>
      <c r="B14" s="141"/>
      <c r="C14" s="141"/>
      <c r="D14" s="141"/>
      <c r="E14" s="174"/>
      <c r="F14" s="141"/>
      <c r="G14" s="38">
        <v>94097</v>
      </c>
      <c r="I14" s="122">
        <v>161943</v>
      </c>
      <c r="K14" s="38">
        <v>0</v>
      </c>
      <c r="M14" s="122">
        <v>0</v>
      </c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</row>
    <row r="15" spans="1:136" ht="20.100000000000001" customHeight="1" x14ac:dyDescent="0.25">
      <c r="A15" s="141" t="s">
        <v>59</v>
      </c>
      <c r="B15" s="141"/>
      <c r="C15" s="141"/>
      <c r="D15" s="141"/>
      <c r="E15" s="174"/>
      <c r="F15" s="141"/>
      <c r="G15" s="39">
        <v>68874</v>
      </c>
      <c r="I15" s="124">
        <v>62809</v>
      </c>
      <c r="K15" s="48">
        <f>27999-1</f>
        <v>27998</v>
      </c>
      <c r="M15" s="124">
        <v>31152</v>
      </c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</row>
    <row r="16" spans="1:136" ht="6" customHeight="1" x14ac:dyDescent="0.25">
      <c r="A16" s="95"/>
      <c r="B16" s="95"/>
      <c r="C16" s="141"/>
      <c r="D16" s="141"/>
      <c r="E16" s="174"/>
      <c r="F16" s="141"/>
      <c r="G16" s="38"/>
      <c r="K16" s="38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</row>
    <row r="17" spans="1:136" ht="20.100000000000001" customHeight="1" x14ac:dyDescent="0.25">
      <c r="A17" s="95" t="s">
        <v>60</v>
      </c>
      <c r="B17" s="95"/>
      <c r="C17" s="141"/>
      <c r="D17" s="141"/>
      <c r="E17" s="174"/>
      <c r="F17" s="141"/>
      <c r="G17" s="39">
        <f>SUM(G11:G15)</f>
        <v>2121831</v>
      </c>
      <c r="I17" s="124">
        <f>SUM(I11:I15)</f>
        <v>2938438</v>
      </c>
      <c r="K17" s="39">
        <f>SUM(K11:K15)</f>
        <v>1330654</v>
      </c>
      <c r="M17" s="124">
        <f>SUM(M11:M15)</f>
        <v>1921975</v>
      </c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</row>
    <row r="18" spans="1:136" s="44" customFormat="1" ht="20.100000000000001" customHeight="1" x14ac:dyDescent="0.25">
      <c r="A18" s="45"/>
      <c r="B18" s="45"/>
      <c r="C18" s="41"/>
      <c r="D18" s="41"/>
      <c r="E18" s="42"/>
      <c r="F18" s="42"/>
      <c r="G18" s="47"/>
      <c r="H18" s="130"/>
      <c r="I18" s="109"/>
      <c r="J18" s="43"/>
      <c r="K18" s="47"/>
      <c r="L18" s="130"/>
      <c r="M18" s="109"/>
      <c r="N18" s="141"/>
      <c r="O18" s="141"/>
    </row>
    <row r="19" spans="1:136" ht="20.100000000000001" customHeight="1" x14ac:dyDescent="0.25">
      <c r="A19" s="95" t="s">
        <v>61</v>
      </c>
      <c r="B19" s="95"/>
      <c r="C19" s="141"/>
      <c r="D19" s="141"/>
      <c r="E19" s="174"/>
      <c r="F19" s="141"/>
      <c r="G19" s="38"/>
      <c r="K19" s="38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</row>
    <row r="20" spans="1:136" ht="6" customHeight="1" x14ac:dyDescent="0.25">
      <c r="A20" s="95"/>
      <c r="B20" s="95"/>
      <c r="C20" s="141"/>
      <c r="D20" s="141"/>
      <c r="E20" s="174"/>
      <c r="F20" s="141"/>
      <c r="G20" s="38"/>
      <c r="K20" s="38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</row>
    <row r="21" spans="1:136" ht="20.100000000000001" customHeight="1" x14ac:dyDescent="0.25">
      <c r="A21" s="141" t="s">
        <v>62</v>
      </c>
      <c r="B21" s="141"/>
      <c r="C21" s="141"/>
      <c r="D21" s="141"/>
      <c r="E21" s="174"/>
      <c r="F21" s="141"/>
      <c r="G21" s="38">
        <v>-954975</v>
      </c>
      <c r="I21" s="122">
        <v>-1437551</v>
      </c>
      <c r="K21" s="38">
        <v>-707325</v>
      </c>
      <c r="M21" s="122">
        <v>-1062780</v>
      </c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</row>
    <row r="22" spans="1:136" ht="20.100000000000001" customHeight="1" x14ac:dyDescent="0.25">
      <c r="A22" s="141" t="s">
        <v>63</v>
      </c>
      <c r="B22" s="141"/>
      <c r="C22" s="141"/>
      <c r="D22" s="141"/>
      <c r="E22" s="174"/>
      <c r="F22" s="141"/>
      <c r="G22" s="38">
        <v>-310546</v>
      </c>
      <c r="I22" s="122">
        <v>-535898</v>
      </c>
      <c r="K22" s="38">
        <v>-65978</v>
      </c>
      <c r="M22" s="122">
        <v>-294146</v>
      </c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</row>
    <row r="23" spans="1:136" ht="20.100000000000001" customHeight="1" x14ac:dyDescent="0.25">
      <c r="A23" s="141" t="s">
        <v>64</v>
      </c>
      <c r="B23" s="141"/>
      <c r="C23" s="141"/>
      <c r="D23" s="141"/>
      <c r="E23" s="174"/>
      <c r="F23" s="141"/>
      <c r="G23" s="38">
        <v>-73393</v>
      </c>
      <c r="I23" s="122">
        <v>-9473</v>
      </c>
      <c r="K23" s="38">
        <f>-65244+1</f>
        <v>-65243</v>
      </c>
      <c r="M23" s="122">
        <v>-20711</v>
      </c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</row>
    <row r="24" spans="1:136" ht="20.100000000000001" customHeight="1" x14ac:dyDescent="0.25">
      <c r="A24" s="141" t="s">
        <v>65</v>
      </c>
      <c r="B24" s="141"/>
      <c r="C24" s="141"/>
      <c r="D24" s="141"/>
      <c r="E24" s="174"/>
      <c r="F24" s="141"/>
      <c r="G24" s="38">
        <v>-262185</v>
      </c>
      <c r="I24" s="122">
        <v>-339629</v>
      </c>
      <c r="K24" s="38">
        <v>0</v>
      </c>
      <c r="M24" s="122">
        <v>0</v>
      </c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</row>
    <row r="25" spans="1:136" ht="20.100000000000001" customHeight="1" x14ac:dyDescent="0.25">
      <c r="A25" s="141" t="s">
        <v>66</v>
      </c>
      <c r="B25" s="141"/>
      <c r="C25" s="141"/>
      <c r="D25" s="141"/>
      <c r="E25" s="174"/>
      <c r="F25" s="141"/>
      <c r="G25" s="39">
        <v>-72821</v>
      </c>
      <c r="I25" s="124">
        <v>-63475</v>
      </c>
      <c r="J25" s="121"/>
      <c r="K25" s="48">
        <f>-28710-1</f>
        <v>-28711</v>
      </c>
      <c r="M25" s="124">
        <v>-31187</v>
      </c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</row>
    <row r="26" spans="1:136" ht="6" customHeight="1" x14ac:dyDescent="0.25">
      <c r="A26" s="95"/>
      <c r="B26" s="95"/>
      <c r="C26" s="141"/>
      <c r="D26" s="141"/>
      <c r="E26" s="174"/>
      <c r="F26" s="141"/>
      <c r="G26" s="38"/>
      <c r="K26" s="38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</row>
    <row r="27" spans="1:136" ht="20.100000000000001" customHeight="1" x14ac:dyDescent="0.25">
      <c r="A27" s="95" t="s">
        <v>67</v>
      </c>
      <c r="B27" s="95"/>
      <c r="C27" s="141"/>
      <c r="D27" s="141"/>
      <c r="E27" s="174"/>
      <c r="F27" s="141"/>
      <c r="G27" s="39">
        <f>SUM(G21:G25)</f>
        <v>-1673920</v>
      </c>
      <c r="I27" s="124">
        <f>SUM(I21:I25)</f>
        <v>-2386026</v>
      </c>
      <c r="K27" s="39">
        <f>SUM(K21:K25)</f>
        <v>-867257</v>
      </c>
      <c r="M27" s="124">
        <f>SUM(M21:M25)</f>
        <v>-1408824</v>
      </c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</row>
    <row r="28" spans="1:136" ht="6" customHeight="1" x14ac:dyDescent="0.25">
      <c r="A28" s="95"/>
      <c r="B28" s="95"/>
      <c r="C28" s="141"/>
      <c r="D28" s="141"/>
      <c r="E28" s="174"/>
      <c r="F28" s="141"/>
      <c r="G28" s="38"/>
      <c r="K28" s="38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</row>
    <row r="29" spans="1:136" ht="20.100000000000001" customHeight="1" x14ac:dyDescent="0.25">
      <c r="A29" s="95" t="s">
        <v>68</v>
      </c>
      <c r="B29" s="95"/>
      <c r="C29" s="95"/>
      <c r="D29" s="95"/>
      <c r="E29" s="175"/>
      <c r="F29" s="95"/>
      <c r="G29" s="163">
        <f>G27+G17</f>
        <v>447911</v>
      </c>
      <c r="H29" s="164"/>
      <c r="I29" s="139">
        <f>I27+I17</f>
        <v>552412</v>
      </c>
      <c r="J29" s="165"/>
      <c r="K29" s="163">
        <f>K27+K17</f>
        <v>463397</v>
      </c>
      <c r="L29" s="164"/>
      <c r="M29" s="139">
        <f>M27+M17</f>
        <v>513151</v>
      </c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</row>
    <row r="30" spans="1:136" s="44" customFormat="1" ht="20.100000000000001" customHeight="1" x14ac:dyDescent="0.25">
      <c r="A30" s="45"/>
      <c r="B30" s="45"/>
      <c r="C30" s="41"/>
      <c r="D30" s="41"/>
      <c r="E30" s="42"/>
      <c r="F30" s="42"/>
      <c r="G30" s="47"/>
      <c r="H30" s="130"/>
      <c r="I30" s="109"/>
      <c r="J30" s="43"/>
      <c r="K30" s="47"/>
      <c r="L30" s="130"/>
      <c r="M30" s="109"/>
      <c r="N30" s="141"/>
      <c r="O30" s="141"/>
    </row>
    <row r="31" spans="1:136" ht="20.100000000000001" customHeight="1" x14ac:dyDescent="0.25">
      <c r="A31" s="141" t="s">
        <v>69</v>
      </c>
      <c r="B31" s="141"/>
      <c r="C31" s="95"/>
      <c r="D31" s="95"/>
      <c r="E31" s="174"/>
      <c r="F31" s="95"/>
      <c r="G31" s="38">
        <v>276536</v>
      </c>
      <c r="I31" s="122">
        <v>145781</v>
      </c>
      <c r="J31" s="121"/>
      <c r="K31" s="38">
        <v>273886</v>
      </c>
      <c r="M31" s="122">
        <v>161243</v>
      </c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</row>
    <row r="32" spans="1:136" ht="20.100000000000001" customHeight="1" x14ac:dyDescent="0.25">
      <c r="A32" s="141" t="s">
        <v>70</v>
      </c>
      <c r="B32" s="8"/>
      <c r="C32" s="141"/>
      <c r="D32" s="141"/>
      <c r="E32" s="174"/>
      <c r="F32" s="141"/>
      <c r="G32" s="38">
        <v>-193580</v>
      </c>
      <c r="I32" s="122">
        <v>-262431</v>
      </c>
      <c r="K32" s="38">
        <v>-105147</v>
      </c>
      <c r="M32" s="122">
        <v>-142031</v>
      </c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</row>
    <row r="33" spans="1:136" ht="20.100000000000001" customHeight="1" x14ac:dyDescent="0.25">
      <c r="A33" s="141" t="s">
        <v>71</v>
      </c>
      <c r="B33" s="141"/>
      <c r="C33" s="141"/>
      <c r="D33" s="141"/>
      <c r="E33" s="174"/>
      <c r="F33" s="141"/>
      <c r="G33" s="38">
        <v>-496827</v>
      </c>
      <c r="I33" s="122">
        <v>-570978</v>
      </c>
      <c r="J33" s="121"/>
      <c r="K33" s="38">
        <v>-170528</v>
      </c>
      <c r="M33" s="122">
        <v>-208905</v>
      </c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</row>
    <row r="34" spans="1:136" ht="20.100000000000001" customHeight="1" x14ac:dyDescent="0.25">
      <c r="A34" s="141" t="s">
        <v>280</v>
      </c>
      <c r="B34" s="141"/>
      <c r="C34" s="141"/>
      <c r="D34" s="141"/>
      <c r="E34" s="174"/>
      <c r="F34" s="141"/>
      <c r="G34" s="38"/>
      <c r="J34" s="121"/>
      <c r="K34" s="38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</row>
    <row r="35" spans="1:136" ht="20.100000000000001" customHeight="1" x14ac:dyDescent="0.25">
      <c r="A35" s="141"/>
      <c r="B35" s="141" t="s">
        <v>281</v>
      </c>
      <c r="C35" s="95"/>
      <c r="D35" s="95"/>
      <c r="E35" s="174"/>
      <c r="F35" s="95"/>
      <c r="G35" s="38">
        <v>9368</v>
      </c>
      <c r="I35" s="122">
        <v>-8220</v>
      </c>
      <c r="J35" s="121"/>
      <c r="K35" s="38">
        <f>-70-1</f>
        <v>-71</v>
      </c>
      <c r="M35" s="122">
        <v>724</v>
      </c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</row>
    <row r="36" spans="1:136" ht="20.100000000000001" customHeight="1" x14ac:dyDescent="0.25">
      <c r="A36" s="141" t="s">
        <v>72</v>
      </c>
      <c r="B36" s="141"/>
      <c r="C36" s="141"/>
      <c r="D36" s="141"/>
      <c r="E36" s="174"/>
      <c r="F36" s="141"/>
      <c r="G36" s="39">
        <v>-14139</v>
      </c>
      <c r="I36" s="124">
        <v>-23894</v>
      </c>
      <c r="K36" s="39">
        <v>0</v>
      </c>
      <c r="M36" s="124">
        <v>0</v>
      </c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</row>
    <row r="37" spans="1:136" ht="6" customHeight="1" x14ac:dyDescent="0.25">
      <c r="A37" s="141"/>
      <c r="B37" s="141"/>
      <c r="C37" s="141"/>
      <c r="D37" s="141"/>
      <c r="E37" s="174"/>
      <c r="F37" s="141"/>
      <c r="G37" s="38"/>
      <c r="K37" s="38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1"/>
      <c r="CL37" s="141"/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1"/>
      <c r="DI37" s="141"/>
      <c r="DJ37" s="141"/>
      <c r="DK37" s="141"/>
      <c r="DL37" s="141"/>
      <c r="DM37" s="141"/>
      <c r="DN37" s="141"/>
      <c r="DO37" s="141"/>
      <c r="DP37" s="141"/>
      <c r="DQ37" s="141"/>
      <c r="DR37" s="141"/>
      <c r="DS37" s="141"/>
      <c r="DT37" s="141"/>
      <c r="DU37" s="141"/>
      <c r="DV37" s="141"/>
      <c r="DW37" s="141"/>
      <c r="DX37" s="141"/>
      <c r="DY37" s="141"/>
      <c r="DZ37" s="141"/>
      <c r="EA37" s="141"/>
      <c r="EB37" s="141"/>
      <c r="EC37" s="141"/>
      <c r="ED37" s="141"/>
      <c r="EE37" s="141"/>
      <c r="EF37" s="141"/>
    </row>
    <row r="38" spans="1:136" ht="20.100000000000001" customHeight="1" x14ac:dyDescent="0.25">
      <c r="A38" s="9" t="s">
        <v>144</v>
      </c>
      <c r="B38" s="141"/>
      <c r="C38" s="141"/>
      <c r="D38" s="141"/>
      <c r="E38" s="174"/>
      <c r="F38" s="141"/>
      <c r="G38" s="38"/>
      <c r="K38" s="38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</row>
    <row r="39" spans="1:136" ht="20.100000000000001" customHeight="1" x14ac:dyDescent="0.25">
      <c r="A39" s="9"/>
      <c r="B39" s="95" t="s">
        <v>273</v>
      </c>
      <c r="C39" s="141"/>
      <c r="D39" s="141"/>
      <c r="E39" s="174"/>
      <c r="F39" s="141"/>
      <c r="G39" s="38">
        <f>SUM(G29:G36)</f>
        <v>29269</v>
      </c>
      <c r="I39" s="122">
        <f>SUM(I29:I38)</f>
        <v>-167330</v>
      </c>
      <c r="K39" s="38">
        <f>SUM(K29:K38)</f>
        <v>461537</v>
      </c>
      <c r="M39" s="122">
        <f>SUM(M29:M38)</f>
        <v>324182</v>
      </c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141"/>
      <c r="CO39" s="141"/>
      <c r="CP39" s="141"/>
      <c r="CQ39" s="141"/>
      <c r="CR39" s="141"/>
      <c r="CS39" s="141"/>
      <c r="CT39" s="141"/>
      <c r="CU39" s="141"/>
      <c r="CV39" s="141"/>
      <c r="CW39" s="141"/>
      <c r="CX39" s="141"/>
      <c r="CY39" s="141"/>
      <c r="CZ39" s="141"/>
      <c r="DA39" s="141"/>
      <c r="DB39" s="141"/>
      <c r="DC39" s="141"/>
      <c r="DD39" s="141"/>
      <c r="DE39" s="141"/>
      <c r="DF39" s="141"/>
      <c r="DG39" s="141"/>
      <c r="DH39" s="141"/>
      <c r="DI39" s="141"/>
      <c r="DJ39" s="141"/>
      <c r="DK39" s="141"/>
      <c r="DL39" s="141"/>
      <c r="DM39" s="141"/>
      <c r="DN39" s="141"/>
      <c r="DO39" s="141"/>
      <c r="DP39" s="141"/>
      <c r="DQ39" s="141"/>
      <c r="DR39" s="141"/>
      <c r="DS39" s="141"/>
      <c r="DT39" s="141"/>
      <c r="DU39" s="141"/>
      <c r="DV39" s="141"/>
      <c r="DW39" s="141"/>
      <c r="DX39" s="141"/>
      <c r="DY39" s="141"/>
      <c r="DZ39" s="141"/>
      <c r="EA39" s="141"/>
      <c r="EB39" s="141"/>
      <c r="EC39" s="141"/>
      <c r="ED39" s="141"/>
      <c r="EE39" s="141"/>
      <c r="EF39" s="141"/>
    </row>
    <row r="40" spans="1:136" ht="20.100000000000001" customHeight="1" x14ac:dyDescent="0.25">
      <c r="A40" s="8" t="s">
        <v>73</v>
      </c>
      <c r="B40" s="141"/>
      <c r="C40" s="141"/>
      <c r="D40" s="141"/>
      <c r="E40" s="174"/>
      <c r="F40" s="141"/>
      <c r="G40" s="39">
        <v>-397245</v>
      </c>
      <c r="I40" s="124">
        <v>-327861</v>
      </c>
      <c r="K40" s="48">
        <v>-219569</v>
      </c>
      <c r="M40" s="124">
        <v>-228881</v>
      </c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</row>
    <row r="41" spans="1:136" ht="6" customHeight="1" x14ac:dyDescent="0.25">
      <c r="A41" s="8"/>
      <c r="B41" s="141"/>
      <c r="C41" s="141"/>
      <c r="D41" s="141"/>
      <c r="E41" s="174"/>
      <c r="F41" s="141"/>
      <c r="G41" s="38"/>
      <c r="K41" s="38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1"/>
      <c r="CK41" s="141"/>
      <c r="CL41" s="141"/>
      <c r="CM41" s="141"/>
      <c r="CN41" s="141"/>
      <c r="CO41" s="141"/>
      <c r="CP41" s="141"/>
      <c r="CQ41" s="141"/>
      <c r="CR41" s="141"/>
      <c r="CS41" s="141"/>
      <c r="CT41" s="141"/>
      <c r="CU41" s="141"/>
      <c r="CV41" s="141"/>
      <c r="CW41" s="141"/>
      <c r="CX41" s="141"/>
      <c r="CY41" s="141"/>
      <c r="CZ41" s="141"/>
      <c r="DA41" s="141"/>
      <c r="DB41" s="141"/>
      <c r="DC41" s="141"/>
      <c r="DD41" s="141"/>
      <c r="DE41" s="141"/>
      <c r="DF41" s="141"/>
      <c r="DG41" s="141"/>
      <c r="DH41" s="141"/>
      <c r="DI41" s="141"/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1"/>
      <c r="ED41" s="141"/>
      <c r="EE41" s="141"/>
      <c r="EF41" s="141"/>
    </row>
    <row r="42" spans="1:136" ht="20.100000000000001" customHeight="1" x14ac:dyDescent="0.25">
      <c r="A42" s="95" t="s">
        <v>116</v>
      </c>
      <c r="B42" s="95"/>
      <c r="C42" s="141"/>
      <c r="D42" s="141"/>
      <c r="E42" s="174"/>
      <c r="F42" s="141"/>
      <c r="G42" s="38">
        <f>SUM(G38:G40)</f>
        <v>-367976</v>
      </c>
      <c r="I42" s="122">
        <f>SUM(I38:I40)</f>
        <v>-495191</v>
      </c>
      <c r="K42" s="38">
        <f>SUM(K38:K40)</f>
        <v>241968</v>
      </c>
      <c r="M42" s="122">
        <f>SUM(M38:M40)</f>
        <v>95301</v>
      </c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1"/>
      <c r="DI42" s="141"/>
      <c r="DJ42" s="141"/>
      <c r="DK42" s="141"/>
      <c r="DL42" s="141"/>
      <c r="DM42" s="141"/>
      <c r="DN42" s="141"/>
      <c r="DO42" s="141"/>
      <c r="DP42" s="141"/>
      <c r="DQ42" s="141"/>
      <c r="DR42" s="141"/>
      <c r="DS42" s="141"/>
      <c r="DT42" s="141"/>
      <c r="DU42" s="141"/>
      <c r="DV42" s="141"/>
      <c r="DW42" s="141"/>
      <c r="DX42" s="141"/>
      <c r="DY42" s="141"/>
      <c r="DZ42" s="141"/>
      <c r="EA42" s="141"/>
      <c r="EB42" s="141"/>
      <c r="EC42" s="141"/>
      <c r="ED42" s="141"/>
      <c r="EE42" s="141"/>
      <c r="EF42" s="141"/>
    </row>
    <row r="43" spans="1:136" ht="20.100000000000001" customHeight="1" x14ac:dyDescent="0.25">
      <c r="A43" s="158" t="s">
        <v>155</v>
      </c>
      <c r="B43" s="141"/>
      <c r="C43" s="141"/>
      <c r="D43" s="141"/>
      <c r="E43" s="224" t="s">
        <v>287</v>
      </c>
      <c r="F43" s="141"/>
      <c r="G43" s="39">
        <v>580337</v>
      </c>
      <c r="I43" s="124">
        <v>52347</v>
      </c>
      <c r="J43" s="121"/>
      <c r="K43" s="39">
        <v>-49455</v>
      </c>
      <c r="M43" s="124">
        <v>-21011</v>
      </c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1"/>
      <c r="DI43" s="141"/>
      <c r="DJ43" s="141"/>
      <c r="DK43" s="141"/>
      <c r="DL43" s="141"/>
      <c r="DM43" s="141"/>
      <c r="DN43" s="141"/>
      <c r="DO43" s="141"/>
      <c r="DP43" s="141"/>
      <c r="DQ43" s="141"/>
      <c r="DR43" s="141"/>
      <c r="DS43" s="141"/>
      <c r="DT43" s="141"/>
      <c r="DU43" s="141"/>
      <c r="DV43" s="141"/>
      <c r="DW43" s="141"/>
      <c r="DX43" s="141"/>
      <c r="DY43" s="141"/>
      <c r="DZ43" s="141"/>
      <c r="EA43" s="141"/>
      <c r="EB43" s="141"/>
      <c r="EC43" s="141"/>
      <c r="ED43" s="141"/>
      <c r="EE43" s="141"/>
      <c r="EF43" s="141"/>
    </row>
    <row r="44" spans="1:136" ht="6" customHeight="1" x14ac:dyDescent="0.25">
      <c r="A44" s="141"/>
      <c r="B44" s="141"/>
      <c r="C44" s="141"/>
      <c r="D44" s="141"/>
      <c r="E44" s="174"/>
      <c r="F44" s="141"/>
      <c r="G44" s="38"/>
      <c r="K44" s="38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</row>
    <row r="45" spans="1:136" ht="20.100000000000001" customHeight="1" x14ac:dyDescent="0.25">
      <c r="A45" s="95" t="s">
        <v>122</v>
      </c>
      <c r="B45" s="95"/>
      <c r="C45" s="95"/>
      <c r="D45" s="95"/>
      <c r="E45" s="175"/>
      <c r="F45" s="95"/>
      <c r="G45" s="39">
        <f>SUM(G42:G43)</f>
        <v>212361</v>
      </c>
      <c r="I45" s="124">
        <f>SUM(I42:I43)</f>
        <v>-442844</v>
      </c>
      <c r="K45" s="39">
        <f>SUM(K42:K43)</f>
        <v>192513</v>
      </c>
      <c r="M45" s="124">
        <f>SUM(M42:M43)</f>
        <v>74290</v>
      </c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</row>
    <row r="46" spans="1:136" ht="20.100000000000001" customHeight="1" x14ac:dyDescent="0.25">
      <c r="A46" s="95"/>
      <c r="B46" s="95"/>
      <c r="C46" s="95"/>
      <c r="D46" s="95"/>
      <c r="E46" s="175"/>
      <c r="F46" s="95"/>
      <c r="G46" s="139"/>
      <c r="I46" s="139"/>
      <c r="J46" s="121"/>
      <c r="K46" s="139"/>
      <c r="M46" s="139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</row>
    <row r="47" spans="1:136" ht="20.100000000000001" customHeight="1" x14ac:dyDescent="0.25">
      <c r="A47" s="95"/>
      <c r="B47" s="95"/>
      <c r="C47" s="95"/>
      <c r="D47" s="95"/>
      <c r="E47" s="175"/>
      <c r="F47" s="95"/>
      <c r="G47" s="139"/>
      <c r="I47" s="139"/>
      <c r="J47" s="121"/>
      <c r="K47" s="139"/>
      <c r="M47" s="139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/>
      <c r="DV47" s="141"/>
      <c r="DW47" s="141"/>
      <c r="DX47" s="141"/>
      <c r="DY47" s="141"/>
      <c r="DZ47" s="141"/>
      <c r="EA47" s="141"/>
      <c r="EB47" s="141"/>
      <c r="EC47" s="141"/>
      <c r="ED47" s="141"/>
      <c r="EE47" s="141"/>
      <c r="EF47" s="141"/>
    </row>
    <row r="48" spans="1:136" ht="20.100000000000001" customHeight="1" x14ac:dyDescent="0.25">
      <c r="A48" s="95"/>
      <c r="B48" s="95"/>
      <c r="C48" s="95"/>
      <c r="D48" s="95"/>
      <c r="E48" s="175"/>
      <c r="F48" s="95"/>
      <c r="G48" s="139"/>
      <c r="I48" s="139"/>
      <c r="J48" s="121"/>
      <c r="K48" s="139"/>
      <c r="M48" s="139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</row>
    <row r="49" spans="1:136" ht="20.100000000000001" customHeight="1" x14ac:dyDescent="0.25">
      <c r="A49" s="95"/>
      <c r="B49" s="95"/>
      <c r="C49" s="95"/>
      <c r="D49" s="95"/>
      <c r="E49" s="175"/>
      <c r="F49" s="95"/>
      <c r="G49" s="139"/>
      <c r="I49" s="139"/>
      <c r="J49" s="121"/>
      <c r="K49" s="139"/>
      <c r="M49" s="139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1"/>
      <c r="CD49" s="141"/>
      <c r="CE49" s="141"/>
      <c r="CF49" s="141"/>
      <c r="CG49" s="141"/>
      <c r="CH49" s="141"/>
      <c r="CI49" s="141"/>
      <c r="CJ49" s="141"/>
      <c r="CK49" s="141"/>
      <c r="CL49" s="141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1"/>
      <c r="DI49" s="141"/>
      <c r="DJ49" s="141"/>
      <c r="DK49" s="141"/>
      <c r="DL49" s="141"/>
      <c r="DM49" s="141"/>
      <c r="DN49" s="141"/>
      <c r="DO49" s="141"/>
      <c r="DP49" s="141"/>
      <c r="DQ49" s="141"/>
      <c r="DR49" s="141"/>
      <c r="DS49" s="141"/>
      <c r="DT49" s="141"/>
      <c r="DU49" s="141"/>
      <c r="DV49" s="141"/>
      <c r="DW49" s="141"/>
      <c r="DX49" s="141"/>
      <c r="DY49" s="141"/>
      <c r="DZ49" s="141"/>
      <c r="EA49" s="141"/>
      <c r="EB49" s="141"/>
      <c r="EC49" s="141"/>
      <c r="ED49" s="141"/>
      <c r="EE49" s="141"/>
      <c r="EF49" s="141"/>
    </row>
    <row r="50" spans="1:136" ht="5.25" customHeight="1" x14ac:dyDescent="0.25">
      <c r="A50" s="95"/>
      <c r="B50" s="95"/>
      <c r="C50" s="95"/>
      <c r="D50" s="95"/>
      <c r="E50" s="175"/>
      <c r="F50" s="95"/>
      <c r="G50" s="139"/>
      <c r="I50" s="139"/>
      <c r="J50" s="121"/>
      <c r="K50" s="139"/>
      <c r="M50" s="139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</row>
    <row r="51" spans="1:136" ht="22.15" customHeight="1" x14ac:dyDescent="0.25">
      <c r="A51" s="101" t="s">
        <v>130</v>
      </c>
      <c r="B51" s="102"/>
      <c r="C51" s="102"/>
      <c r="D51" s="102"/>
      <c r="E51" s="94"/>
      <c r="F51" s="102"/>
      <c r="G51" s="100"/>
      <c r="H51" s="123"/>
      <c r="I51" s="124"/>
      <c r="J51" s="60"/>
      <c r="K51" s="100"/>
      <c r="L51" s="123"/>
      <c r="M51" s="124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</row>
    <row r="52" spans="1:136" ht="20.100000000000001" customHeight="1" x14ac:dyDescent="0.25">
      <c r="A52" s="4" t="str">
        <f>A1</f>
        <v xml:space="preserve">บริษัท พร็อพเพอร์ตี้ เพอร์เฟค จำกัด (มหาชน) </v>
      </c>
      <c r="B52" s="91"/>
      <c r="C52" s="91"/>
      <c r="D52" s="91"/>
      <c r="E52" s="92"/>
      <c r="F52" s="91"/>
      <c r="K52" s="37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</row>
    <row r="53" spans="1:136" ht="20.100000000000001" customHeight="1" x14ac:dyDescent="0.25">
      <c r="A53" s="91" t="str">
        <f>A2</f>
        <v>งบกำไรขาดทุนเบ็ดเสร็จ (ยังไม่ได้ตรวจสอบ)</v>
      </c>
      <c r="B53" s="91"/>
      <c r="C53" s="91"/>
      <c r="D53" s="91"/>
      <c r="E53" s="92"/>
      <c r="F53" s="91"/>
      <c r="K53" s="37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</row>
    <row r="54" spans="1:136" ht="20.100000000000001" customHeight="1" x14ac:dyDescent="0.25">
      <c r="A54" s="93" t="str">
        <f>A3</f>
        <v>สำหรับงวดสามเดือนสิ้นสุดวันที่ 30 กันยายน พ.ศ. 2564</v>
      </c>
      <c r="B54" s="93"/>
      <c r="C54" s="93"/>
      <c r="D54" s="93"/>
      <c r="E54" s="94"/>
      <c r="F54" s="93"/>
      <c r="G54" s="100"/>
      <c r="H54" s="123"/>
      <c r="I54" s="124"/>
      <c r="J54" s="60"/>
      <c r="K54" s="100"/>
      <c r="L54" s="123"/>
      <c r="M54" s="124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</row>
    <row r="55" spans="1:136" ht="18" customHeight="1" x14ac:dyDescent="0.25">
      <c r="A55" s="91"/>
      <c r="B55" s="91"/>
      <c r="C55" s="91"/>
      <c r="D55" s="91"/>
      <c r="E55" s="92"/>
      <c r="F55" s="91"/>
      <c r="G55" s="219"/>
      <c r="H55" s="220"/>
      <c r="I55" s="221"/>
      <c r="J55" s="222"/>
      <c r="K55" s="219"/>
      <c r="L55" s="220"/>
      <c r="M55" s="22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1"/>
      <c r="CD55" s="141"/>
      <c r="CE55" s="141"/>
      <c r="CF55" s="141"/>
      <c r="CG55" s="141"/>
      <c r="CH55" s="141"/>
      <c r="CI55" s="141"/>
      <c r="CJ55" s="141"/>
      <c r="CK55" s="141"/>
      <c r="CL55" s="141"/>
      <c r="CM55" s="141"/>
      <c r="CN55" s="141"/>
      <c r="CO55" s="141"/>
      <c r="CP55" s="141"/>
      <c r="CQ55" s="141"/>
      <c r="CR55" s="141"/>
      <c r="CS55" s="141"/>
      <c r="CT55" s="141"/>
      <c r="CU55" s="141"/>
      <c r="CV55" s="141"/>
      <c r="CW55" s="141"/>
      <c r="CX55" s="141"/>
      <c r="CY55" s="141"/>
      <c r="CZ55" s="141"/>
      <c r="DA55" s="141"/>
      <c r="DB55" s="141"/>
      <c r="DC55" s="141"/>
      <c r="DD55" s="141"/>
      <c r="DE55" s="141"/>
      <c r="DF55" s="141"/>
      <c r="DG55" s="141"/>
      <c r="DH55" s="141"/>
      <c r="DI55" s="141"/>
      <c r="DJ55" s="141"/>
      <c r="DK55" s="141"/>
      <c r="DL55" s="141"/>
      <c r="DM55" s="141"/>
      <c r="DN55" s="141"/>
      <c r="DO55" s="141"/>
      <c r="DP55" s="141"/>
      <c r="DQ55" s="141"/>
      <c r="DR55" s="141"/>
      <c r="DS55" s="141"/>
      <c r="DT55" s="141"/>
      <c r="DU55" s="141"/>
      <c r="DV55" s="141"/>
      <c r="DW55" s="141"/>
      <c r="DX55" s="141"/>
      <c r="DY55" s="141"/>
      <c r="DZ55" s="141"/>
      <c r="EA55" s="141"/>
      <c r="EB55" s="141"/>
      <c r="EC55" s="141"/>
      <c r="ED55" s="141"/>
      <c r="EE55" s="141"/>
      <c r="EF55" s="141"/>
    </row>
    <row r="56" spans="1:136" ht="20.100000000000001" customHeight="1" x14ac:dyDescent="0.25">
      <c r="A56" s="141"/>
      <c r="B56" s="141"/>
      <c r="C56" s="141"/>
      <c r="D56" s="141"/>
      <c r="E56" s="92"/>
      <c r="F56" s="95"/>
      <c r="G56" s="394" t="s">
        <v>74</v>
      </c>
      <c r="H56" s="394"/>
      <c r="I56" s="394"/>
      <c r="J56" s="103"/>
      <c r="K56" s="395" t="s">
        <v>75</v>
      </c>
      <c r="L56" s="395"/>
      <c r="M56" s="395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/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</row>
    <row r="57" spans="1:136" ht="20.100000000000001" customHeight="1" x14ac:dyDescent="0.25">
      <c r="A57" s="141"/>
      <c r="B57" s="141"/>
      <c r="C57" s="141"/>
      <c r="D57" s="141"/>
      <c r="E57" s="92"/>
      <c r="F57" s="95"/>
      <c r="G57" s="96" t="s">
        <v>158</v>
      </c>
      <c r="H57" s="127"/>
      <c r="I57" s="128" t="s">
        <v>6</v>
      </c>
      <c r="J57" s="97"/>
      <c r="K57" s="96" t="s">
        <v>158</v>
      </c>
      <c r="L57" s="127"/>
      <c r="M57" s="128" t="s">
        <v>6</v>
      </c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</row>
    <row r="58" spans="1:136" ht="20.100000000000001" customHeight="1" x14ac:dyDescent="0.25">
      <c r="A58" s="141"/>
      <c r="B58" s="141"/>
      <c r="C58" s="141"/>
      <c r="D58" s="141"/>
      <c r="E58" s="239"/>
      <c r="F58" s="95"/>
      <c r="G58" s="98" t="s">
        <v>8</v>
      </c>
      <c r="H58" s="127"/>
      <c r="I58" s="129" t="s">
        <v>8</v>
      </c>
      <c r="J58" s="97"/>
      <c r="K58" s="98" t="s">
        <v>8</v>
      </c>
      <c r="L58" s="127"/>
      <c r="M58" s="129" t="s">
        <v>8</v>
      </c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41"/>
      <c r="CO58" s="141"/>
      <c r="CP58" s="141"/>
      <c r="CQ58" s="141"/>
      <c r="CR58" s="141"/>
      <c r="CS58" s="141"/>
      <c r="CT58" s="141"/>
      <c r="CU58" s="141"/>
      <c r="CV58" s="141"/>
      <c r="CW58" s="141"/>
      <c r="CX58" s="141"/>
      <c r="CY58" s="141"/>
      <c r="CZ58" s="141"/>
      <c r="DA58" s="141"/>
      <c r="DB58" s="141"/>
      <c r="DC58" s="141"/>
      <c r="DD58" s="141"/>
      <c r="DE58" s="141"/>
      <c r="DF58" s="141"/>
      <c r="DG58" s="141"/>
      <c r="DH58" s="141"/>
      <c r="DI58" s="141"/>
      <c r="DJ58" s="141"/>
      <c r="DK58" s="141"/>
      <c r="DL58" s="141"/>
      <c r="DM58" s="141"/>
      <c r="DN58" s="141"/>
      <c r="DO58" s="141"/>
      <c r="DP58" s="141"/>
      <c r="DQ58" s="141"/>
      <c r="DR58" s="141"/>
      <c r="DS58" s="141"/>
      <c r="DT58" s="141"/>
      <c r="DU58" s="141"/>
      <c r="DV58" s="141"/>
      <c r="DW58" s="141"/>
      <c r="DX58" s="141"/>
      <c r="DY58" s="141"/>
      <c r="DZ58" s="141"/>
      <c r="EA58" s="141"/>
      <c r="EB58" s="141"/>
      <c r="EC58" s="141"/>
      <c r="ED58" s="141"/>
      <c r="EE58" s="141"/>
      <c r="EF58" s="141"/>
    </row>
    <row r="59" spans="1:136" ht="6" customHeight="1" x14ac:dyDescent="0.25">
      <c r="A59" s="141"/>
      <c r="B59" s="141"/>
      <c r="C59" s="141"/>
      <c r="D59" s="141"/>
      <c r="E59" s="239"/>
      <c r="F59" s="95"/>
      <c r="G59" s="238"/>
      <c r="H59" s="127"/>
      <c r="I59" s="237"/>
      <c r="J59" s="97"/>
      <c r="K59" s="238"/>
      <c r="L59" s="127"/>
      <c r="M59" s="237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</row>
    <row r="60" spans="1:136" s="44" customFormat="1" ht="20.100000000000001" customHeight="1" x14ac:dyDescent="0.25">
      <c r="A60" s="40" t="s">
        <v>178</v>
      </c>
      <c r="B60" s="41"/>
      <c r="C60" s="41"/>
      <c r="D60" s="41"/>
      <c r="E60" s="42"/>
      <c r="F60" s="42"/>
      <c r="G60" s="47"/>
      <c r="H60" s="130"/>
      <c r="I60" s="109"/>
      <c r="J60" s="43"/>
      <c r="K60" s="47"/>
      <c r="L60" s="130"/>
      <c r="M60" s="109"/>
    </row>
    <row r="61" spans="1:136" s="44" customFormat="1" ht="20.100000000000001" customHeight="1" x14ac:dyDescent="0.25">
      <c r="A61" s="136" t="s">
        <v>123</v>
      </c>
      <c r="B61" s="41"/>
      <c r="C61" s="41"/>
      <c r="D61" s="41"/>
      <c r="E61" s="42"/>
      <c r="F61" s="42"/>
      <c r="G61" s="47"/>
      <c r="H61" s="130"/>
      <c r="I61" s="109"/>
      <c r="J61" s="43"/>
      <c r="K61" s="47"/>
      <c r="L61" s="130"/>
      <c r="M61" s="109"/>
    </row>
    <row r="62" spans="1:136" s="44" customFormat="1" ht="20.100000000000001" customHeight="1" x14ac:dyDescent="0.25">
      <c r="A62" s="40"/>
      <c r="B62" s="44" t="s">
        <v>77</v>
      </c>
      <c r="C62" s="41"/>
      <c r="D62" s="41"/>
      <c r="E62" s="42"/>
      <c r="F62" s="42"/>
      <c r="G62" s="47"/>
      <c r="H62" s="130"/>
      <c r="I62" s="109"/>
      <c r="J62" s="43"/>
      <c r="K62" s="47"/>
      <c r="L62" s="130"/>
      <c r="M62" s="109"/>
    </row>
    <row r="63" spans="1:136" s="44" customFormat="1" ht="20.100000000000001" customHeight="1" x14ac:dyDescent="0.25">
      <c r="A63" s="40"/>
      <c r="C63" s="44" t="s">
        <v>250</v>
      </c>
      <c r="E63" s="42"/>
      <c r="F63" s="42"/>
      <c r="G63" s="47"/>
      <c r="H63" s="130"/>
      <c r="I63" s="109"/>
      <c r="J63" s="43"/>
      <c r="K63" s="47"/>
      <c r="L63" s="130"/>
      <c r="M63" s="109"/>
    </row>
    <row r="64" spans="1:136" s="44" customFormat="1" ht="20.100000000000001" customHeight="1" x14ac:dyDescent="0.25">
      <c r="A64" s="40"/>
      <c r="B64" s="136"/>
      <c r="D64" s="136" t="s">
        <v>253</v>
      </c>
      <c r="E64" s="42"/>
      <c r="F64" s="42"/>
      <c r="G64" s="47"/>
      <c r="H64" s="130"/>
      <c r="I64" s="109"/>
      <c r="J64" s="43"/>
      <c r="K64" s="47"/>
      <c r="L64" s="130"/>
      <c r="M64" s="109"/>
    </row>
    <row r="65" spans="1:15" s="44" customFormat="1" ht="20.100000000000001" customHeight="1" x14ac:dyDescent="0.25">
      <c r="A65" s="40"/>
      <c r="B65" s="136"/>
      <c r="D65" s="136" t="s">
        <v>254</v>
      </c>
      <c r="E65" s="42"/>
      <c r="F65" s="42"/>
      <c r="G65" s="47">
        <v>780</v>
      </c>
      <c r="H65" s="130"/>
      <c r="I65" s="109">
        <v>11154</v>
      </c>
      <c r="J65" s="43"/>
      <c r="K65" s="38">
        <f>-98+1</f>
        <v>-97</v>
      </c>
      <c r="L65" s="130"/>
      <c r="M65" s="109">
        <v>-253</v>
      </c>
      <c r="N65" s="141"/>
      <c r="O65" s="141"/>
    </row>
    <row r="66" spans="1:15" s="44" customFormat="1" ht="20.100000000000001" customHeight="1" x14ac:dyDescent="0.25">
      <c r="A66" s="40"/>
      <c r="C66" s="44" t="s">
        <v>251</v>
      </c>
      <c r="E66" s="42"/>
      <c r="F66" s="42"/>
      <c r="G66" s="47"/>
      <c r="H66" s="130"/>
      <c r="I66" s="109"/>
      <c r="J66" s="43"/>
      <c r="K66" s="47"/>
      <c r="L66" s="130"/>
      <c r="M66" s="109"/>
    </row>
    <row r="67" spans="1:15" s="44" customFormat="1" ht="20.100000000000001" customHeight="1" x14ac:dyDescent="0.25">
      <c r="A67" s="40"/>
      <c r="D67" s="44" t="s">
        <v>255</v>
      </c>
      <c r="E67" s="42"/>
      <c r="F67" s="42"/>
      <c r="G67" s="47"/>
      <c r="H67" s="130"/>
      <c r="I67" s="109"/>
      <c r="J67" s="43"/>
      <c r="K67" s="47"/>
      <c r="L67" s="130"/>
      <c r="M67" s="109"/>
    </row>
    <row r="68" spans="1:15" s="44" customFormat="1" ht="20.100000000000001" customHeight="1" x14ac:dyDescent="0.25">
      <c r="A68" s="40"/>
      <c r="D68" s="44" t="s">
        <v>256</v>
      </c>
      <c r="E68" s="42"/>
      <c r="F68" s="42"/>
      <c r="G68" s="225">
        <v>-156</v>
      </c>
      <c r="H68" s="130"/>
      <c r="I68" s="293">
        <v>-2231</v>
      </c>
      <c r="J68" s="43"/>
      <c r="K68" s="38">
        <v>19.532800000000002</v>
      </c>
      <c r="L68" s="130"/>
      <c r="M68" s="227">
        <v>51</v>
      </c>
      <c r="N68" s="141"/>
      <c r="O68" s="141"/>
    </row>
    <row r="69" spans="1:15" s="44" customFormat="1" ht="20.100000000000001" customHeight="1" x14ac:dyDescent="0.25">
      <c r="A69" s="44" t="s">
        <v>76</v>
      </c>
      <c r="B69" s="41"/>
      <c r="C69" s="41"/>
      <c r="D69" s="41"/>
      <c r="E69" s="42"/>
      <c r="F69" s="42"/>
      <c r="G69" s="47"/>
      <c r="H69" s="130"/>
      <c r="I69" s="109"/>
      <c r="J69" s="43"/>
      <c r="K69" s="47"/>
      <c r="L69" s="130"/>
      <c r="M69" s="109"/>
    </row>
    <row r="70" spans="1:15" s="44" customFormat="1" ht="20.100000000000001" customHeight="1" x14ac:dyDescent="0.25">
      <c r="B70" s="44" t="s">
        <v>77</v>
      </c>
      <c r="C70" s="41"/>
      <c r="D70" s="41"/>
      <c r="E70" s="42"/>
      <c r="F70" s="42"/>
      <c r="G70" s="47"/>
      <c r="H70" s="130"/>
      <c r="I70" s="109"/>
      <c r="J70" s="43"/>
      <c r="K70" s="47"/>
      <c r="L70" s="130"/>
      <c r="M70" s="109"/>
    </row>
    <row r="71" spans="1:15" s="44" customFormat="1" ht="20.100000000000001" customHeight="1" x14ac:dyDescent="0.25">
      <c r="C71" s="44" t="s">
        <v>282</v>
      </c>
      <c r="E71" s="42"/>
      <c r="F71" s="42"/>
      <c r="G71" s="47"/>
      <c r="H71" s="130"/>
      <c r="I71" s="109"/>
      <c r="K71" s="47"/>
      <c r="M71" s="109"/>
    </row>
    <row r="72" spans="1:15" s="44" customFormat="1" ht="20.100000000000001" customHeight="1" x14ac:dyDescent="0.25">
      <c r="D72" s="44" t="s">
        <v>283</v>
      </c>
      <c r="E72" s="42"/>
      <c r="F72" s="42"/>
      <c r="G72" s="47">
        <v>-8282</v>
      </c>
      <c r="H72" s="130"/>
      <c r="I72" s="109">
        <v>-19555</v>
      </c>
      <c r="J72" s="43"/>
      <c r="K72" s="47">
        <v>0</v>
      </c>
      <c r="L72" s="130"/>
      <c r="M72" s="109">
        <v>0</v>
      </c>
      <c r="N72" s="141"/>
      <c r="O72" s="141"/>
    </row>
    <row r="73" spans="1:15" s="44" customFormat="1" ht="20.100000000000001" customHeight="1" x14ac:dyDescent="0.25">
      <c r="C73" s="44" t="s">
        <v>252</v>
      </c>
      <c r="E73" s="42"/>
      <c r="F73" s="42"/>
      <c r="G73" s="47"/>
      <c r="H73" s="130"/>
      <c r="I73" s="109"/>
      <c r="J73" s="43"/>
      <c r="K73" s="47"/>
      <c r="L73" s="130"/>
      <c r="M73" s="109"/>
      <c r="N73" s="141"/>
      <c r="O73" s="141"/>
    </row>
    <row r="74" spans="1:15" s="44" customFormat="1" ht="20.100000000000001" customHeight="1" x14ac:dyDescent="0.25">
      <c r="D74" s="44" t="s">
        <v>255</v>
      </c>
      <c r="E74" s="42"/>
      <c r="F74" s="42"/>
      <c r="G74" s="47"/>
      <c r="H74" s="130"/>
      <c r="I74" s="109"/>
      <c r="J74" s="43"/>
      <c r="K74" s="47"/>
      <c r="L74" s="130"/>
      <c r="M74" s="109"/>
      <c r="N74" s="141"/>
      <c r="O74" s="141"/>
    </row>
    <row r="75" spans="1:15" s="44" customFormat="1" ht="20.100000000000001" customHeight="1" x14ac:dyDescent="0.25">
      <c r="D75" s="44" t="s">
        <v>256</v>
      </c>
      <c r="E75" s="42"/>
      <c r="F75" s="42"/>
      <c r="G75" s="39">
        <v>1657</v>
      </c>
      <c r="H75" s="130"/>
      <c r="I75" s="124">
        <v>3911</v>
      </c>
      <c r="J75" s="43"/>
      <c r="K75" s="51">
        <v>0</v>
      </c>
      <c r="L75" s="130"/>
      <c r="M75" s="131">
        <v>0</v>
      </c>
      <c r="N75" s="141"/>
      <c r="O75" s="141"/>
    </row>
    <row r="76" spans="1:15" s="44" customFormat="1" ht="6" customHeight="1" x14ac:dyDescent="0.25">
      <c r="E76" s="42"/>
      <c r="F76" s="42"/>
      <c r="G76" s="47"/>
      <c r="H76" s="130"/>
      <c r="I76" s="109"/>
      <c r="J76" s="43"/>
      <c r="K76" s="47"/>
      <c r="L76" s="130"/>
      <c r="M76" s="109"/>
    </row>
    <row r="77" spans="1:15" s="44" customFormat="1" ht="20.100000000000001" customHeight="1" x14ac:dyDescent="0.25">
      <c r="A77" s="44" t="s">
        <v>241</v>
      </c>
      <c r="C77" s="41"/>
      <c r="D77" s="41"/>
      <c r="E77" s="42"/>
      <c r="F77" s="42"/>
      <c r="G77" s="48">
        <f>SUM(G64:G75)</f>
        <v>-6001</v>
      </c>
      <c r="H77" s="130"/>
      <c r="I77" s="132">
        <f>SUM(I64:I75)</f>
        <v>-6721</v>
      </c>
      <c r="J77" s="43"/>
      <c r="K77" s="48">
        <f>SUM(K64:K75)</f>
        <v>-77.467199999999991</v>
      </c>
      <c r="L77" s="130"/>
      <c r="M77" s="132">
        <f>SUM(M64:M75)</f>
        <v>-202</v>
      </c>
    </row>
    <row r="78" spans="1:15" s="44" customFormat="1" ht="6" customHeight="1" x14ac:dyDescent="0.25">
      <c r="E78" s="42"/>
      <c r="F78" s="42"/>
      <c r="G78" s="47"/>
      <c r="H78" s="130"/>
      <c r="I78" s="109"/>
      <c r="J78" s="43"/>
      <c r="K78" s="47"/>
      <c r="L78" s="130"/>
      <c r="M78" s="109"/>
    </row>
    <row r="79" spans="1:15" s="44" customFormat="1" ht="20.100000000000001" customHeight="1" thickBot="1" x14ac:dyDescent="0.3">
      <c r="A79" s="40" t="s">
        <v>99</v>
      </c>
      <c r="C79" s="41"/>
      <c r="D79" s="41"/>
      <c r="E79" s="42"/>
      <c r="F79" s="42"/>
      <c r="G79" s="49">
        <f>G45+G77</f>
        <v>206360</v>
      </c>
      <c r="H79" s="130"/>
      <c r="I79" s="133">
        <f>I45+I77</f>
        <v>-449565</v>
      </c>
      <c r="J79" s="43"/>
      <c r="K79" s="49">
        <f>K45+K77</f>
        <v>192435.53279999999</v>
      </c>
      <c r="L79" s="130"/>
      <c r="M79" s="133">
        <f>M45+M77</f>
        <v>74088</v>
      </c>
    </row>
    <row r="80" spans="1:15" s="44" customFormat="1" ht="20.100000000000001" customHeight="1" thickTop="1" x14ac:dyDescent="0.25">
      <c r="A80" s="45"/>
      <c r="B80" s="45"/>
      <c r="C80" s="41"/>
      <c r="D80" s="41"/>
      <c r="E80" s="42"/>
      <c r="F80" s="42"/>
      <c r="G80" s="47"/>
      <c r="H80" s="130"/>
      <c r="I80" s="109"/>
      <c r="J80" s="43"/>
      <c r="K80" s="47"/>
      <c r="L80" s="130"/>
      <c r="M80" s="109"/>
    </row>
    <row r="81" spans="1:13" s="44" customFormat="1" ht="20.100000000000001" customHeight="1" x14ac:dyDescent="0.25">
      <c r="A81" s="40" t="s">
        <v>78</v>
      </c>
      <c r="E81" s="42"/>
      <c r="F81" s="42"/>
      <c r="G81" s="47"/>
      <c r="H81" s="130"/>
      <c r="I81" s="109"/>
      <c r="J81" s="43"/>
      <c r="K81" s="47"/>
      <c r="L81" s="130"/>
      <c r="M81" s="109"/>
    </row>
    <row r="82" spans="1:13" s="44" customFormat="1" ht="20.100000000000001" customHeight="1" x14ac:dyDescent="0.25">
      <c r="A82" s="45" t="s">
        <v>79</v>
      </c>
      <c r="B82" s="45"/>
      <c r="C82" s="41"/>
      <c r="D82" s="41"/>
      <c r="E82" s="42"/>
      <c r="F82" s="42"/>
      <c r="G82" s="47">
        <v>412545</v>
      </c>
      <c r="H82" s="130"/>
      <c r="I82" s="109">
        <v>-276421</v>
      </c>
      <c r="J82" s="43"/>
      <c r="K82" s="38">
        <f>K45-K83</f>
        <v>192513</v>
      </c>
      <c r="L82" s="130"/>
      <c r="M82" s="109">
        <v>74290</v>
      </c>
    </row>
    <row r="83" spans="1:13" s="44" customFormat="1" ht="20.100000000000001" customHeight="1" x14ac:dyDescent="0.25">
      <c r="A83" s="45" t="s">
        <v>249</v>
      </c>
      <c r="B83" s="45"/>
      <c r="C83" s="41"/>
      <c r="D83" s="41"/>
      <c r="E83" s="42"/>
      <c r="F83" s="42"/>
      <c r="G83" s="110">
        <v>-200184</v>
      </c>
      <c r="H83" s="130"/>
      <c r="I83" s="111">
        <v>-166423</v>
      </c>
      <c r="J83" s="43"/>
      <c r="K83" s="110">
        <v>0</v>
      </c>
      <c r="L83" s="130"/>
      <c r="M83" s="111">
        <v>0</v>
      </c>
    </row>
    <row r="84" spans="1:13" s="44" customFormat="1" ht="6" customHeight="1" x14ac:dyDescent="0.25">
      <c r="A84" s="45"/>
      <c r="B84" s="45"/>
      <c r="C84" s="41"/>
      <c r="D84" s="41"/>
      <c r="E84" s="42"/>
      <c r="F84" s="42"/>
      <c r="G84" s="47"/>
      <c r="H84" s="130"/>
      <c r="I84" s="109"/>
      <c r="J84" s="43"/>
      <c r="K84" s="47"/>
      <c r="L84" s="130"/>
      <c r="M84" s="109"/>
    </row>
    <row r="85" spans="1:13" s="44" customFormat="1" ht="20.100000000000001" customHeight="1" thickBot="1" x14ac:dyDescent="0.3">
      <c r="A85" s="45"/>
      <c r="B85" s="45"/>
      <c r="C85" s="41"/>
      <c r="D85" s="41"/>
      <c r="E85" s="42"/>
      <c r="F85" s="42"/>
      <c r="G85" s="50">
        <f>G82+G83</f>
        <v>212361</v>
      </c>
      <c r="H85" s="130"/>
      <c r="I85" s="52">
        <f>I82+I83</f>
        <v>-442844</v>
      </c>
      <c r="J85" s="43"/>
      <c r="K85" s="50">
        <f>K82+K83</f>
        <v>192513</v>
      </c>
      <c r="L85" s="130"/>
      <c r="M85" s="52">
        <f>M82+M83</f>
        <v>74290</v>
      </c>
    </row>
    <row r="86" spans="1:13" s="44" customFormat="1" ht="20.100000000000001" customHeight="1" thickTop="1" x14ac:dyDescent="0.25">
      <c r="A86" s="45"/>
      <c r="B86" s="45"/>
      <c r="C86" s="41"/>
      <c r="D86" s="41"/>
      <c r="E86" s="42"/>
      <c r="F86" s="42"/>
      <c r="G86" s="47"/>
      <c r="H86" s="130"/>
      <c r="I86" s="109"/>
      <c r="J86" s="43"/>
      <c r="K86" s="47"/>
      <c r="L86" s="130"/>
      <c r="M86" s="109"/>
    </row>
    <row r="87" spans="1:13" s="44" customFormat="1" ht="20.100000000000001" customHeight="1" x14ac:dyDescent="0.25">
      <c r="A87" s="40" t="s">
        <v>80</v>
      </c>
      <c r="E87" s="42"/>
      <c r="F87" s="42"/>
      <c r="G87" s="47"/>
      <c r="H87" s="130"/>
      <c r="I87" s="109"/>
      <c r="J87" s="43"/>
      <c r="K87" s="47"/>
      <c r="L87" s="130"/>
      <c r="M87" s="109"/>
    </row>
    <row r="88" spans="1:13" s="44" customFormat="1" ht="20.100000000000001" customHeight="1" x14ac:dyDescent="0.25">
      <c r="A88" s="45" t="s">
        <v>79</v>
      </c>
      <c r="B88" s="45"/>
      <c r="C88" s="41"/>
      <c r="D88" s="41"/>
      <c r="E88" s="42"/>
      <c r="F88" s="42"/>
      <c r="G88" s="47">
        <v>406190</v>
      </c>
      <c r="H88" s="130"/>
      <c r="I88" s="109">
        <v>-287962</v>
      </c>
      <c r="J88" s="43"/>
      <c r="K88" s="38">
        <f>K79-K89</f>
        <v>192435.53279999999</v>
      </c>
      <c r="L88" s="130"/>
      <c r="M88" s="109">
        <v>74088</v>
      </c>
    </row>
    <row r="89" spans="1:13" s="44" customFormat="1" ht="20.100000000000001" customHeight="1" x14ac:dyDescent="0.25">
      <c r="A89" s="45" t="s">
        <v>249</v>
      </c>
      <c r="B89" s="45"/>
      <c r="C89" s="41"/>
      <c r="D89" s="41"/>
      <c r="E89" s="42"/>
      <c r="F89" s="42"/>
      <c r="G89" s="39">
        <v>-199830</v>
      </c>
      <c r="H89" s="130"/>
      <c r="I89" s="124">
        <v>-161603</v>
      </c>
      <c r="J89" s="43"/>
      <c r="K89" s="110">
        <v>0</v>
      </c>
      <c r="L89" s="130"/>
      <c r="M89" s="111">
        <v>0</v>
      </c>
    </row>
    <row r="90" spans="1:13" s="44" customFormat="1" ht="6" customHeight="1" x14ac:dyDescent="0.25">
      <c r="A90" s="45"/>
      <c r="B90" s="45"/>
      <c r="C90" s="41"/>
      <c r="D90" s="41"/>
      <c r="E90" s="42"/>
      <c r="F90" s="42"/>
      <c r="G90" s="47"/>
      <c r="H90" s="130"/>
      <c r="I90" s="109"/>
      <c r="J90" s="43"/>
      <c r="K90" s="47"/>
      <c r="L90" s="130"/>
      <c r="M90" s="109"/>
    </row>
    <row r="91" spans="1:13" s="44" customFormat="1" ht="20.100000000000001" customHeight="1" thickBot="1" x14ac:dyDescent="0.3">
      <c r="A91" s="45"/>
      <c r="B91" s="45"/>
      <c r="C91" s="41"/>
      <c r="D91" s="41"/>
      <c r="E91" s="42"/>
      <c r="F91" s="42"/>
      <c r="G91" s="50">
        <f>G88+G89</f>
        <v>206360</v>
      </c>
      <c r="H91" s="130"/>
      <c r="I91" s="52">
        <f>I88+I89</f>
        <v>-449565</v>
      </c>
      <c r="J91" s="43"/>
      <c r="K91" s="113">
        <f>K88+K89</f>
        <v>192435.53279999999</v>
      </c>
      <c r="L91" s="130"/>
      <c r="M91" s="112">
        <f>M88+M89</f>
        <v>74088</v>
      </c>
    </row>
    <row r="92" spans="1:13" s="44" customFormat="1" ht="20.100000000000001" customHeight="1" thickTop="1" x14ac:dyDescent="0.25">
      <c r="A92" s="45"/>
      <c r="B92" s="45"/>
      <c r="C92" s="41"/>
      <c r="D92" s="41"/>
      <c r="E92" s="42"/>
      <c r="F92" s="42"/>
      <c r="G92" s="47"/>
      <c r="H92" s="130"/>
      <c r="I92" s="109"/>
      <c r="J92" s="43"/>
      <c r="K92" s="47"/>
      <c r="L92" s="130"/>
      <c r="M92" s="109"/>
    </row>
    <row r="93" spans="1:13" s="44" customFormat="1" ht="20.100000000000001" customHeight="1" x14ac:dyDescent="0.25">
      <c r="A93" s="40" t="s">
        <v>81</v>
      </c>
      <c r="B93" s="45"/>
      <c r="C93" s="41"/>
      <c r="D93" s="41"/>
      <c r="E93" s="42"/>
      <c r="F93" s="42"/>
      <c r="G93" s="47"/>
      <c r="H93" s="130"/>
      <c r="I93" s="109"/>
      <c r="J93" s="43"/>
      <c r="K93" s="47"/>
      <c r="L93" s="130"/>
      <c r="M93" s="109"/>
    </row>
    <row r="94" spans="1:13" s="44" customFormat="1" ht="20.100000000000001" customHeight="1" thickBot="1" x14ac:dyDescent="0.3">
      <c r="A94" s="45" t="s">
        <v>82</v>
      </c>
      <c r="B94" s="45"/>
      <c r="C94" s="41"/>
      <c r="D94" s="41"/>
      <c r="E94" s="46"/>
      <c r="F94" s="42"/>
      <c r="G94" s="114">
        <v>4.1992498047109347E-2</v>
      </c>
      <c r="H94" s="134"/>
      <c r="I94" s="135">
        <v>-3.0300000000000001E-2</v>
      </c>
      <c r="J94" s="115"/>
      <c r="K94" s="114">
        <v>1.89E-2</v>
      </c>
      <c r="L94" s="134"/>
      <c r="M94" s="135">
        <v>6.4999999999999997E-3</v>
      </c>
    </row>
    <row r="95" spans="1:13" s="44" customFormat="1" ht="20.100000000000001" customHeight="1" thickTop="1" x14ac:dyDescent="0.25">
      <c r="A95" s="45"/>
      <c r="B95" s="45"/>
      <c r="C95" s="41"/>
      <c r="D95" s="41"/>
      <c r="E95" s="46"/>
      <c r="F95" s="42"/>
      <c r="G95" s="382"/>
      <c r="H95" s="134"/>
      <c r="I95" s="382"/>
      <c r="J95" s="134"/>
      <c r="K95" s="382"/>
      <c r="L95" s="134"/>
      <c r="M95" s="382"/>
    </row>
    <row r="96" spans="1:13" s="44" customFormat="1" ht="20.100000000000001" customHeight="1" x14ac:dyDescent="0.25">
      <c r="A96" s="45"/>
      <c r="B96" s="45"/>
      <c r="C96" s="41"/>
      <c r="D96" s="41"/>
      <c r="E96" s="46"/>
      <c r="F96" s="42"/>
      <c r="G96" s="140"/>
      <c r="H96" s="134"/>
      <c r="I96" s="140"/>
      <c r="J96" s="134"/>
      <c r="K96" s="140"/>
      <c r="L96" s="134"/>
      <c r="M96" s="140"/>
    </row>
    <row r="97" spans="1:136" s="321" customFormat="1" ht="20.100000000000001" customHeight="1" x14ac:dyDescent="0.25">
      <c r="C97" s="41"/>
      <c r="D97" s="41"/>
      <c r="E97" s="215"/>
      <c r="F97" s="216"/>
      <c r="G97" s="140"/>
      <c r="H97" s="134"/>
      <c r="I97" s="140"/>
      <c r="J97" s="134"/>
      <c r="K97" s="140"/>
      <c r="L97" s="134"/>
      <c r="M97" s="140"/>
    </row>
    <row r="98" spans="1:136" s="44" customFormat="1" ht="11.25" customHeight="1" x14ac:dyDescent="0.25">
      <c r="A98" s="45"/>
      <c r="B98" s="45"/>
      <c r="C98" s="41"/>
      <c r="D98" s="41"/>
      <c r="E98" s="46"/>
      <c r="F98" s="42"/>
      <c r="G98" s="140"/>
      <c r="H98" s="134"/>
      <c r="I98" s="140"/>
      <c r="J98" s="134"/>
      <c r="K98" s="140"/>
      <c r="L98" s="134"/>
      <c r="M98" s="140"/>
    </row>
    <row r="99" spans="1:136" ht="22.15" customHeight="1" x14ac:dyDescent="0.25">
      <c r="A99" s="13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10"/>
      <c r="C99" s="101"/>
      <c r="D99" s="101"/>
      <c r="E99" s="101"/>
      <c r="F99" s="101"/>
      <c r="G99" s="100"/>
      <c r="H99" s="123"/>
      <c r="I99" s="124"/>
      <c r="J99" s="60"/>
      <c r="K99" s="98"/>
      <c r="L99" s="123"/>
      <c r="M99" s="12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E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O104"/>
  <sheetViews>
    <sheetView zoomScaleNormal="100" zoomScaleSheetLayoutView="100" workbookViewId="0">
      <selection activeCell="M14" sqref="M14"/>
    </sheetView>
  </sheetViews>
  <sheetFormatPr defaultColWidth="10.42578125" defaultRowHeight="20.100000000000001" customHeight="1" x14ac:dyDescent="0.25"/>
  <cols>
    <col min="1" max="3" width="1.42578125" style="7" customWidth="1"/>
    <col min="4" max="4" width="32.7109375" style="7" customWidth="1"/>
    <col min="5" max="5" width="8" style="105" customWidth="1"/>
    <col min="6" max="6" width="0.42578125" style="7" customWidth="1"/>
    <col min="7" max="7" width="14.5703125" style="37" customWidth="1"/>
    <col min="8" max="8" width="0.5703125" style="121" customWidth="1"/>
    <col min="9" max="9" width="14.5703125" style="122" customWidth="1"/>
    <col min="10" max="10" width="0.5703125" style="6" customWidth="1"/>
    <col min="11" max="11" width="14.5703125" style="96" customWidth="1"/>
    <col min="12" max="12" width="0.5703125" style="121" customWidth="1"/>
    <col min="13" max="13" width="14.5703125" style="122" customWidth="1"/>
    <col min="14" max="120" width="10.42578125" style="7"/>
    <col min="121" max="122" width="1.42578125" style="7" customWidth="1"/>
    <col min="123" max="123" width="27" style="7" customWidth="1"/>
    <col min="124" max="124" width="7.5703125" style="7" customWidth="1"/>
    <col min="125" max="125" width="0.42578125" style="7" customWidth="1"/>
    <col min="126" max="126" width="12.42578125" style="7" customWidth="1"/>
    <col min="127" max="127" width="0.42578125" style="7" customWidth="1"/>
    <col min="128" max="128" width="12.42578125" style="7" customWidth="1"/>
    <col min="129" max="129" width="0.42578125" style="7" customWidth="1"/>
    <col min="130" max="130" width="12.42578125" style="7" customWidth="1"/>
    <col min="131" max="131" width="0.42578125" style="7" customWidth="1"/>
    <col min="132" max="132" width="12.42578125" style="7" customWidth="1"/>
    <col min="133" max="16384" width="10.42578125" style="7"/>
  </cols>
  <sheetData>
    <row r="1" spans="1:145" ht="20.100000000000001" customHeight="1" x14ac:dyDescent="0.25">
      <c r="A1" s="4" t="s">
        <v>0</v>
      </c>
      <c r="B1" s="91"/>
      <c r="C1" s="91"/>
      <c r="D1" s="91"/>
      <c r="E1" s="92"/>
      <c r="F1" s="9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</row>
    <row r="2" spans="1:145" ht="20.100000000000001" customHeight="1" x14ac:dyDescent="0.25">
      <c r="A2" s="91" t="s">
        <v>245</v>
      </c>
      <c r="B2" s="91"/>
      <c r="C2" s="91"/>
      <c r="D2" s="91"/>
      <c r="E2" s="92"/>
      <c r="F2" s="9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</row>
    <row r="3" spans="1:145" ht="20.100000000000001" customHeight="1" x14ac:dyDescent="0.25">
      <c r="A3" s="209" t="s">
        <v>175</v>
      </c>
      <c r="B3" s="93"/>
      <c r="C3" s="93"/>
      <c r="D3" s="93"/>
      <c r="E3" s="94"/>
      <c r="F3" s="93"/>
      <c r="G3" s="100"/>
      <c r="H3" s="123"/>
      <c r="I3" s="124"/>
      <c r="J3" s="60"/>
      <c r="K3" s="98"/>
      <c r="L3" s="123"/>
      <c r="M3" s="124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</row>
    <row r="4" spans="1:145" ht="20.100000000000001" customHeight="1" x14ac:dyDescent="0.25">
      <c r="A4" s="91"/>
      <c r="B4" s="91"/>
      <c r="C4" s="91"/>
      <c r="D4" s="91"/>
      <c r="E4" s="92"/>
      <c r="F4" s="91"/>
      <c r="G4" s="106"/>
      <c r="H4" s="125"/>
      <c r="I4" s="126"/>
      <c r="J4" s="107"/>
      <c r="K4" s="108"/>
      <c r="L4" s="125"/>
      <c r="M4" s="126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</row>
    <row r="5" spans="1:145" ht="20.100000000000001" customHeight="1" x14ac:dyDescent="0.25">
      <c r="A5" s="141"/>
      <c r="B5" s="141"/>
      <c r="C5" s="141"/>
      <c r="D5" s="141"/>
      <c r="E5" s="92"/>
      <c r="F5" s="95"/>
      <c r="G5" s="392" t="s">
        <v>74</v>
      </c>
      <c r="H5" s="392"/>
      <c r="I5" s="392"/>
      <c r="J5" s="103"/>
      <c r="K5" s="393" t="s">
        <v>75</v>
      </c>
      <c r="L5" s="393"/>
      <c r="M5" s="393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</row>
    <row r="6" spans="1:145" ht="20.100000000000001" customHeight="1" x14ac:dyDescent="0.25">
      <c r="A6" s="141"/>
      <c r="B6" s="141"/>
      <c r="C6" s="141"/>
      <c r="D6" s="141"/>
      <c r="E6" s="92"/>
      <c r="F6" s="95"/>
      <c r="G6" s="96" t="s">
        <v>158</v>
      </c>
      <c r="H6" s="127"/>
      <c r="I6" s="128" t="s">
        <v>6</v>
      </c>
      <c r="J6" s="97"/>
      <c r="K6" s="96" t="s">
        <v>158</v>
      </c>
      <c r="L6" s="127"/>
      <c r="M6" s="128" t="s">
        <v>6</v>
      </c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</row>
    <row r="7" spans="1:145" ht="20.100000000000001" customHeight="1" x14ac:dyDescent="0.25">
      <c r="A7" s="141"/>
      <c r="B7" s="141"/>
      <c r="C7" s="141"/>
      <c r="D7" s="141"/>
      <c r="E7" s="188" t="s">
        <v>7</v>
      </c>
      <c r="F7" s="95"/>
      <c r="G7" s="98" t="s">
        <v>8</v>
      </c>
      <c r="H7" s="127"/>
      <c r="I7" s="129" t="s">
        <v>8</v>
      </c>
      <c r="J7" s="97"/>
      <c r="K7" s="98" t="s">
        <v>8</v>
      </c>
      <c r="L7" s="127"/>
      <c r="M7" s="129" t="s">
        <v>8</v>
      </c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</row>
    <row r="8" spans="1:145" ht="6" customHeight="1" x14ac:dyDescent="0.25">
      <c r="A8" s="141"/>
      <c r="B8" s="141"/>
      <c r="C8" s="141"/>
      <c r="D8" s="141"/>
      <c r="E8" s="239"/>
      <c r="F8" s="95"/>
      <c r="G8" s="238"/>
      <c r="H8" s="127"/>
      <c r="I8" s="237"/>
      <c r="J8" s="97"/>
      <c r="K8" s="238"/>
      <c r="L8" s="127"/>
      <c r="M8" s="237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</row>
    <row r="9" spans="1:145" ht="20.100000000000001" customHeight="1" x14ac:dyDescent="0.25">
      <c r="A9" s="95" t="s">
        <v>54</v>
      </c>
      <c r="B9" s="95"/>
      <c r="C9" s="141"/>
      <c r="D9" s="141"/>
      <c r="E9" s="192"/>
      <c r="F9" s="141"/>
      <c r="G9" s="38"/>
      <c r="K9" s="99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</row>
    <row r="10" spans="1:145" ht="6" customHeight="1" x14ac:dyDescent="0.25">
      <c r="A10" s="95"/>
      <c r="B10" s="95"/>
      <c r="C10" s="141"/>
      <c r="D10" s="141"/>
      <c r="E10" s="192"/>
      <c r="F10" s="141"/>
      <c r="G10" s="38"/>
      <c r="K10" s="99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</row>
    <row r="11" spans="1:145" ht="20.100000000000001" customHeight="1" x14ac:dyDescent="0.25">
      <c r="A11" s="141" t="s">
        <v>55</v>
      </c>
      <c r="B11" s="141"/>
      <c r="C11" s="141"/>
      <c r="D11" s="141"/>
      <c r="E11" s="192"/>
      <c r="F11" s="141"/>
      <c r="G11" s="38">
        <v>4839197</v>
      </c>
      <c r="I11" s="122">
        <v>5900451</v>
      </c>
      <c r="K11" s="38">
        <v>3559238</v>
      </c>
      <c r="M11" s="122">
        <v>4138209</v>
      </c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</row>
    <row r="12" spans="1:145" ht="20.100000000000001" customHeight="1" x14ac:dyDescent="0.25">
      <c r="A12" s="141" t="s">
        <v>56</v>
      </c>
      <c r="B12" s="141"/>
      <c r="C12" s="141"/>
      <c r="D12" s="141"/>
      <c r="E12" s="192"/>
      <c r="F12" s="141"/>
      <c r="G12" s="38">
        <v>1032005</v>
      </c>
      <c r="I12" s="122">
        <v>1938667</v>
      </c>
      <c r="K12" s="38">
        <v>333052</v>
      </c>
      <c r="M12" s="122">
        <v>691957</v>
      </c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</row>
    <row r="13" spans="1:145" ht="20.100000000000001" customHeight="1" x14ac:dyDescent="0.25">
      <c r="A13" s="141" t="s">
        <v>57</v>
      </c>
      <c r="B13" s="141"/>
      <c r="C13" s="141"/>
      <c r="D13" s="141"/>
      <c r="E13" s="192"/>
      <c r="F13" s="141"/>
      <c r="G13" s="38">
        <v>544506</v>
      </c>
      <c r="I13" s="122">
        <v>40243</v>
      </c>
      <c r="K13" s="38">
        <v>499213</v>
      </c>
      <c r="M13" s="122">
        <v>40093</v>
      </c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</row>
    <row r="14" spans="1:145" ht="20.100000000000001" customHeight="1" x14ac:dyDescent="0.25">
      <c r="A14" s="141" t="s">
        <v>58</v>
      </c>
      <c r="B14" s="141"/>
      <c r="C14" s="141"/>
      <c r="D14" s="141"/>
      <c r="E14" s="192"/>
      <c r="F14" s="141"/>
      <c r="G14" s="38">
        <v>477069</v>
      </c>
      <c r="I14" s="122">
        <v>1205649</v>
      </c>
      <c r="K14" s="38">
        <v>0</v>
      </c>
      <c r="M14" s="122">
        <v>0</v>
      </c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</row>
    <row r="15" spans="1:145" ht="20.100000000000001" customHeight="1" x14ac:dyDescent="0.25">
      <c r="A15" s="141" t="s">
        <v>59</v>
      </c>
      <c r="B15" s="141"/>
      <c r="C15" s="141"/>
      <c r="D15" s="141"/>
      <c r="E15" s="192"/>
      <c r="F15" s="141"/>
      <c r="G15" s="39">
        <v>205323</v>
      </c>
      <c r="I15" s="124">
        <v>213025</v>
      </c>
      <c r="K15" s="39">
        <v>89267</v>
      </c>
      <c r="M15" s="124">
        <v>95110</v>
      </c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</row>
    <row r="16" spans="1:145" ht="6" customHeight="1" x14ac:dyDescent="0.25">
      <c r="A16" s="95"/>
      <c r="B16" s="95"/>
      <c r="C16" s="141"/>
      <c r="D16" s="141"/>
      <c r="E16" s="192"/>
      <c r="F16" s="141"/>
      <c r="G16" s="38"/>
      <c r="K16" s="38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</row>
    <row r="17" spans="1:145" ht="20.100000000000001" customHeight="1" x14ac:dyDescent="0.25">
      <c r="A17" s="95" t="s">
        <v>60</v>
      </c>
      <c r="B17" s="95"/>
      <c r="C17" s="141"/>
      <c r="D17" s="141"/>
      <c r="E17" s="192"/>
      <c r="F17" s="141"/>
      <c r="G17" s="39">
        <f>SUM(G11:G15)</f>
        <v>7098100</v>
      </c>
      <c r="I17" s="124">
        <f>SUM(I11:I15)</f>
        <v>9298035</v>
      </c>
      <c r="K17" s="39">
        <f>SUM(K11:K15)</f>
        <v>4480770</v>
      </c>
      <c r="M17" s="124">
        <f>SUM(M11:M15)</f>
        <v>4965369</v>
      </c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</row>
    <row r="18" spans="1:145" s="44" customFormat="1" ht="20.100000000000001" customHeight="1" x14ac:dyDescent="0.25">
      <c r="A18" s="45"/>
      <c r="B18" s="45"/>
      <c r="C18" s="41"/>
      <c r="D18" s="41"/>
      <c r="E18" s="216"/>
      <c r="F18" s="42"/>
      <c r="G18" s="47"/>
      <c r="H18" s="130"/>
      <c r="I18" s="109"/>
      <c r="J18" s="43"/>
      <c r="K18" s="47"/>
      <c r="L18" s="130"/>
      <c r="M18" s="109"/>
    </row>
    <row r="19" spans="1:145" ht="20.100000000000001" customHeight="1" x14ac:dyDescent="0.25">
      <c r="A19" s="95" t="s">
        <v>61</v>
      </c>
      <c r="B19" s="95"/>
      <c r="C19" s="141"/>
      <c r="D19" s="141"/>
      <c r="E19" s="192"/>
      <c r="F19" s="141"/>
      <c r="G19" s="38"/>
      <c r="K19" s="38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</row>
    <row r="20" spans="1:145" ht="6" customHeight="1" x14ac:dyDescent="0.25">
      <c r="A20" s="95"/>
      <c r="B20" s="95"/>
      <c r="C20" s="141"/>
      <c r="D20" s="141"/>
      <c r="E20" s="192"/>
      <c r="F20" s="141"/>
      <c r="G20" s="38"/>
      <c r="K20" s="38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</row>
    <row r="21" spans="1:145" ht="20.100000000000001" customHeight="1" x14ac:dyDescent="0.25">
      <c r="A21" s="141" t="s">
        <v>62</v>
      </c>
      <c r="B21" s="141"/>
      <c r="C21" s="141"/>
      <c r="D21" s="141"/>
      <c r="E21" s="192"/>
      <c r="F21" s="141"/>
      <c r="G21" s="38">
        <v>-3328142</v>
      </c>
      <c r="I21" s="122">
        <v>-4123298</v>
      </c>
      <c r="K21" s="38">
        <v>-2420292</v>
      </c>
      <c r="M21" s="122">
        <v>-2871844</v>
      </c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</row>
    <row r="22" spans="1:145" ht="20.100000000000001" customHeight="1" x14ac:dyDescent="0.25">
      <c r="A22" s="141" t="s">
        <v>63</v>
      </c>
      <c r="B22" s="141"/>
      <c r="C22" s="141"/>
      <c r="D22" s="141"/>
      <c r="E22" s="192"/>
      <c r="F22" s="141"/>
      <c r="G22" s="38">
        <v>-778896</v>
      </c>
      <c r="I22" s="122">
        <v>-1450612</v>
      </c>
      <c r="K22" s="38">
        <v>-271356</v>
      </c>
      <c r="M22" s="122">
        <v>-587129</v>
      </c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</row>
    <row r="23" spans="1:145" ht="20.100000000000001" customHeight="1" x14ac:dyDescent="0.25">
      <c r="A23" s="141" t="s">
        <v>64</v>
      </c>
      <c r="B23" s="141"/>
      <c r="C23" s="141"/>
      <c r="D23" s="141"/>
      <c r="E23" s="192"/>
      <c r="F23" s="141"/>
      <c r="G23" s="38">
        <v>-306038</v>
      </c>
      <c r="I23" s="122">
        <v>-27046</v>
      </c>
      <c r="K23" s="38">
        <v>-280440</v>
      </c>
      <c r="M23" s="122">
        <v>-20804</v>
      </c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</row>
    <row r="24" spans="1:145" ht="20.100000000000001" customHeight="1" x14ac:dyDescent="0.25">
      <c r="A24" s="141" t="s">
        <v>65</v>
      </c>
      <c r="B24" s="141"/>
      <c r="C24" s="141"/>
      <c r="D24" s="141"/>
      <c r="E24" s="192"/>
      <c r="F24" s="141"/>
      <c r="G24" s="38">
        <v>-942843</v>
      </c>
      <c r="I24" s="122">
        <v>-1239148</v>
      </c>
      <c r="K24" s="38">
        <v>0</v>
      </c>
      <c r="M24" s="122">
        <v>0</v>
      </c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</row>
    <row r="25" spans="1:145" ht="20.100000000000001" customHeight="1" x14ac:dyDescent="0.25">
      <c r="A25" s="141" t="s">
        <v>66</v>
      </c>
      <c r="B25" s="141"/>
      <c r="C25" s="141"/>
      <c r="D25" s="141"/>
      <c r="E25" s="192"/>
      <c r="F25" s="141"/>
      <c r="G25" s="39">
        <v>-211184</v>
      </c>
      <c r="I25" s="124">
        <v>-224154</v>
      </c>
      <c r="K25" s="39">
        <v>-90437</v>
      </c>
      <c r="M25" s="124">
        <v>-92203</v>
      </c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</row>
    <row r="26" spans="1:145" ht="6" customHeight="1" x14ac:dyDescent="0.25">
      <c r="A26" s="95"/>
      <c r="B26" s="95"/>
      <c r="C26" s="141"/>
      <c r="D26" s="141"/>
      <c r="E26" s="192"/>
      <c r="F26" s="141"/>
      <c r="G26" s="38"/>
      <c r="K26" s="38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</row>
    <row r="27" spans="1:145" ht="20.100000000000001" customHeight="1" x14ac:dyDescent="0.25">
      <c r="A27" s="95" t="s">
        <v>67</v>
      </c>
      <c r="B27" s="95"/>
      <c r="C27" s="141"/>
      <c r="D27" s="141"/>
      <c r="E27" s="192"/>
      <c r="F27" s="141"/>
      <c r="G27" s="39">
        <f>SUM(G21:G25)</f>
        <v>-5567103</v>
      </c>
      <c r="I27" s="124">
        <f>SUM(I21:I25)</f>
        <v>-7064258</v>
      </c>
      <c r="K27" s="39">
        <f>SUM(K21:K25)</f>
        <v>-3062525</v>
      </c>
      <c r="M27" s="124">
        <f>SUM(M21:M25)</f>
        <v>-3571980</v>
      </c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</row>
    <row r="28" spans="1:145" ht="6" customHeight="1" x14ac:dyDescent="0.25">
      <c r="A28" s="95"/>
      <c r="B28" s="95"/>
      <c r="C28" s="141"/>
      <c r="D28" s="141"/>
      <c r="E28" s="192"/>
      <c r="F28" s="141"/>
      <c r="G28" s="38"/>
      <c r="K28" s="38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</row>
    <row r="29" spans="1:145" ht="20.100000000000001" customHeight="1" x14ac:dyDescent="0.25">
      <c r="A29" s="95" t="s">
        <v>68</v>
      </c>
      <c r="B29" s="95"/>
      <c r="C29" s="95"/>
      <c r="D29" s="95"/>
      <c r="E29" s="175"/>
      <c r="F29" s="95"/>
      <c r="G29" s="163">
        <f>G27+G17</f>
        <v>1530997</v>
      </c>
      <c r="H29" s="164"/>
      <c r="I29" s="139">
        <f>I27+I17</f>
        <v>2233777</v>
      </c>
      <c r="J29" s="165"/>
      <c r="K29" s="163">
        <f>K27+K17</f>
        <v>1418245</v>
      </c>
      <c r="L29" s="164"/>
      <c r="M29" s="139">
        <f>M27+M17</f>
        <v>1393389</v>
      </c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</row>
    <row r="30" spans="1:145" s="44" customFormat="1" ht="20.100000000000001" customHeight="1" x14ac:dyDescent="0.25">
      <c r="A30" s="45"/>
      <c r="B30" s="45"/>
      <c r="C30" s="41"/>
      <c r="D30" s="41"/>
      <c r="E30" s="216"/>
      <c r="F30" s="42"/>
      <c r="G30" s="47"/>
      <c r="H30" s="130"/>
      <c r="I30" s="109"/>
      <c r="J30" s="43"/>
      <c r="K30" s="47"/>
      <c r="L30" s="130"/>
      <c r="M30" s="109"/>
    </row>
    <row r="31" spans="1:145" s="159" customFormat="1" ht="20.100000000000001" customHeight="1" x14ac:dyDescent="0.25">
      <c r="A31" s="210" t="s">
        <v>69</v>
      </c>
      <c r="B31" s="158"/>
      <c r="C31" s="160"/>
      <c r="D31" s="160"/>
      <c r="E31" s="192"/>
      <c r="F31" s="160"/>
      <c r="G31" s="38">
        <v>551720</v>
      </c>
      <c r="H31" s="121"/>
      <c r="I31" s="122">
        <v>468417</v>
      </c>
      <c r="J31" s="121"/>
      <c r="K31" s="38">
        <v>1200860</v>
      </c>
      <c r="L31" s="121"/>
      <c r="M31" s="122">
        <v>1193059</v>
      </c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</row>
    <row r="32" spans="1:145" s="159" customFormat="1" ht="20.100000000000001" customHeight="1" x14ac:dyDescent="0.25">
      <c r="A32" s="210" t="s">
        <v>70</v>
      </c>
      <c r="B32" s="210"/>
      <c r="C32" s="160"/>
      <c r="D32" s="160"/>
      <c r="E32" s="192"/>
      <c r="F32" s="160"/>
      <c r="G32" s="38">
        <v>-608920</v>
      </c>
      <c r="H32" s="121"/>
      <c r="I32" s="122">
        <v>-820346</v>
      </c>
      <c r="J32" s="121"/>
      <c r="K32" s="38">
        <v>-352198</v>
      </c>
      <c r="L32" s="121"/>
      <c r="M32" s="122">
        <v>-405826</v>
      </c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</row>
    <row r="33" spans="1:145" s="159" customFormat="1" ht="20.100000000000001" customHeight="1" x14ac:dyDescent="0.25">
      <c r="A33" s="210" t="s">
        <v>71</v>
      </c>
      <c r="B33" s="210"/>
      <c r="C33" s="160"/>
      <c r="D33" s="160"/>
      <c r="E33" s="192"/>
      <c r="F33" s="160"/>
      <c r="G33" s="38">
        <v>-1575232</v>
      </c>
      <c r="H33" s="121"/>
      <c r="I33" s="122">
        <v>-1802649</v>
      </c>
      <c r="J33" s="121"/>
      <c r="K33" s="38">
        <v>-544412</v>
      </c>
      <c r="L33" s="121"/>
      <c r="M33" s="122">
        <v>-602424</v>
      </c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  <c r="BI33" s="158"/>
      <c r="BJ33" s="158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  <c r="EG33" s="158"/>
      <c r="EH33" s="158"/>
      <c r="EI33" s="158"/>
      <c r="EJ33" s="158"/>
      <c r="EK33" s="158"/>
      <c r="EL33" s="158"/>
      <c r="EM33" s="158"/>
      <c r="EN33" s="158"/>
      <c r="EO33" s="158"/>
    </row>
    <row r="34" spans="1:145" s="159" customFormat="1" ht="20.100000000000001" customHeight="1" x14ac:dyDescent="0.25">
      <c r="A34" s="141" t="s">
        <v>280</v>
      </c>
      <c r="B34" s="141"/>
      <c r="C34" s="141"/>
      <c r="D34" s="141"/>
      <c r="E34" s="192"/>
      <c r="F34" s="160"/>
      <c r="G34" s="38"/>
      <c r="H34" s="121"/>
      <c r="I34" s="122"/>
      <c r="J34" s="121"/>
      <c r="K34" s="38"/>
      <c r="L34" s="121"/>
      <c r="M34" s="122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  <c r="BI34" s="158"/>
      <c r="BJ34" s="158"/>
      <c r="BK34" s="158"/>
      <c r="BL34" s="158"/>
      <c r="BM34" s="158"/>
      <c r="BN34" s="158"/>
      <c r="BO34" s="158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8"/>
      <c r="CC34" s="158"/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8"/>
      <c r="DJ34" s="158"/>
      <c r="DK34" s="158"/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8"/>
      <c r="EC34" s="158"/>
      <c r="ED34" s="158"/>
      <c r="EE34" s="158"/>
      <c r="EF34" s="158"/>
      <c r="EG34" s="158"/>
      <c r="EH34" s="158"/>
      <c r="EI34" s="158"/>
      <c r="EJ34" s="158"/>
      <c r="EK34" s="158"/>
      <c r="EL34" s="158"/>
      <c r="EM34" s="158"/>
      <c r="EN34" s="158"/>
      <c r="EO34" s="158"/>
    </row>
    <row r="35" spans="1:145" s="159" customFormat="1" ht="20.100000000000001" customHeight="1" x14ac:dyDescent="0.25">
      <c r="A35" s="141"/>
      <c r="B35" s="141" t="s">
        <v>281</v>
      </c>
      <c r="C35" s="95"/>
      <c r="D35" s="95"/>
      <c r="E35" s="192"/>
      <c r="F35" s="160"/>
      <c r="G35" s="38">
        <v>109360</v>
      </c>
      <c r="H35" s="121"/>
      <c r="I35" s="122">
        <v>-49364</v>
      </c>
      <c r="J35" s="121"/>
      <c r="K35" s="38">
        <f>98333</f>
        <v>98333</v>
      </c>
      <c r="L35" s="121"/>
      <c r="M35" s="122">
        <v>-24528</v>
      </c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</row>
    <row r="36" spans="1:145" s="159" customFormat="1" ht="20.100000000000001" customHeight="1" x14ac:dyDescent="0.25">
      <c r="A36" s="210" t="s">
        <v>72</v>
      </c>
      <c r="B36" s="210"/>
      <c r="C36" s="158"/>
      <c r="D36" s="158"/>
      <c r="E36" s="192"/>
      <c r="F36" s="158"/>
      <c r="G36" s="39">
        <v>-40592</v>
      </c>
      <c r="H36" s="121"/>
      <c r="I36" s="124">
        <v>-75464</v>
      </c>
      <c r="J36" s="121"/>
      <c r="K36" s="39">
        <v>0</v>
      </c>
      <c r="L36" s="121"/>
      <c r="M36" s="124">
        <v>0</v>
      </c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</row>
    <row r="37" spans="1:145" s="159" customFormat="1" ht="6" customHeight="1" x14ac:dyDescent="0.25">
      <c r="A37" s="158"/>
      <c r="B37" s="158"/>
      <c r="C37" s="158"/>
      <c r="D37" s="158"/>
      <c r="E37" s="192"/>
      <c r="F37" s="158"/>
      <c r="G37" s="38"/>
      <c r="H37" s="121"/>
      <c r="I37" s="122"/>
      <c r="J37" s="121"/>
      <c r="K37" s="38"/>
      <c r="L37" s="121"/>
      <c r="M37" s="122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</row>
    <row r="38" spans="1:145" s="159" customFormat="1" ht="20.100000000000001" customHeight="1" x14ac:dyDescent="0.25">
      <c r="A38" s="162" t="s">
        <v>144</v>
      </c>
      <c r="B38" s="158"/>
      <c r="C38" s="158"/>
      <c r="D38" s="158"/>
      <c r="E38" s="192"/>
      <c r="F38" s="158"/>
      <c r="G38" s="38"/>
      <c r="H38" s="121"/>
      <c r="I38" s="122"/>
      <c r="J38" s="121"/>
      <c r="K38" s="38"/>
      <c r="L38" s="121"/>
      <c r="M38" s="122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</row>
    <row r="39" spans="1:145" s="159" customFormat="1" ht="20.100000000000001" customHeight="1" x14ac:dyDescent="0.25">
      <c r="A39" s="162"/>
      <c r="B39" s="160" t="s">
        <v>273</v>
      </c>
      <c r="C39" s="158"/>
      <c r="D39" s="158"/>
      <c r="E39" s="192"/>
      <c r="F39" s="158"/>
      <c r="G39" s="38">
        <f>SUM(G29:G36)</f>
        <v>-32667</v>
      </c>
      <c r="H39" s="121"/>
      <c r="I39" s="122">
        <f>SUM(I29:I36)</f>
        <v>-45629</v>
      </c>
      <c r="J39" s="121"/>
      <c r="K39" s="38">
        <f>SUM(K29:K38)</f>
        <v>1820828</v>
      </c>
      <c r="L39" s="121"/>
      <c r="M39" s="122">
        <f>SUM(M29:M38)</f>
        <v>1553670</v>
      </c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</row>
    <row r="40" spans="1:145" s="159" customFormat="1" ht="20.100000000000001" customHeight="1" x14ac:dyDescent="0.25">
      <c r="A40" s="161" t="s">
        <v>73</v>
      </c>
      <c r="B40" s="158"/>
      <c r="C40" s="158"/>
      <c r="D40" s="158"/>
      <c r="E40" s="192"/>
      <c r="F40" s="158"/>
      <c r="G40" s="39">
        <v>-1052584</v>
      </c>
      <c r="H40" s="121"/>
      <c r="I40" s="124">
        <v>-1008249</v>
      </c>
      <c r="J40" s="121"/>
      <c r="K40" s="39">
        <v>-665595</v>
      </c>
      <c r="L40" s="121"/>
      <c r="M40" s="124">
        <v>-718753</v>
      </c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158"/>
      <c r="DK40" s="158"/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</row>
    <row r="41" spans="1:145" s="159" customFormat="1" ht="6" customHeight="1" x14ac:dyDescent="0.25">
      <c r="A41" s="161"/>
      <c r="B41" s="158"/>
      <c r="C41" s="158"/>
      <c r="D41" s="158"/>
      <c r="E41" s="192"/>
      <c r="F41" s="158"/>
      <c r="G41" s="38"/>
      <c r="H41" s="121"/>
      <c r="I41" s="122"/>
      <c r="J41" s="121"/>
      <c r="K41" s="38"/>
      <c r="L41" s="121"/>
      <c r="M41" s="122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8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58"/>
      <c r="CW41" s="158"/>
      <c r="CX41" s="158"/>
      <c r="CY41" s="158"/>
      <c r="CZ41" s="158"/>
      <c r="DA41" s="158"/>
      <c r="DB41" s="158"/>
      <c r="DC41" s="158"/>
      <c r="DD41" s="158"/>
      <c r="DE41" s="158"/>
      <c r="DF41" s="158"/>
      <c r="DG41" s="158"/>
      <c r="DH41" s="158"/>
      <c r="DI41" s="158"/>
      <c r="DJ41" s="158"/>
      <c r="DK41" s="158"/>
      <c r="DL41" s="158"/>
      <c r="DM41" s="158"/>
      <c r="DN41" s="158"/>
      <c r="DO41" s="158"/>
      <c r="DP41" s="158"/>
      <c r="DQ41" s="158"/>
      <c r="DR41" s="158"/>
      <c r="DS41" s="158"/>
      <c r="DT41" s="158"/>
      <c r="DU41" s="158"/>
      <c r="DV41" s="158"/>
      <c r="DW41" s="158"/>
      <c r="DX41" s="158"/>
      <c r="DY41" s="158"/>
      <c r="DZ41" s="158"/>
      <c r="EA41" s="158"/>
      <c r="EB41" s="158"/>
      <c r="EC41" s="158"/>
      <c r="ED41" s="158"/>
      <c r="EE41" s="158"/>
      <c r="EF41" s="158"/>
      <c r="EG41" s="158"/>
      <c r="EH41" s="158"/>
      <c r="EI41" s="158"/>
      <c r="EJ41" s="158"/>
      <c r="EK41" s="158"/>
      <c r="EL41" s="158"/>
      <c r="EM41" s="158"/>
      <c r="EN41" s="158"/>
      <c r="EO41" s="158"/>
    </row>
    <row r="42" spans="1:145" s="159" customFormat="1" ht="20.100000000000001" customHeight="1" x14ac:dyDescent="0.25">
      <c r="A42" s="160" t="s">
        <v>116</v>
      </c>
      <c r="B42" s="160"/>
      <c r="C42" s="158"/>
      <c r="D42" s="158"/>
      <c r="E42" s="192"/>
      <c r="F42" s="158"/>
      <c r="G42" s="38">
        <f>SUM(G39:G40)</f>
        <v>-1085251</v>
      </c>
      <c r="H42" s="121"/>
      <c r="I42" s="122">
        <f>SUM(I39:I40)</f>
        <v>-1053878</v>
      </c>
      <c r="J42" s="121"/>
      <c r="K42" s="38">
        <f>SUM(K38:K40)</f>
        <v>1155233</v>
      </c>
      <c r="L42" s="121"/>
      <c r="M42" s="122">
        <f>SUM(M38:M40)</f>
        <v>834917</v>
      </c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  <c r="BI42" s="158"/>
      <c r="BJ42" s="158"/>
      <c r="BK42" s="158"/>
      <c r="BL42" s="158"/>
      <c r="BM42" s="158"/>
      <c r="BN42" s="158"/>
      <c r="BO42" s="158"/>
      <c r="BP42" s="158"/>
      <c r="BQ42" s="158"/>
      <c r="BR42" s="158"/>
      <c r="BS42" s="158"/>
      <c r="BT42" s="158"/>
      <c r="BU42" s="158"/>
      <c r="BV42" s="158"/>
      <c r="BW42" s="158"/>
      <c r="BX42" s="158"/>
      <c r="BY42" s="158"/>
      <c r="BZ42" s="158"/>
      <c r="CA42" s="158"/>
      <c r="CB42" s="158"/>
      <c r="CC42" s="158"/>
      <c r="CD42" s="158"/>
      <c r="CE42" s="158"/>
      <c r="CF42" s="158"/>
      <c r="CG42" s="158"/>
      <c r="CH42" s="158"/>
      <c r="CI42" s="158"/>
      <c r="CJ42" s="158"/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  <c r="CU42" s="158"/>
      <c r="CV42" s="158"/>
      <c r="CW42" s="158"/>
      <c r="CX42" s="158"/>
      <c r="CY42" s="158"/>
      <c r="CZ42" s="158"/>
      <c r="DA42" s="158"/>
      <c r="DB42" s="158"/>
      <c r="DC42" s="158"/>
      <c r="DD42" s="158"/>
      <c r="DE42" s="158"/>
      <c r="DF42" s="158"/>
      <c r="DG42" s="158"/>
      <c r="DH42" s="158"/>
      <c r="DI42" s="158"/>
      <c r="DJ42" s="158"/>
      <c r="DK42" s="158"/>
      <c r="DL42" s="158"/>
      <c r="DM42" s="158"/>
      <c r="DN42" s="158"/>
      <c r="DO42" s="158"/>
      <c r="DP42" s="158"/>
      <c r="DQ42" s="158"/>
      <c r="DR42" s="158"/>
      <c r="DS42" s="158"/>
      <c r="DT42" s="158"/>
      <c r="DU42" s="158"/>
      <c r="DV42" s="158"/>
      <c r="DW42" s="158"/>
      <c r="DX42" s="158"/>
      <c r="DY42" s="158"/>
      <c r="DZ42" s="158"/>
      <c r="EA42" s="158"/>
      <c r="EB42" s="158"/>
      <c r="EC42" s="158"/>
      <c r="ED42" s="158"/>
      <c r="EE42" s="158"/>
      <c r="EF42" s="158"/>
      <c r="EG42" s="158"/>
      <c r="EH42" s="158"/>
      <c r="EI42" s="158"/>
      <c r="EJ42" s="158"/>
      <c r="EK42" s="158"/>
      <c r="EL42" s="158"/>
      <c r="EM42" s="158"/>
      <c r="EN42" s="158"/>
      <c r="EO42" s="158"/>
    </row>
    <row r="43" spans="1:145" s="159" customFormat="1" ht="20.100000000000001" customHeight="1" x14ac:dyDescent="0.25">
      <c r="A43" s="158" t="s">
        <v>155</v>
      </c>
      <c r="B43" s="158"/>
      <c r="C43" s="158"/>
      <c r="D43" s="158"/>
      <c r="E43" s="224" t="s">
        <v>287</v>
      </c>
      <c r="F43" s="158"/>
      <c r="G43" s="39">
        <v>601631</v>
      </c>
      <c r="H43" s="121"/>
      <c r="I43" s="124">
        <v>88590</v>
      </c>
      <c r="J43" s="121"/>
      <c r="K43" s="39">
        <v>-116737</v>
      </c>
      <c r="L43" s="121"/>
      <c r="M43" s="124">
        <v>-28888</v>
      </c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  <c r="BI43" s="158"/>
      <c r="BJ43" s="158"/>
      <c r="BK43" s="158"/>
      <c r="BL43" s="158"/>
      <c r="BM43" s="158"/>
      <c r="BN43" s="158"/>
      <c r="BO43" s="158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8"/>
      <c r="CC43" s="158"/>
      <c r="CD43" s="158"/>
      <c r="CE43" s="158"/>
      <c r="CF43" s="158"/>
      <c r="CG43" s="158"/>
      <c r="CH43" s="158"/>
      <c r="CI43" s="158"/>
      <c r="CJ43" s="158"/>
      <c r="CK43" s="158"/>
      <c r="CL43" s="158"/>
      <c r="CM43" s="158"/>
      <c r="CN43" s="158"/>
      <c r="CO43" s="158"/>
      <c r="CP43" s="158"/>
      <c r="CQ43" s="158"/>
      <c r="CR43" s="158"/>
      <c r="CS43" s="158"/>
      <c r="CT43" s="158"/>
      <c r="CU43" s="158"/>
      <c r="CV43" s="158"/>
      <c r="CW43" s="158"/>
      <c r="CX43" s="158"/>
      <c r="CY43" s="158"/>
      <c r="CZ43" s="158"/>
      <c r="DA43" s="158"/>
      <c r="DB43" s="158"/>
      <c r="DC43" s="158"/>
      <c r="DD43" s="158"/>
      <c r="DE43" s="158"/>
      <c r="DF43" s="158"/>
      <c r="DG43" s="158"/>
      <c r="DH43" s="158"/>
      <c r="DI43" s="158"/>
      <c r="DJ43" s="158"/>
      <c r="DK43" s="158"/>
      <c r="DL43" s="158"/>
      <c r="DM43" s="158"/>
      <c r="DN43" s="158"/>
      <c r="DO43" s="158"/>
      <c r="DP43" s="158"/>
      <c r="DQ43" s="158"/>
      <c r="DR43" s="158"/>
      <c r="DS43" s="158"/>
      <c r="DT43" s="158"/>
      <c r="DU43" s="158"/>
      <c r="DV43" s="158"/>
      <c r="DW43" s="158"/>
      <c r="DX43" s="158"/>
      <c r="DY43" s="158"/>
      <c r="DZ43" s="158"/>
      <c r="EA43" s="158"/>
      <c r="EB43" s="158"/>
      <c r="EC43" s="158"/>
      <c r="ED43" s="158"/>
      <c r="EE43" s="158"/>
      <c r="EF43" s="158"/>
      <c r="EG43" s="158"/>
      <c r="EH43" s="158"/>
      <c r="EI43" s="158"/>
      <c r="EJ43" s="158"/>
      <c r="EK43" s="158"/>
      <c r="EL43" s="158"/>
      <c r="EM43" s="158"/>
      <c r="EN43" s="158"/>
      <c r="EO43" s="158"/>
    </row>
    <row r="44" spans="1:145" ht="6" customHeight="1" x14ac:dyDescent="0.25">
      <c r="A44" s="141"/>
      <c r="B44" s="141"/>
      <c r="C44" s="141"/>
      <c r="D44" s="141"/>
      <c r="E44" s="5"/>
      <c r="F44" s="141"/>
      <c r="G44" s="38"/>
      <c r="K44" s="38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</row>
    <row r="45" spans="1:145" ht="20.100000000000001" customHeight="1" x14ac:dyDescent="0.25">
      <c r="A45" s="95" t="s">
        <v>122</v>
      </c>
      <c r="B45" s="95"/>
      <c r="C45" s="95"/>
      <c r="D45" s="95"/>
      <c r="E45" s="92"/>
      <c r="F45" s="95"/>
      <c r="G45" s="39">
        <f>SUM(G42:G43)</f>
        <v>-483620</v>
      </c>
      <c r="I45" s="124">
        <f>SUM(I42:I43)</f>
        <v>-965288</v>
      </c>
      <c r="K45" s="39">
        <f>SUM(K42:K43)</f>
        <v>1038496</v>
      </c>
      <c r="M45" s="124">
        <f>SUM(M42:M43)</f>
        <v>806029</v>
      </c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  <c r="EG45" s="141"/>
      <c r="EH45" s="141"/>
      <c r="EI45" s="141"/>
      <c r="EJ45" s="141"/>
      <c r="EK45" s="141"/>
      <c r="EL45" s="141"/>
      <c r="EM45" s="141"/>
      <c r="EN45" s="141"/>
      <c r="EO45" s="141"/>
    </row>
    <row r="46" spans="1:145" ht="20.100000000000001" customHeight="1" x14ac:dyDescent="0.25">
      <c r="A46" s="95"/>
      <c r="B46" s="95"/>
      <c r="C46" s="95"/>
      <c r="D46" s="95"/>
      <c r="E46" s="172"/>
      <c r="F46" s="160"/>
      <c r="G46" s="139"/>
      <c r="I46" s="139"/>
      <c r="J46" s="121"/>
      <c r="K46" s="139"/>
      <c r="M46" s="139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</row>
    <row r="47" spans="1:145" ht="20.100000000000001" customHeight="1" x14ac:dyDescent="0.25">
      <c r="A47" s="95"/>
      <c r="B47" s="95"/>
      <c r="C47" s="95"/>
      <c r="D47" s="95"/>
      <c r="E47" s="172"/>
      <c r="F47" s="160"/>
      <c r="G47" s="139"/>
      <c r="I47" s="139"/>
      <c r="J47" s="121"/>
      <c r="K47" s="139"/>
      <c r="M47" s="139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/>
      <c r="DV47" s="141"/>
      <c r="DW47" s="141"/>
      <c r="DX47" s="141"/>
      <c r="DY47" s="141"/>
      <c r="DZ47" s="141"/>
      <c r="EA47" s="141"/>
      <c r="EB47" s="141"/>
      <c r="EC47" s="141"/>
      <c r="ED47" s="141"/>
      <c r="EE47" s="141"/>
      <c r="EF47" s="141"/>
      <c r="EG47" s="141"/>
      <c r="EH47" s="141"/>
      <c r="EI47" s="141"/>
      <c r="EJ47" s="141"/>
      <c r="EK47" s="141"/>
      <c r="EL47" s="141"/>
      <c r="EM47" s="141"/>
      <c r="EN47" s="141"/>
      <c r="EO47" s="141"/>
    </row>
    <row r="48" spans="1:145" ht="20.100000000000001" customHeight="1" x14ac:dyDescent="0.25">
      <c r="A48" s="95"/>
      <c r="B48" s="95"/>
      <c r="C48" s="95"/>
      <c r="D48" s="95"/>
      <c r="E48" s="172"/>
      <c r="F48" s="160"/>
      <c r="G48" s="139"/>
      <c r="I48" s="139"/>
      <c r="J48" s="121"/>
      <c r="K48" s="139"/>
      <c r="M48" s="139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1"/>
      <c r="EL48" s="141"/>
      <c r="EM48" s="141"/>
      <c r="EN48" s="141"/>
      <c r="EO48" s="141"/>
    </row>
    <row r="49" spans="1:145" ht="20.100000000000001" customHeight="1" x14ac:dyDescent="0.25">
      <c r="A49" s="95"/>
      <c r="B49" s="95"/>
      <c r="C49" s="95"/>
      <c r="D49" s="95"/>
      <c r="E49" s="172"/>
      <c r="F49" s="160"/>
      <c r="G49" s="139"/>
      <c r="I49" s="139"/>
      <c r="J49" s="121"/>
      <c r="K49" s="139"/>
      <c r="M49" s="139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1"/>
      <c r="CD49" s="141"/>
      <c r="CE49" s="141"/>
      <c r="CF49" s="141"/>
      <c r="CG49" s="141"/>
      <c r="CH49" s="141"/>
      <c r="CI49" s="141"/>
      <c r="CJ49" s="141"/>
      <c r="CK49" s="141"/>
      <c r="CL49" s="141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1"/>
      <c r="DI49" s="141"/>
      <c r="DJ49" s="141"/>
      <c r="DK49" s="141"/>
      <c r="DL49" s="141"/>
      <c r="DM49" s="141"/>
      <c r="DN49" s="141"/>
      <c r="DO49" s="141"/>
      <c r="DP49" s="141"/>
      <c r="DQ49" s="141"/>
      <c r="DR49" s="141"/>
      <c r="DS49" s="141"/>
      <c r="DT49" s="141"/>
      <c r="DU49" s="141"/>
      <c r="DV49" s="141"/>
      <c r="DW49" s="141"/>
      <c r="DX49" s="141"/>
      <c r="DY49" s="141"/>
      <c r="DZ49" s="141"/>
      <c r="EA49" s="141"/>
      <c r="EB49" s="141"/>
      <c r="EC49" s="141"/>
      <c r="ED49" s="141"/>
      <c r="EE49" s="141"/>
      <c r="EF49" s="141"/>
      <c r="EG49" s="141"/>
      <c r="EH49" s="141"/>
      <c r="EI49" s="141"/>
      <c r="EJ49" s="141"/>
      <c r="EK49" s="141"/>
      <c r="EL49" s="141"/>
      <c r="EM49" s="141"/>
      <c r="EN49" s="141"/>
      <c r="EO49" s="141"/>
    </row>
    <row r="50" spans="1:145" ht="20.100000000000001" customHeight="1" x14ac:dyDescent="0.25">
      <c r="A50" s="95"/>
      <c r="B50" s="95"/>
      <c r="C50" s="95"/>
      <c r="D50" s="95"/>
      <c r="E50" s="172"/>
      <c r="F50" s="160"/>
      <c r="G50" s="139"/>
      <c r="I50" s="139"/>
      <c r="J50" s="121"/>
      <c r="K50" s="139"/>
      <c r="M50" s="139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</row>
    <row r="51" spans="1:145" ht="20.100000000000001" customHeight="1" x14ac:dyDescent="0.25">
      <c r="A51" s="95"/>
      <c r="B51" s="95"/>
      <c r="C51" s="95"/>
      <c r="D51" s="95"/>
      <c r="E51" s="172"/>
      <c r="F51" s="160"/>
      <c r="G51" s="139"/>
      <c r="I51" s="139"/>
      <c r="J51" s="121"/>
      <c r="K51" s="139"/>
      <c r="M51" s="139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</row>
    <row r="52" spans="1:145" ht="18.75" customHeight="1" x14ac:dyDescent="0.25">
      <c r="A52" s="95"/>
      <c r="B52" s="95"/>
      <c r="C52" s="95"/>
      <c r="D52" s="95"/>
      <c r="E52" s="172"/>
      <c r="F52" s="160"/>
      <c r="G52" s="139"/>
      <c r="I52" s="139"/>
      <c r="J52" s="121"/>
      <c r="K52" s="139"/>
      <c r="M52" s="139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</row>
    <row r="53" spans="1:145" ht="22.15" customHeight="1" x14ac:dyDescent="0.25">
      <c r="A53" s="101" t="s">
        <v>130</v>
      </c>
      <c r="B53" s="102"/>
      <c r="C53" s="102"/>
      <c r="D53" s="102"/>
      <c r="E53" s="94"/>
      <c r="F53" s="102"/>
      <c r="G53" s="100"/>
      <c r="H53" s="123"/>
      <c r="I53" s="124"/>
      <c r="J53" s="60"/>
      <c r="K53" s="100"/>
      <c r="L53" s="123"/>
      <c r="M53" s="124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1"/>
      <c r="EL53" s="141"/>
      <c r="EM53" s="141"/>
      <c r="EN53" s="141"/>
      <c r="EO53" s="141"/>
    </row>
    <row r="54" spans="1:145" ht="20.100000000000001" customHeight="1" x14ac:dyDescent="0.25">
      <c r="A54" s="4" t="str">
        <f>A1</f>
        <v xml:space="preserve">บริษัท พร็อพเพอร์ตี้ เพอร์เฟค จำกัด (มหาชน) </v>
      </c>
      <c r="B54" s="91"/>
      <c r="C54" s="91"/>
      <c r="D54" s="91"/>
      <c r="E54" s="92"/>
      <c r="F54" s="91"/>
      <c r="K54" s="37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</row>
    <row r="55" spans="1:145" ht="20.100000000000001" customHeight="1" x14ac:dyDescent="0.25">
      <c r="A55" s="91" t="str">
        <f>A2</f>
        <v>งบกำไรขาดทุนเบ็ดเสร็จ (ยังไม่ได้ตรวจสอบ)</v>
      </c>
      <c r="B55" s="91"/>
      <c r="C55" s="91"/>
      <c r="D55" s="91"/>
      <c r="E55" s="92"/>
      <c r="F55" s="91"/>
      <c r="K55" s="37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1"/>
      <c r="CD55" s="141"/>
      <c r="CE55" s="141"/>
      <c r="CF55" s="141"/>
      <c r="CG55" s="141"/>
      <c r="CH55" s="141"/>
      <c r="CI55" s="141"/>
      <c r="CJ55" s="141"/>
      <c r="CK55" s="141"/>
      <c r="CL55" s="141"/>
      <c r="CM55" s="141"/>
      <c r="CN55" s="141"/>
      <c r="CO55" s="141"/>
      <c r="CP55" s="141"/>
      <c r="CQ55" s="141"/>
      <c r="CR55" s="141"/>
      <c r="CS55" s="141"/>
      <c r="CT55" s="141"/>
      <c r="CU55" s="141"/>
      <c r="CV55" s="141"/>
      <c r="CW55" s="141"/>
      <c r="CX55" s="141"/>
      <c r="CY55" s="141"/>
      <c r="CZ55" s="141"/>
      <c r="DA55" s="141"/>
      <c r="DB55" s="141"/>
      <c r="DC55" s="141"/>
      <c r="DD55" s="141"/>
      <c r="DE55" s="141"/>
      <c r="DF55" s="141"/>
      <c r="DG55" s="141"/>
      <c r="DH55" s="141"/>
      <c r="DI55" s="141"/>
      <c r="DJ55" s="141"/>
      <c r="DK55" s="141"/>
      <c r="DL55" s="141"/>
      <c r="DM55" s="141"/>
      <c r="DN55" s="141"/>
      <c r="DO55" s="141"/>
      <c r="DP55" s="141"/>
      <c r="DQ55" s="141"/>
      <c r="DR55" s="141"/>
      <c r="DS55" s="141"/>
      <c r="DT55" s="141"/>
      <c r="DU55" s="141"/>
      <c r="DV55" s="141"/>
      <c r="DW55" s="141"/>
      <c r="DX55" s="141"/>
      <c r="DY55" s="141"/>
      <c r="DZ55" s="141"/>
      <c r="EA55" s="141"/>
      <c r="EB55" s="141"/>
      <c r="EC55" s="141"/>
      <c r="ED55" s="141"/>
      <c r="EE55" s="141"/>
      <c r="EF55" s="141"/>
      <c r="EG55" s="141"/>
      <c r="EH55" s="141"/>
      <c r="EI55" s="141"/>
      <c r="EJ55" s="141"/>
      <c r="EK55" s="141"/>
      <c r="EL55" s="141"/>
      <c r="EM55" s="141"/>
      <c r="EN55" s="141"/>
      <c r="EO55" s="141"/>
    </row>
    <row r="56" spans="1:145" ht="20.100000000000001" customHeight="1" x14ac:dyDescent="0.25">
      <c r="A56" s="93" t="str">
        <f>A3</f>
        <v>สำหรับงวดเก้าเดือนสิ้นสุดวันที่ 30 กันยายน พ.ศ. 2564</v>
      </c>
      <c r="B56" s="93"/>
      <c r="C56" s="93"/>
      <c r="D56" s="93"/>
      <c r="E56" s="94"/>
      <c r="F56" s="93"/>
      <c r="G56" s="100"/>
      <c r="H56" s="123"/>
      <c r="I56" s="124"/>
      <c r="J56" s="60"/>
      <c r="K56" s="100"/>
      <c r="L56" s="123"/>
      <c r="M56" s="124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/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  <c r="EG56" s="141"/>
      <c r="EH56" s="141"/>
      <c r="EI56" s="141"/>
      <c r="EJ56" s="141"/>
      <c r="EK56" s="141"/>
      <c r="EL56" s="141"/>
      <c r="EM56" s="141"/>
      <c r="EN56" s="141"/>
      <c r="EO56" s="141"/>
    </row>
    <row r="57" spans="1:145" ht="18" customHeight="1" x14ac:dyDescent="0.25">
      <c r="A57" s="91"/>
      <c r="B57" s="91"/>
      <c r="C57" s="91"/>
      <c r="D57" s="91"/>
      <c r="E57" s="92"/>
      <c r="F57" s="91"/>
      <c r="G57" s="106"/>
      <c r="H57" s="125"/>
      <c r="I57" s="126"/>
      <c r="J57" s="107"/>
      <c r="K57" s="106"/>
      <c r="L57" s="125"/>
      <c r="M57" s="126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  <c r="EG57" s="141"/>
      <c r="EH57" s="141"/>
      <c r="EI57" s="141"/>
      <c r="EJ57" s="141"/>
      <c r="EK57" s="141"/>
      <c r="EL57" s="141"/>
      <c r="EM57" s="141"/>
      <c r="EN57" s="141"/>
      <c r="EO57" s="141"/>
    </row>
    <row r="58" spans="1:145" ht="20.100000000000001" customHeight="1" x14ac:dyDescent="0.25">
      <c r="A58" s="141"/>
      <c r="B58" s="141"/>
      <c r="C58" s="141"/>
      <c r="D58" s="141"/>
      <c r="E58" s="92"/>
      <c r="F58" s="95"/>
      <c r="G58" s="394" t="s">
        <v>74</v>
      </c>
      <c r="H58" s="394"/>
      <c r="I58" s="394"/>
      <c r="J58" s="103"/>
      <c r="K58" s="395" t="s">
        <v>75</v>
      </c>
      <c r="L58" s="395"/>
      <c r="M58" s="395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41"/>
      <c r="CO58" s="141"/>
      <c r="CP58" s="141"/>
      <c r="CQ58" s="141"/>
      <c r="CR58" s="141"/>
      <c r="CS58" s="141"/>
      <c r="CT58" s="141"/>
      <c r="CU58" s="141"/>
      <c r="CV58" s="141"/>
      <c r="CW58" s="141"/>
      <c r="CX58" s="141"/>
      <c r="CY58" s="141"/>
      <c r="CZ58" s="141"/>
      <c r="DA58" s="141"/>
      <c r="DB58" s="141"/>
      <c r="DC58" s="141"/>
      <c r="DD58" s="141"/>
      <c r="DE58" s="141"/>
      <c r="DF58" s="141"/>
      <c r="DG58" s="141"/>
      <c r="DH58" s="141"/>
      <c r="DI58" s="141"/>
      <c r="DJ58" s="141"/>
      <c r="DK58" s="141"/>
      <c r="DL58" s="141"/>
      <c r="DM58" s="141"/>
      <c r="DN58" s="141"/>
      <c r="DO58" s="141"/>
      <c r="DP58" s="141"/>
      <c r="DQ58" s="141"/>
      <c r="DR58" s="141"/>
      <c r="DS58" s="141"/>
      <c r="DT58" s="141"/>
      <c r="DU58" s="141"/>
      <c r="DV58" s="141"/>
      <c r="DW58" s="141"/>
      <c r="DX58" s="141"/>
      <c r="DY58" s="141"/>
      <c r="DZ58" s="141"/>
      <c r="EA58" s="141"/>
      <c r="EB58" s="141"/>
      <c r="EC58" s="141"/>
      <c r="ED58" s="141"/>
      <c r="EE58" s="141"/>
      <c r="EF58" s="141"/>
      <c r="EG58" s="141"/>
      <c r="EH58" s="141"/>
      <c r="EI58" s="141"/>
      <c r="EJ58" s="141"/>
      <c r="EK58" s="141"/>
      <c r="EL58" s="141"/>
      <c r="EM58" s="141"/>
      <c r="EN58" s="141"/>
      <c r="EO58" s="141"/>
    </row>
    <row r="59" spans="1:145" ht="20.100000000000001" customHeight="1" x14ac:dyDescent="0.25">
      <c r="A59" s="141"/>
      <c r="B59" s="141"/>
      <c r="C59" s="141"/>
      <c r="D59" s="141"/>
      <c r="E59" s="92"/>
      <c r="F59" s="95"/>
      <c r="G59" s="96" t="s">
        <v>158</v>
      </c>
      <c r="H59" s="127"/>
      <c r="I59" s="128" t="s">
        <v>6</v>
      </c>
      <c r="J59" s="97"/>
      <c r="K59" s="96" t="s">
        <v>158</v>
      </c>
      <c r="L59" s="127"/>
      <c r="M59" s="128" t="s">
        <v>6</v>
      </c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</row>
    <row r="60" spans="1:145" ht="20.100000000000001" customHeight="1" x14ac:dyDescent="0.25">
      <c r="A60" s="141"/>
      <c r="B60" s="141"/>
      <c r="C60" s="141"/>
      <c r="D60" s="141"/>
      <c r="E60" s="239"/>
      <c r="F60" s="95"/>
      <c r="G60" s="98" t="s">
        <v>8</v>
      </c>
      <c r="H60" s="127"/>
      <c r="I60" s="129" t="s">
        <v>8</v>
      </c>
      <c r="J60" s="97"/>
      <c r="K60" s="98" t="s">
        <v>8</v>
      </c>
      <c r="L60" s="127"/>
      <c r="M60" s="129" t="s">
        <v>8</v>
      </c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</row>
    <row r="61" spans="1:145" ht="6" customHeight="1" x14ac:dyDescent="0.25">
      <c r="A61" s="141"/>
      <c r="B61" s="141"/>
      <c r="C61" s="141"/>
      <c r="D61" s="141"/>
      <c r="E61" s="239"/>
      <c r="F61" s="95"/>
      <c r="G61" s="238"/>
      <c r="H61" s="127"/>
      <c r="I61" s="237"/>
      <c r="J61" s="97"/>
      <c r="K61" s="238"/>
      <c r="L61" s="127"/>
      <c r="M61" s="237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1"/>
      <c r="BX61" s="141"/>
      <c r="BY61" s="141"/>
      <c r="BZ61" s="141"/>
      <c r="CA61" s="141"/>
      <c r="CB61" s="141"/>
      <c r="CC61" s="141"/>
      <c r="CD61" s="141"/>
      <c r="CE61" s="141"/>
      <c r="CF61" s="141"/>
      <c r="CG61" s="141"/>
      <c r="CH61" s="141"/>
      <c r="CI61" s="141"/>
      <c r="CJ61" s="141"/>
      <c r="CK61" s="141"/>
      <c r="CL61" s="141"/>
      <c r="CM61" s="141"/>
      <c r="CN61" s="141"/>
      <c r="CO61" s="141"/>
      <c r="CP61" s="141"/>
      <c r="CQ61" s="141"/>
      <c r="CR61" s="141"/>
      <c r="CS61" s="141"/>
      <c r="CT61" s="141"/>
      <c r="CU61" s="141"/>
      <c r="CV61" s="141"/>
      <c r="CW61" s="141"/>
      <c r="CX61" s="141"/>
      <c r="CY61" s="141"/>
      <c r="CZ61" s="141"/>
      <c r="DA61" s="141"/>
      <c r="DB61" s="141"/>
      <c r="DC61" s="141"/>
      <c r="DD61" s="141"/>
      <c r="DE61" s="141"/>
      <c r="DF61" s="141"/>
      <c r="DG61" s="141"/>
      <c r="DH61" s="141"/>
      <c r="DI61" s="141"/>
      <c r="DJ61" s="141"/>
      <c r="DK61" s="141"/>
      <c r="DL61" s="141"/>
      <c r="DM61" s="141"/>
      <c r="DN61" s="141"/>
      <c r="DO61" s="141"/>
      <c r="DP61" s="141"/>
      <c r="DQ61" s="141"/>
      <c r="DR61" s="141"/>
      <c r="DS61" s="141"/>
      <c r="DT61" s="141"/>
      <c r="DU61" s="141"/>
      <c r="DV61" s="141"/>
      <c r="DW61" s="141"/>
      <c r="DX61" s="141"/>
      <c r="DY61" s="141"/>
      <c r="DZ61" s="141"/>
      <c r="EA61" s="141"/>
      <c r="EB61" s="141"/>
      <c r="EC61" s="141"/>
      <c r="ED61" s="141"/>
      <c r="EE61" s="141"/>
      <c r="EF61" s="141"/>
      <c r="EG61" s="141"/>
      <c r="EH61" s="141"/>
      <c r="EI61" s="141"/>
      <c r="EJ61" s="141"/>
      <c r="EK61" s="141"/>
      <c r="EL61" s="141"/>
      <c r="EM61" s="141"/>
      <c r="EN61" s="141"/>
      <c r="EO61" s="141"/>
    </row>
    <row r="62" spans="1:145" s="44" customFormat="1" ht="20.100000000000001" customHeight="1" x14ac:dyDescent="0.25">
      <c r="A62" s="40" t="s">
        <v>178</v>
      </c>
      <c r="B62" s="41"/>
      <c r="C62" s="41"/>
      <c r="D62" s="41"/>
      <c r="E62" s="42"/>
      <c r="F62" s="42"/>
      <c r="G62" s="47"/>
      <c r="H62" s="130"/>
      <c r="I62" s="109"/>
      <c r="J62" s="43"/>
      <c r="K62" s="47"/>
      <c r="L62" s="130"/>
      <c r="M62" s="109"/>
    </row>
    <row r="63" spans="1:145" s="44" customFormat="1" ht="20.100000000000001" customHeight="1" x14ac:dyDescent="0.25">
      <c r="A63" s="136" t="s">
        <v>123</v>
      </c>
      <c r="B63" s="41"/>
      <c r="C63" s="41"/>
      <c r="D63" s="41"/>
      <c r="E63" s="42"/>
      <c r="F63" s="42"/>
      <c r="G63" s="47"/>
      <c r="H63" s="130"/>
      <c r="I63" s="109"/>
      <c r="J63" s="43"/>
      <c r="K63" s="47"/>
      <c r="L63" s="130"/>
      <c r="M63" s="109"/>
    </row>
    <row r="64" spans="1:145" s="44" customFormat="1" ht="20.100000000000001" customHeight="1" x14ac:dyDescent="0.25">
      <c r="A64" s="40"/>
      <c r="B64" s="44" t="s">
        <v>77</v>
      </c>
      <c r="C64" s="41"/>
      <c r="D64" s="41"/>
      <c r="E64" s="42"/>
      <c r="F64" s="42"/>
      <c r="G64" s="47"/>
      <c r="H64" s="130"/>
      <c r="I64" s="109"/>
      <c r="J64" s="43"/>
      <c r="K64" s="47"/>
      <c r="L64" s="130"/>
      <c r="M64" s="109"/>
    </row>
    <row r="65" spans="1:13" s="44" customFormat="1" ht="20.100000000000001" customHeight="1" x14ac:dyDescent="0.25">
      <c r="A65" s="40"/>
      <c r="C65" s="44" t="s">
        <v>250</v>
      </c>
      <c r="E65" s="42"/>
      <c r="F65" s="42"/>
      <c r="G65" s="47"/>
      <c r="H65" s="130"/>
      <c r="I65" s="109"/>
      <c r="J65" s="43"/>
      <c r="K65" s="47"/>
      <c r="L65" s="130"/>
      <c r="M65" s="109"/>
    </row>
    <row r="66" spans="1:13" s="44" customFormat="1" ht="20.100000000000001" customHeight="1" x14ac:dyDescent="0.25">
      <c r="A66" s="40"/>
      <c r="B66" s="136"/>
      <c r="D66" s="136" t="s">
        <v>253</v>
      </c>
      <c r="E66" s="42"/>
      <c r="F66" s="42"/>
      <c r="G66" s="47"/>
      <c r="H66" s="130"/>
      <c r="I66" s="109"/>
      <c r="J66" s="43"/>
      <c r="K66" s="47"/>
      <c r="L66" s="130"/>
      <c r="M66" s="109"/>
    </row>
    <row r="67" spans="1:13" s="44" customFormat="1" ht="20.100000000000001" customHeight="1" x14ac:dyDescent="0.25">
      <c r="A67" s="40"/>
      <c r="B67" s="136"/>
      <c r="D67" s="136" t="s">
        <v>254</v>
      </c>
      <c r="E67" s="42"/>
      <c r="F67" s="42"/>
      <c r="G67" s="47">
        <v>7625</v>
      </c>
      <c r="H67" s="130"/>
      <c r="I67" s="109">
        <v>-18904</v>
      </c>
      <c r="J67" s="43"/>
      <c r="K67" s="47">
        <f>-273+1</f>
        <v>-272</v>
      </c>
      <c r="L67" s="130"/>
      <c r="M67" s="109">
        <v>-1354</v>
      </c>
    </row>
    <row r="68" spans="1:13" s="44" customFormat="1" ht="20.100000000000001" customHeight="1" x14ac:dyDescent="0.25">
      <c r="A68" s="40"/>
      <c r="C68" s="44" t="s">
        <v>251</v>
      </c>
      <c r="E68" s="42"/>
      <c r="F68" s="42"/>
      <c r="G68" s="47"/>
      <c r="H68" s="130"/>
      <c r="I68" s="109"/>
      <c r="J68" s="43"/>
      <c r="K68" s="47"/>
      <c r="L68" s="130"/>
      <c r="M68" s="109"/>
    </row>
    <row r="69" spans="1:13" s="44" customFormat="1" ht="20.100000000000001" customHeight="1" x14ac:dyDescent="0.25">
      <c r="A69" s="40"/>
      <c r="D69" s="44" t="s">
        <v>255</v>
      </c>
      <c r="E69" s="42"/>
      <c r="F69" s="42"/>
      <c r="G69" s="47"/>
      <c r="H69" s="130"/>
      <c r="I69" s="109"/>
      <c r="J69" s="43"/>
      <c r="K69" s="47"/>
      <c r="L69" s="130"/>
      <c r="M69" s="109"/>
    </row>
    <row r="70" spans="1:13" s="44" customFormat="1" ht="20.100000000000001" customHeight="1" x14ac:dyDescent="0.25">
      <c r="A70" s="40"/>
      <c r="D70" s="44" t="s">
        <v>256</v>
      </c>
      <c r="E70" s="42"/>
      <c r="F70" s="42"/>
      <c r="G70" s="205">
        <v>-1525</v>
      </c>
      <c r="H70" s="130"/>
      <c r="I70" s="294">
        <v>3781</v>
      </c>
      <c r="J70" s="43"/>
      <c r="K70" s="137">
        <v>55</v>
      </c>
      <c r="L70" s="130"/>
      <c r="M70" s="227">
        <v>271</v>
      </c>
    </row>
    <row r="71" spans="1:13" s="44" customFormat="1" ht="20.100000000000001" customHeight="1" x14ac:dyDescent="0.25">
      <c r="A71" s="44" t="s">
        <v>76</v>
      </c>
      <c r="B71" s="41"/>
      <c r="C71" s="41"/>
      <c r="D71" s="41"/>
      <c r="E71" s="42"/>
      <c r="F71" s="42"/>
      <c r="G71" s="47"/>
      <c r="H71" s="130"/>
      <c r="I71" s="109"/>
      <c r="J71" s="43"/>
      <c r="K71" s="47"/>
      <c r="L71" s="130"/>
      <c r="M71" s="109"/>
    </row>
    <row r="72" spans="1:13" s="44" customFormat="1" ht="20.100000000000001" customHeight="1" x14ac:dyDescent="0.25">
      <c r="B72" s="44" t="s">
        <v>77</v>
      </c>
      <c r="C72" s="41"/>
      <c r="D72" s="41"/>
      <c r="E72" s="42"/>
      <c r="F72" s="42"/>
      <c r="G72" s="47"/>
      <c r="H72" s="130"/>
      <c r="I72" s="109"/>
      <c r="J72" s="43"/>
      <c r="K72" s="47"/>
      <c r="L72" s="130"/>
      <c r="M72" s="109"/>
    </row>
    <row r="73" spans="1:13" s="44" customFormat="1" ht="20.100000000000001" customHeight="1" x14ac:dyDescent="0.25">
      <c r="C73" s="44" t="s">
        <v>282</v>
      </c>
      <c r="E73" s="42"/>
      <c r="F73" s="42"/>
      <c r="G73" s="47"/>
      <c r="H73" s="130"/>
      <c r="I73" s="109"/>
      <c r="J73" s="43"/>
      <c r="K73" s="47"/>
      <c r="L73" s="130"/>
      <c r="M73" s="109"/>
    </row>
    <row r="74" spans="1:13" s="44" customFormat="1" ht="20.100000000000001" customHeight="1" x14ac:dyDescent="0.25">
      <c r="D74" s="44" t="s">
        <v>283</v>
      </c>
      <c r="E74" s="42"/>
      <c r="F74" s="42"/>
      <c r="G74" s="47">
        <v>-17668</v>
      </c>
      <c r="H74" s="130"/>
      <c r="I74" s="109">
        <v>-25240</v>
      </c>
      <c r="J74" s="43"/>
      <c r="K74" s="47">
        <v>0</v>
      </c>
      <c r="L74" s="130"/>
      <c r="M74" s="109">
        <v>0</v>
      </c>
    </row>
    <row r="75" spans="1:13" s="44" customFormat="1" ht="20.100000000000001" customHeight="1" x14ac:dyDescent="0.25">
      <c r="C75" s="44" t="s">
        <v>252</v>
      </c>
      <c r="E75" s="42"/>
      <c r="F75" s="42"/>
      <c r="G75" s="47"/>
      <c r="H75" s="130"/>
      <c r="I75" s="109"/>
      <c r="J75" s="43"/>
      <c r="K75" s="47"/>
      <c r="L75" s="130"/>
      <c r="M75" s="109"/>
    </row>
    <row r="76" spans="1:13" s="44" customFormat="1" ht="20.100000000000001" customHeight="1" x14ac:dyDescent="0.25">
      <c r="D76" s="44" t="s">
        <v>255</v>
      </c>
      <c r="E76" s="42"/>
      <c r="F76" s="42"/>
      <c r="G76" s="47"/>
      <c r="H76" s="130"/>
      <c r="I76" s="109"/>
      <c r="J76" s="43"/>
      <c r="K76" s="47"/>
      <c r="L76" s="130"/>
      <c r="M76" s="109"/>
    </row>
    <row r="77" spans="1:13" s="44" customFormat="1" ht="20.100000000000001" customHeight="1" x14ac:dyDescent="0.25">
      <c r="D77" s="44" t="s">
        <v>256</v>
      </c>
      <c r="E77" s="42"/>
      <c r="F77" s="42"/>
      <c r="G77" s="39">
        <f>3534-1</f>
        <v>3533</v>
      </c>
      <c r="H77" s="130"/>
      <c r="I77" s="124">
        <v>5048</v>
      </c>
      <c r="J77" s="43"/>
      <c r="K77" s="51">
        <v>0</v>
      </c>
      <c r="L77" s="130"/>
      <c r="M77" s="131">
        <v>0</v>
      </c>
    </row>
    <row r="78" spans="1:13" s="44" customFormat="1" ht="6" customHeight="1" x14ac:dyDescent="0.25">
      <c r="E78" s="42"/>
      <c r="F78" s="42"/>
      <c r="G78" s="47"/>
      <c r="H78" s="130"/>
      <c r="I78" s="109"/>
      <c r="J78" s="43"/>
      <c r="K78" s="47"/>
      <c r="L78" s="130"/>
      <c r="M78" s="109"/>
    </row>
    <row r="79" spans="1:13" s="44" customFormat="1" ht="20.100000000000001" customHeight="1" x14ac:dyDescent="0.25">
      <c r="A79" s="44" t="s">
        <v>241</v>
      </c>
      <c r="C79" s="41"/>
      <c r="D79" s="41"/>
      <c r="E79" s="42"/>
      <c r="F79" s="42"/>
      <c r="G79" s="48">
        <f>SUM(G66:G77)</f>
        <v>-8035</v>
      </c>
      <c r="H79" s="130"/>
      <c r="I79" s="132">
        <f>SUM(I66:I77)</f>
        <v>-35315</v>
      </c>
      <c r="J79" s="43"/>
      <c r="K79" s="48">
        <f>SUM(K66:K77)</f>
        <v>-217</v>
      </c>
      <c r="L79" s="130"/>
      <c r="M79" s="132">
        <f>SUM(M66:M77)</f>
        <v>-1083</v>
      </c>
    </row>
    <row r="80" spans="1:13" s="44" customFormat="1" ht="6" customHeight="1" x14ac:dyDescent="0.25">
      <c r="E80" s="42"/>
      <c r="F80" s="42"/>
      <c r="G80" s="47"/>
      <c r="H80" s="130"/>
      <c r="I80" s="109"/>
      <c r="J80" s="43"/>
      <c r="K80" s="47"/>
      <c r="L80" s="130"/>
      <c r="M80" s="109"/>
    </row>
    <row r="81" spans="1:13" s="44" customFormat="1" ht="20.100000000000001" customHeight="1" thickBot="1" x14ac:dyDescent="0.3">
      <c r="A81" s="40" t="s">
        <v>99</v>
      </c>
      <c r="C81" s="41"/>
      <c r="D81" s="41"/>
      <c r="E81" s="42"/>
      <c r="F81" s="42"/>
      <c r="G81" s="49">
        <f>G45+G79</f>
        <v>-491655</v>
      </c>
      <c r="H81" s="130"/>
      <c r="I81" s="133">
        <f>I45+I79</f>
        <v>-1000603</v>
      </c>
      <c r="J81" s="43"/>
      <c r="K81" s="49">
        <f>K45+K79</f>
        <v>1038279</v>
      </c>
      <c r="L81" s="130"/>
      <c r="M81" s="133">
        <f>M45+M79</f>
        <v>804946</v>
      </c>
    </row>
    <row r="82" spans="1:13" s="44" customFormat="1" ht="20.100000000000001" customHeight="1" thickTop="1" x14ac:dyDescent="0.25">
      <c r="A82" s="45"/>
      <c r="B82" s="45"/>
      <c r="C82" s="41"/>
      <c r="D82" s="41"/>
      <c r="E82" s="42"/>
      <c r="F82" s="42"/>
      <c r="G82" s="47"/>
      <c r="H82" s="130"/>
      <c r="I82" s="109"/>
      <c r="J82" s="43"/>
      <c r="K82" s="47"/>
      <c r="L82" s="130"/>
      <c r="M82" s="109"/>
    </row>
    <row r="83" spans="1:13" s="44" customFormat="1" ht="20.100000000000001" customHeight="1" x14ac:dyDescent="0.25">
      <c r="A83" s="40" t="s">
        <v>78</v>
      </c>
      <c r="E83" s="217"/>
      <c r="F83" s="42"/>
      <c r="G83" s="47"/>
      <c r="H83" s="130"/>
      <c r="I83" s="109"/>
      <c r="J83" s="43"/>
      <c r="K83" s="47"/>
      <c r="L83" s="130"/>
      <c r="M83" s="109"/>
    </row>
    <row r="84" spans="1:13" s="44" customFormat="1" ht="20.100000000000001" customHeight="1" x14ac:dyDescent="0.25">
      <c r="A84" s="45" t="s">
        <v>79</v>
      </c>
      <c r="B84" s="45"/>
      <c r="C84" s="41"/>
      <c r="D84" s="41"/>
      <c r="E84" s="42"/>
      <c r="F84" s="42"/>
      <c r="G84" s="137">
        <v>73214</v>
      </c>
      <c r="H84" s="226"/>
      <c r="I84" s="227">
        <v>-439892</v>
      </c>
      <c r="J84" s="228"/>
      <c r="K84" s="229">
        <f>K45-K85</f>
        <v>1038496</v>
      </c>
      <c r="L84" s="226"/>
      <c r="M84" s="295">
        <v>806029</v>
      </c>
    </row>
    <row r="85" spans="1:13" s="44" customFormat="1" ht="20.100000000000001" customHeight="1" x14ac:dyDescent="0.25">
      <c r="A85" s="45" t="s">
        <v>249</v>
      </c>
      <c r="B85" s="45"/>
      <c r="C85" s="41"/>
      <c r="D85" s="41"/>
      <c r="E85" s="42"/>
      <c r="F85" s="42"/>
      <c r="G85" s="110">
        <v>-556834</v>
      </c>
      <c r="H85" s="130"/>
      <c r="I85" s="111">
        <v>-525396</v>
      </c>
      <c r="J85" s="43"/>
      <c r="K85" s="218">
        <v>0</v>
      </c>
      <c r="L85" s="130"/>
      <c r="M85" s="296">
        <v>0</v>
      </c>
    </row>
    <row r="86" spans="1:13" s="44" customFormat="1" ht="6" customHeight="1" x14ac:dyDescent="0.25">
      <c r="A86" s="45"/>
      <c r="B86" s="45"/>
      <c r="C86" s="41"/>
      <c r="D86" s="41"/>
      <c r="E86" s="42"/>
      <c r="F86" s="42"/>
      <c r="G86" s="47"/>
      <c r="H86" s="130"/>
      <c r="I86" s="109"/>
      <c r="J86" s="43"/>
      <c r="K86" s="47"/>
      <c r="L86" s="130"/>
      <c r="M86" s="109"/>
    </row>
    <row r="87" spans="1:13" s="44" customFormat="1" ht="20.100000000000001" customHeight="1" thickBot="1" x14ac:dyDescent="0.3">
      <c r="A87" s="45"/>
      <c r="B87" s="45"/>
      <c r="C87" s="41"/>
      <c r="D87" s="41"/>
      <c r="E87" s="42"/>
      <c r="F87" s="42"/>
      <c r="G87" s="50">
        <f>G84+G85</f>
        <v>-483620</v>
      </c>
      <c r="H87" s="130"/>
      <c r="I87" s="52">
        <f>I84+I85</f>
        <v>-965288</v>
      </c>
      <c r="J87" s="43"/>
      <c r="K87" s="50">
        <f>K84+K85</f>
        <v>1038496</v>
      </c>
      <c r="L87" s="130"/>
      <c r="M87" s="52">
        <f>M84+M85</f>
        <v>806029</v>
      </c>
    </row>
    <row r="88" spans="1:13" s="44" customFormat="1" ht="20.100000000000001" customHeight="1" thickTop="1" x14ac:dyDescent="0.25">
      <c r="A88" s="45"/>
      <c r="B88" s="45"/>
      <c r="C88" s="41"/>
      <c r="D88" s="41"/>
      <c r="E88" s="42"/>
      <c r="F88" s="42"/>
      <c r="G88" s="47"/>
      <c r="H88" s="130"/>
      <c r="I88" s="109"/>
      <c r="J88" s="43"/>
      <c r="K88" s="47"/>
      <c r="L88" s="130"/>
      <c r="M88" s="109"/>
    </row>
    <row r="89" spans="1:13" s="44" customFormat="1" ht="20.100000000000001" customHeight="1" x14ac:dyDescent="0.25">
      <c r="A89" s="40" t="s">
        <v>80</v>
      </c>
      <c r="E89" s="42"/>
      <c r="F89" s="42"/>
      <c r="G89" s="47"/>
      <c r="H89" s="130"/>
      <c r="I89" s="109"/>
      <c r="J89" s="43"/>
      <c r="K89" s="47"/>
      <c r="L89" s="130"/>
      <c r="M89" s="109"/>
    </row>
    <row r="90" spans="1:13" s="44" customFormat="1" ht="20.100000000000001" customHeight="1" x14ac:dyDescent="0.25">
      <c r="A90" s="45" t="s">
        <v>79</v>
      </c>
      <c r="B90" s="45"/>
      <c r="C90" s="41"/>
      <c r="D90" s="41"/>
      <c r="E90" s="42"/>
      <c r="F90" s="42"/>
      <c r="G90" s="47">
        <v>61852</v>
      </c>
      <c r="H90" s="130"/>
      <c r="I90" s="109">
        <v>-467500</v>
      </c>
      <c r="J90" s="43"/>
      <c r="K90" s="47">
        <f>K81-K91</f>
        <v>1038279</v>
      </c>
      <c r="L90" s="130"/>
      <c r="M90" s="109">
        <v>804946</v>
      </c>
    </row>
    <row r="91" spans="1:13" s="44" customFormat="1" ht="20.100000000000001" customHeight="1" x14ac:dyDescent="0.25">
      <c r="A91" s="45" t="s">
        <v>249</v>
      </c>
      <c r="B91" s="45"/>
      <c r="C91" s="41"/>
      <c r="D91" s="41"/>
      <c r="E91" s="42"/>
      <c r="F91" s="42"/>
      <c r="G91" s="110">
        <f>-553506-1</f>
        <v>-553507</v>
      </c>
      <c r="H91" s="130"/>
      <c r="I91" s="111">
        <v>-533103</v>
      </c>
      <c r="J91" s="43"/>
      <c r="K91" s="110">
        <v>0</v>
      </c>
      <c r="L91" s="130"/>
      <c r="M91" s="111">
        <v>0</v>
      </c>
    </row>
    <row r="92" spans="1:13" s="44" customFormat="1" ht="6" customHeight="1" x14ac:dyDescent="0.25">
      <c r="A92" s="45"/>
      <c r="B92" s="45"/>
      <c r="C92" s="41"/>
      <c r="D92" s="41"/>
      <c r="E92" s="42"/>
      <c r="F92" s="42"/>
      <c r="G92" s="47"/>
      <c r="H92" s="130"/>
      <c r="I92" s="109"/>
      <c r="J92" s="43"/>
      <c r="K92" s="47"/>
      <c r="L92" s="130"/>
      <c r="M92" s="109"/>
    </row>
    <row r="93" spans="1:13" s="44" customFormat="1" ht="20.100000000000001" customHeight="1" thickBot="1" x14ac:dyDescent="0.3">
      <c r="A93" s="45"/>
      <c r="B93" s="45"/>
      <c r="C93" s="41"/>
      <c r="D93" s="41"/>
      <c r="E93" s="42"/>
      <c r="F93" s="42"/>
      <c r="G93" s="50">
        <f>G90+G91</f>
        <v>-491655</v>
      </c>
      <c r="H93" s="130"/>
      <c r="I93" s="52">
        <f>I90+I91</f>
        <v>-1000603</v>
      </c>
      <c r="J93" s="43"/>
      <c r="K93" s="113">
        <f>K90+K91</f>
        <v>1038279</v>
      </c>
      <c r="L93" s="130"/>
      <c r="M93" s="112">
        <f>M90+M91</f>
        <v>804946</v>
      </c>
    </row>
    <row r="94" spans="1:13" s="44" customFormat="1" ht="20.100000000000001" customHeight="1" thickTop="1" x14ac:dyDescent="0.25">
      <c r="A94" s="45"/>
      <c r="B94" s="45"/>
      <c r="C94" s="41"/>
      <c r="D94" s="41"/>
      <c r="E94" s="42"/>
      <c r="F94" s="42"/>
      <c r="G94" s="47"/>
      <c r="H94" s="130"/>
      <c r="I94" s="109"/>
      <c r="J94" s="43"/>
      <c r="K94" s="47"/>
      <c r="L94" s="130"/>
      <c r="M94" s="109"/>
    </row>
    <row r="95" spans="1:13" s="44" customFormat="1" ht="20.100000000000001" customHeight="1" x14ac:dyDescent="0.25">
      <c r="A95" s="40" t="s">
        <v>81</v>
      </c>
      <c r="B95" s="45"/>
      <c r="C95" s="41"/>
      <c r="D95" s="41"/>
      <c r="E95" s="42"/>
      <c r="F95" s="42"/>
      <c r="G95" s="47"/>
      <c r="H95" s="130"/>
      <c r="I95" s="109"/>
      <c r="J95" s="43"/>
      <c r="K95" s="47"/>
      <c r="L95" s="130"/>
      <c r="M95" s="109"/>
    </row>
    <row r="96" spans="1:13" s="44" customFormat="1" ht="20.100000000000001" customHeight="1" thickBot="1" x14ac:dyDescent="0.3">
      <c r="A96" s="45" t="s">
        <v>82</v>
      </c>
      <c r="B96" s="45"/>
      <c r="C96" s="41"/>
      <c r="D96" s="41"/>
      <c r="E96" s="46"/>
      <c r="F96" s="42"/>
      <c r="G96" s="114">
        <v>3.89298578731909E-3</v>
      </c>
      <c r="H96" s="134"/>
      <c r="I96" s="135">
        <v>-4.99E-2</v>
      </c>
      <c r="J96" s="115"/>
      <c r="K96" s="114">
        <v>0.1051</v>
      </c>
      <c r="L96" s="134"/>
      <c r="M96" s="135">
        <v>8.0699999999999994E-2</v>
      </c>
    </row>
    <row r="97" spans="1:145" s="44" customFormat="1" ht="20.100000000000001" customHeight="1" thickTop="1" x14ac:dyDescent="0.25">
      <c r="A97" s="45"/>
      <c r="B97" s="45"/>
      <c r="C97" s="41"/>
      <c r="D97" s="41"/>
      <c r="E97" s="170"/>
      <c r="F97" s="171"/>
      <c r="G97" s="382"/>
      <c r="H97" s="134"/>
      <c r="I97" s="382"/>
      <c r="J97" s="134"/>
      <c r="K97" s="382"/>
      <c r="L97" s="134"/>
      <c r="M97" s="382"/>
    </row>
    <row r="98" spans="1:145" s="44" customFormat="1" ht="20.100000000000001" customHeight="1" x14ac:dyDescent="0.25">
      <c r="A98" s="45"/>
      <c r="B98" s="45"/>
      <c r="C98" s="41"/>
      <c r="D98" s="41"/>
      <c r="E98" s="170"/>
      <c r="F98" s="171"/>
      <c r="G98" s="140"/>
      <c r="H98" s="134"/>
      <c r="I98" s="140"/>
      <c r="J98" s="134"/>
      <c r="K98" s="140"/>
      <c r="L98" s="134"/>
      <c r="M98" s="140"/>
    </row>
    <row r="99" spans="1:145" s="44" customFormat="1" ht="20.100000000000001" customHeight="1" x14ac:dyDescent="0.25">
      <c r="A99" s="45"/>
      <c r="B99" s="45"/>
      <c r="C99" s="41"/>
      <c r="D99" s="41"/>
      <c r="E99" s="170"/>
      <c r="F99" s="171"/>
      <c r="G99" s="140"/>
      <c r="H99" s="134"/>
      <c r="I99" s="140"/>
      <c r="J99" s="134"/>
      <c r="K99" s="140"/>
      <c r="L99" s="134"/>
      <c r="M99" s="140"/>
    </row>
    <row r="100" spans="1:145" s="44" customFormat="1" ht="20.100000000000001" customHeight="1" x14ac:dyDescent="0.25">
      <c r="A100" s="45"/>
      <c r="B100" s="45"/>
      <c r="C100" s="41"/>
      <c r="D100" s="41"/>
      <c r="E100" s="170"/>
      <c r="F100" s="171"/>
      <c r="G100" s="140"/>
      <c r="H100" s="134"/>
      <c r="I100" s="140"/>
      <c r="J100" s="134"/>
      <c r="K100" s="140"/>
      <c r="L100" s="134"/>
      <c r="M100" s="140"/>
    </row>
    <row r="101" spans="1:145" s="44" customFormat="1" ht="20.100000000000001" customHeight="1" x14ac:dyDescent="0.25">
      <c r="A101" s="45"/>
      <c r="B101" s="45"/>
      <c r="C101" s="41"/>
      <c r="D101" s="41"/>
      <c r="E101" s="170"/>
      <c r="F101" s="171"/>
      <c r="G101" s="140"/>
      <c r="H101" s="134"/>
      <c r="I101" s="140"/>
      <c r="J101" s="134"/>
      <c r="K101" s="140"/>
      <c r="L101" s="134"/>
      <c r="M101" s="140"/>
    </row>
    <row r="102" spans="1:145" s="44" customFormat="1" ht="20.100000000000001" customHeight="1" x14ac:dyDescent="0.25">
      <c r="A102" s="45"/>
      <c r="B102" s="45"/>
      <c r="C102" s="41"/>
      <c r="D102" s="41"/>
      <c r="E102" s="170"/>
      <c r="F102" s="171"/>
      <c r="G102" s="140"/>
      <c r="H102" s="134"/>
      <c r="I102" s="140"/>
      <c r="J102" s="134"/>
      <c r="K102" s="140"/>
      <c r="L102" s="134"/>
      <c r="M102" s="140"/>
    </row>
    <row r="103" spans="1:145" ht="4.5" customHeight="1" x14ac:dyDescent="0.25"/>
    <row r="104" spans="1:145" ht="22.15" customHeight="1" x14ac:dyDescent="0.25">
      <c r="A104" s="138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4" s="10"/>
      <c r="C104" s="101"/>
      <c r="D104" s="101"/>
      <c r="E104" s="101"/>
      <c r="F104" s="101"/>
      <c r="G104" s="100"/>
      <c r="H104" s="123"/>
      <c r="I104" s="124"/>
      <c r="J104" s="60"/>
      <c r="K104" s="98"/>
      <c r="L104" s="123"/>
      <c r="M104" s="12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</row>
  </sheetData>
  <mergeCells count="4">
    <mergeCell ref="K5:M5"/>
    <mergeCell ref="G58:I58"/>
    <mergeCell ref="K58:M58"/>
    <mergeCell ref="G5:I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ignoredErrors>
    <ignoredError sqref="E4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9"/>
  <sheetViews>
    <sheetView topLeftCell="A16" zoomScaleNormal="100" zoomScaleSheetLayoutView="100" workbookViewId="0">
      <selection activeCell="Q25" sqref="Q25"/>
    </sheetView>
  </sheetViews>
  <sheetFormatPr defaultColWidth="7.5703125" defaultRowHeight="20.100000000000001" customHeight="1" x14ac:dyDescent="0.35"/>
  <cols>
    <col min="1" max="2" width="1.5703125" style="206" customWidth="1"/>
    <col min="3" max="3" width="26.42578125" style="206" customWidth="1"/>
    <col min="4" max="4" width="3" style="206" customWidth="1"/>
    <col min="5" max="5" width="10.28515625" style="206" customWidth="1"/>
    <col min="6" max="6" width="0.5703125" style="206" customWidth="1"/>
    <col min="7" max="7" width="10.28515625" style="206" customWidth="1"/>
    <col min="8" max="8" width="0.5703125" style="206" customWidth="1"/>
    <col min="9" max="9" width="10.28515625" style="206" customWidth="1"/>
    <col min="10" max="10" width="0.5703125" style="206" customWidth="1"/>
    <col min="11" max="11" width="10.28515625" style="206" customWidth="1"/>
    <col min="12" max="12" width="0.5703125" style="206" customWidth="1"/>
    <col min="13" max="13" width="10.28515625" style="206" customWidth="1"/>
    <col min="14" max="14" width="0.5703125" style="206" customWidth="1"/>
    <col min="15" max="15" width="12.42578125" style="206" customWidth="1"/>
    <col min="16" max="16" width="0.5703125" style="206" customWidth="1"/>
    <col min="17" max="17" width="9.28515625" style="206" customWidth="1"/>
    <col min="18" max="18" width="0.5703125" style="206" customWidth="1"/>
    <col min="19" max="19" width="10.28515625" style="206" customWidth="1"/>
    <col min="20" max="20" width="0.5703125" style="206" customWidth="1"/>
    <col min="21" max="21" width="10.28515625" style="206" customWidth="1"/>
    <col min="22" max="22" width="0.5703125" style="206" customWidth="1"/>
    <col min="23" max="23" width="10.28515625" style="206" customWidth="1"/>
    <col min="24" max="24" width="0.5703125" style="206" customWidth="1"/>
    <col min="25" max="25" width="10.28515625" style="206" customWidth="1"/>
    <col min="26" max="26" width="0.5703125" style="206" customWidth="1"/>
    <col min="27" max="27" width="10.28515625" style="206" customWidth="1"/>
    <col min="28" max="28" width="0.5703125" style="206" customWidth="1"/>
    <col min="29" max="29" width="10.28515625" style="206" customWidth="1"/>
    <col min="30" max="16384" width="7.5703125" style="206"/>
  </cols>
  <sheetData>
    <row r="1" spans="1:29" s="1" customFormat="1" ht="20.100000000000001" customHeight="1" x14ac:dyDescent="0.25">
      <c r="A1" s="116" t="s">
        <v>0</v>
      </c>
      <c r="B1" s="116"/>
      <c r="C1" s="116"/>
      <c r="D1" s="53"/>
      <c r="E1" s="33"/>
      <c r="F1" s="2"/>
      <c r="G1" s="33"/>
      <c r="H1" s="2"/>
      <c r="I1" s="33"/>
      <c r="J1" s="2"/>
      <c r="K1" s="33"/>
      <c r="L1" s="2"/>
      <c r="M1" s="33"/>
      <c r="N1" s="2"/>
      <c r="O1" s="33"/>
      <c r="P1" s="2"/>
      <c r="Q1" s="33"/>
      <c r="R1" s="2"/>
      <c r="S1" s="33"/>
      <c r="T1" s="2"/>
      <c r="U1" s="33"/>
      <c r="V1" s="2"/>
      <c r="W1" s="33"/>
      <c r="X1" s="2"/>
      <c r="Y1" s="33"/>
      <c r="Z1" s="2"/>
      <c r="AA1" s="33"/>
      <c r="AB1" s="2"/>
      <c r="AC1" s="33"/>
    </row>
    <row r="2" spans="1:29" s="1" customFormat="1" ht="20.100000000000001" customHeight="1" x14ac:dyDescent="0.25">
      <c r="A2" s="116" t="s">
        <v>246</v>
      </c>
      <c r="B2" s="116"/>
      <c r="C2" s="116"/>
      <c r="D2" s="53"/>
      <c r="E2" s="33"/>
      <c r="F2" s="2"/>
      <c r="G2" s="33"/>
      <c r="H2" s="2"/>
      <c r="I2" s="33"/>
      <c r="J2" s="2"/>
      <c r="K2" s="33"/>
      <c r="L2" s="2"/>
      <c r="M2" s="33"/>
      <c r="N2" s="2"/>
      <c r="O2" s="33"/>
      <c r="P2" s="2"/>
      <c r="Q2" s="33"/>
      <c r="R2" s="2"/>
      <c r="S2" s="33"/>
      <c r="T2" s="2"/>
      <c r="U2" s="33"/>
      <c r="V2" s="2"/>
      <c r="W2" s="33"/>
      <c r="X2" s="2"/>
      <c r="Y2" s="33"/>
      <c r="Z2" s="2"/>
      <c r="AA2" s="33"/>
      <c r="AB2" s="2"/>
      <c r="AC2" s="33"/>
    </row>
    <row r="3" spans="1:29" s="1" customFormat="1" ht="20.100000000000001" customHeight="1" x14ac:dyDescent="0.25">
      <c r="A3" s="359" t="str">
        <f>'7-8'!A3</f>
        <v>สำหรับงวดเก้าเดือนสิ้นสุดวันที่ 30 กันยายน พ.ศ. 2564</v>
      </c>
      <c r="B3" s="211"/>
      <c r="C3" s="211"/>
      <c r="D3" s="358"/>
      <c r="E3" s="212"/>
      <c r="F3" s="213"/>
      <c r="G3" s="212"/>
      <c r="H3" s="213"/>
      <c r="I3" s="212"/>
      <c r="J3" s="213"/>
      <c r="K3" s="212"/>
      <c r="L3" s="213"/>
      <c r="M3" s="212"/>
      <c r="N3" s="213"/>
      <c r="O3" s="212"/>
      <c r="P3" s="213"/>
      <c r="Q3" s="212"/>
      <c r="R3" s="213"/>
      <c r="S3" s="212"/>
      <c r="T3" s="213"/>
      <c r="U3" s="212"/>
      <c r="V3" s="213"/>
      <c r="W3" s="212"/>
      <c r="X3" s="213"/>
      <c r="Y3" s="212"/>
      <c r="Z3" s="213"/>
      <c r="AA3" s="212"/>
      <c r="AB3" s="213"/>
      <c r="AC3" s="212"/>
    </row>
    <row r="4" spans="1:29" s="1" customFormat="1" ht="17.100000000000001" customHeight="1" x14ac:dyDescent="0.25">
      <c r="A4" s="116"/>
      <c r="B4" s="116"/>
      <c r="C4" s="116"/>
      <c r="D4" s="53"/>
      <c r="E4" s="33"/>
      <c r="F4" s="2"/>
      <c r="G4" s="33"/>
      <c r="H4" s="2"/>
      <c r="I4" s="33"/>
      <c r="J4" s="2"/>
      <c r="K4" s="33"/>
      <c r="L4" s="2"/>
      <c r="M4" s="33"/>
      <c r="N4" s="2"/>
      <c r="O4" s="33"/>
      <c r="P4" s="2"/>
      <c r="Q4" s="33"/>
      <c r="R4" s="2"/>
      <c r="S4" s="33"/>
      <c r="T4" s="2"/>
      <c r="U4" s="33"/>
      <c r="V4" s="2"/>
      <c r="W4" s="33"/>
      <c r="X4" s="2"/>
      <c r="Y4" s="33"/>
      <c r="Z4" s="2"/>
      <c r="AA4" s="33"/>
      <c r="AB4" s="2"/>
      <c r="AC4" s="33"/>
    </row>
    <row r="5" spans="1:29" s="1" customFormat="1" ht="18" customHeight="1" x14ac:dyDescent="0.25">
      <c r="A5" s="117"/>
      <c r="B5" s="117"/>
      <c r="C5" s="117"/>
      <c r="D5" s="360"/>
      <c r="E5" s="396" t="s">
        <v>74</v>
      </c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</row>
    <row r="6" spans="1:29" s="1" customFormat="1" ht="18" customHeight="1" x14ac:dyDescent="0.25">
      <c r="A6" s="117"/>
      <c r="B6" s="116"/>
      <c r="C6" s="117"/>
      <c r="D6" s="360"/>
      <c r="E6" s="397" t="s">
        <v>79</v>
      </c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2"/>
      <c r="AA6" s="33"/>
      <c r="AB6" s="2"/>
      <c r="AC6" s="33"/>
    </row>
    <row r="7" spans="1:29" s="1" customFormat="1" ht="18" customHeight="1" x14ac:dyDescent="0.25">
      <c r="A7" s="117"/>
      <c r="B7" s="117"/>
      <c r="C7" s="117"/>
      <c r="D7" s="360"/>
      <c r="E7" s="36"/>
      <c r="F7" s="3"/>
      <c r="G7" s="36"/>
      <c r="H7" s="3"/>
      <c r="I7" s="36"/>
      <c r="J7" s="3"/>
      <c r="K7" s="33"/>
      <c r="M7" s="33"/>
      <c r="N7" s="53"/>
      <c r="O7" s="398" t="s">
        <v>50</v>
      </c>
      <c r="P7" s="398"/>
      <c r="Q7" s="398"/>
      <c r="R7" s="398"/>
      <c r="S7" s="398"/>
      <c r="T7" s="398"/>
      <c r="U7" s="398"/>
      <c r="V7" s="398"/>
      <c r="W7" s="398"/>
      <c r="X7" s="53"/>
      <c r="Y7" s="33"/>
      <c r="Z7" s="53"/>
      <c r="AA7" s="33"/>
      <c r="AB7" s="53"/>
      <c r="AC7" s="36"/>
    </row>
    <row r="8" spans="1:29" s="1" customFormat="1" ht="18" customHeight="1" x14ac:dyDescent="0.35">
      <c r="A8" s="117"/>
      <c r="B8" s="116"/>
      <c r="C8" s="117"/>
      <c r="D8" s="360"/>
      <c r="E8" s="33"/>
      <c r="F8" s="2"/>
      <c r="G8" s="36"/>
      <c r="H8" s="2"/>
      <c r="I8" s="33"/>
      <c r="J8" s="2"/>
      <c r="K8" s="206"/>
      <c r="L8" s="206"/>
      <c r="M8" s="206"/>
      <c r="N8" s="2"/>
      <c r="O8" s="398" t="s">
        <v>178</v>
      </c>
      <c r="P8" s="398"/>
      <c r="Q8" s="398"/>
      <c r="R8" s="2"/>
      <c r="S8" s="33"/>
      <c r="T8" s="2"/>
      <c r="U8" s="33"/>
      <c r="V8" s="2"/>
      <c r="W8" s="33"/>
      <c r="X8" s="2"/>
      <c r="Y8" s="33"/>
      <c r="Z8" s="2"/>
      <c r="AA8" s="33"/>
      <c r="AB8" s="2"/>
      <c r="AC8" s="33"/>
    </row>
    <row r="9" spans="1:29" s="1" customFormat="1" ht="18" customHeight="1" x14ac:dyDescent="0.25">
      <c r="A9" s="117"/>
      <c r="B9" s="117"/>
      <c r="C9" s="117"/>
      <c r="D9" s="360"/>
      <c r="E9" s="33"/>
      <c r="F9" s="2"/>
      <c r="G9" s="36"/>
      <c r="H9" s="2"/>
      <c r="I9" s="33"/>
      <c r="J9" s="2"/>
      <c r="K9" s="33"/>
      <c r="L9" s="2"/>
      <c r="M9" s="33"/>
      <c r="N9" s="53"/>
      <c r="O9" s="30" t="s">
        <v>119</v>
      </c>
      <c r="P9" s="53"/>
      <c r="Q9" s="33"/>
      <c r="R9" s="53"/>
      <c r="T9" s="53"/>
      <c r="U9" s="33"/>
      <c r="V9" s="53"/>
      <c r="W9" s="33"/>
      <c r="X9" s="2"/>
      <c r="Y9" s="33"/>
      <c r="Z9" s="2"/>
      <c r="AA9" s="33"/>
      <c r="AB9" s="2"/>
      <c r="AC9" s="33"/>
    </row>
    <row r="10" spans="1:29" s="1" customFormat="1" ht="18" customHeight="1" x14ac:dyDescent="0.25">
      <c r="A10" s="117"/>
      <c r="B10" s="117"/>
      <c r="C10" s="117"/>
      <c r="D10" s="360"/>
      <c r="E10" s="33"/>
      <c r="F10" s="2"/>
      <c r="G10" s="36"/>
      <c r="H10" s="2"/>
      <c r="I10" s="33"/>
      <c r="J10" s="2"/>
      <c r="K10" s="399" t="s">
        <v>47</v>
      </c>
      <c r="L10" s="399"/>
      <c r="M10" s="399"/>
      <c r="N10" s="3"/>
      <c r="O10" s="36" t="s">
        <v>285</v>
      </c>
      <c r="P10" s="3"/>
      <c r="Q10" s="36"/>
      <c r="R10" s="3"/>
      <c r="S10" s="36" t="s">
        <v>257</v>
      </c>
      <c r="T10" s="3"/>
      <c r="U10" s="36" t="s">
        <v>179</v>
      </c>
      <c r="V10" s="3"/>
      <c r="W10" s="36" t="s">
        <v>258</v>
      </c>
      <c r="X10" s="2"/>
      <c r="Y10" s="36" t="s">
        <v>259</v>
      </c>
      <c r="Z10" s="2"/>
      <c r="AA10" s="33"/>
      <c r="AB10" s="2"/>
      <c r="AC10" s="33"/>
    </row>
    <row r="11" spans="1:29" s="1" customFormat="1" ht="18" customHeight="1" x14ac:dyDescent="0.25">
      <c r="A11" s="117"/>
      <c r="B11" s="117"/>
      <c r="C11" s="117"/>
      <c r="D11" s="360"/>
      <c r="E11" s="36"/>
      <c r="F11" s="3"/>
      <c r="H11" s="3"/>
      <c r="I11" s="36" t="s">
        <v>83</v>
      </c>
      <c r="J11" s="3"/>
      <c r="K11" s="36" t="s">
        <v>260</v>
      </c>
      <c r="L11" s="53"/>
      <c r="M11" s="33"/>
      <c r="N11" s="3"/>
      <c r="O11" s="30" t="s">
        <v>286</v>
      </c>
      <c r="P11" s="3"/>
      <c r="Q11" s="36"/>
      <c r="R11" s="3"/>
      <c r="S11" s="36" t="s">
        <v>261</v>
      </c>
      <c r="T11" s="3"/>
      <c r="U11" s="36" t="s">
        <v>180</v>
      </c>
      <c r="V11" s="3"/>
      <c r="W11" s="36" t="s">
        <v>262</v>
      </c>
      <c r="X11" s="53"/>
      <c r="Y11" s="36" t="s">
        <v>263</v>
      </c>
      <c r="Z11" s="53"/>
      <c r="AA11" s="36" t="s">
        <v>85</v>
      </c>
      <c r="AB11" s="53"/>
      <c r="AC11" s="36"/>
    </row>
    <row r="12" spans="1:29" s="1" customFormat="1" ht="18" customHeight="1" x14ac:dyDescent="0.25">
      <c r="A12" s="117"/>
      <c r="B12" s="117"/>
      <c r="C12" s="117"/>
      <c r="D12" s="360"/>
      <c r="E12" s="36" t="s">
        <v>86</v>
      </c>
      <c r="F12" s="3"/>
      <c r="G12" s="36" t="s">
        <v>87</v>
      </c>
      <c r="H12" s="3"/>
      <c r="I12" s="36" t="s">
        <v>88</v>
      </c>
      <c r="J12" s="3"/>
      <c r="K12" s="54" t="s">
        <v>264</v>
      </c>
      <c r="L12" s="3"/>
      <c r="M12" s="36"/>
      <c r="N12" s="3"/>
      <c r="O12" s="30" t="s">
        <v>284</v>
      </c>
      <c r="P12" s="3"/>
      <c r="Q12" s="36" t="s">
        <v>181</v>
      </c>
      <c r="R12" s="3"/>
      <c r="S12" s="36" t="s">
        <v>265</v>
      </c>
      <c r="T12" s="3"/>
      <c r="U12" s="36" t="s">
        <v>182</v>
      </c>
      <c r="V12" s="3"/>
      <c r="W12" s="36" t="s">
        <v>266</v>
      </c>
      <c r="X12" s="3"/>
      <c r="Y12" s="36" t="s">
        <v>267</v>
      </c>
      <c r="Z12" s="3"/>
      <c r="AA12" s="36" t="s">
        <v>89</v>
      </c>
      <c r="AB12" s="3"/>
      <c r="AC12" s="36" t="s">
        <v>84</v>
      </c>
    </row>
    <row r="13" spans="1:29" s="1" customFormat="1" ht="18" customHeight="1" x14ac:dyDescent="0.25">
      <c r="A13" s="117"/>
      <c r="B13" s="117"/>
      <c r="C13" s="117"/>
      <c r="D13" s="360"/>
      <c r="E13" s="36" t="s">
        <v>90</v>
      </c>
      <c r="F13" s="3"/>
      <c r="G13" s="36" t="s">
        <v>91</v>
      </c>
      <c r="H13" s="3"/>
      <c r="I13" s="36" t="s">
        <v>92</v>
      </c>
      <c r="J13" s="3"/>
      <c r="K13" s="36" t="s">
        <v>93</v>
      </c>
      <c r="L13" s="3"/>
      <c r="M13" s="36" t="s">
        <v>49</v>
      </c>
      <c r="N13" s="3"/>
      <c r="O13" s="30" t="s">
        <v>118</v>
      </c>
      <c r="P13" s="3"/>
      <c r="Q13" s="36" t="s">
        <v>120</v>
      </c>
      <c r="R13" s="3"/>
      <c r="S13" s="36" t="s">
        <v>268</v>
      </c>
      <c r="T13" s="3"/>
      <c r="U13" s="36" t="s">
        <v>183</v>
      </c>
      <c r="V13" s="3"/>
      <c r="W13" s="36" t="s">
        <v>269</v>
      </c>
      <c r="X13" s="3"/>
      <c r="Y13" s="36" t="s">
        <v>132</v>
      </c>
      <c r="Z13" s="3"/>
      <c r="AA13" s="36" t="s">
        <v>94</v>
      </c>
      <c r="AB13" s="3"/>
      <c r="AC13" s="36" t="s">
        <v>95</v>
      </c>
    </row>
    <row r="14" spans="1:29" s="1" customFormat="1" ht="18" customHeight="1" x14ac:dyDescent="0.25">
      <c r="A14" s="117"/>
      <c r="B14" s="117"/>
      <c r="C14" s="117"/>
      <c r="D14" s="360"/>
      <c r="E14" s="31" t="s">
        <v>8</v>
      </c>
      <c r="F14" s="3"/>
      <c r="G14" s="31" t="s">
        <v>8</v>
      </c>
      <c r="H14" s="3"/>
      <c r="I14" s="31" t="s">
        <v>8</v>
      </c>
      <c r="J14" s="3"/>
      <c r="K14" s="31" t="s">
        <v>8</v>
      </c>
      <c r="L14" s="3"/>
      <c r="M14" s="31" t="s">
        <v>8</v>
      </c>
      <c r="N14" s="3"/>
      <c r="O14" s="55" t="s">
        <v>8</v>
      </c>
      <c r="P14" s="3"/>
      <c r="Q14" s="31" t="s">
        <v>8</v>
      </c>
      <c r="R14" s="3"/>
      <c r="S14" s="31" t="s">
        <v>8</v>
      </c>
      <c r="T14" s="3"/>
      <c r="U14" s="31" t="s">
        <v>8</v>
      </c>
      <c r="V14" s="3"/>
      <c r="W14" s="31" t="s">
        <v>8</v>
      </c>
      <c r="X14" s="3"/>
      <c r="Y14" s="31" t="s">
        <v>8</v>
      </c>
      <c r="Z14" s="3"/>
      <c r="AA14" s="31" t="s">
        <v>8</v>
      </c>
      <c r="AB14" s="3"/>
      <c r="AC14" s="31" t="s">
        <v>8</v>
      </c>
    </row>
    <row r="15" spans="1:29" s="1" customFormat="1" ht="6" customHeight="1" x14ac:dyDescent="0.25">
      <c r="A15" s="116"/>
      <c r="B15" s="117"/>
      <c r="C15" s="117"/>
      <c r="D15" s="53"/>
      <c r="E15" s="29"/>
      <c r="G15" s="29"/>
      <c r="I15" s="29"/>
      <c r="K15" s="29"/>
      <c r="M15" s="29"/>
      <c r="O15" s="29"/>
      <c r="Q15" s="29"/>
      <c r="S15" s="29"/>
      <c r="U15" s="29"/>
      <c r="W15" s="29"/>
      <c r="Y15" s="29"/>
      <c r="AA15" s="29"/>
      <c r="AC15" s="29"/>
    </row>
    <row r="16" spans="1:29" s="1" customFormat="1" ht="18" customHeight="1" x14ac:dyDescent="0.25">
      <c r="A16" s="116" t="s">
        <v>154</v>
      </c>
      <c r="B16" s="116"/>
      <c r="C16" s="117"/>
      <c r="D16" s="360"/>
      <c r="E16" s="297">
        <v>8667826</v>
      </c>
      <c r="F16" s="119"/>
      <c r="G16" s="297">
        <v>-90502</v>
      </c>
      <c r="H16" s="119"/>
      <c r="I16" s="297">
        <v>508000</v>
      </c>
      <c r="J16" s="119"/>
      <c r="K16" s="297">
        <v>473600</v>
      </c>
      <c r="L16" s="119"/>
      <c r="M16" s="297">
        <v>3903875</v>
      </c>
      <c r="N16" s="119"/>
      <c r="O16" s="297">
        <v>-10880</v>
      </c>
      <c r="P16" s="119"/>
      <c r="Q16" s="297">
        <v>-71515</v>
      </c>
      <c r="R16" s="119"/>
      <c r="S16" s="297">
        <v>-46092</v>
      </c>
      <c r="T16" s="119"/>
      <c r="U16" s="297">
        <v>-67441</v>
      </c>
      <c r="V16" s="119"/>
      <c r="W16" s="297">
        <f>SUM(O16:U16)</f>
        <v>-195928</v>
      </c>
      <c r="X16" s="119"/>
      <c r="Y16" s="297">
        <f>SUM(E16:M16,W16)</f>
        <v>13266871</v>
      </c>
      <c r="Z16" s="119"/>
      <c r="AA16" s="297">
        <v>2646967</v>
      </c>
      <c r="AB16" s="119"/>
      <c r="AC16" s="297">
        <f>SUM(Y16,AA16)</f>
        <v>15913838</v>
      </c>
    </row>
    <row r="17" spans="1:29" s="1" customFormat="1" ht="18" customHeight="1" x14ac:dyDescent="0.25">
      <c r="A17" s="117" t="s">
        <v>230</v>
      </c>
      <c r="B17" s="117"/>
      <c r="C17" s="208"/>
      <c r="D17" s="360"/>
      <c r="E17" s="297">
        <v>866758</v>
      </c>
      <c r="F17" s="119"/>
      <c r="G17" s="297">
        <v>0</v>
      </c>
      <c r="H17" s="119"/>
      <c r="I17" s="297">
        <v>0</v>
      </c>
      <c r="J17" s="119"/>
      <c r="K17" s="297">
        <v>0</v>
      </c>
      <c r="L17" s="119"/>
      <c r="M17" s="297">
        <v>-963066</v>
      </c>
      <c r="N17" s="119"/>
      <c r="O17" s="297">
        <v>0</v>
      </c>
      <c r="P17" s="119"/>
      <c r="Q17" s="297">
        <v>0</v>
      </c>
      <c r="R17" s="119"/>
      <c r="S17" s="297">
        <v>0</v>
      </c>
      <c r="T17" s="119"/>
      <c r="U17" s="297">
        <v>0</v>
      </c>
      <c r="V17" s="119"/>
      <c r="W17" s="297">
        <f>SUM(O17:U17)</f>
        <v>0</v>
      </c>
      <c r="X17" s="119"/>
      <c r="Y17" s="297">
        <f>SUM(E17:M17,W17)</f>
        <v>-96308</v>
      </c>
      <c r="Z17" s="119"/>
      <c r="AA17" s="297">
        <v>0</v>
      </c>
      <c r="AB17" s="119"/>
      <c r="AC17" s="297">
        <f>SUM(Y17,AA17)</f>
        <v>-96308</v>
      </c>
    </row>
    <row r="18" spans="1:29" s="1" customFormat="1" ht="18" customHeight="1" x14ac:dyDescent="0.25">
      <c r="A18" s="117" t="s">
        <v>96</v>
      </c>
      <c r="B18" s="117"/>
      <c r="C18" s="117"/>
      <c r="D18" s="360"/>
      <c r="E18" s="297"/>
      <c r="F18" s="119"/>
      <c r="G18" s="297"/>
      <c r="H18" s="119"/>
      <c r="I18" s="297"/>
      <c r="J18" s="119"/>
      <c r="K18" s="297"/>
      <c r="L18" s="119"/>
      <c r="M18" s="297"/>
      <c r="N18" s="119"/>
      <c r="O18" s="297"/>
      <c r="P18" s="119"/>
      <c r="Q18" s="297"/>
      <c r="R18" s="119"/>
      <c r="S18" s="297"/>
      <c r="T18" s="119"/>
      <c r="U18" s="297"/>
      <c r="V18" s="119"/>
      <c r="W18" s="297"/>
      <c r="X18" s="119"/>
      <c r="Y18" s="297"/>
      <c r="Z18" s="119"/>
      <c r="AA18" s="297"/>
      <c r="AB18" s="119"/>
      <c r="AC18" s="297"/>
    </row>
    <row r="19" spans="1:29" s="1" customFormat="1" ht="18" customHeight="1" x14ac:dyDescent="0.25">
      <c r="A19" s="117"/>
      <c r="B19" s="117" t="s">
        <v>98</v>
      </c>
      <c r="C19" s="117"/>
      <c r="D19" s="360"/>
      <c r="E19" s="297">
        <v>0</v>
      </c>
      <c r="F19" s="119"/>
      <c r="G19" s="297">
        <v>0</v>
      </c>
      <c r="H19" s="119"/>
      <c r="I19" s="297">
        <v>0</v>
      </c>
      <c r="J19" s="119"/>
      <c r="K19" s="297">
        <v>0</v>
      </c>
      <c r="L19" s="119"/>
      <c r="M19" s="297">
        <v>-36228</v>
      </c>
      <c r="N19" s="119"/>
      <c r="O19" s="297">
        <v>0</v>
      </c>
      <c r="P19" s="119"/>
      <c r="Q19" s="297">
        <v>0</v>
      </c>
      <c r="R19" s="119"/>
      <c r="S19" s="297">
        <v>0</v>
      </c>
      <c r="T19" s="119"/>
      <c r="U19" s="297">
        <v>0</v>
      </c>
      <c r="V19" s="119"/>
      <c r="W19" s="297">
        <f t="shared" ref="W19:W23" si="0">SUM(O19:U19)</f>
        <v>0</v>
      </c>
      <c r="X19" s="119"/>
      <c r="Y19" s="297">
        <f t="shared" ref="Y19:Y23" si="1">SUM(E19:M19,W19)</f>
        <v>-36228</v>
      </c>
      <c r="Z19" s="119"/>
      <c r="AA19" s="297">
        <v>0</v>
      </c>
      <c r="AB19" s="119"/>
      <c r="AC19" s="297">
        <f t="shared" ref="AC19:AC23" si="2">SUM(Y19,AA19)</f>
        <v>-36228</v>
      </c>
    </row>
    <row r="20" spans="1:29" s="1" customFormat="1" ht="18" customHeight="1" x14ac:dyDescent="0.25">
      <c r="A20" s="117" t="s">
        <v>139</v>
      </c>
      <c r="B20" s="117"/>
      <c r="C20" s="117"/>
      <c r="D20" s="360"/>
      <c r="E20" s="297"/>
      <c r="F20" s="119"/>
      <c r="G20" s="297"/>
      <c r="H20" s="119"/>
      <c r="I20" s="297"/>
      <c r="J20" s="119"/>
      <c r="K20" s="297"/>
      <c r="L20" s="119"/>
      <c r="M20" s="297"/>
      <c r="N20" s="119"/>
      <c r="O20" s="297"/>
      <c r="P20" s="119"/>
      <c r="Q20" s="297"/>
      <c r="R20" s="119"/>
      <c r="S20" s="297"/>
      <c r="T20" s="119"/>
      <c r="U20" s="297"/>
      <c r="V20" s="119"/>
      <c r="W20" s="297"/>
      <c r="X20" s="119"/>
      <c r="Y20" s="297"/>
      <c r="Z20" s="119"/>
      <c r="AA20" s="297"/>
      <c r="AB20" s="119"/>
      <c r="AC20" s="297"/>
    </row>
    <row r="21" spans="1:29" s="1" customFormat="1" ht="18" customHeight="1" x14ac:dyDescent="0.25">
      <c r="A21" s="117"/>
      <c r="B21" s="117" t="s">
        <v>51</v>
      </c>
      <c r="C21" s="117"/>
      <c r="D21" s="360"/>
      <c r="E21" s="297">
        <v>0</v>
      </c>
      <c r="F21" s="119"/>
      <c r="G21" s="297">
        <v>0</v>
      </c>
      <c r="H21" s="119"/>
      <c r="I21" s="297">
        <v>0</v>
      </c>
      <c r="J21" s="119"/>
      <c r="K21" s="297">
        <v>0</v>
      </c>
      <c r="L21" s="119"/>
      <c r="M21" s="297">
        <v>0</v>
      </c>
      <c r="N21" s="119"/>
      <c r="O21" s="297">
        <v>0</v>
      </c>
      <c r="P21" s="119"/>
      <c r="Q21" s="297">
        <v>0</v>
      </c>
      <c r="R21" s="119"/>
      <c r="S21" s="297">
        <v>0</v>
      </c>
      <c r="T21" s="119"/>
      <c r="U21" s="297">
        <v>0</v>
      </c>
      <c r="V21" s="119"/>
      <c r="W21" s="297">
        <f t="shared" si="0"/>
        <v>0</v>
      </c>
      <c r="X21" s="119"/>
      <c r="Y21" s="297">
        <f t="shared" si="1"/>
        <v>0</v>
      </c>
      <c r="Z21" s="119"/>
      <c r="AA21" s="297">
        <v>-2036</v>
      </c>
      <c r="AB21" s="119"/>
      <c r="AC21" s="297">
        <f t="shared" si="2"/>
        <v>-2036</v>
      </c>
    </row>
    <row r="22" spans="1:29" s="1" customFormat="1" ht="18" customHeight="1" x14ac:dyDescent="0.25">
      <c r="A22" s="117" t="s">
        <v>270</v>
      </c>
      <c r="B22" s="117"/>
      <c r="C22" s="117"/>
      <c r="D22" s="360"/>
      <c r="E22" s="297">
        <v>0</v>
      </c>
      <c r="F22" s="119"/>
      <c r="G22" s="297">
        <v>0</v>
      </c>
      <c r="H22" s="119"/>
      <c r="I22" s="297">
        <v>0</v>
      </c>
      <c r="J22" s="119"/>
      <c r="K22" s="297">
        <v>0</v>
      </c>
      <c r="L22" s="119"/>
      <c r="M22" s="297">
        <v>0</v>
      </c>
      <c r="N22" s="119"/>
      <c r="O22" s="297">
        <v>0</v>
      </c>
      <c r="P22" s="119"/>
      <c r="Q22" s="297">
        <v>0</v>
      </c>
      <c r="R22" s="119"/>
      <c r="S22" s="297">
        <v>0</v>
      </c>
      <c r="T22" s="119"/>
      <c r="U22" s="297">
        <v>-3055</v>
      </c>
      <c r="V22" s="119"/>
      <c r="W22" s="297">
        <f t="shared" si="0"/>
        <v>-3055</v>
      </c>
      <c r="X22" s="119"/>
      <c r="Y22" s="297">
        <f t="shared" si="1"/>
        <v>-3055</v>
      </c>
      <c r="Z22" s="119"/>
      <c r="AA22" s="297">
        <v>3055</v>
      </c>
      <c r="AB22" s="119"/>
      <c r="AC22" s="297">
        <f t="shared" si="2"/>
        <v>0</v>
      </c>
    </row>
    <row r="23" spans="1:29" s="1" customFormat="1" ht="18" customHeight="1" x14ac:dyDescent="0.25">
      <c r="A23" s="117" t="s">
        <v>145</v>
      </c>
      <c r="B23" s="117"/>
      <c r="C23" s="117"/>
      <c r="D23" s="360"/>
      <c r="E23" s="298">
        <v>0</v>
      </c>
      <c r="F23" s="119"/>
      <c r="G23" s="298">
        <v>0</v>
      </c>
      <c r="H23" s="119"/>
      <c r="I23" s="298">
        <v>0</v>
      </c>
      <c r="J23" s="119"/>
      <c r="K23" s="298">
        <v>0</v>
      </c>
      <c r="L23" s="119"/>
      <c r="M23" s="298">
        <v>-439892</v>
      </c>
      <c r="N23" s="119"/>
      <c r="O23" s="298">
        <v>-7634</v>
      </c>
      <c r="P23" s="119"/>
      <c r="Q23" s="298">
        <v>-19974</v>
      </c>
      <c r="R23" s="119"/>
      <c r="S23" s="298">
        <v>0</v>
      </c>
      <c r="T23" s="119"/>
      <c r="U23" s="298">
        <v>0</v>
      </c>
      <c r="V23" s="119"/>
      <c r="W23" s="298">
        <f t="shared" si="0"/>
        <v>-27608</v>
      </c>
      <c r="X23" s="119"/>
      <c r="Y23" s="298">
        <f t="shared" si="1"/>
        <v>-467500</v>
      </c>
      <c r="Z23" s="119"/>
      <c r="AA23" s="298">
        <v>-533103</v>
      </c>
      <c r="AB23" s="119"/>
      <c r="AC23" s="298">
        <f t="shared" si="2"/>
        <v>-1000603</v>
      </c>
    </row>
    <row r="24" spans="1:29" s="1" customFormat="1" ht="6" customHeight="1" x14ac:dyDescent="0.25">
      <c r="A24" s="117"/>
      <c r="B24" s="116"/>
      <c r="C24" s="117"/>
      <c r="D24" s="360"/>
      <c r="E24" s="297"/>
      <c r="F24" s="119"/>
      <c r="G24" s="297"/>
      <c r="H24" s="119"/>
      <c r="I24" s="297"/>
      <c r="J24" s="119"/>
      <c r="K24" s="297"/>
      <c r="L24" s="119"/>
      <c r="M24" s="297"/>
      <c r="N24" s="119"/>
      <c r="O24" s="297"/>
      <c r="P24" s="119"/>
      <c r="Q24" s="297"/>
      <c r="R24" s="119"/>
      <c r="S24" s="297"/>
      <c r="T24" s="119"/>
      <c r="U24" s="297"/>
      <c r="V24" s="119"/>
      <c r="W24" s="297"/>
      <c r="X24" s="119"/>
      <c r="Y24" s="297"/>
      <c r="Z24" s="119"/>
      <c r="AA24" s="297"/>
      <c r="AB24" s="119"/>
      <c r="AC24" s="297"/>
    </row>
    <row r="25" spans="1:29" s="1" customFormat="1" ht="18" customHeight="1" thickBot="1" x14ac:dyDescent="0.3">
      <c r="A25" s="116" t="s">
        <v>153</v>
      </c>
      <c r="B25" s="116"/>
      <c r="C25" s="117"/>
      <c r="D25" s="360"/>
      <c r="E25" s="299">
        <f>SUM(E16:E23)</f>
        <v>9534584</v>
      </c>
      <c r="F25" s="119"/>
      <c r="G25" s="299">
        <f>SUM(G16:G23)</f>
        <v>-90502</v>
      </c>
      <c r="H25" s="119"/>
      <c r="I25" s="299">
        <f>SUM(I16:I23)</f>
        <v>508000</v>
      </c>
      <c r="J25" s="119"/>
      <c r="K25" s="299">
        <f>SUM(K16:K23)</f>
        <v>473600</v>
      </c>
      <c r="L25" s="119"/>
      <c r="M25" s="299">
        <f>SUM(M16:M23)</f>
        <v>2464689</v>
      </c>
      <c r="N25" s="119"/>
      <c r="O25" s="299">
        <f>SUM(O16:O23)</f>
        <v>-18514</v>
      </c>
      <c r="P25" s="119"/>
      <c r="Q25" s="299">
        <f>SUM(Q16:Q23)</f>
        <v>-91489</v>
      </c>
      <c r="R25" s="119"/>
      <c r="S25" s="299">
        <f>SUM(S16:S23)</f>
        <v>-46092</v>
      </c>
      <c r="T25" s="119"/>
      <c r="U25" s="299">
        <f>SUM(U16:U23)</f>
        <v>-70496</v>
      </c>
      <c r="V25" s="119"/>
      <c r="W25" s="299">
        <f>SUM(W16:W23)</f>
        <v>-226591</v>
      </c>
      <c r="X25" s="119"/>
      <c r="Y25" s="299">
        <f>SUM(Y16:Y23)</f>
        <v>12663780</v>
      </c>
      <c r="Z25" s="119"/>
      <c r="AA25" s="299">
        <f>SUM(AA16:AA23)</f>
        <v>2114883</v>
      </c>
      <c r="AB25" s="119"/>
      <c r="AC25" s="299">
        <f>SUM(AC16:AC23)</f>
        <v>14778663</v>
      </c>
    </row>
    <row r="26" spans="1:29" s="1" customFormat="1" ht="17.100000000000001" customHeight="1" thickTop="1" x14ac:dyDescent="0.25">
      <c r="A26" s="117"/>
      <c r="B26" s="116"/>
      <c r="C26" s="117"/>
      <c r="D26" s="360"/>
      <c r="E26" s="120"/>
      <c r="F26" s="119"/>
      <c r="G26" s="120"/>
      <c r="H26" s="119"/>
      <c r="I26" s="120"/>
      <c r="J26" s="119"/>
      <c r="K26" s="120"/>
      <c r="L26" s="119"/>
      <c r="M26" s="120"/>
      <c r="N26" s="119"/>
      <c r="O26" s="120"/>
      <c r="P26" s="119"/>
      <c r="Q26" s="120"/>
      <c r="R26" s="119"/>
      <c r="S26" s="120"/>
      <c r="T26" s="119"/>
      <c r="U26" s="120"/>
      <c r="V26" s="119"/>
      <c r="W26" s="120"/>
      <c r="X26" s="119"/>
      <c r="Y26" s="120"/>
      <c r="Z26" s="119"/>
      <c r="AA26" s="120"/>
      <c r="AB26" s="119"/>
      <c r="AC26" s="120"/>
    </row>
    <row r="27" spans="1:29" s="1" customFormat="1" ht="18" customHeight="1" x14ac:dyDescent="0.25">
      <c r="A27" s="116" t="s">
        <v>176</v>
      </c>
      <c r="B27" s="116"/>
      <c r="C27" s="117"/>
      <c r="D27" s="360"/>
      <c r="E27" s="32">
        <v>9534584</v>
      </c>
      <c r="G27" s="32">
        <v>-90502</v>
      </c>
      <c r="I27" s="32">
        <v>508000</v>
      </c>
      <c r="K27" s="32">
        <v>503600</v>
      </c>
      <c r="M27" s="32">
        <v>1781950</v>
      </c>
      <c r="O27" s="32">
        <v>-19966</v>
      </c>
      <c r="Q27" s="32">
        <v>-80325</v>
      </c>
      <c r="S27" s="32">
        <v>-46092</v>
      </c>
      <c r="U27" s="32">
        <v>-70495</v>
      </c>
      <c r="W27" s="32">
        <f>SUM(O27:U27)</f>
        <v>-216878</v>
      </c>
      <c r="X27" s="119"/>
      <c r="Y27" s="32">
        <f>SUM(E27:M27,W27)</f>
        <v>12020754</v>
      </c>
      <c r="AA27" s="32">
        <v>1933175</v>
      </c>
      <c r="AC27" s="32">
        <f>SUM(Y27,AA27)</f>
        <v>13953929</v>
      </c>
    </row>
    <row r="28" spans="1:29" s="1" customFormat="1" ht="18" customHeight="1" x14ac:dyDescent="0.25">
      <c r="A28" s="117" t="s">
        <v>230</v>
      </c>
      <c r="B28" s="116"/>
      <c r="C28" s="117"/>
      <c r="D28" s="360"/>
      <c r="E28" s="361">
        <v>0</v>
      </c>
      <c r="F28" s="362"/>
      <c r="G28" s="361">
        <v>0</v>
      </c>
      <c r="H28" s="362"/>
      <c r="I28" s="361">
        <v>0</v>
      </c>
      <c r="J28" s="362"/>
      <c r="K28" s="361">
        <v>0</v>
      </c>
      <c r="L28" s="362"/>
      <c r="M28" s="361">
        <v>-190672</v>
      </c>
      <c r="N28" s="362"/>
      <c r="O28" s="361">
        <v>0</v>
      </c>
      <c r="P28" s="362"/>
      <c r="Q28" s="361">
        <v>0</v>
      </c>
      <c r="R28" s="362"/>
      <c r="S28" s="361">
        <v>0</v>
      </c>
      <c r="T28" s="362"/>
      <c r="U28" s="361">
        <v>0</v>
      </c>
      <c r="V28" s="362"/>
      <c r="W28" s="361">
        <f>SUM(O28:U28)</f>
        <v>0</v>
      </c>
      <c r="X28" s="363"/>
      <c r="Y28" s="32">
        <f>SUM(E28:M28,W28)</f>
        <v>-190672</v>
      </c>
      <c r="Z28" s="362"/>
      <c r="AA28" s="361">
        <v>0</v>
      </c>
      <c r="AB28" s="362"/>
      <c r="AC28" s="361">
        <f>Y28+AA28</f>
        <v>-190672</v>
      </c>
    </row>
    <row r="29" spans="1:29" s="1" customFormat="1" ht="18" customHeight="1" x14ac:dyDescent="0.25">
      <c r="A29" s="117" t="s">
        <v>96</v>
      </c>
      <c r="B29" s="117"/>
      <c r="C29" s="117"/>
      <c r="D29" s="360"/>
      <c r="E29" s="32"/>
      <c r="F29" s="2"/>
      <c r="G29" s="32"/>
      <c r="H29" s="2"/>
      <c r="I29" s="32"/>
      <c r="J29" s="2"/>
      <c r="K29" s="32"/>
      <c r="L29" s="2"/>
      <c r="M29" s="32"/>
      <c r="N29" s="2"/>
      <c r="O29" s="32"/>
      <c r="P29" s="2"/>
      <c r="Q29" s="32"/>
      <c r="R29" s="2"/>
      <c r="S29" s="32"/>
      <c r="T29" s="2"/>
      <c r="U29" s="32"/>
      <c r="V29" s="2"/>
      <c r="W29" s="32"/>
      <c r="X29" s="2"/>
      <c r="Y29" s="32"/>
      <c r="Z29" s="2"/>
      <c r="AA29" s="364"/>
      <c r="AB29" s="2"/>
      <c r="AC29" s="364"/>
    </row>
    <row r="30" spans="1:29" s="1" customFormat="1" ht="18" customHeight="1" x14ac:dyDescent="0.25">
      <c r="A30" s="117"/>
      <c r="B30" s="118" t="s">
        <v>98</v>
      </c>
      <c r="C30" s="117"/>
      <c r="D30" s="360"/>
      <c r="E30" s="32">
        <v>0</v>
      </c>
      <c r="F30" s="2"/>
      <c r="G30" s="32">
        <v>0</v>
      </c>
      <c r="H30" s="2"/>
      <c r="I30" s="32">
        <v>0</v>
      </c>
      <c r="J30" s="2"/>
      <c r="K30" s="32">
        <v>0</v>
      </c>
      <c r="L30" s="2"/>
      <c r="M30" s="32">
        <v>-36096</v>
      </c>
      <c r="N30" s="2"/>
      <c r="O30" s="32">
        <v>0</v>
      </c>
      <c r="P30" s="2"/>
      <c r="Q30" s="32">
        <v>0</v>
      </c>
      <c r="R30" s="2"/>
      <c r="S30" s="32">
        <v>0</v>
      </c>
      <c r="T30" s="2"/>
      <c r="U30" s="32">
        <v>0</v>
      </c>
      <c r="V30" s="2"/>
      <c r="W30" s="32">
        <f t="shared" ref="W30:W31" si="3">SUM(O30:U30)</f>
        <v>0</v>
      </c>
      <c r="X30" s="119"/>
      <c r="Y30" s="32">
        <f>SUM(E30:M30,W30)</f>
        <v>-36096</v>
      </c>
      <c r="Z30" s="2"/>
      <c r="AA30" s="364">
        <v>0</v>
      </c>
      <c r="AB30" s="2"/>
      <c r="AC30" s="364">
        <f t="shared" ref="AC30:AC31" si="4">Y30+AA30</f>
        <v>-36096</v>
      </c>
    </row>
    <row r="31" spans="1:29" s="1" customFormat="1" ht="18" customHeight="1" x14ac:dyDescent="0.25">
      <c r="A31" s="365" t="s">
        <v>270</v>
      </c>
      <c r="B31" s="118"/>
      <c r="C31" s="117"/>
      <c r="D31" s="360"/>
      <c r="E31" s="32">
        <v>0</v>
      </c>
      <c r="F31" s="2"/>
      <c r="G31" s="32">
        <v>0</v>
      </c>
      <c r="H31" s="2"/>
      <c r="I31" s="32">
        <v>0</v>
      </c>
      <c r="J31" s="2"/>
      <c r="K31" s="32">
        <v>0</v>
      </c>
      <c r="L31" s="2"/>
      <c r="M31" s="32">
        <v>0</v>
      </c>
      <c r="N31" s="2"/>
      <c r="O31" s="32">
        <v>0</v>
      </c>
      <c r="P31" s="2"/>
      <c r="Q31" s="32">
        <v>0</v>
      </c>
      <c r="R31" s="2"/>
      <c r="S31" s="32">
        <v>0</v>
      </c>
      <c r="T31" s="2"/>
      <c r="U31" s="32">
        <v>1856</v>
      </c>
      <c r="V31" s="2"/>
      <c r="W31" s="32">
        <f t="shared" si="3"/>
        <v>1856</v>
      </c>
      <c r="X31" s="119"/>
      <c r="Y31" s="32">
        <f>SUM(E31:M31,W31)</f>
        <v>1856</v>
      </c>
      <c r="Z31" s="2"/>
      <c r="AA31" s="364">
        <v>46188</v>
      </c>
      <c r="AB31" s="2"/>
      <c r="AC31" s="364">
        <f t="shared" si="4"/>
        <v>48044</v>
      </c>
    </row>
    <row r="32" spans="1:29" s="1" customFormat="1" ht="18" customHeight="1" x14ac:dyDescent="0.25">
      <c r="A32" s="117" t="s">
        <v>99</v>
      </c>
      <c r="B32" s="117"/>
      <c r="C32" s="117"/>
      <c r="D32" s="360"/>
      <c r="E32" s="35">
        <v>0</v>
      </c>
      <c r="F32" s="2"/>
      <c r="G32" s="35">
        <v>0</v>
      </c>
      <c r="H32" s="2"/>
      <c r="I32" s="35">
        <v>0</v>
      </c>
      <c r="J32" s="2"/>
      <c r="K32" s="35">
        <v>0</v>
      </c>
      <c r="L32" s="2"/>
      <c r="M32" s="35">
        <f>'7-8'!G84</f>
        <v>73214</v>
      </c>
      <c r="N32" s="2"/>
      <c r="O32" s="366">
        <v>2730</v>
      </c>
      <c r="P32" s="2"/>
      <c r="Q32" s="367">
        <v>-14092</v>
      </c>
      <c r="R32" s="2"/>
      <c r="S32" s="35">
        <v>0</v>
      </c>
      <c r="T32" s="2"/>
      <c r="U32" s="35">
        <v>0</v>
      </c>
      <c r="V32" s="2"/>
      <c r="W32" s="35">
        <f>SUM(O32:U32)</f>
        <v>-11362</v>
      </c>
      <c r="X32" s="119"/>
      <c r="Y32" s="35">
        <f>SUM(E32:M32,W32)</f>
        <v>61852</v>
      </c>
      <c r="Z32" s="2"/>
      <c r="AA32" s="366">
        <f>'7-8'!G91</f>
        <v>-553507</v>
      </c>
      <c r="AB32" s="2"/>
      <c r="AC32" s="366">
        <f>Y32+AA32</f>
        <v>-491655</v>
      </c>
    </row>
    <row r="33" spans="1:29" s="1" customFormat="1" ht="6" customHeight="1" x14ac:dyDescent="0.25">
      <c r="A33" s="117"/>
      <c r="B33" s="116"/>
      <c r="C33" s="117"/>
      <c r="D33" s="360"/>
      <c r="E33" s="32"/>
      <c r="F33" s="2"/>
      <c r="G33" s="32"/>
      <c r="H33" s="2"/>
      <c r="I33" s="32"/>
      <c r="J33" s="2"/>
      <c r="K33" s="32"/>
      <c r="L33" s="2"/>
      <c r="M33" s="32"/>
      <c r="N33" s="2"/>
      <c r="O33" s="32"/>
      <c r="P33" s="2"/>
      <c r="Q33" s="32"/>
      <c r="R33" s="2"/>
      <c r="S33" s="32"/>
      <c r="T33" s="2"/>
      <c r="U33" s="32"/>
      <c r="V33" s="2"/>
      <c r="W33" s="32"/>
      <c r="X33" s="2"/>
      <c r="Y33" s="32"/>
      <c r="Z33" s="2"/>
      <c r="AA33" s="32"/>
      <c r="AB33" s="2"/>
      <c r="AC33" s="32"/>
    </row>
    <row r="34" spans="1:29" s="1" customFormat="1" ht="18" customHeight="1" thickBot="1" x14ac:dyDescent="0.3">
      <c r="A34" s="116" t="s">
        <v>177</v>
      </c>
      <c r="B34" s="116"/>
      <c r="C34" s="117"/>
      <c r="D34" s="360"/>
      <c r="E34" s="34">
        <f>SUM(E27:E32)</f>
        <v>9534584</v>
      </c>
      <c r="F34" s="2"/>
      <c r="G34" s="34">
        <f>SUM(G27:G32)</f>
        <v>-90502</v>
      </c>
      <c r="H34" s="2"/>
      <c r="I34" s="34">
        <f>SUM(I27:I32)</f>
        <v>508000</v>
      </c>
      <c r="J34" s="2"/>
      <c r="K34" s="34">
        <f>SUM(K27:K32)</f>
        <v>503600</v>
      </c>
      <c r="L34" s="2"/>
      <c r="M34" s="34">
        <f>SUM(M27:M32)</f>
        <v>1628396</v>
      </c>
      <c r="N34" s="2"/>
      <c r="O34" s="34">
        <f>SUM(O27:O32)</f>
        <v>-17236</v>
      </c>
      <c r="P34" s="2"/>
      <c r="Q34" s="34">
        <f>SUM(Q27:Q32)</f>
        <v>-94417</v>
      </c>
      <c r="R34" s="2"/>
      <c r="S34" s="34">
        <f>SUM(S27:S32)</f>
        <v>-46092</v>
      </c>
      <c r="T34" s="2"/>
      <c r="U34" s="34">
        <f>SUM(U27:U32)</f>
        <v>-68639</v>
      </c>
      <c r="V34" s="2"/>
      <c r="W34" s="34">
        <f>SUM(W27:W32)</f>
        <v>-226384</v>
      </c>
      <c r="X34" s="2"/>
      <c r="Y34" s="34">
        <f>SUM(Y27:Y32)</f>
        <v>11857694</v>
      </c>
      <c r="Z34" s="2"/>
      <c r="AA34" s="34">
        <f>SUM(AA27:AA32)</f>
        <v>1425856</v>
      </c>
      <c r="AB34" s="2"/>
      <c r="AC34" s="34">
        <f>SUM(AC27:AC32)</f>
        <v>13283550</v>
      </c>
    </row>
    <row r="35" spans="1:29" s="1" customFormat="1" ht="17.100000000000001" customHeight="1" thickTop="1" x14ac:dyDescent="0.25">
      <c r="A35" s="117"/>
      <c r="B35" s="116"/>
      <c r="C35" s="117"/>
      <c r="D35" s="360"/>
      <c r="E35" s="120"/>
      <c r="F35" s="119"/>
      <c r="G35" s="120"/>
      <c r="H35" s="119"/>
      <c r="I35" s="120"/>
      <c r="J35" s="119"/>
      <c r="K35" s="120"/>
      <c r="L35" s="119"/>
      <c r="M35" s="120"/>
      <c r="N35" s="119"/>
      <c r="O35" s="120"/>
      <c r="P35" s="119"/>
      <c r="Q35" s="120"/>
      <c r="R35" s="119"/>
      <c r="S35" s="120"/>
      <c r="T35" s="119"/>
      <c r="U35" s="120"/>
      <c r="V35" s="119"/>
      <c r="W35" s="120"/>
      <c r="X35" s="119"/>
      <c r="Y35" s="120"/>
      <c r="Z35" s="119"/>
      <c r="AA35" s="120"/>
      <c r="AB35" s="119"/>
      <c r="AC35" s="120"/>
    </row>
    <row r="36" spans="1:29" s="1" customFormat="1" ht="17.100000000000001" customHeight="1" x14ac:dyDescent="0.25">
      <c r="A36" s="117"/>
      <c r="B36" s="116"/>
      <c r="C36" s="117"/>
      <c r="D36" s="360"/>
      <c r="E36" s="120"/>
      <c r="F36" s="119"/>
      <c r="G36" s="120"/>
      <c r="H36" s="119"/>
      <c r="I36" s="120"/>
      <c r="J36" s="119"/>
      <c r="K36" s="120"/>
      <c r="L36" s="119"/>
      <c r="M36" s="120"/>
      <c r="N36" s="119"/>
      <c r="O36" s="120"/>
      <c r="P36" s="119"/>
      <c r="Q36" s="120"/>
      <c r="R36" s="119"/>
      <c r="S36" s="120"/>
      <c r="T36" s="119"/>
      <c r="U36" s="120"/>
      <c r="V36" s="119"/>
      <c r="W36" s="120"/>
      <c r="X36" s="119"/>
      <c r="Y36" s="120"/>
      <c r="Z36" s="119"/>
      <c r="AA36" s="120"/>
      <c r="AB36" s="119"/>
      <c r="AC36" s="120"/>
    </row>
    <row r="37" spans="1:29" s="1" customFormat="1" ht="17.100000000000001" customHeight="1" x14ac:dyDescent="0.25">
      <c r="A37" s="117"/>
      <c r="B37" s="116"/>
      <c r="C37" s="117"/>
      <c r="D37" s="360"/>
      <c r="E37" s="120"/>
      <c r="F37" s="363"/>
      <c r="G37" s="120"/>
      <c r="H37" s="363"/>
      <c r="I37" s="120"/>
      <c r="J37" s="363"/>
      <c r="K37" s="120"/>
      <c r="L37" s="363"/>
      <c r="M37" s="120"/>
      <c r="N37" s="363"/>
      <c r="O37" s="120"/>
      <c r="P37" s="363"/>
      <c r="Q37" s="120"/>
      <c r="R37" s="363"/>
      <c r="S37" s="120"/>
      <c r="T37" s="363"/>
      <c r="U37" s="120"/>
      <c r="V37" s="363"/>
      <c r="W37" s="120"/>
      <c r="X37" s="363"/>
      <c r="Y37" s="120"/>
      <c r="Z37" s="363"/>
      <c r="AA37" s="120"/>
      <c r="AB37" s="363"/>
      <c r="AC37" s="120"/>
    </row>
    <row r="38" spans="1:29" s="61" customFormat="1" ht="2.25" customHeight="1" x14ac:dyDescent="0.25">
      <c r="A38" s="208"/>
      <c r="B38" s="207"/>
      <c r="C38" s="208"/>
      <c r="D38" s="368"/>
      <c r="E38" s="120"/>
      <c r="F38" s="119"/>
      <c r="G38" s="120"/>
      <c r="H38" s="119"/>
      <c r="I38" s="120"/>
      <c r="J38" s="119"/>
      <c r="K38" s="120"/>
      <c r="L38" s="119"/>
      <c r="M38" s="120"/>
      <c r="N38" s="119"/>
      <c r="O38" s="120"/>
      <c r="P38" s="119"/>
      <c r="Q38" s="120"/>
      <c r="R38" s="119"/>
      <c r="S38" s="120"/>
      <c r="T38" s="119"/>
      <c r="U38" s="120"/>
      <c r="V38" s="119"/>
      <c r="W38" s="120"/>
      <c r="X38" s="119"/>
      <c r="Y38" s="120"/>
      <c r="Z38" s="119"/>
      <c r="AA38" s="120"/>
      <c r="AB38" s="119"/>
      <c r="AC38" s="120"/>
    </row>
    <row r="39" spans="1:29" s="371" customFormat="1" ht="21.95" customHeight="1" x14ac:dyDescent="0.25">
      <c r="A39" s="369" t="s">
        <v>165</v>
      </c>
      <c r="B39" s="369"/>
      <c r="C39" s="369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</row>
  </sheetData>
  <mergeCells count="5">
    <mergeCell ref="E5:AC5"/>
    <mergeCell ref="E6:Y6"/>
    <mergeCell ref="O7:W7"/>
    <mergeCell ref="O8:Q8"/>
    <mergeCell ref="K10:M10"/>
  </mergeCells>
  <pageMargins left="0.3" right="0.3" top="0.5" bottom="0.6" header="0.49" footer="0.4"/>
  <pageSetup paperSize="9" scale="82" firstPageNumber="9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5"/>
  <sheetViews>
    <sheetView zoomScaleNormal="100" zoomScaleSheetLayoutView="100" workbookViewId="0">
      <selection activeCell="K11" sqref="K11"/>
    </sheetView>
  </sheetViews>
  <sheetFormatPr defaultColWidth="7.5703125" defaultRowHeight="18.75" x14ac:dyDescent="0.25"/>
  <cols>
    <col min="1" max="2" width="2.42578125" style="12" customWidth="1"/>
    <col min="3" max="3" width="28.42578125" style="12" customWidth="1"/>
    <col min="4" max="4" width="0.85546875" style="12" customWidth="1"/>
    <col min="5" max="5" width="13.28515625" style="11" customWidth="1"/>
    <col min="6" max="6" width="0.5703125" style="372" customWidth="1"/>
    <col min="7" max="7" width="13.28515625" style="11" customWidth="1"/>
    <col min="8" max="8" width="0.5703125" style="372" customWidth="1"/>
    <col min="9" max="9" width="13.28515625" style="11" customWidth="1"/>
    <col min="10" max="10" width="0.5703125" style="372" customWidth="1"/>
    <col min="11" max="11" width="13.28515625" style="11" customWidth="1"/>
    <col min="12" max="12" width="0.5703125" style="372" customWidth="1"/>
    <col min="13" max="13" width="13.28515625" style="11" customWidth="1"/>
    <col min="14" max="14" width="0.5703125" style="372" customWidth="1"/>
    <col min="15" max="15" width="13.7109375" style="11" customWidth="1"/>
    <col min="16" max="16" width="0.5703125" style="372" customWidth="1"/>
    <col min="17" max="17" width="13.28515625" style="11" customWidth="1"/>
    <col min="18" max="18" width="0.5703125" style="372" customWidth="1"/>
    <col min="19" max="19" width="13.28515625" style="11" customWidth="1"/>
    <col min="20" max="21" width="7.5703125" style="12"/>
    <col min="22" max="22" width="10.7109375" style="12" bestFit="1" customWidth="1"/>
    <col min="23" max="16384" width="7.5703125" style="12"/>
  </cols>
  <sheetData>
    <row r="1" spans="1:19" ht="20.100000000000001" customHeight="1" x14ac:dyDescent="0.25">
      <c r="A1" s="4" t="s">
        <v>0</v>
      </c>
      <c r="B1" s="4"/>
      <c r="C1" s="4"/>
      <c r="D1" s="4"/>
    </row>
    <row r="2" spans="1:19" ht="20.100000000000001" customHeight="1" x14ac:dyDescent="0.25">
      <c r="A2" s="4" t="s">
        <v>247</v>
      </c>
      <c r="B2" s="4"/>
      <c r="C2" s="4"/>
      <c r="D2" s="4"/>
    </row>
    <row r="3" spans="1:19" ht="20.100000000000001" customHeight="1" x14ac:dyDescent="0.25">
      <c r="A3" s="13" t="str">
        <f>'9'!A3</f>
        <v>สำหรับงวดเก้าเดือนสิ้นสุดวันที่ 30 กันยายน พ.ศ. 2564</v>
      </c>
      <c r="B3" s="14"/>
      <c r="C3" s="14"/>
      <c r="D3" s="14"/>
      <c r="E3" s="21"/>
      <c r="F3" s="58"/>
      <c r="G3" s="21"/>
      <c r="H3" s="58"/>
      <c r="I3" s="21"/>
      <c r="J3" s="58"/>
      <c r="K3" s="21"/>
      <c r="L3" s="58"/>
      <c r="M3" s="21"/>
      <c r="N3" s="58"/>
      <c r="O3" s="21"/>
      <c r="P3" s="58"/>
      <c r="Q3" s="21"/>
      <c r="R3" s="58"/>
      <c r="S3" s="21"/>
    </row>
    <row r="4" spans="1:19" ht="20.100000000000001" customHeight="1" x14ac:dyDescent="0.25">
      <c r="A4" s="4"/>
      <c r="B4" s="4"/>
      <c r="C4" s="4"/>
      <c r="D4" s="4"/>
    </row>
    <row r="5" spans="1:19" ht="18.600000000000001" customHeight="1" x14ac:dyDescent="0.25">
      <c r="A5" s="4"/>
      <c r="B5" s="4"/>
      <c r="C5" s="4"/>
      <c r="D5" s="4"/>
      <c r="E5" s="400" t="s">
        <v>75</v>
      </c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</row>
    <row r="6" spans="1:19" ht="18.600000000000001" customHeight="1" x14ac:dyDescent="0.25">
      <c r="A6" s="4"/>
      <c r="B6" s="4"/>
      <c r="C6" s="4"/>
      <c r="D6" s="4"/>
      <c r="E6" s="15"/>
      <c r="F6" s="373"/>
      <c r="G6" s="15"/>
      <c r="H6" s="373"/>
      <c r="I6" s="15"/>
      <c r="J6" s="373"/>
      <c r="L6" s="12"/>
      <c r="N6" s="373"/>
      <c r="O6" s="401" t="s">
        <v>50</v>
      </c>
      <c r="P6" s="401"/>
      <c r="Q6" s="401"/>
      <c r="R6" s="374"/>
      <c r="S6" s="15"/>
    </row>
    <row r="7" spans="1:19" ht="18.75" customHeight="1" x14ac:dyDescent="0.25">
      <c r="A7" s="16"/>
      <c r="B7" s="4"/>
      <c r="C7" s="4"/>
      <c r="D7" s="375"/>
      <c r="O7" s="376" t="s">
        <v>117</v>
      </c>
    </row>
    <row r="8" spans="1:19" s="17" customFormat="1" ht="18.600000000000001" customHeight="1" x14ac:dyDescent="0.4">
      <c r="A8" s="16"/>
      <c r="D8" s="375"/>
      <c r="E8" s="11"/>
      <c r="F8" s="372"/>
      <c r="G8" s="11"/>
      <c r="H8" s="372"/>
      <c r="I8" s="11"/>
      <c r="J8" s="372"/>
      <c r="K8" s="204"/>
      <c r="L8" s="204"/>
      <c r="M8" s="204"/>
      <c r="N8" s="372"/>
      <c r="O8" s="317" t="s">
        <v>118</v>
      </c>
      <c r="P8" s="372"/>
      <c r="Q8" s="15"/>
      <c r="R8" s="372"/>
      <c r="S8" s="11"/>
    </row>
    <row r="9" spans="1:19" s="17" customFormat="1" ht="18.600000000000001" customHeight="1" x14ac:dyDescent="0.25">
      <c r="N9" s="373"/>
      <c r="O9" s="18" t="s">
        <v>119</v>
      </c>
      <c r="P9" s="374"/>
      <c r="Q9" s="15"/>
      <c r="R9" s="374"/>
      <c r="S9" s="15"/>
    </row>
    <row r="10" spans="1:19" s="17" customFormat="1" ht="18.600000000000001" customHeight="1" x14ac:dyDescent="0.25">
      <c r="K10" s="402" t="s">
        <v>47</v>
      </c>
      <c r="L10" s="402"/>
      <c r="M10" s="402"/>
      <c r="N10" s="374"/>
      <c r="O10" s="18" t="s">
        <v>285</v>
      </c>
      <c r="P10" s="374"/>
    </row>
    <row r="11" spans="1:19" s="17" customFormat="1" ht="18.600000000000001" customHeight="1" x14ac:dyDescent="0.25">
      <c r="E11" s="15"/>
      <c r="F11" s="374"/>
      <c r="H11" s="374"/>
      <c r="I11" s="15" t="s">
        <v>83</v>
      </c>
      <c r="J11" s="374"/>
      <c r="K11" s="15" t="s">
        <v>260</v>
      </c>
      <c r="M11" s="11"/>
      <c r="N11" s="374"/>
      <c r="O11" s="56" t="s">
        <v>286</v>
      </c>
      <c r="P11" s="374"/>
      <c r="Q11" s="15" t="s">
        <v>258</v>
      </c>
    </row>
    <row r="12" spans="1:19" s="17" customFormat="1" ht="18.600000000000001" customHeight="1" x14ac:dyDescent="0.25">
      <c r="E12" s="15" t="s">
        <v>86</v>
      </c>
      <c r="F12" s="374"/>
      <c r="G12" s="15" t="s">
        <v>87</v>
      </c>
      <c r="H12" s="374"/>
      <c r="I12" s="15" t="s">
        <v>88</v>
      </c>
      <c r="J12" s="374"/>
      <c r="K12" s="19" t="s">
        <v>264</v>
      </c>
      <c r="L12" s="374"/>
      <c r="M12" s="15"/>
      <c r="N12" s="374"/>
      <c r="O12" s="56" t="s">
        <v>284</v>
      </c>
      <c r="P12" s="374"/>
      <c r="Q12" s="15" t="s">
        <v>271</v>
      </c>
      <c r="R12" s="374"/>
      <c r="S12" s="15" t="s">
        <v>84</v>
      </c>
    </row>
    <row r="13" spans="1:19" s="17" customFormat="1" ht="18.600000000000001" customHeight="1" x14ac:dyDescent="0.25">
      <c r="E13" s="15" t="s">
        <v>90</v>
      </c>
      <c r="F13" s="374"/>
      <c r="G13" s="15" t="s">
        <v>91</v>
      </c>
      <c r="H13" s="374"/>
      <c r="I13" s="15" t="s">
        <v>92</v>
      </c>
      <c r="J13" s="374"/>
      <c r="K13" s="15" t="s">
        <v>93</v>
      </c>
      <c r="L13" s="374"/>
      <c r="M13" s="15" t="s">
        <v>49</v>
      </c>
      <c r="N13" s="374"/>
      <c r="O13" s="56" t="s">
        <v>118</v>
      </c>
      <c r="P13" s="374"/>
      <c r="Q13" s="15" t="s">
        <v>42</v>
      </c>
      <c r="R13" s="374"/>
      <c r="S13" s="15" t="s">
        <v>95</v>
      </c>
    </row>
    <row r="14" spans="1:19" s="17" customFormat="1" ht="18.600000000000001" customHeight="1" x14ac:dyDescent="0.25">
      <c r="D14" s="377"/>
      <c r="E14" s="57" t="s">
        <v>8</v>
      </c>
      <c r="F14" s="374"/>
      <c r="G14" s="57" t="s">
        <v>8</v>
      </c>
      <c r="H14" s="374"/>
      <c r="I14" s="57" t="s">
        <v>8</v>
      </c>
      <c r="J14" s="374"/>
      <c r="K14" s="57" t="s">
        <v>8</v>
      </c>
      <c r="L14" s="374"/>
      <c r="M14" s="57" t="s">
        <v>8</v>
      </c>
      <c r="N14" s="374"/>
      <c r="O14" s="57" t="s">
        <v>8</v>
      </c>
      <c r="P14" s="374"/>
      <c r="Q14" s="57" t="s">
        <v>8</v>
      </c>
      <c r="R14" s="374"/>
      <c r="S14" s="57" t="s">
        <v>8</v>
      </c>
    </row>
    <row r="15" spans="1:19" s="17" customFormat="1" ht="6" customHeight="1" x14ac:dyDescent="0.25">
      <c r="D15" s="375"/>
      <c r="E15" s="11"/>
      <c r="F15" s="372"/>
      <c r="G15" s="11"/>
      <c r="H15" s="372"/>
      <c r="I15" s="11"/>
      <c r="J15" s="372"/>
      <c r="K15" s="11"/>
      <c r="L15" s="372"/>
      <c r="M15" s="11"/>
      <c r="N15" s="372"/>
      <c r="O15" s="11"/>
      <c r="P15" s="372"/>
      <c r="Q15" s="11"/>
      <c r="R15" s="372"/>
      <c r="S15" s="11"/>
    </row>
    <row r="16" spans="1:19" s="17" customFormat="1" ht="18.600000000000001" customHeight="1" x14ac:dyDescent="0.25">
      <c r="A16" s="378" t="s">
        <v>154</v>
      </c>
      <c r="D16" s="375"/>
      <c r="E16" s="318">
        <v>8667826</v>
      </c>
      <c r="F16" s="319"/>
      <c r="G16" s="318">
        <v>-90502</v>
      </c>
      <c r="H16" s="318"/>
      <c r="I16" s="318">
        <v>508000</v>
      </c>
      <c r="J16" s="318"/>
      <c r="K16" s="318">
        <v>473600</v>
      </c>
      <c r="L16" s="318"/>
      <c r="M16" s="318">
        <v>3414346</v>
      </c>
      <c r="N16" s="318"/>
      <c r="O16" s="318">
        <v>-5880</v>
      </c>
      <c r="P16" s="318"/>
      <c r="Q16" s="318">
        <f>SUM(O16:O16)</f>
        <v>-5880</v>
      </c>
      <c r="R16" s="318"/>
      <c r="S16" s="318">
        <f>SUM(E16:M16,Q16)</f>
        <v>12967390</v>
      </c>
    </row>
    <row r="17" spans="1:19" s="17" customFormat="1" ht="18.600000000000001" customHeight="1" x14ac:dyDescent="0.25">
      <c r="A17" s="17" t="s">
        <v>230</v>
      </c>
      <c r="D17" s="375"/>
      <c r="E17" s="11">
        <v>866758</v>
      </c>
      <c r="F17" s="372"/>
      <c r="G17" s="11">
        <v>0</v>
      </c>
      <c r="H17" s="372"/>
      <c r="I17" s="11">
        <v>0</v>
      </c>
      <c r="J17" s="372"/>
      <c r="K17" s="11">
        <v>0</v>
      </c>
      <c r="L17" s="372"/>
      <c r="M17" s="11">
        <v>-963066</v>
      </c>
      <c r="N17" s="372"/>
      <c r="O17" s="11">
        <v>0</v>
      </c>
      <c r="P17" s="372"/>
      <c r="Q17" s="318">
        <f t="shared" ref="Q17:Q19" si="0">SUM(O17:O17)</f>
        <v>0</v>
      </c>
      <c r="R17" s="318"/>
      <c r="S17" s="318">
        <f t="shared" ref="S17:S19" si="1">SUM(E17:M17,Q17)</f>
        <v>-96308</v>
      </c>
    </row>
    <row r="18" spans="1:19" s="17" customFormat="1" ht="18.600000000000001" customHeight="1" x14ac:dyDescent="0.25">
      <c r="A18" s="17" t="s">
        <v>96</v>
      </c>
      <c r="D18" s="375"/>
      <c r="E18" s="11"/>
      <c r="F18" s="372"/>
      <c r="G18" s="11"/>
      <c r="H18" s="372"/>
      <c r="I18" s="11"/>
      <c r="J18" s="372"/>
      <c r="K18" s="11"/>
      <c r="L18" s="372"/>
      <c r="M18" s="11"/>
      <c r="N18" s="372"/>
      <c r="O18" s="11"/>
      <c r="P18" s="372"/>
      <c r="Q18" s="318"/>
      <c r="R18" s="318"/>
      <c r="S18" s="318"/>
    </row>
    <row r="19" spans="1:19" s="17" customFormat="1" ht="18.600000000000001" customHeight="1" x14ac:dyDescent="0.25">
      <c r="B19" s="17" t="s">
        <v>97</v>
      </c>
      <c r="D19" s="375"/>
      <c r="E19" s="11">
        <v>0</v>
      </c>
      <c r="F19" s="372"/>
      <c r="G19" s="11">
        <v>0</v>
      </c>
      <c r="H19" s="372"/>
      <c r="I19" s="11">
        <v>0</v>
      </c>
      <c r="J19" s="372"/>
      <c r="K19" s="11">
        <v>0</v>
      </c>
      <c r="L19" s="372"/>
      <c r="M19" s="11">
        <v>-36228</v>
      </c>
      <c r="N19" s="372"/>
      <c r="O19" s="11">
        <v>0</v>
      </c>
      <c r="P19" s="372"/>
      <c r="Q19" s="318">
        <f t="shared" si="0"/>
        <v>0</v>
      </c>
      <c r="R19" s="318"/>
      <c r="S19" s="318">
        <f t="shared" si="1"/>
        <v>-36228</v>
      </c>
    </row>
    <row r="20" spans="1:19" s="17" customFormat="1" ht="18.600000000000001" customHeight="1" x14ac:dyDescent="0.25">
      <c r="A20" s="17" t="s">
        <v>99</v>
      </c>
      <c r="D20" s="375"/>
      <c r="E20" s="21">
        <v>0</v>
      </c>
      <c r="F20" s="372"/>
      <c r="G20" s="21">
        <v>0</v>
      </c>
      <c r="H20" s="372"/>
      <c r="I20" s="21">
        <v>0</v>
      </c>
      <c r="J20" s="372"/>
      <c r="K20" s="21">
        <v>0</v>
      </c>
      <c r="L20" s="372"/>
      <c r="M20" s="21">
        <v>806029</v>
      </c>
      <c r="N20" s="372"/>
      <c r="O20" s="21">
        <v>-1083</v>
      </c>
      <c r="P20" s="379"/>
      <c r="Q20" s="380">
        <f>SUM(O20:O20)</f>
        <v>-1083</v>
      </c>
      <c r="R20" s="318"/>
      <c r="S20" s="380">
        <f>SUM(E20:M20,Q20)</f>
        <v>804946</v>
      </c>
    </row>
    <row r="21" spans="1:19" s="17" customFormat="1" ht="6" customHeight="1" x14ac:dyDescent="0.25">
      <c r="D21" s="375"/>
      <c r="E21" s="11"/>
      <c r="F21" s="372"/>
      <c r="G21" s="11"/>
      <c r="H21" s="372"/>
      <c r="I21" s="11"/>
      <c r="J21" s="372"/>
      <c r="K21" s="11"/>
      <c r="L21" s="372"/>
      <c r="M21" s="11"/>
      <c r="N21" s="372"/>
      <c r="O21" s="11"/>
      <c r="P21" s="372"/>
      <c r="Q21" s="11"/>
      <c r="R21" s="372"/>
      <c r="S21" s="11"/>
    </row>
    <row r="22" spans="1:19" ht="18.600000000000001" customHeight="1" thickBot="1" x14ac:dyDescent="0.3">
      <c r="A22" s="16" t="s">
        <v>153</v>
      </c>
      <c r="B22" s="4"/>
      <c r="C22" s="4"/>
      <c r="D22" s="375"/>
      <c r="E22" s="22">
        <f>SUM(E16:E20)</f>
        <v>9534584</v>
      </c>
      <c r="G22" s="22">
        <f t="shared" ref="G22:Q22" si="2">SUM(G16:G20)</f>
        <v>-90502</v>
      </c>
      <c r="H22" s="11"/>
      <c r="I22" s="22">
        <f t="shared" si="2"/>
        <v>508000</v>
      </c>
      <c r="J22" s="11"/>
      <c r="K22" s="22">
        <f t="shared" si="2"/>
        <v>473600</v>
      </c>
      <c r="L22" s="11"/>
      <c r="M22" s="22">
        <f t="shared" si="2"/>
        <v>3221081</v>
      </c>
      <c r="N22" s="11"/>
      <c r="O22" s="22">
        <f t="shared" si="2"/>
        <v>-6963</v>
      </c>
      <c r="P22" s="11"/>
      <c r="Q22" s="22">
        <f t="shared" si="2"/>
        <v>-6963</v>
      </c>
      <c r="R22" s="11"/>
      <c r="S22" s="22">
        <f>SUM(S16:S20)</f>
        <v>13639800</v>
      </c>
    </row>
    <row r="23" spans="1:19" ht="18.600000000000001" customHeight="1" thickTop="1" x14ac:dyDescent="0.25">
      <c r="A23" s="16"/>
      <c r="B23" s="4"/>
      <c r="C23" s="4"/>
      <c r="D23" s="375"/>
      <c r="H23" s="11"/>
      <c r="J23" s="11"/>
      <c r="L23" s="11"/>
      <c r="N23" s="11"/>
      <c r="P23" s="11"/>
      <c r="R23" s="11"/>
    </row>
    <row r="24" spans="1:19" s="17" customFormat="1" ht="18.600000000000001" customHeight="1" x14ac:dyDescent="0.25">
      <c r="A24" s="16" t="s">
        <v>176</v>
      </c>
      <c r="B24" s="16"/>
      <c r="D24" s="375"/>
      <c r="E24" s="23">
        <v>9534584</v>
      </c>
      <c r="F24" s="319"/>
      <c r="G24" s="23">
        <v>-90502</v>
      </c>
      <c r="H24" s="319"/>
      <c r="I24" s="23">
        <v>508000</v>
      </c>
      <c r="J24" s="319"/>
      <c r="K24" s="23">
        <v>503600</v>
      </c>
      <c r="L24" s="319"/>
      <c r="M24" s="23">
        <v>2952017</v>
      </c>
      <c r="N24" s="319"/>
      <c r="O24" s="23">
        <v>-6777</v>
      </c>
      <c r="P24" s="319"/>
      <c r="Q24" s="23">
        <f>SUM(O24:O24)</f>
        <v>-6777</v>
      </c>
      <c r="R24" s="318"/>
      <c r="S24" s="23">
        <f>SUM(E24:M24,Q24)</f>
        <v>13400922</v>
      </c>
    </row>
    <row r="25" spans="1:19" s="17" customFormat="1" ht="18.600000000000001" customHeight="1" x14ac:dyDescent="0.25">
      <c r="A25" s="17" t="s">
        <v>230</v>
      </c>
      <c r="D25" s="375"/>
      <c r="E25" s="25">
        <v>0</v>
      </c>
      <c r="F25" s="372"/>
      <c r="G25" s="25">
        <v>0</v>
      </c>
      <c r="H25" s="372"/>
      <c r="I25" s="25">
        <v>0</v>
      </c>
      <c r="J25" s="372"/>
      <c r="K25" s="25">
        <v>0</v>
      </c>
      <c r="L25" s="372"/>
      <c r="M25" s="25">
        <v>-190672</v>
      </c>
      <c r="N25" s="372"/>
      <c r="O25" s="25">
        <v>0</v>
      </c>
      <c r="P25" s="372"/>
      <c r="Q25" s="25">
        <v>0</v>
      </c>
      <c r="R25" s="372"/>
      <c r="S25" s="23">
        <f>SUM(E25:M25,Q25)</f>
        <v>-190672</v>
      </c>
    </row>
    <row r="26" spans="1:19" s="17" customFormat="1" ht="18.600000000000001" customHeight="1" x14ac:dyDescent="0.25">
      <c r="A26" s="17" t="s">
        <v>96</v>
      </c>
      <c r="D26" s="375"/>
      <c r="E26" s="25"/>
      <c r="F26" s="372"/>
      <c r="G26" s="25"/>
      <c r="H26" s="372"/>
      <c r="I26" s="25"/>
      <c r="J26" s="372"/>
      <c r="K26" s="25"/>
      <c r="L26" s="372"/>
      <c r="M26" s="25"/>
      <c r="N26" s="372"/>
      <c r="O26" s="25"/>
      <c r="P26" s="372"/>
      <c r="Q26" s="25"/>
      <c r="R26" s="372"/>
      <c r="S26" s="25"/>
    </row>
    <row r="27" spans="1:19" s="17" customFormat="1" ht="18.600000000000001" customHeight="1" x14ac:dyDescent="0.25">
      <c r="B27" s="20" t="s">
        <v>97</v>
      </c>
      <c r="D27" s="375"/>
      <c r="E27" s="25">
        <v>0</v>
      </c>
      <c r="F27" s="372"/>
      <c r="G27" s="25">
        <v>0</v>
      </c>
      <c r="H27" s="372"/>
      <c r="I27" s="25">
        <v>0</v>
      </c>
      <c r="J27" s="372"/>
      <c r="K27" s="25">
        <v>0</v>
      </c>
      <c r="L27" s="372"/>
      <c r="M27" s="25">
        <v>-36096</v>
      </c>
      <c r="N27" s="372"/>
      <c r="O27" s="25">
        <v>0</v>
      </c>
      <c r="P27" s="372"/>
      <c r="Q27" s="23">
        <f>SUM(O27:O27)</f>
        <v>0</v>
      </c>
      <c r="R27" s="318"/>
      <c r="S27" s="23">
        <f>SUM(E27:M27,Q27)</f>
        <v>-36096</v>
      </c>
    </row>
    <row r="28" spans="1:19" s="17" customFormat="1" ht="18.600000000000001" customHeight="1" x14ac:dyDescent="0.25">
      <c r="A28" s="17" t="s">
        <v>99</v>
      </c>
      <c r="D28" s="375"/>
      <c r="E28" s="24">
        <v>0</v>
      </c>
      <c r="F28" s="372"/>
      <c r="G28" s="24">
        <v>0</v>
      </c>
      <c r="H28" s="372"/>
      <c r="I28" s="24">
        <v>0</v>
      </c>
      <c r="J28" s="372"/>
      <c r="K28" s="24">
        <v>0</v>
      </c>
      <c r="L28" s="372"/>
      <c r="M28" s="24">
        <f>'7-8'!K45</f>
        <v>1038496</v>
      </c>
      <c r="N28" s="372"/>
      <c r="O28" s="24">
        <f>'7-8'!K79</f>
        <v>-217</v>
      </c>
      <c r="P28" s="379"/>
      <c r="Q28" s="381">
        <f>SUM(O28:O28)</f>
        <v>-217</v>
      </c>
      <c r="R28" s="318"/>
      <c r="S28" s="381">
        <f>SUM(E28:M28,Q28)</f>
        <v>1038279</v>
      </c>
    </row>
    <row r="29" spans="1:19" s="17" customFormat="1" ht="6" customHeight="1" x14ac:dyDescent="0.25">
      <c r="D29" s="375"/>
      <c r="E29" s="25"/>
      <c r="F29" s="372"/>
      <c r="G29" s="25"/>
      <c r="H29" s="372"/>
      <c r="I29" s="25"/>
      <c r="J29" s="372"/>
      <c r="K29" s="25"/>
      <c r="L29" s="372"/>
      <c r="M29" s="25"/>
      <c r="N29" s="372"/>
      <c r="O29" s="25"/>
      <c r="P29" s="372"/>
      <c r="Q29" s="25"/>
      <c r="R29" s="372"/>
      <c r="S29" s="25"/>
    </row>
    <row r="30" spans="1:19" ht="18.600000000000001" customHeight="1" thickBot="1" x14ac:dyDescent="0.3">
      <c r="A30" s="16" t="s">
        <v>177</v>
      </c>
      <c r="B30" s="4"/>
      <c r="C30" s="4"/>
      <c r="D30" s="375"/>
      <c r="E30" s="26">
        <f>SUM(E24:E28)</f>
        <v>9534584</v>
      </c>
      <c r="G30" s="26">
        <f>SUM(G24:G28)</f>
        <v>-90502</v>
      </c>
      <c r="H30" s="11"/>
      <c r="I30" s="26">
        <f>SUM(I24:I28)</f>
        <v>508000</v>
      </c>
      <c r="J30" s="11"/>
      <c r="K30" s="26">
        <f>SUM(K24:K28)</f>
        <v>503600</v>
      </c>
      <c r="L30" s="11"/>
      <c r="M30" s="26">
        <f>SUM(M24:M28)</f>
        <v>3763745</v>
      </c>
      <c r="N30" s="11"/>
      <c r="O30" s="26">
        <f>SUM(O24:O28)</f>
        <v>-6994</v>
      </c>
      <c r="P30" s="11"/>
      <c r="Q30" s="26">
        <f>SUM(Q24:Q28)</f>
        <v>-6994</v>
      </c>
      <c r="R30" s="11"/>
      <c r="S30" s="26">
        <f>SUM(S24:S28)</f>
        <v>14212433</v>
      </c>
    </row>
    <row r="31" spans="1:19" ht="18.75" customHeight="1" thickTop="1" x14ac:dyDescent="0.25">
      <c r="A31" s="16"/>
      <c r="B31" s="4"/>
      <c r="C31" s="4"/>
      <c r="D31" s="375"/>
    </row>
    <row r="32" spans="1:19" ht="21.95" customHeight="1" x14ac:dyDescent="0.25">
      <c r="A32" s="27" t="str">
        <f>'9'!A39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28"/>
      <c r="C32" s="59"/>
      <c r="D32" s="59"/>
      <c r="E32" s="21"/>
      <c r="F32" s="58"/>
      <c r="G32" s="21"/>
      <c r="H32" s="58"/>
      <c r="I32" s="21"/>
      <c r="J32" s="58"/>
      <c r="K32" s="21"/>
      <c r="L32" s="58"/>
      <c r="M32" s="21"/>
      <c r="N32" s="58"/>
      <c r="O32" s="21"/>
      <c r="P32" s="58"/>
      <c r="Q32" s="21"/>
      <c r="R32" s="58"/>
      <c r="S32" s="21"/>
    </row>
    <row r="35" spans="6:18" x14ac:dyDescent="0.25">
      <c r="F35" s="11"/>
      <c r="H35" s="11"/>
      <c r="J35" s="11"/>
      <c r="L35" s="11"/>
      <c r="N35" s="11"/>
      <c r="P35" s="11"/>
      <c r="R35" s="11"/>
    </row>
  </sheetData>
  <mergeCells count="3">
    <mergeCell ref="E5:S5"/>
    <mergeCell ref="O6:Q6"/>
    <mergeCell ref="K10:M10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F221"/>
  <sheetViews>
    <sheetView zoomScaleNormal="100" zoomScaleSheetLayoutView="100" workbookViewId="0">
      <selection activeCell="J11" sqref="J11"/>
    </sheetView>
  </sheetViews>
  <sheetFormatPr defaultColWidth="7.5703125" defaultRowHeight="20.100000000000001" customHeight="1" x14ac:dyDescent="0.25"/>
  <cols>
    <col min="1" max="2" width="1.42578125" style="144" customWidth="1"/>
    <col min="3" max="3" width="42.42578125" style="144" customWidth="1"/>
    <col min="4" max="4" width="8.28515625" style="144" customWidth="1"/>
    <col min="5" max="5" width="0.5703125" style="144" customWidth="1"/>
    <col min="6" max="6" width="12.28515625" style="146" customWidth="1"/>
    <col min="7" max="7" width="0.5703125" style="146" customWidth="1"/>
    <col min="8" max="8" width="12.28515625" style="246" customWidth="1"/>
    <col min="9" max="9" width="0.5703125" style="146" customWidth="1"/>
    <col min="10" max="10" width="12.28515625" style="145" customWidth="1"/>
    <col min="11" max="11" width="0.5703125" style="146" customWidth="1"/>
    <col min="12" max="12" width="12.7109375" style="247" customWidth="1"/>
    <col min="13" max="162" width="7.5703125" style="144"/>
    <col min="163" max="164" width="1.42578125" style="144" customWidth="1"/>
    <col min="165" max="165" width="48.5703125" style="144" customWidth="1"/>
    <col min="166" max="166" width="7" style="144" customWidth="1"/>
    <col min="167" max="167" width="0.7109375" style="144" customWidth="1"/>
    <col min="168" max="168" width="11.7109375" style="144" customWidth="1"/>
    <col min="169" max="169" width="0.7109375" style="144" customWidth="1"/>
    <col min="170" max="170" width="11.7109375" style="144" customWidth="1"/>
    <col min="171" max="171" width="0.7109375" style="144" customWidth="1"/>
    <col min="172" max="172" width="11.7109375" style="144" customWidth="1"/>
    <col min="173" max="173" width="0.7109375" style="144" customWidth="1"/>
    <col min="174" max="174" width="11.7109375" style="144" customWidth="1"/>
    <col min="175" max="418" width="7.5703125" style="144"/>
    <col min="419" max="420" width="1.42578125" style="144" customWidth="1"/>
    <col min="421" max="421" width="48.5703125" style="144" customWidth="1"/>
    <col min="422" max="422" width="7" style="144" customWidth="1"/>
    <col min="423" max="423" width="0.7109375" style="144" customWidth="1"/>
    <col min="424" max="424" width="11.7109375" style="144" customWidth="1"/>
    <col min="425" max="425" width="0.7109375" style="144" customWidth="1"/>
    <col min="426" max="426" width="11.7109375" style="144" customWidth="1"/>
    <col min="427" max="427" width="0.7109375" style="144" customWidth="1"/>
    <col min="428" max="428" width="11.7109375" style="144" customWidth="1"/>
    <col min="429" max="429" width="0.7109375" style="144" customWidth="1"/>
    <col min="430" max="430" width="11.7109375" style="144" customWidth="1"/>
    <col min="431" max="674" width="7.5703125" style="144"/>
    <col min="675" max="676" width="1.42578125" style="144" customWidth="1"/>
    <col min="677" max="677" width="48.5703125" style="144" customWidth="1"/>
    <col min="678" max="678" width="7" style="144" customWidth="1"/>
    <col min="679" max="679" width="0.7109375" style="144" customWidth="1"/>
    <col min="680" max="680" width="11.7109375" style="144" customWidth="1"/>
    <col min="681" max="681" width="0.7109375" style="144" customWidth="1"/>
    <col min="682" max="682" width="11.7109375" style="144" customWidth="1"/>
    <col min="683" max="683" width="0.7109375" style="144" customWidth="1"/>
    <col min="684" max="684" width="11.7109375" style="144" customWidth="1"/>
    <col min="685" max="685" width="0.7109375" style="144" customWidth="1"/>
    <col min="686" max="686" width="11.7109375" style="144" customWidth="1"/>
    <col min="687" max="930" width="7.5703125" style="144"/>
    <col min="931" max="932" width="1.42578125" style="144" customWidth="1"/>
    <col min="933" max="933" width="48.5703125" style="144" customWidth="1"/>
    <col min="934" max="934" width="7" style="144" customWidth="1"/>
    <col min="935" max="935" width="0.7109375" style="144" customWidth="1"/>
    <col min="936" max="936" width="11.7109375" style="144" customWidth="1"/>
    <col min="937" max="937" width="0.7109375" style="144" customWidth="1"/>
    <col min="938" max="938" width="11.7109375" style="144" customWidth="1"/>
    <col min="939" max="939" width="0.7109375" style="144" customWidth="1"/>
    <col min="940" max="940" width="11.7109375" style="144" customWidth="1"/>
    <col min="941" max="941" width="0.7109375" style="144" customWidth="1"/>
    <col min="942" max="942" width="11.7109375" style="144" customWidth="1"/>
    <col min="943" max="1186" width="7.5703125" style="144"/>
    <col min="1187" max="1188" width="1.42578125" style="144" customWidth="1"/>
    <col min="1189" max="1189" width="48.5703125" style="144" customWidth="1"/>
    <col min="1190" max="1190" width="7" style="144" customWidth="1"/>
    <col min="1191" max="1191" width="0.7109375" style="144" customWidth="1"/>
    <col min="1192" max="1192" width="11.7109375" style="144" customWidth="1"/>
    <col min="1193" max="1193" width="0.7109375" style="144" customWidth="1"/>
    <col min="1194" max="1194" width="11.7109375" style="144" customWidth="1"/>
    <col min="1195" max="1195" width="0.7109375" style="144" customWidth="1"/>
    <col min="1196" max="1196" width="11.7109375" style="144" customWidth="1"/>
    <col min="1197" max="1197" width="0.7109375" style="144" customWidth="1"/>
    <col min="1198" max="1198" width="11.7109375" style="144" customWidth="1"/>
    <col min="1199" max="1442" width="7.5703125" style="144"/>
    <col min="1443" max="1444" width="1.42578125" style="144" customWidth="1"/>
    <col min="1445" max="1445" width="48.5703125" style="144" customWidth="1"/>
    <col min="1446" max="1446" width="7" style="144" customWidth="1"/>
    <col min="1447" max="1447" width="0.7109375" style="144" customWidth="1"/>
    <col min="1448" max="1448" width="11.7109375" style="144" customWidth="1"/>
    <col min="1449" max="1449" width="0.7109375" style="144" customWidth="1"/>
    <col min="1450" max="1450" width="11.7109375" style="144" customWidth="1"/>
    <col min="1451" max="1451" width="0.7109375" style="144" customWidth="1"/>
    <col min="1452" max="1452" width="11.7109375" style="144" customWidth="1"/>
    <col min="1453" max="1453" width="0.7109375" style="144" customWidth="1"/>
    <col min="1454" max="1454" width="11.7109375" style="144" customWidth="1"/>
    <col min="1455" max="1698" width="7.5703125" style="144"/>
    <col min="1699" max="1700" width="1.42578125" style="144" customWidth="1"/>
    <col min="1701" max="1701" width="48.5703125" style="144" customWidth="1"/>
    <col min="1702" max="1702" width="7" style="144" customWidth="1"/>
    <col min="1703" max="1703" width="0.7109375" style="144" customWidth="1"/>
    <col min="1704" max="1704" width="11.7109375" style="144" customWidth="1"/>
    <col min="1705" max="1705" width="0.7109375" style="144" customWidth="1"/>
    <col min="1706" max="1706" width="11.7109375" style="144" customWidth="1"/>
    <col min="1707" max="1707" width="0.7109375" style="144" customWidth="1"/>
    <col min="1708" max="1708" width="11.7109375" style="144" customWidth="1"/>
    <col min="1709" max="1709" width="0.7109375" style="144" customWidth="1"/>
    <col min="1710" max="1710" width="11.7109375" style="144" customWidth="1"/>
    <col min="1711" max="1954" width="7.5703125" style="144"/>
    <col min="1955" max="1956" width="1.42578125" style="144" customWidth="1"/>
    <col min="1957" max="1957" width="48.5703125" style="144" customWidth="1"/>
    <col min="1958" max="1958" width="7" style="144" customWidth="1"/>
    <col min="1959" max="1959" width="0.7109375" style="144" customWidth="1"/>
    <col min="1960" max="1960" width="11.7109375" style="144" customWidth="1"/>
    <col min="1961" max="1961" width="0.7109375" style="144" customWidth="1"/>
    <col min="1962" max="1962" width="11.7109375" style="144" customWidth="1"/>
    <col min="1963" max="1963" width="0.7109375" style="144" customWidth="1"/>
    <col min="1964" max="1964" width="11.7109375" style="144" customWidth="1"/>
    <col min="1965" max="1965" width="0.7109375" style="144" customWidth="1"/>
    <col min="1966" max="1966" width="11.7109375" style="144" customWidth="1"/>
    <col min="1967" max="2210" width="7.5703125" style="144"/>
    <col min="2211" max="2212" width="1.42578125" style="144" customWidth="1"/>
    <col min="2213" max="2213" width="48.5703125" style="144" customWidth="1"/>
    <col min="2214" max="2214" width="7" style="144" customWidth="1"/>
    <col min="2215" max="2215" width="0.7109375" style="144" customWidth="1"/>
    <col min="2216" max="2216" width="11.7109375" style="144" customWidth="1"/>
    <col min="2217" max="2217" width="0.7109375" style="144" customWidth="1"/>
    <col min="2218" max="2218" width="11.7109375" style="144" customWidth="1"/>
    <col min="2219" max="2219" width="0.7109375" style="144" customWidth="1"/>
    <col min="2220" max="2220" width="11.7109375" style="144" customWidth="1"/>
    <col min="2221" max="2221" width="0.7109375" style="144" customWidth="1"/>
    <col min="2222" max="2222" width="11.7109375" style="144" customWidth="1"/>
    <col min="2223" max="2466" width="7.5703125" style="144"/>
    <col min="2467" max="2468" width="1.42578125" style="144" customWidth="1"/>
    <col min="2469" max="2469" width="48.5703125" style="144" customWidth="1"/>
    <col min="2470" max="2470" width="7" style="144" customWidth="1"/>
    <col min="2471" max="2471" width="0.7109375" style="144" customWidth="1"/>
    <col min="2472" max="2472" width="11.7109375" style="144" customWidth="1"/>
    <col min="2473" max="2473" width="0.7109375" style="144" customWidth="1"/>
    <col min="2474" max="2474" width="11.7109375" style="144" customWidth="1"/>
    <col min="2475" max="2475" width="0.7109375" style="144" customWidth="1"/>
    <col min="2476" max="2476" width="11.7109375" style="144" customWidth="1"/>
    <col min="2477" max="2477" width="0.7109375" style="144" customWidth="1"/>
    <col min="2478" max="2478" width="11.7109375" style="144" customWidth="1"/>
    <col min="2479" max="2722" width="7.5703125" style="144"/>
    <col min="2723" max="2724" width="1.42578125" style="144" customWidth="1"/>
    <col min="2725" max="2725" width="48.5703125" style="144" customWidth="1"/>
    <col min="2726" max="2726" width="7" style="144" customWidth="1"/>
    <col min="2727" max="2727" width="0.7109375" style="144" customWidth="1"/>
    <col min="2728" max="2728" width="11.7109375" style="144" customWidth="1"/>
    <col min="2729" max="2729" width="0.7109375" style="144" customWidth="1"/>
    <col min="2730" max="2730" width="11.7109375" style="144" customWidth="1"/>
    <col min="2731" max="2731" width="0.7109375" style="144" customWidth="1"/>
    <col min="2732" max="2732" width="11.7109375" style="144" customWidth="1"/>
    <col min="2733" max="2733" width="0.7109375" style="144" customWidth="1"/>
    <col min="2734" max="2734" width="11.7109375" style="144" customWidth="1"/>
    <col min="2735" max="2978" width="7.5703125" style="144"/>
    <col min="2979" max="2980" width="1.42578125" style="144" customWidth="1"/>
    <col min="2981" max="2981" width="48.5703125" style="144" customWidth="1"/>
    <col min="2982" max="2982" width="7" style="144" customWidth="1"/>
    <col min="2983" max="2983" width="0.7109375" style="144" customWidth="1"/>
    <col min="2984" max="2984" width="11.7109375" style="144" customWidth="1"/>
    <col min="2985" max="2985" width="0.7109375" style="144" customWidth="1"/>
    <col min="2986" max="2986" width="11.7109375" style="144" customWidth="1"/>
    <col min="2987" max="2987" width="0.7109375" style="144" customWidth="1"/>
    <col min="2988" max="2988" width="11.7109375" style="144" customWidth="1"/>
    <col min="2989" max="2989" width="0.7109375" style="144" customWidth="1"/>
    <col min="2990" max="2990" width="11.7109375" style="144" customWidth="1"/>
    <col min="2991" max="3234" width="7.5703125" style="144"/>
    <col min="3235" max="3236" width="1.42578125" style="144" customWidth="1"/>
    <col min="3237" max="3237" width="48.5703125" style="144" customWidth="1"/>
    <col min="3238" max="3238" width="7" style="144" customWidth="1"/>
    <col min="3239" max="3239" width="0.7109375" style="144" customWidth="1"/>
    <col min="3240" max="3240" width="11.7109375" style="144" customWidth="1"/>
    <col min="3241" max="3241" width="0.7109375" style="144" customWidth="1"/>
    <col min="3242" max="3242" width="11.7109375" style="144" customWidth="1"/>
    <col min="3243" max="3243" width="0.7109375" style="144" customWidth="1"/>
    <col min="3244" max="3244" width="11.7109375" style="144" customWidth="1"/>
    <col min="3245" max="3245" width="0.7109375" style="144" customWidth="1"/>
    <col min="3246" max="3246" width="11.7109375" style="144" customWidth="1"/>
    <col min="3247" max="3490" width="7.5703125" style="144"/>
    <col min="3491" max="3492" width="1.42578125" style="144" customWidth="1"/>
    <col min="3493" max="3493" width="48.5703125" style="144" customWidth="1"/>
    <col min="3494" max="3494" width="7" style="144" customWidth="1"/>
    <col min="3495" max="3495" width="0.7109375" style="144" customWidth="1"/>
    <col min="3496" max="3496" width="11.7109375" style="144" customWidth="1"/>
    <col min="3497" max="3497" width="0.7109375" style="144" customWidth="1"/>
    <col min="3498" max="3498" width="11.7109375" style="144" customWidth="1"/>
    <col min="3499" max="3499" width="0.7109375" style="144" customWidth="1"/>
    <col min="3500" max="3500" width="11.7109375" style="144" customWidth="1"/>
    <col min="3501" max="3501" width="0.7109375" style="144" customWidth="1"/>
    <col min="3502" max="3502" width="11.7109375" style="144" customWidth="1"/>
    <col min="3503" max="3746" width="7.5703125" style="144"/>
    <col min="3747" max="3748" width="1.42578125" style="144" customWidth="1"/>
    <col min="3749" max="3749" width="48.5703125" style="144" customWidth="1"/>
    <col min="3750" max="3750" width="7" style="144" customWidth="1"/>
    <col min="3751" max="3751" width="0.7109375" style="144" customWidth="1"/>
    <col min="3752" max="3752" width="11.7109375" style="144" customWidth="1"/>
    <col min="3753" max="3753" width="0.7109375" style="144" customWidth="1"/>
    <col min="3754" max="3754" width="11.7109375" style="144" customWidth="1"/>
    <col min="3755" max="3755" width="0.7109375" style="144" customWidth="1"/>
    <col min="3756" max="3756" width="11.7109375" style="144" customWidth="1"/>
    <col min="3757" max="3757" width="0.7109375" style="144" customWidth="1"/>
    <col min="3758" max="3758" width="11.7109375" style="144" customWidth="1"/>
    <col min="3759" max="4002" width="7.5703125" style="144"/>
    <col min="4003" max="4004" width="1.42578125" style="144" customWidth="1"/>
    <col min="4005" max="4005" width="48.5703125" style="144" customWidth="1"/>
    <col min="4006" max="4006" width="7" style="144" customWidth="1"/>
    <col min="4007" max="4007" width="0.7109375" style="144" customWidth="1"/>
    <col min="4008" max="4008" width="11.7109375" style="144" customWidth="1"/>
    <col min="4009" max="4009" width="0.7109375" style="144" customWidth="1"/>
    <col min="4010" max="4010" width="11.7109375" style="144" customWidth="1"/>
    <col min="4011" max="4011" width="0.7109375" style="144" customWidth="1"/>
    <col min="4012" max="4012" width="11.7109375" style="144" customWidth="1"/>
    <col min="4013" max="4013" width="0.7109375" style="144" customWidth="1"/>
    <col min="4014" max="4014" width="11.7109375" style="144" customWidth="1"/>
    <col min="4015" max="4258" width="7.5703125" style="144"/>
    <col min="4259" max="4260" width="1.42578125" style="144" customWidth="1"/>
    <col min="4261" max="4261" width="48.5703125" style="144" customWidth="1"/>
    <col min="4262" max="4262" width="7" style="144" customWidth="1"/>
    <col min="4263" max="4263" width="0.7109375" style="144" customWidth="1"/>
    <col min="4264" max="4264" width="11.7109375" style="144" customWidth="1"/>
    <col min="4265" max="4265" width="0.7109375" style="144" customWidth="1"/>
    <col min="4266" max="4266" width="11.7109375" style="144" customWidth="1"/>
    <col min="4267" max="4267" width="0.7109375" style="144" customWidth="1"/>
    <col min="4268" max="4268" width="11.7109375" style="144" customWidth="1"/>
    <col min="4269" max="4269" width="0.7109375" style="144" customWidth="1"/>
    <col min="4270" max="4270" width="11.7109375" style="144" customWidth="1"/>
    <col min="4271" max="4514" width="7.5703125" style="144"/>
    <col min="4515" max="4516" width="1.42578125" style="144" customWidth="1"/>
    <col min="4517" max="4517" width="48.5703125" style="144" customWidth="1"/>
    <col min="4518" max="4518" width="7" style="144" customWidth="1"/>
    <col min="4519" max="4519" width="0.7109375" style="144" customWidth="1"/>
    <col min="4520" max="4520" width="11.7109375" style="144" customWidth="1"/>
    <col min="4521" max="4521" width="0.7109375" style="144" customWidth="1"/>
    <col min="4522" max="4522" width="11.7109375" style="144" customWidth="1"/>
    <col min="4523" max="4523" width="0.7109375" style="144" customWidth="1"/>
    <col min="4524" max="4524" width="11.7109375" style="144" customWidth="1"/>
    <col min="4525" max="4525" width="0.7109375" style="144" customWidth="1"/>
    <col min="4526" max="4526" width="11.7109375" style="144" customWidth="1"/>
    <col min="4527" max="4770" width="7.5703125" style="144"/>
    <col min="4771" max="4772" width="1.42578125" style="144" customWidth="1"/>
    <col min="4773" max="4773" width="48.5703125" style="144" customWidth="1"/>
    <col min="4774" max="4774" width="7" style="144" customWidth="1"/>
    <col min="4775" max="4775" width="0.7109375" style="144" customWidth="1"/>
    <col min="4776" max="4776" width="11.7109375" style="144" customWidth="1"/>
    <col min="4777" max="4777" width="0.7109375" style="144" customWidth="1"/>
    <col min="4778" max="4778" width="11.7109375" style="144" customWidth="1"/>
    <col min="4779" max="4779" width="0.7109375" style="144" customWidth="1"/>
    <col min="4780" max="4780" width="11.7109375" style="144" customWidth="1"/>
    <col min="4781" max="4781" width="0.7109375" style="144" customWidth="1"/>
    <col min="4782" max="4782" width="11.7109375" style="144" customWidth="1"/>
    <col min="4783" max="5026" width="7.5703125" style="144"/>
    <col min="5027" max="5028" width="1.42578125" style="144" customWidth="1"/>
    <col min="5029" max="5029" width="48.5703125" style="144" customWidth="1"/>
    <col min="5030" max="5030" width="7" style="144" customWidth="1"/>
    <col min="5031" max="5031" width="0.7109375" style="144" customWidth="1"/>
    <col min="5032" max="5032" width="11.7109375" style="144" customWidth="1"/>
    <col min="5033" max="5033" width="0.7109375" style="144" customWidth="1"/>
    <col min="5034" max="5034" width="11.7109375" style="144" customWidth="1"/>
    <col min="5035" max="5035" width="0.7109375" style="144" customWidth="1"/>
    <col min="5036" max="5036" width="11.7109375" style="144" customWidth="1"/>
    <col min="5037" max="5037" width="0.7109375" style="144" customWidth="1"/>
    <col min="5038" max="5038" width="11.7109375" style="144" customWidth="1"/>
    <col min="5039" max="5282" width="7.5703125" style="144"/>
    <col min="5283" max="5284" width="1.42578125" style="144" customWidth="1"/>
    <col min="5285" max="5285" width="48.5703125" style="144" customWidth="1"/>
    <col min="5286" max="5286" width="7" style="144" customWidth="1"/>
    <col min="5287" max="5287" width="0.7109375" style="144" customWidth="1"/>
    <col min="5288" max="5288" width="11.7109375" style="144" customWidth="1"/>
    <col min="5289" max="5289" width="0.7109375" style="144" customWidth="1"/>
    <col min="5290" max="5290" width="11.7109375" style="144" customWidth="1"/>
    <col min="5291" max="5291" width="0.7109375" style="144" customWidth="1"/>
    <col min="5292" max="5292" width="11.7109375" style="144" customWidth="1"/>
    <col min="5293" max="5293" width="0.7109375" style="144" customWidth="1"/>
    <col min="5294" max="5294" width="11.7109375" style="144" customWidth="1"/>
    <col min="5295" max="5538" width="7.5703125" style="144"/>
    <col min="5539" max="5540" width="1.42578125" style="144" customWidth="1"/>
    <col min="5541" max="5541" width="48.5703125" style="144" customWidth="1"/>
    <col min="5542" max="5542" width="7" style="144" customWidth="1"/>
    <col min="5543" max="5543" width="0.7109375" style="144" customWidth="1"/>
    <col min="5544" max="5544" width="11.7109375" style="144" customWidth="1"/>
    <col min="5545" max="5545" width="0.7109375" style="144" customWidth="1"/>
    <col min="5546" max="5546" width="11.7109375" style="144" customWidth="1"/>
    <col min="5547" max="5547" width="0.7109375" style="144" customWidth="1"/>
    <col min="5548" max="5548" width="11.7109375" style="144" customWidth="1"/>
    <col min="5549" max="5549" width="0.7109375" style="144" customWidth="1"/>
    <col min="5550" max="5550" width="11.7109375" style="144" customWidth="1"/>
    <col min="5551" max="5794" width="7.5703125" style="144"/>
    <col min="5795" max="5796" width="1.42578125" style="144" customWidth="1"/>
    <col min="5797" max="5797" width="48.5703125" style="144" customWidth="1"/>
    <col min="5798" max="5798" width="7" style="144" customWidth="1"/>
    <col min="5799" max="5799" width="0.7109375" style="144" customWidth="1"/>
    <col min="5800" max="5800" width="11.7109375" style="144" customWidth="1"/>
    <col min="5801" max="5801" width="0.7109375" style="144" customWidth="1"/>
    <col min="5802" max="5802" width="11.7109375" style="144" customWidth="1"/>
    <col min="5803" max="5803" width="0.7109375" style="144" customWidth="1"/>
    <col min="5804" max="5804" width="11.7109375" style="144" customWidth="1"/>
    <col min="5805" max="5805" width="0.7109375" style="144" customWidth="1"/>
    <col min="5806" max="5806" width="11.7109375" style="144" customWidth="1"/>
    <col min="5807" max="6050" width="7.5703125" style="144"/>
    <col min="6051" max="6052" width="1.42578125" style="144" customWidth="1"/>
    <col min="6053" max="6053" width="48.5703125" style="144" customWidth="1"/>
    <col min="6054" max="6054" width="7" style="144" customWidth="1"/>
    <col min="6055" max="6055" width="0.7109375" style="144" customWidth="1"/>
    <col min="6056" max="6056" width="11.7109375" style="144" customWidth="1"/>
    <col min="6057" max="6057" width="0.7109375" style="144" customWidth="1"/>
    <col min="6058" max="6058" width="11.7109375" style="144" customWidth="1"/>
    <col min="6059" max="6059" width="0.7109375" style="144" customWidth="1"/>
    <col min="6060" max="6060" width="11.7109375" style="144" customWidth="1"/>
    <col min="6061" max="6061" width="0.7109375" style="144" customWidth="1"/>
    <col min="6062" max="6062" width="11.7109375" style="144" customWidth="1"/>
    <col min="6063" max="6306" width="7.5703125" style="144"/>
    <col min="6307" max="6308" width="1.42578125" style="144" customWidth="1"/>
    <col min="6309" max="6309" width="48.5703125" style="144" customWidth="1"/>
    <col min="6310" max="6310" width="7" style="144" customWidth="1"/>
    <col min="6311" max="6311" width="0.7109375" style="144" customWidth="1"/>
    <col min="6312" max="6312" width="11.7109375" style="144" customWidth="1"/>
    <col min="6313" max="6313" width="0.7109375" style="144" customWidth="1"/>
    <col min="6314" max="6314" width="11.7109375" style="144" customWidth="1"/>
    <col min="6315" max="6315" width="0.7109375" style="144" customWidth="1"/>
    <col min="6316" max="6316" width="11.7109375" style="144" customWidth="1"/>
    <col min="6317" max="6317" width="0.7109375" style="144" customWidth="1"/>
    <col min="6318" max="6318" width="11.7109375" style="144" customWidth="1"/>
    <col min="6319" max="6562" width="7.5703125" style="144"/>
    <col min="6563" max="6564" width="1.42578125" style="144" customWidth="1"/>
    <col min="6565" max="6565" width="48.5703125" style="144" customWidth="1"/>
    <col min="6566" max="6566" width="7" style="144" customWidth="1"/>
    <col min="6567" max="6567" width="0.7109375" style="144" customWidth="1"/>
    <col min="6568" max="6568" width="11.7109375" style="144" customWidth="1"/>
    <col min="6569" max="6569" width="0.7109375" style="144" customWidth="1"/>
    <col min="6570" max="6570" width="11.7109375" style="144" customWidth="1"/>
    <col min="6571" max="6571" width="0.7109375" style="144" customWidth="1"/>
    <col min="6572" max="6572" width="11.7109375" style="144" customWidth="1"/>
    <col min="6573" max="6573" width="0.7109375" style="144" customWidth="1"/>
    <col min="6574" max="6574" width="11.7109375" style="144" customWidth="1"/>
    <col min="6575" max="6818" width="7.5703125" style="144"/>
    <col min="6819" max="6820" width="1.42578125" style="144" customWidth="1"/>
    <col min="6821" max="6821" width="48.5703125" style="144" customWidth="1"/>
    <col min="6822" max="6822" width="7" style="144" customWidth="1"/>
    <col min="6823" max="6823" width="0.7109375" style="144" customWidth="1"/>
    <col min="6824" max="6824" width="11.7109375" style="144" customWidth="1"/>
    <col min="6825" max="6825" width="0.7109375" style="144" customWidth="1"/>
    <col min="6826" max="6826" width="11.7109375" style="144" customWidth="1"/>
    <col min="6827" max="6827" width="0.7109375" style="144" customWidth="1"/>
    <col min="6828" max="6828" width="11.7109375" style="144" customWidth="1"/>
    <col min="6829" max="6829" width="0.7109375" style="144" customWidth="1"/>
    <col min="6830" max="6830" width="11.7109375" style="144" customWidth="1"/>
    <col min="6831" max="7074" width="7.5703125" style="144"/>
    <col min="7075" max="7076" width="1.42578125" style="144" customWidth="1"/>
    <col min="7077" max="7077" width="48.5703125" style="144" customWidth="1"/>
    <col min="7078" max="7078" width="7" style="144" customWidth="1"/>
    <col min="7079" max="7079" width="0.7109375" style="144" customWidth="1"/>
    <col min="7080" max="7080" width="11.7109375" style="144" customWidth="1"/>
    <col min="7081" max="7081" width="0.7109375" style="144" customWidth="1"/>
    <col min="7082" max="7082" width="11.7109375" style="144" customWidth="1"/>
    <col min="7083" max="7083" width="0.7109375" style="144" customWidth="1"/>
    <col min="7084" max="7084" width="11.7109375" style="144" customWidth="1"/>
    <col min="7085" max="7085" width="0.7109375" style="144" customWidth="1"/>
    <col min="7086" max="7086" width="11.7109375" style="144" customWidth="1"/>
    <col min="7087" max="7330" width="7.5703125" style="144"/>
    <col min="7331" max="7332" width="1.42578125" style="144" customWidth="1"/>
    <col min="7333" max="7333" width="48.5703125" style="144" customWidth="1"/>
    <col min="7334" max="7334" width="7" style="144" customWidth="1"/>
    <col min="7335" max="7335" width="0.7109375" style="144" customWidth="1"/>
    <col min="7336" max="7336" width="11.7109375" style="144" customWidth="1"/>
    <col min="7337" max="7337" width="0.7109375" style="144" customWidth="1"/>
    <col min="7338" max="7338" width="11.7109375" style="144" customWidth="1"/>
    <col min="7339" max="7339" width="0.7109375" style="144" customWidth="1"/>
    <col min="7340" max="7340" width="11.7109375" style="144" customWidth="1"/>
    <col min="7341" max="7341" width="0.7109375" style="144" customWidth="1"/>
    <col min="7342" max="7342" width="11.7109375" style="144" customWidth="1"/>
    <col min="7343" max="7586" width="7.5703125" style="144"/>
    <col min="7587" max="7588" width="1.42578125" style="144" customWidth="1"/>
    <col min="7589" max="7589" width="48.5703125" style="144" customWidth="1"/>
    <col min="7590" max="7590" width="7" style="144" customWidth="1"/>
    <col min="7591" max="7591" width="0.7109375" style="144" customWidth="1"/>
    <col min="7592" max="7592" width="11.7109375" style="144" customWidth="1"/>
    <col min="7593" max="7593" width="0.7109375" style="144" customWidth="1"/>
    <col min="7594" max="7594" width="11.7109375" style="144" customWidth="1"/>
    <col min="7595" max="7595" width="0.7109375" style="144" customWidth="1"/>
    <col min="7596" max="7596" width="11.7109375" style="144" customWidth="1"/>
    <col min="7597" max="7597" width="0.7109375" style="144" customWidth="1"/>
    <col min="7598" max="7598" width="11.7109375" style="144" customWidth="1"/>
    <col min="7599" max="7842" width="7.5703125" style="144"/>
    <col min="7843" max="7844" width="1.42578125" style="144" customWidth="1"/>
    <col min="7845" max="7845" width="48.5703125" style="144" customWidth="1"/>
    <col min="7846" max="7846" width="7" style="144" customWidth="1"/>
    <col min="7847" max="7847" width="0.7109375" style="144" customWidth="1"/>
    <col min="7848" max="7848" width="11.7109375" style="144" customWidth="1"/>
    <col min="7849" max="7849" width="0.7109375" style="144" customWidth="1"/>
    <col min="7850" max="7850" width="11.7109375" style="144" customWidth="1"/>
    <col min="7851" max="7851" width="0.7109375" style="144" customWidth="1"/>
    <col min="7852" max="7852" width="11.7109375" style="144" customWidth="1"/>
    <col min="7853" max="7853" width="0.7109375" style="144" customWidth="1"/>
    <col min="7854" max="7854" width="11.7109375" style="144" customWidth="1"/>
    <col min="7855" max="8098" width="7.5703125" style="144"/>
    <col min="8099" max="8100" width="1.42578125" style="144" customWidth="1"/>
    <col min="8101" max="8101" width="48.5703125" style="144" customWidth="1"/>
    <col min="8102" max="8102" width="7" style="144" customWidth="1"/>
    <col min="8103" max="8103" width="0.7109375" style="144" customWidth="1"/>
    <col min="8104" max="8104" width="11.7109375" style="144" customWidth="1"/>
    <col min="8105" max="8105" width="0.7109375" style="144" customWidth="1"/>
    <col min="8106" max="8106" width="11.7109375" style="144" customWidth="1"/>
    <col min="8107" max="8107" width="0.7109375" style="144" customWidth="1"/>
    <col min="8108" max="8108" width="11.7109375" style="144" customWidth="1"/>
    <col min="8109" max="8109" width="0.7109375" style="144" customWidth="1"/>
    <col min="8110" max="8110" width="11.7109375" style="144" customWidth="1"/>
    <col min="8111" max="8354" width="7.5703125" style="144"/>
    <col min="8355" max="8356" width="1.42578125" style="144" customWidth="1"/>
    <col min="8357" max="8357" width="48.5703125" style="144" customWidth="1"/>
    <col min="8358" max="8358" width="7" style="144" customWidth="1"/>
    <col min="8359" max="8359" width="0.7109375" style="144" customWidth="1"/>
    <col min="8360" max="8360" width="11.7109375" style="144" customWidth="1"/>
    <col min="8361" max="8361" width="0.7109375" style="144" customWidth="1"/>
    <col min="8362" max="8362" width="11.7109375" style="144" customWidth="1"/>
    <col min="8363" max="8363" width="0.7109375" style="144" customWidth="1"/>
    <col min="8364" max="8364" width="11.7109375" style="144" customWidth="1"/>
    <col min="8365" max="8365" width="0.7109375" style="144" customWidth="1"/>
    <col min="8366" max="8366" width="11.7109375" style="144" customWidth="1"/>
    <col min="8367" max="8610" width="7.5703125" style="144"/>
    <col min="8611" max="8612" width="1.42578125" style="144" customWidth="1"/>
    <col min="8613" max="8613" width="48.5703125" style="144" customWidth="1"/>
    <col min="8614" max="8614" width="7" style="144" customWidth="1"/>
    <col min="8615" max="8615" width="0.7109375" style="144" customWidth="1"/>
    <col min="8616" max="8616" width="11.7109375" style="144" customWidth="1"/>
    <col min="8617" max="8617" width="0.7109375" style="144" customWidth="1"/>
    <col min="8618" max="8618" width="11.7109375" style="144" customWidth="1"/>
    <col min="8619" max="8619" width="0.7109375" style="144" customWidth="1"/>
    <col min="8620" max="8620" width="11.7109375" style="144" customWidth="1"/>
    <col min="8621" max="8621" width="0.7109375" style="144" customWidth="1"/>
    <col min="8622" max="8622" width="11.7109375" style="144" customWidth="1"/>
    <col min="8623" max="8866" width="7.5703125" style="144"/>
    <col min="8867" max="8868" width="1.42578125" style="144" customWidth="1"/>
    <col min="8869" max="8869" width="48.5703125" style="144" customWidth="1"/>
    <col min="8870" max="8870" width="7" style="144" customWidth="1"/>
    <col min="8871" max="8871" width="0.7109375" style="144" customWidth="1"/>
    <col min="8872" max="8872" width="11.7109375" style="144" customWidth="1"/>
    <col min="8873" max="8873" width="0.7109375" style="144" customWidth="1"/>
    <col min="8874" max="8874" width="11.7109375" style="144" customWidth="1"/>
    <col min="8875" max="8875" width="0.7109375" style="144" customWidth="1"/>
    <col min="8876" max="8876" width="11.7109375" style="144" customWidth="1"/>
    <col min="8877" max="8877" width="0.7109375" style="144" customWidth="1"/>
    <col min="8878" max="8878" width="11.7109375" style="144" customWidth="1"/>
    <col min="8879" max="9122" width="7.5703125" style="144"/>
    <col min="9123" max="9124" width="1.42578125" style="144" customWidth="1"/>
    <col min="9125" max="9125" width="48.5703125" style="144" customWidth="1"/>
    <col min="9126" max="9126" width="7" style="144" customWidth="1"/>
    <col min="9127" max="9127" width="0.7109375" style="144" customWidth="1"/>
    <col min="9128" max="9128" width="11.7109375" style="144" customWidth="1"/>
    <col min="9129" max="9129" width="0.7109375" style="144" customWidth="1"/>
    <col min="9130" max="9130" width="11.7109375" style="144" customWidth="1"/>
    <col min="9131" max="9131" width="0.7109375" style="144" customWidth="1"/>
    <col min="9132" max="9132" width="11.7109375" style="144" customWidth="1"/>
    <col min="9133" max="9133" width="0.7109375" style="144" customWidth="1"/>
    <col min="9134" max="9134" width="11.7109375" style="144" customWidth="1"/>
    <col min="9135" max="9378" width="7.5703125" style="144"/>
    <col min="9379" max="9380" width="1.42578125" style="144" customWidth="1"/>
    <col min="9381" max="9381" width="48.5703125" style="144" customWidth="1"/>
    <col min="9382" max="9382" width="7" style="144" customWidth="1"/>
    <col min="9383" max="9383" width="0.7109375" style="144" customWidth="1"/>
    <col min="9384" max="9384" width="11.7109375" style="144" customWidth="1"/>
    <col min="9385" max="9385" width="0.7109375" style="144" customWidth="1"/>
    <col min="9386" max="9386" width="11.7109375" style="144" customWidth="1"/>
    <col min="9387" max="9387" width="0.7109375" style="144" customWidth="1"/>
    <col min="9388" max="9388" width="11.7109375" style="144" customWidth="1"/>
    <col min="9389" max="9389" width="0.7109375" style="144" customWidth="1"/>
    <col min="9390" max="9390" width="11.7109375" style="144" customWidth="1"/>
    <col min="9391" max="9634" width="7.5703125" style="144"/>
    <col min="9635" max="9636" width="1.42578125" style="144" customWidth="1"/>
    <col min="9637" max="9637" width="48.5703125" style="144" customWidth="1"/>
    <col min="9638" max="9638" width="7" style="144" customWidth="1"/>
    <col min="9639" max="9639" width="0.7109375" style="144" customWidth="1"/>
    <col min="9640" max="9640" width="11.7109375" style="144" customWidth="1"/>
    <col min="9641" max="9641" width="0.7109375" style="144" customWidth="1"/>
    <col min="9642" max="9642" width="11.7109375" style="144" customWidth="1"/>
    <col min="9643" max="9643" width="0.7109375" style="144" customWidth="1"/>
    <col min="9644" max="9644" width="11.7109375" style="144" customWidth="1"/>
    <col min="9645" max="9645" width="0.7109375" style="144" customWidth="1"/>
    <col min="9646" max="9646" width="11.7109375" style="144" customWidth="1"/>
    <col min="9647" max="9890" width="7.5703125" style="144"/>
    <col min="9891" max="9892" width="1.42578125" style="144" customWidth="1"/>
    <col min="9893" max="9893" width="48.5703125" style="144" customWidth="1"/>
    <col min="9894" max="9894" width="7" style="144" customWidth="1"/>
    <col min="9895" max="9895" width="0.7109375" style="144" customWidth="1"/>
    <col min="9896" max="9896" width="11.7109375" style="144" customWidth="1"/>
    <col min="9897" max="9897" width="0.7109375" style="144" customWidth="1"/>
    <col min="9898" max="9898" width="11.7109375" style="144" customWidth="1"/>
    <col min="9899" max="9899" width="0.7109375" style="144" customWidth="1"/>
    <col min="9900" max="9900" width="11.7109375" style="144" customWidth="1"/>
    <col min="9901" max="9901" width="0.7109375" style="144" customWidth="1"/>
    <col min="9902" max="9902" width="11.7109375" style="144" customWidth="1"/>
    <col min="9903" max="10146" width="7.5703125" style="144"/>
    <col min="10147" max="10148" width="1.42578125" style="144" customWidth="1"/>
    <col min="10149" max="10149" width="48.5703125" style="144" customWidth="1"/>
    <col min="10150" max="10150" width="7" style="144" customWidth="1"/>
    <col min="10151" max="10151" width="0.7109375" style="144" customWidth="1"/>
    <col min="10152" max="10152" width="11.7109375" style="144" customWidth="1"/>
    <col min="10153" max="10153" width="0.7109375" style="144" customWidth="1"/>
    <col min="10154" max="10154" width="11.7109375" style="144" customWidth="1"/>
    <col min="10155" max="10155" width="0.7109375" style="144" customWidth="1"/>
    <col min="10156" max="10156" width="11.7109375" style="144" customWidth="1"/>
    <col min="10157" max="10157" width="0.7109375" style="144" customWidth="1"/>
    <col min="10158" max="10158" width="11.7109375" style="144" customWidth="1"/>
    <col min="10159" max="10402" width="7.5703125" style="144"/>
    <col min="10403" max="10404" width="1.42578125" style="144" customWidth="1"/>
    <col min="10405" max="10405" width="48.5703125" style="144" customWidth="1"/>
    <col min="10406" max="10406" width="7" style="144" customWidth="1"/>
    <col min="10407" max="10407" width="0.7109375" style="144" customWidth="1"/>
    <col min="10408" max="10408" width="11.7109375" style="144" customWidth="1"/>
    <col min="10409" max="10409" width="0.7109375" style="144" customWidth="1"/>
    <col min="10410" max="10410" width="11.7109375" style="144" customWidth="1"/>
    <col min="10411" max="10411" width="0.7109375" style="144" customWidth="1"/>
    <col min="10412" max="10412" width="11.7109375" style="144" customWidth="1"/>
    <col min="10413" max="10413" width="0.7109375" style="144" customWidth="1"/>
    <col min="10414" max="10414" width="11.7109375" style="144" customWidth="1"/>
    <col min="10415" max="10658" width="7.5703125" style="144"/>
    <col min="10659" max="10660" width="1.42578125" style="144" customWidth="1"/>
    <col min="10661" max="10661" width="48.5703125" style="144" customWidth="1"/>
    <col min="10662" max="10662" width="7" style="144" customWidth="1"/>
    <col min="10663" max="10663" width="0.7109375" style="144" customWidth="1"/>
    <col min="10664" max="10664" width="11.7109375" style="144" customWidth="1"/>
    <col min="10665" max="10665" width="0.7109375" style="144" customWidth="1"/>
    <col min="10666" max="10666" width="11.7109375" style="144" customWidth="1"/>
    <col min="10667" max="10667" width="0.7109375" style="144" customWidth="1"/>
    <col min="10668" max="10668" width="11.7109375" style="144" customWidth="1"/>
    <col min="10669" max="10669" width="0.7109375" style="144" customWidth="1"/>
    <col min="10670" max="10670" width="11.7109375" style="144" customWidth="1"/>
    <col min="10671" max="10914" width="7.5703125" style="144"/>
    <col min="10915" max="10916" width="1.42578125" style="144" customWidth="1"/>
    <col min="10917" max="10917" width="48.5703125" style="144" customWidth="1"/>
    <col min="10918" max="10918" width="7" style="144" customWidth="1"/>
    <col min="10919" max="10919" width="0.7109375" style="144" customWidth="1"/>
    <col min="10920" max="10920" width="11.7109375" style="144" customWidth="1"/>
    <col min="10921" max="10921" width="0.7109375" style="144" customWidth="1"/>
    <col min="10922" max="10922" width="11.7109375" style="144" customWidth="1"/>
    <col min="10923" max="10923" width="0.7109375" style="144" customWidth="1"/>
    <col min="10924" max="10924" width="11.7109375" style="144" customWidth="1"/>
    <col min="10925" max="10925" width="0.7109375" style="144" customWidth="1"/>
    <col min="10926" max="10926" width="11.7109375" style="144" customWidth="1"/>
    <col min="10927" max="11170" width="7.5703125" style="144"/>
    <col min="11171" max="11172" width="1.42578125" style="144" customWidth="1"/>
    <col min="11173" max="11173" width="48.5703125" style="144" customWidth="1"/>
    <col min="11174" max="11174" width="7" style="144" customWidth="1"/>
    <col min="11175" max="11175" width="0.7109375" style="144" customWidth="1"/>
    <col min="11176" max="11176" width="11.7109375" style="144" customWidth="1"/>
    <col min="11177" max="11177" width="0.7109375" style="144" customWidth="1"/>
    <col min="11178" max="11178" width="11.7109375" style="144" customWidth="1"/>
    <col min="11179" max="11179" width="0.7109375" style="144" customWidth="1"/>
    <col min="11180" max="11180" width="11.7109375" style="144" customWidth="1"/>
    <col min="11181" max="11181" width="0.7109375" style="144" customWidth="1"/>
    <col min="11182" max="11182" width="11.7109375" style="144" customWidth="1"/>
    <col min="11183" max="11426" width="7.5703125" style="144"/>
    <col min="11427" max="11428" width="1.42578125" style="144" customWidth="1"/>
    <col min="11429" max="11429" width="48.5703125" style="144" customWidth="1"/>
    <col min="11430" max="11430" width="7" style="144" customWidth="1"/>
    <col min="11431" max="11431" width="0.7109375" style="144" customWidth="1"/>
    <col min="11432" max="11432" width="11.7109375" style="144" customWidth="1"/>
    <col min="11433" max="11433" width="0.7109375" style="144" customWidth="1"/>
    <col min="11434" max="11434" width="11.7109375" style="144" customWidth="1"/>
    <col min="11435" max="11435" width="0.7109375" style="144" customWidth="1"/>
    <col min="11436" max="11436" width="11.7109375" style="144" customWidth="1"/>
    <col min="11437" max="11437" width="0.7109375" style="144" customWidth="1"/>
    <col min="11438" max="11438" width="11.7109375" style="144" customWidth="1"/>
    <col min="11439" max="11682" width="7.5703125" style="144"/>
    <col min="11683" max="11684" width="1.42578125" style="144" customWidth="1"/>
    <col min="11685" max="11685" width="48.5703125" style="144" customWidth="1"/>
    <col min="11686" max="11686" width="7" style="144" customWidth="1"/>
    <col min="11687" max="11687" width="0.7109375" style="144" customWidth="1"/>
    <col min="11688" max="11688" width="11.7109375" style="144" customWidth="1"/>
    <col min="11689" max="11689" width="0.7109375" style="144" customWidth="1"/>
    <col min="11690" max="11690" width="11.7109375" style="144" customWidth="1"/>
    <col min="11691" max="11691" width="0.7109375" style="144" customWidth="1"/>
    <col min="11692" max="11692" width="11.7109375" style="144" customWidth="1"/>
    <col min="11693" max="11693" width="0.7109375" style="144" customWidth="1"/>
    <col min="11694" max="11694" width="11.7109375" style="144" customWidth="1"/>
    <col min="11695" max="11938" width="7.5703125" style="144"/>
    <col min="11939" max="11940" width="1.42578125" style="144" customWidth="1"/>
    <col min="11941" max="11941" width="48.5703125" style="144" customWidth="1"/>
    <col min="11942" max="11942" width="7" style="144" customWidth="1"/>
    <col min="11943" max="11943" width="0.7109375" style="144" customWidth="1"/>
    <col min="11944" max="11944" width="11.7109375" style="144" customWidth="1"/>
    <col min="11945" max="11945" width="0.7109375" style="144" customWidth="1"/>
    <col min="11946" max="11946" width="11.7109375" style="144" customWidth="1"/>
    <col min="11947" max="11947" width="0.7109375" style="144" customWidth="1"/>
    <col min="11948" max="11948" width="11.7109375" style="144" customWidth="1"/>
    <col min="11949" max="11949" width="0.7109375" style="144" customWidth="1"/>
    <col min="11950" max="11950" width="11.7109375" style="144" customWidth="1"/>
    <col min="11951" max="12194" width="7.5703125" style="144"/>
    <col min="12195" max="12196" width="1.42578125" style="144" customWidth="1"/>
    <col min="12197" max="12197" width="48.5703125" style="144" customWidth="1"/>
    <col min="12198" max="12198" width="7" style="144" customWidth="1"/>
    <col min="12199" max="12199" width="0.7109375" style="144" customWidth="1"/>
    <col min="12200" max="12200" width="11.7109375" style="144" customWidth="1"/>
    <col min="12201" max="12201" width="0.7109375" style="144" customWidth="1"/>
    <col min="12202" max="12202" width="11.7109375" style="144" customWidth="1"/>
    <col min="12203" max="12203" width="0.7109375" style="144" customWidth="1"/>
    <col min="12204" max="12204" width="11.7109375" style="144" customWidth="1"/>
    <col min="12205" max="12205" width="0.7109375" style="144" customWidth="1"/>
    <col min="12206" max="12206" width="11.7109375" style="144" customWidth="1"/>
    <col min="12207" max="12450" width="7.5703125" style="144"/>
    <col min="12451" max="12452" width="1.42578125" style="144" customWidth="1"/>
    <col min="12453" max="12453" width="48.5703125" style="144" customWidth="1"/>
    <col min="12454" max="12454" width="7" style="144" customWidth="1"/>
    <col min="12455" max="12455" width="0.7109375" style="144" customWidth="1"/>
    <col min="12456" max="12456" width="11.7109375" style="144" customWidth="1"/>
    <col min="12457" max="12457" width="0.7109375" style="144" customWidth="1"/>
    <col min="12458" max="12458" width="11.7109375" style="144" customWidth="1"/>
    <col min="12459" max="12459" width="0.7109375" style="144" customWidth="1"/>
    <col min="12460" max="12460" width="11.7109375" style="144" customWidth="1"/>
    <col min="12461" max="12461" width="0.7109375" style="144" customWidth="1"/>
    <col min="12462" max="12462" width="11.7109375" style="144" customWidth="1"/>
    <col min="12463" max="12706" width="7.5703125" style="144"/>
    <col min="12707" max="12708" width="1.42578125" style="144" customWidth="1"/>
    <col min="12709" max="12709" width="48.5703125" style="144" customWidth="1"/>
    <col min="12710" max="12710" width="7" style="144" customWidth="1"/>
    <col min="12711" max="12711" width="0.7109375" style="144" customWidth="1"/>
    <col min="12712" max="12712" width="11.7109375" style="144" customWidth="1"/>
    <col min="12713" max="12713" width="0.7109375" style="144" customWidth="1"/>
    <col min="12714" max="12714" width="11.7109375" style="144" customWidth="1"/>
    <col min="12715" max="12715" width="0.7109375" style="144" customWidth="1"/>
    <col min="12716" max="12716" width="11.7109375" style="144" customWidth="1"/>
    <col min="12717" max="12717" width="0.7109375" style="144" customWidth="1"/>
    <col min="12718" max="12718" width="11.7109375" style="144" customWidth="1"/>
    <col min="12719" max="12962" width="7.5703125" style="144"/>
    <col min="12963" max="12964" width="1.42578125" style="144" customWidth="1"/>
    <col min="12965" max="12965" width="48.5703125" style="144" customWidth="1"/>
    <col min="12966" max="12966" width="7" style="144" customWidth="1"/>
    <col min="12967" max="12967" width="0.7109375" style="144" customWidth="1"/>
    <col min="12968" max="12968" width="11.7109375" style="144" customWidth="1"/>
    <col min="12969" max="12969" width="0.7109375" style="144" customWidth="1"/>
    <col min="12970" max="12970" width="11.7109375" style="144" customWidth="1"/>
    <col min="12971" max="12971" width="0.7109375" style="144" customWidth="1"/>
    <col min="12972" max="12972" width="11.7109375" style="144" customWidth="1"/>
    <col min="12973" max="12973" width="0.7109375" style="144" customWidth="1"/>
    <col min="12974" max="12974" width="11.7109375" style="144" customWidth="1"/>
    <col min="12975" max="13218" width="7.5703125" style="144"/>
    <col min="13219" max="13220" width="1.42578125" style="144" customWidth="1"/>
    <col min="13221" max="13221" width="48.5703125" style="144" customWidth="1"/>
    <col min="13222" max="13222" width="7" style="144" customWidth="1"/>
    <col min="13223" max="13223" width="0.7109375" style="144" customWidth="1"/>
    <col min="13224" max="13224" width="11.7109375" style="144" customWidth="1"/>
    <col min="13225" max="13225" width="0.7109375" style="144" customWidth="1"/>
    <col min="13226" max="13226" width="11.7109375" style="144" customWidth="1"/>
    <col min="13227" max="13227" width="0.7109375" style="144" customWidth="1"/>
    <col min="13228" max="13228" width="11.7109375" style="144" customWidth="1"/>
    <col min="13229" max="13229" width="0.7109375" style="144" customWidth="1"/>
    <col min="13230" max="13230" width="11.7109375" style="144" customWidth="1"/>
    <col min="13231" max="13474" width="7.5703125" style="144"/>
    <col min="13475" max="13476" width="1.42578125" style="144" customWidth="1"/>
    <col min="13477" max="13477" width="48.5703125" style="144" customWidth="1"/>
    <col min="13478" max="13478" width="7" style="144" customWidth="1"/>
    <col min="13479" max="13479" width="0.7109375" style="144" customWidth="1"/>
    <col min="13480" max="13480" width="11.7109375" style="144" customWidth="1"/>
    <col min="13481" max="13481" width="0.7109375" style="144" customWidth="1"/>
    <col min="13482" max="13482" width="11.7109375" style="144" customWidth="1"/>
    <col min="13483" max="13483" width="0.7109375" style="144" customWidth="1"/>
    <col min="13484" max="13484" width="11.7109375" style="144" customWidth="1"/>
    <col min="13485" max="13485" width="0.7109375" style="144" customWidth="1"/>
    <col min="13486" max="13486" width="11.7109375" style="144" customWidth="1"/>
    <col min="13487" max="13730" width="7.5703125" style="144"/>
    <col min="13731" max="13732" width="1.42578125" style="144" customWidth="1"/>
    <col min="13733" max="13733" width="48.5703125" style="144" customWidth="1"/>
    <col min="13734" max="13734" width="7" style="144" customWidth="1"/>
    <col min="13735" max="13735" width="0.7109375" style="144" customWidth="1"/>
    <col min="13736" max="13736" width="11.7109375" style="144" customWidth="1"/>
    <col min="13737" max="13737" width="0.7109375" style="144" customWidth="1"/>
    <col min="13738" max="13738" width="11.7109375" style="144" customWidth="1"/>
    <col min="13739" max="13739" width="0.7109375" style="144" customWidth="1"/>
    <col min="13740" max="13740" width="11.7109375" style="144" customWidth="1"/>
    <col min="13741" max="13741" width="0.7109375" style="144" customWidth="1"/>
    <col min="13742" max="13742" width="11.7109375" style="144" customWidth="1"/>
    <col min="13743" max="13986" width="7.5703125" style="144"/>
    <col min="13987" max="13988" width="1.42578125" style="144" customWidth="1"/>
    <col min="13989" max="13989" width="48.5703125" style="144" customWidth="1"/>
    <col min="13990" max="13990" width="7" style="144" customWidth="1"/>
    <col min="13991" max="13991" width="0.7109375" style="144" customWidth="1"/>
    <col min="13992" max="13992" width="11.7109375" style="144" customWidth="1"/>
    <col min="13993" max="13993" width="0.7109375" style="144" customWidth="1"/>
    <col min="13994" max="13994" width="11.7109375" style="144" customWidth="1"/>
    <col min="13995" max="13995" width="0.7109375" style="144" customWidth="1"/>
    <col min="13996" max="13996" width="11.7109375" style="144" customWidth="1"/>
    <col min="13997" max="13997" width="0.7109375" style="144" customWidth="1"/>
    <col min="13998" max="13998" width="11.7109375" style="144" customWidth="1"/>
    <col min="13999" max="14242" width="7.5703125" style="144"/>
    <col min="14243" max="14244" width="1.42578125" style="144" customWidth="1"/>
    <col min="14245" max="14245" width="48.5703125" style="144" customWidth="1"/>
    <col min="14246" max="14246" width="7" style="144" customWidth="1"/>
    <col min="14247" max="14247" width="0.7109375" style="144" customWidth="1"/>
    <col min="14248" max="14248" width="11.7109375" style="144" customWidth="1"/>
    <col min="14249" max="14249" width="0.7109375" style="144" customWidth="1"/>
    <col min="14250" max="14250" width="11.7109375" style="144" customWidth="1"/>
    <col min="14251" max="14251" width="0.7109375" style="144" customWidth="1"/>
    <col min="14252" max="14252" width="11.7109375" style="144" customWidth="1"/>
    <col min="14253" max="14253" width="0.7109375" style="144" customWidth="1"/>
    <col min="14254" max="14254" width="11.7109375" style="144" customWidth="1"/>
    <col min="14255" max="14498" width="7.5703125" style="144"/>
    <col min="14499" max="14500" width="1.42578125" style="144" customWidth="1"/>
    <col min="14501" max="14501" width="48.5703125" style="144" customWidth="1"/>
    <col min="14502" max="14502" width="7" style="144" customWidth="1"/>
    <col min="14503" max="14503" width="0.7109375" style="144" customWidth="1"/>
    <col min="14504" max="14504" width="11.7109375" style="144" customWidth="1"/>
    <col min="14505" max="14505" width="0.7109375" style="144" customWidth="1"/>
    <col min="14506" max="14506" width="11.7109375" style="144" customWidth="1"/>
    <col min="14507" max="14507" width="0.7109375" style="144" customWidth="1"/>
    <col min="14508" max="14508" width="11.7109375" style="144" customWidth="1"/>
    <col min="14509" max="14509" width="0.7109375" style="144" customWidth="1"/>
    <col min="14510" max="14510" width="11.7109375" style="144" customWidth="1"/>
    <col min="14511" max="14754" width="7.5703125" style="144"/>
    <col min="14755" max="14756" width="1.42578125" style="144" customWidth="1"/>
    <col min="14757" max="14757" width="48.5703125" style="144" customWidth="1"/>
    <col min="14758" max="14758" width="7" style="144" customWidth="1"/>
    <col min="14759" max="14759" width="0.7109375" style="144" customWidth="1"/>
    <col min="14760" max="14760" width="11.7109375" style="144" customWidth="1"/>
    <col min="14761" max="14761" width="0.7109375" style="144" customWidth="1"/>
    <col min="14762" max="14762" width="11.7109375" style="144" customWidth="1"/>
    <col min="14763" max="14763" width="0.7109375" style="144" customWidth="1"/>
    <col min="14764" max="14764" width="11.7109375" style="144" customWidth="1"/>
    <col min="14765" max="14765" width="0.7109375" style="144" customWidth="1"/>
    <col min="14766" max="14766" width="11.7109375" style="144" customWidth="1"/>
    <col min="14767" max="15010" width="7.5703125" style="144"/>
    <col min="15011" max="15012" width="1.42578125" style="144" customWidth="1"/>
    <col min="15013" max="15013" width="48.5703125" style="144" customWidth="1"/>
    <col min="15014" max="15014" width="7" style="144" customWidth="1"/>
    <col min="15015" max="15015" width="0.7109375" style="144" customWidth="1"/>
    <col min="15016" max="15016" width="11.7109375" style="144" customWidth="1"/>
    <col min="15017" max="15017" width="0.7109375" style="144" customWidth="1"/>
    <col min="15018" max="15018" width="11.7109375" style="144" customWidth="1"/>
    <col min="15019" max="15019" width="0.7109375" style="144" customWidth="1"/>
    <col min="15020" max="15020" width="11.7109375" style="144" customWidth="1"/>
    <col min="15021" max="15021" width="0.7109375" style="144" customWidth="1"/>
    <col min="15022" max="15022" width="11.7109375" style="144" customWidth="1"/>
    <col min="15023" max="15266" width="7.5703125" style="144"/>
    <col min="15267" max="15268" width="1.42578125" style="144" customWidth="1"/>
    <col min="15269" max="15269" width="48.5703125" style="144" customWidth="1"/>
    <col min="15270" max="15270" width="7" style="144" customWidth="1"/>
    <col min="15271" max="15271" width="0.7109375" style="144" customWidth="1"/>
    <col min="15272" max="15272" width="11.7109375" style="144" customWidth="1"/>
    <col min="15273" max="15273" width="0.7109375" style="144" customWidth="1"/>
    <col min="15274" max="15274" width="11.7109375" style="144" customWidth="1"/>
    <col min="15275" max="15275" width="0.7109375" style="144" customWidth="1"/>
    <col min="15276" max="15276" width="11.7109375" style="144" customWidth="1"/>
    <col min="15277" max="15277" width="0.7109375" style="144" customWidth="1"/>
    <col min="15278" max="15278" width="11.7109375" style="144" customWidth="1"/>
    <col min="15279" max="15522" width="7.5703125" style="144"/>
    <col min="15523" max="15524" width="1.42578125" style="144" customWidth="1"/>
    <col min="15525" max="15525" width="48.5703125" style="144" customWidth="1"/>
    <col min="15526" max="15526" width="7" style="144" customWidth="1"/>
    <col min="15527" max="15527" width="0.7109375" style="144" customWidth="1"/>
    <col min="15528" max="15528" width="11.7109375" style="144" customWidth="1"/>
    <col min="15529" max="15529" width="0.7109375" style="144" customWidth="1"/>
    <col min="15530" max="15530" width="11.7109375" style="144" customWidth="1"/>
    <col min="15531" max="15531" width="0.7109375" style="144" customWidth="1"/>
    <col min="15532" max="15532" width="11.7109375" style="144" customWidth="1"/>
    <col min="15533" max="15533" width="0.7109375" style="144" customWidth="1"/>
    <col min="15534" max="15534" width="11.7109375" style="144" customWidth="1"/>
    <col min="15535" max="15778" width="7.5703125" style="144"/>
    <col min="15779" max="15780" width="1.42578125" style="144" customWidth="1"/>
    <col min="15781" max="15781" width="48.5703125" style="144" customWidth="1"/>
    <col min="15782" max="15782" width="7" style="144" customWidth="1"/>
    <col min="15783" max="15783" width="0.7109375" style="144" customWidth="1"/>
    <col min="15784" max="15784" width="11.7109375" style="144" customWidth="1"/>
    <col min="15785" max="15785" width="0.7109375" style="144" customWidth="1"/>
    <col min="15786" max="15786" width="11.7109375" style="144" customWidth="1"/>
    <col min="15787" max="15787" width="0.7109375" style="144" customWidth="1"/>
    <col min="15788" max="15788" width="11.7109375" style="144" customWidth="1"/>
    <col min="15789" max="15789" width="0.7109375" style="144" customWidth="1"/>
    <col min="15790" max="15790" width="11.7109375" style="144" customWidth="1"/>
    <col min="15791" max="16034" width="7.5703125" style="144"/>
    <col min="16035" max="16036" width="1.42578125" style="144" customWidth="1"/>
    <col min="16037" max="16037" width="48.5703125" style="144" customWidth="1"/>
    <col min="16038" max="16038" width="7" style="144" customWidth="1"/>
    <col min="16039" max="16039" width="0.7109375" style="144" customWidth="1"/>
    <col min="16040" max="16040" width="11.7109375" style="144" customWidth="1"/>
    <col min="16041" max="16041" width="0.7109375" style="144" customWidth="1"/>
    <col min="16042" max="16042" width="11.7109375" style="144" customWidth="1"/>
    <col min="16043" max="16043" width="0.7109375" style="144" customWidth="1"/>
    <col min="16044" max="16044" width="11.7109375" style="144" customWidth="1"/>
    <col min="16045" max="16045" width="0.7109375" style="144" customWidth="1"/>
    <col min="16046" max="16046" width="11.7109375" style="144" customWidth="1"/>
    <col min="16047" max="16384" width="7.5703125" style="144"/>
  </cols>
  <sheetData>
    <row r="1" spans="1:12" ht="20.100000000000001" customHeight="1" x14ac:dyDescent="0.25">
      <c r="A1" s="142" t="s">
        <v>0</v>
      </c>
      <c r="B1" s="142"/>
      <c r="C1" s="142"/>
      <c r="D1" s="143"/>
      <c r="E1" s="143"/>
      <c r="F1" s="62"/>
      <c r="G1" s="63"/>
      <c r="H1" s="300"/>
      <c r="I1" s="63"/>
      <c r="J1" s="64"/>
      <c r="K1" s="63"/>
      <c r="L1" s="316"/>
    </row>
    <row r="2" spans="1:12" ht="20.100000000000001" customHeight="1" x14ac:dyDescent="0.25">
      <c r="A2" s="142" t="s">
        <v>248</v>
      </c>
      <c r="B2" s="142"/>
      <c r="C2" s="142"/>
      <c r="D2" s="143"/>
      <c r="E2" s="143"/>
      <c r="F2" s="63"/>
      <c r="G2" s="63"/>
      <c r="H2" s="301"/>
      <c r="I2" s="63"/>
      <c r="K2" s="63"/>
    </row>
    <row r="3" spans="1:12" ht="20.100000000000001" customHeight="1" x14ac:dyDescent="0.25">
      <c r="A3" s="65" t="s">
        <v>175</v>
      </c>
      <c r="B3" s="65"/>
      <c r="C3" s="65"/>
      <c r="D3" s="66"/>
      <c r="E3" s="66"/>
      <c r="F3" s="67"/>
      <c r="G3" s="67"/>
      <c r="H3" s="302"/>
      <c r="I3" s="67"/>
      <c r="J3" s="68"/>
      <c r="K3" s="67"/>
      <c r="L3" s="311"/>
    </row>
    <row r="4" spans="1:12" ht="18" customHeight="1" x14ac:dyDescent="0.25">
      <c r="A4" s="69"/>
      <c r="D4" s="143"/>
      <c r="E4" s="143"/>
      <c r="F4" s="145"/>
      <c r="H4" s="247"/>
      <c r="I4" s="145"/>
      <c r="K4" s="145"/>
    </row>
    <row r="5" spans="1:12" ht="18" customHeight="1" x14ac:dyDescent="0.25">
      <c r="A5" s="142"/>
      <c r="B5" s="142"/>
      <c r="C5" s="142"/>
      <c r="D5" s="143"/>
      <c r="E5" s="143"/>
      <c r="F5" s="403" t="s">
        <v>74</v>
      </c>
      <c r="G5" s="403"/>
      <c r="H5" s="403"/>
      <c r="I5" s="70"/>
      <c r="J5" s="403" t="s">
        <v>75</v>
      </c>
      <c r="K5" s="403"/>
      <c r="L5" s="403"/>
    </row>
    <row r="6" spans="1:12" ht="18" customHeight="1" x14ac:dyDescent="0.25">
      <c r="A6" s="72"/>
      <c r="B6" s="72"/>
      <c r="C6" s="72"/>
      <c r="D6" s="72"/>
      <c r="E6" s="72"/>
      <c r="F6" s="96" t="s">
        <v>158</v>
      </c>
      <c r="G6" s="127"/>
      <c r="H6" s="128" t="s">
        <v>6</v>
      </c>
      <c r="I6" s="97"/>
      <c r="J6" s="96" t="s">
        <v>158</v>
      </c>
      <c r="K6" s="127"/>
      <c r="L6" s="128" t="s">
        <v>6</v>
      </c>
    </row>
    <row r="7" spans="1:12" ht="18" customHeight="1" x14ac:dyDescent="0.25">
      <c r="A7" s="72"/>
      <c r="B7" s="72"/>
      <c r="C7" s="72"/>
      <c r="D7" s="188" t="s">
        <v>7</v>
      </c>
      <c r="E7" s="72"/>
      <c r="F7" s="73" t="s">
        <v>8</v>
      </c>
      <c r="G7" s="71"/>
      <c r="H7" s="304" t="s">
        <v>8</v>
      </c>
      <c r="I7" s="71"/>
      <c r="J7" s="73" t="s">
        <v>8</v>
      </c>
      <c r="K7" s="71"/>
      <c r="L7" s="304" t="s">
        <v>8</v>
      </c>
    </row>
    <row r="8" spans="1:12" ht="8.1" customHeight="1" x14ac:dyDescent="0.25">
      <c r="A8" s="72"/>
      <c r="B8" s="72"/>
      <c r="C8" s="72"/>
      <c r="D8" s="173"/>
      <c r="E8" s="72"/>
      <c r="F8" s="240"/>
      <c r="G8" s="71"/>
      <c r="H8" s="305"/>
      <c r="I8" s="71"/>
      <c r="J8" s="240"/>
      <c r="K8" s="71"/>
      <c r="L8" s="305"/>
    </row>
    <row r="9" spans="1:12" ht="18.95" customHeight="1" x14ac:dyDescent="0.25">
      <c r="A9" s="142" t="s">
        <v>100</v>
      </c>
      <c r="B9" s="147"/>
      <c r="C9" s="147"/>
      <c r="D9" s="143"/>
      <c r="E9" s="143"/>
      <c r="F9" s="148"/>
      <c r="J9" s="149"/>
    </row>
    <row r="10" spans="1:12" ht="18.95" customHeight="1" x14ac:dyDescent="0.25">
      <c r="A10" s="74" t="s">
        <v>116</v>
      </c>
      <c r="B10" s="69"/>
      <c r="C10" s="69"/>
      <c r="D10" s="143"/>
      <c r="E10" s="143"/>
      <c r="F10" s="75">
        <f>'7-8'!G42</f>
        <v>-1085251</v>
      </c>
      <c r="G10" s="150"/>
      <c r="H10" s="306">
        <f>'7-8'!I42</f>
        <v>-1053878</v>
      </c>
      <c r="I10" s="150"/>
      <c r="J10" s="75">
        <f>'7-8'!K42</f>
        <v>1155233</v>
      </c>
      <c r="K10" s="150"/>
      <c r="L10" s="306">
        <f>'7-8'!M42</f>
        <v>834917</v>
      </c>
    </row>
    <row r="11" spans="1:12" ht="18.95" customHeight="1" x14ac:dyDescent="0.25">
      <c r="A11" s="76" t="s">
        <v>101</v>
      </c>
      <c r="C11" s="147"/>
      <c r="D11" s="143"/>
      <c r="E11" s="143"/>
      <c r="F11" s="149"/>
      <c r="H11" s="247"/>
      <c r="J11" s="149"/>
    </row>
    <row r="12" spans="1:12" ht="18.95" customHeight="1" x14ac:dyDescent="0.25">
      <c r="B12" s="144" t="s">
        <v>102</v>
      </c>
      <c r="D12" s="143"/>
      <c r="E12" s="143"/>
      <c r="F12" s="151">
        <v>688485</v>
      </c>
      <c r="H12" s="307">
        <v>761098</v>
      </c>
      <c r="J12" s="148">
        <v>62064</v>
      </c>
      <c r="L12" s="246">
        <v>60064</v>
      </c>
    </row>
    <row r="13" spans="1:12" ht="18.95" customHeight="1" x14ac:dyDescent="0.25">
      <c r="B13" s="144" t="s">
        <v>184</v>
      </c>
      <c r="D13" s="143"/>
      <c r="E13" s="143"/>
      <c r="F13" s="151">
        <v>-109360</v>
      </c>
      <c r="H13" s="307">
        <v>49364</v>
      </c>
      <c r="J13" s="148">
        <v>-98333</v>
      </c>
      <c r="L13" s="246">
        <v>24528</v>
      </c>
    </row>
    <row r="14" spans="1:12" ht="18.95" customHeight="1" x14ac:dyDescent="0.4">
      <c r="B14" s="144" t="s">
        <v>185</v>
      </c>
      <c r="D14" s="204"/>
      <c r="F14" s="151">
        <v>-1206</v>
      </c>
      <c r="H14" s="307">
        <v>-3974</v>
      </c>
      <c r="J14" s="148">
        <v>-735</v>
      </c>
      <c r="L14" s="307">
        <v>-5602</v>
      </c>
    </row>
    <row r="15" spans="1:12" ht="18.95" customHeight="1" x14ac:dyDescent="0.4">
      <c r="A15" s="320"/>
      <c r="B15" s="144" t="s">
        <v>186</v>
      </c>
      <c r="D15" s="204"/>
      <c r="F15" s="151">
        <v>583</v>
      </c>
      <c r="G15" s="144"/>
      <c r="H15" s="307">
        <v>-168</v>
      </c>
      <c r="I15" s="144"/>
      <c r="J15" s="151">
        <v>3334</v>
      </c>
      <c r="K15" s="144"/>
      <c r="L15" s="246">
        <v>-225</v>
      </c>
    </row>
    <row r="16" spans="1:12" ht="18.95" customHeight="1" x14ac:dyDescent="0.4">
      <c r="A16" s="320"/>
      <c r="B16" s="144" t="s">
        <v>277</v>
      </c>
      <c r="D16" s="204"/>
      <c r="F16" s="151">
        <v>-2936</v>
      </c>
      <c r="H16" s="246">
        <v>0</v>
      </c>
      <c r="I16" s="144"/>
      <c r="J16" s="151">
        <v>-328</v>
      </c>
      <c r="K16" s="144"/>
      <c r="L16" s="247">
        <v>0</v>
      </c>
    </row>
    <row r="17" spans="1:12" ht="18.95" customHeight="1" x14ac:dyDescent="0.4">
      <c r="A17" s="320"/>
      <c r="B17" s="144" t="s">
        <v>239</v>
      </c>
      <c r="D17" s="204"/>
      <c r="F17" s="151">
        <v>-21175</v>
      </c>
      <c r="H17" s="246">
        <v>0</v>
      </c>
      <c r="I17" s="144"/>
      <c r="J17" s="151">
        <v>0</v>
      </c>
      <c r="K17" s="144"/>
      <c r="L17" s="247">
        <v>0</v>
      </c>
    </row>
    <row r="18" spans="1:12" ht="18.95" customHeight="1" x14ac:dyDescent="0.25">
      <c r="B18" s="144" t="s">
        <v>187</v>
      </c>
      <c r="D18" s="143"/>
      <c r="E18" s="143"/>
      <c r="F18" s="151">
        <v>-11305</v>
      </c>
      <c r="H18" s="307">
        <v>170286</v>
      </c>
      <c r="I18" s="144"/>
      <c r="J18" s="151">
        <v>-11305</v>
      </c>
      <c r="K18" s="144"/>
      <c r="L18" s="307">
        <v>170286</v>
      </c>
    </row>
    <row r="19" spans="1:12" ht="18.95" customHeight="1" x14ac:dyDescent="0.25">
      <c r="B19" s="144" t="s">
        <v>124</v>
      </c>
      <c r="D19" s="143"/>
      <c r="E19" s="143"/>
      <c r="F19" s="151">
        <v>56022</v>
      </c>
      <c r="H19" s="307">
        <v>54039</v>
      </c>
      <c r="J19" s="148">
        <v>35038</v>
      </c>
      <c r="L19" s="307">
        <v>35766</v>
      </c>
    </row>
    <row r="20" spans="1:12" ht="18.95" customHeight="1" x14ac:dyDescent="0.25">
      <c r="B20" s="144" t="s">
        <v>126</v>
      </c>
      <c r="D20" s="214"/>
      <c r="E20" s="143"/>
      <c r="F20" s="151"/>
      <c r="H20" s="307"/>
      <c r="I20" s="144"/>
      <c r="J20" s="151"/>
      <c r="K20" s="144"/>
    </row>
    <row r="21" spans="1:12" ht="18.95" customHeight="1" x14ac:dyDescent="0.25">
      <c r="C21" s="144" t="s">
        <v>103</v>
      </c>
      <c r="D21" s="143">
        <v>19</v>
      </c>
      <c r="E21" s="143"/>
      <c r="F21" s="151">
        <v>0</v>
      </c>
      <c r="H21" s="323">
        <v>0</v>
      </c>
      <c r="J21" s="151">
        <v>-738</v>
      </c>
      <c r="L21" s="307">
        <v>-686</v>
      </c>
    </row>
    <row r="22" spans="1:12" ht="18.95" customHeight="1" x14ac:dyDescent="0.25">
      <c r="B22" s="144" t="s">
        <v>152</v>
      </c>
      <c r="D22" s="143"/>
      <c r="E22" s="143"/>
      <c r="F22" s="151">
        <v>59023</v>
      </c>
      <c r="H22" s="307">
        <v>27326</v>
      </c>
      <c r="J22" s="151">
        <v>-89512</v>
      </c>
      <c r="L22" s="307">
        <v>-167090</v>
      </c>
    </row>
    <row r="23" spans="1:12" ht="18.95" customHeight="1" x14ac:dyDescent="0.25">
      <c r="B23" s="144" t="s">
        <v>36</v>
      </c>
      <c r="D23" s="215"/>
      <c r="E23" s="143"/>
      <c r="F23" s="151">
        <v>34543</v>
      </c>
      <c r="H23" s="307">
        <v>39912</v>
      </c>
      <c r="J23" s="151">
        <f>11010-1</f>
        <v>11009</v>
      </c>
      <c r="L23" s="246">
        <v>11823</v>
      </c>
    </row>
    <row r="24" spans="1:12" ht="18.95" customHeight="1" x14ac:dyDescent="0.25">
      <c r="B24" s="144" t="s">
        <v>72</v>
      </c>
      <c r="D24" s="216"/>
      <c r="E24" s="143"/>
      <c r="F24" s="151">
        <v>40592</v>
      </c>
      <c r="H24" s="307">
        <v>75464</v>
      </c>
      <c r="J24" s="148">
        <v>0</v>
      </c>
      <c r="L24" s="246">
        <v>0</v>
      </c>
    </row>
    <row r="25" spans="1:12" ht="18.95" customHeight="1" x14ac:dyDescent="0.25">
      <c r="A25" s="142"/>
      <c r="B25" s="144" t="s">
        <v>109</v>
      </c>
      <c r="D25" s="216"/>
      <c r="E25" s="143"/>
      <c r="F25" s="151">
        <f>-15167+1</f>
        <v>-15166</v>
      </c>
      <c r="H25" s="245">
        <v>-10844</v>
      </c>
      <c r="J25" s="148">
        <v>0</v>
      </c>
      <c r="L25" s="247">
        <v>0</v>
      </c>
    </row>
    <row r="26" spans="1:12" ht="18.95" customHeight="1" x14ac:dyDescent="0.25">
      <c r="B26" s="144" t="s">
        <v>156</v>
      </c>
      <c r="D26" s="143"/>
      <c r="E26" s="143"/>
      <c r="F26" s="151">
        <v>-10530</v>
      </c>
      <c r="H26" s="245">
        <v>-10647</v>
      </c>
      <c r="I26" s="145"/>
      <c r="J26" s="148">
        <v>-600000</v>
      </c>
      <c r="K26" s="145"/>
      <c r="L26" s="246">
        <v>-672117</v>
      </c>
    </row>
    <row r="27" spans="1:12" ht="18.95" customHeight="1" x14ac:dyDescent="0.25">
      <c r="B27" s="144" t="s">
        <v>157</v>
      </c>
      <c r="D27" s="143"/>
      <c r="E27" s="143"/>
      <c r="F27" s="151">
        <v>-180861</v>
      </c>
      <c r="H27" s="245">
        <v>-187254</v>
      </c>
      <c r="I27" s="145"/>
      <c r="J27" s="148">
        <v>-405922</v>
      </c>
      <c r="K27" s="145"/>
      <c r="L27" s="246">
        <v>-406384</v>
      </c>
    </row>
    <row r="28" spans="1:12" ht="18.95" customHeight="1" x14ac:dyDescent="0.25">
      <c r="B28" s="74" t="s">
        <v>73</v>
      </c>
      <c r="D28" s="143"/>
      <c r="E28" s="143"/>
      <c r="F28" s="231">
        <f>996563-1</f>
        <v>996562</v>
      </c>
      <c r="H28" s="245">
        <v>954210</v>
      </c>
      <c r="J28" s="148">
        <v>630557</v>
      </c>
      <c r="K28" s="145"/>
      <c r="L28" s="246">
        <v>682987</v>
      </c>
    </row>
    <row r="29" spans="1:12" s="166" customFormat="1" ht="18.95" customHeight="1" x14ac:dyDescent="0.25">
      <c r="D29" s="167"/>
      <c r="E29" s="167"/>
      <c r="F29" s="245"/>
      <c r="G29" s="246"/>
      <c r="H29" s="246"/>
      <c r="I29" s="246"/>
      <c r="J29" s="246"/>
      <c r="K29" s="246"/>
      <c r="L29" s="247"/>
    </row>
    <row r="30" spans="1:12" s="166" customFormat="1" ht="18.95" customHeight="1" x14ac:dyDescent="0.25">
      <c r="D30" s="167"/>
      <c r="E30" s="167"/>
      <c r="F30" s="245"/>
      <c r="G30" s="246"/>
      <c r="H30" s="246"/>
      <c r="I30" s="247"/>
      <c r="J30" s="246"/>
      <c r="K30" s="247"/>
      <c r="L30" s="247"/>
    </row>
    <row r="31" spans="1:12" s="166" customFormat="1" ht="18.95" customHeight="1" x14ac:dyDescent="0.25">
      <c r="B31" s="349"/>
      <c r="D31" s="167"/>
      <c r="E31" s="167"/>
      <c r="F31" s="245"/>
      <c r="G31" s="246"/>
      <c r="H31" s="246"/>
      <c r="I31" s="247"/>
      <c r="J31" s="246"/>
      <c r="K31" s="247"/>
      <c r="L31" s="247"/>
    </row>
    <row r="32" spans="1:12" s="166" customFormat="1" ht="18.95" customHeight="1" x14ac:dyDescent="0.25">
      <c r="F32" s="246"/>
      <c r="G32" s="246"/>
      <c r="H32" s="246"/>
      <c r="I32" s="246"/>
      <c r="J32" s="246"/>
      <c r="K32" s="246"/>
      <c r="L32" s="246"/>
    </row>
    <row r="33" spans="3:12" s="166" customFormat="1" ht="18.95" customHeight="1" x14ac:dyDescent="0.25">
      <c r="F33" s="246"/>
      <c r="G33" s="246"/>
      <c r="H33" s="246"/>
      <c r="I33" s="246"/>
      <c r="J33" s="246"/>
      <c r="K33" s="246"/>
      <c r="L33" s="246"/>
    </row>
    <row r="34" spans="3:12" s="166" customFormat="1" ht="18.95" customHeight="1" x14ac:dyDescent="0.25">
      <c r="C34" s="350"/>
      <c r="D34" s="167"/>
      <c r="E34" s="167"/>
      <c r="F34" s="246"/>
      <c r="G34" s="246"/>
      <c r="H34" s="246"/>
      <c r="I34" s="246"/>
      <c r="J34" s="246"/>
      <c r="K34" s="246"/>
      <c r="L34" s="246"/>
    </row>
    <row r="35" spans="3:12" s="166" customFormat="1" ht="18.95" customHeight="1" x14ac:dyDescent="0.25">
      <c r="C35" s="350"/>
      <c r="D35" s="167"/>
      <c r="E35" s="167"/>
      <c r="F35" s="246"/>
      <c r="G35" s="246"/>
      <c r="H35" s="246"/>
      <c r="I35" s="246"/>
      <c r="J35" s="246"/>
      <c r="K35" s="246"/>
      <c r="L35" s="246"/>
    </row>
    <row r="36" spans="3:12" ht="18.95" customHeight="1" x14ac:dyDescent="0.25">
      <c r="C36" s="69"/>
      <c r="D36" s="143"/>
      <c r="E36" s="143"/>
      <c r="J36" s="146"/>
      <c r="L36" s="246"/>
    </row>
    <row r="37" spans="3:12" ht="18.95" customHeight="1" x14ac:dyDescent="0.25">
      <c r="C37" s="69"/>
      <c r="D37" s="143"/>
      <c r="E37" s="143"/>
      <c r="J37" s="146"/>
      <c r="L37" s="246"/>
    </row>
    <row r="38" spans="3:12" ht="18.95" customHeight="1" x14ac:dyDescent="0.25">
      <c r="C38" s="69"/>
      <c r="D38" s="143"/>
      <c r="E38" s="143"/>
      <c r="J38" s="146"/>
      <c r="L38" s="246"/>
    </row>
    <row r="39" spans="3:12" ht="18.95" customHeight="1" x14ac:dyDescent="0.25">
      <c r="C39" s="69"/>
      <c r="D39" s="143"/>
      <c r="E39" s="143"/>
      <c r="J39" s="146"/>
      <c r="L39" s="246"/>
    </row>
    <row r="40" spans="3:12" ht="18.95" customHeight="1" x14ac:dyDescent="0.25">
      <c r="C40" s="69"/>
      <c r="D40" s="143"/>
      <c r="E40" s="143"/>
      <c r="J40" s="146"/>
      <c r="L40" s="246"/>
    </row>
    <row r="41" spans="3:12" ht="18.95" customHeight="1" x14ac:dyDescent="0.25">
      <c r="C41" s="69"/>
      <c r="D41" s="143"/>
      <c r="E41" s="143"/>
      <c r="J41" s="146"/>
      <c r="L41" s="246"/>
    </row>
    <row r="42" spans="3:12" ht="18.95" customHeight="1" x14ac:dyDescent="0.25">
      <c r="C42" s="69"/>
      <c r="D42" s="143"/>
      <c r="E42" s="143"/>
      <c r="J42" s="146"/>
      <c r="L42" s="246"/>
    </row>
    <row r="43" spans="3:12" ht="18.95" customHeight="1" x14ac:dyDescent="0.25">
      <c r="C43" s="69"/>
      <c r="D43" s="143"/>
      <c r="E43" s="143"/>
      <c r="J43" s="146"/>
      <c r="L43" s="246"/>
    </row>
    <row r="44" spans="3:12" ht="18.95" customHeight="1" x14ac:dyDescent="0.25">
      <c r="C44" s="69"/>
      <c r="D44" s="143"/>
      <c r="E44" s="143"/>
      <c r="J44" s="146"/>
      <c r="L44" s="246"/>
    </row>
    <row r="45" spans="3:12" s="321" customFormat="1" ht="18.75" customHeight="1" x14ac:dyDescent="0.25">
      <c r="C45" s="284"/>
      <c r="D45" s="216"/>
      <c r="E45" s="216"/>
      <c r="F45" s="230"/>
      <c r="G45" s="230"/>
      <c r="H45" s="306"/>
      <c r="I45" s="230"/>
      <c r="J45" s="230"/>
      <c r="K45" s="230"/>
      <c r="L45" s="306"/>
    </row>
    <row r="46" spans="3:12" s="321" customFormat="1" ht="18.75" customHeight="1" x14ac:dyDescent="0.25">
      <c r="C46" s="284"/>
      <c r="D46" s="216"/>
      <c r="E46" s="216"/>
      <c r="F46" s="230"/>
      <c r="G46" s="230"/>
      <c r="H46" s="306"/>
      <c r="I46" s="230"/>
      <c r="J46" s="230"/>
      <c r="K46" s="230"/>
      <c r="L46" s="306"/>
    </row>
    <row r="47" spans="3:12" s="321" customFormat="1" ht="18.75" customHeight="1" x14ac:dyDescent="0.25">
      <c r="C47" s="284"/>
      <c r="D47" s="216"/>
      <c r="E47" s="216"/>
      <c r="F47" s="230"/>
      <c r="G47" s="230"/>
      <c r="H47" s="306"/>
      <c r="I47" s="230"/>
      <c r="J47" s="230"/>
      <c r="K47" s="230"/>
      <c r="L47" s="306"/>
    </row>
    <row r="48" spans="3:12" s="321" customFormat="1" ht="18.75" customHeight="1" x14ac:dyDescent="0.25">
      <c r="C48" s="284"/>
      <c r="D48" s="216"/>
      <c r="E48" s="216"/>
      <c r="F48" s="230"/>
      <c r="G48" s="230"/>
      <c r="H48" s="306"/>
      <c r="I48" s="230"/>
      <c r="J48" s="230"/>
      <c r="K48" s="230"/>
      <c r="L48" s="306"/>
    </row>
    <row r="49" spans="1:12" s="321" customFormat="1" ht="18.75" customHeight="1" x14ac:dyDescent="0.25">
      <c r="C49" s="284"/>
      <c r="D49" s="216"/>
      <c r="E49" s="216"/>
      <c r="F49" s="230"/>
      <c r="G49" s="230"/>
      <c r="H49" s="306"/>
      <c r="I49" s="230"/>
      <c r="J49" s="230"/>
      <c r="K49" s="230"/>
      <c r="L49" s="306"/>
    </row>
    <row r="50" spans="1:12" s="321" customFormat="1" ht="3" customHeight="1" x14ac:dyDescent="0.25">
      <c r="C50" s="284"/>
      <c r="D50" s="216"/>
      <c r="E50" s="216"/>
      <c r="F50" s="230"/>
      <c r="G50" s="230"/>
      <c r="H50" s="306"/>
      <c r="I50" s="230"/>
      <c r="J50" s="230"/>
      <c r="K50" s="230"/>
      <c r="L50" s="306"/>
    </row>
    <row r="51" spans="1:12" ht="18.95" customHeight="1" x14ac:dyDescent="0.25">
      <c r="A51" s="77" t="s">
        <v>165</v>
      </c>
      <c r="B51" s="77"/>
      <c r="C51" s="78"/>
      <c r="D51" s="79"/>
      <c r="E51" s="79"/>
      <c r="F51" s="80"/>
      <c r="G51" s="80"/>
      <c r="H51" s="308"/>
      <c r="I51" s="80"/>
      <c r="J51" s="80"/>
      <c r="K51" s="80"/>
      <c r="L51" s="308"/>
    </row>
    <row r="52" spans="1:12" ht="20.100000000000001" customHeight="1" x14ac:dyDescent="0.25">
      <c r="A52" s="142" t="str">
        <f>A1</f>
        <v xml:space="preserve">บริษัท พร็อพเพอร์ตี้ เพอร์เฟค จำกัด (มหาชน) </v>
      </c>
      <c r="B52" s="142"/>
      <c r="C52" s="142"/>
      <c r="D52" s="143"/>
      <c r="E52" s="143"/>
      <c r="F52" s="62"/>
      <c r="G52" s="63"/>
      <c r="H52" s="300"/>
      <c r="I52" s="63"/>
      <c r="J52" s="64"/>
      <c r="K52" s="63"/>
      <c r="L52" s="316"/>
    </row>
    <row r="53" spans="1:12" ht="20.100000000000001" customHeight="1" x14ac:dyDescent="0.25">
      <c r="A53" s="142" t="str">
        <f>A2</f>
        <v>งบกระแสเงินสด (ยังไม่ได้ตรวจสอบ)</v>
      </c>
      <c r="B53" s="142"/>
      <c r="C53" s="142"/>
      <c r="D53" s="143"/>
      <c r="E53" s="143"/>
      <c r="F53" s="63"/>
      <c r="G53" s="63"/>
      <c r="H53" s="301"/>
      <c r="I53" s="63"/>
      <c r="K53" s="63"/>
    </row>
    <row r="54" spans="1:12" ht="20.100000000000001" customHeight="1" x14ac:dyDescent="0.25">
      <c r="A54" s="65" t="str">
        <f>A3</f>
        <v>สำหรับงวดเก้าเดือนสิ้นสุดวันที่ 30 กันยายน พ.ศ. 2564</v>
      </c>
      <c r="B54" s="65"/>
      <c r="C54" s="65"/>
      <c r="D54" s="66"/>
      <c r="E54" s="66"/>
      <c r="F54" s="67"/>
      <c r="G54" s="67"/>
      <c r="H54" s="302"/>
      <c r="I54" s="67"/>
      <c r="J54" s="68"/>
      <c r="K54" s="67"/>
      <c r="L54" s="311"/>
    </row>
    <row r="55" spans="1:12" ht="20.100000000000001" customHeight="1" x14ac:dyDescent="0.25">
      <c r="A55" s="69"/>
      <c r="D55" s="143"/>
      <c r="E55" s="143"/>
      <c r="F55" s="145"/>
      <c r="H55" s="247"/>
      <c r="I55" s="145"/>
      <c r="K55" s="145"/>
    </row>
    <row r="56" spans="1:12" ht="20.100000000000001" customHeight="1" x14ac:dyDescent="0.25">
      <c r="A56" s="142"/>
      <c r="B56" s="142"/>
      <c r="C56" s="142"/>
      <c r="D56" s="143"/>
      <c r="E56" s="143"/>
      <c r="F56" s="403" t="s">
        <v>74</v>
      </c>
      <c r="G56" s="403"/>
      <c r="H56" s="403"/>
      <c r="I56" s="70"/>
      <c r="J56" s="403" t="s">
        <v>75</v>
      </c>
      <c r="K56" s="403"/>
      <c r="L56" s="403"/>
    </row>
    <row r="57" spans="1:12" ht="20.100000000000001" customHeight="1" x14ac:dyDescent="0.25">
      <c r="A57" s="72"/>
      <c r="B57" s="72"/>
      <c r="C57" s="72"/>
      <c r="D57" s="72"/>
      <c r="E57" s="72"/>
      <c r="F57" s="96" t="s">
        <v>158</v>
      </c>
      <c r="G57" s="127"/>
      <c r="H57" s="128" t="s">
        <v>6</v>
      </c>
      <c r="I57" s="97"/>
      <c r="J57" s="96" t="s">
        <v>158</v>
      </c>
      <c r="K57" s="127"/>
      <c r="L57" s="128" t="s">
        <v>6</v>
      </c>
    </row>
    <row r="58" spans="1:12" ht="20.100000000000001" customHeight="1" x14ac:dyDescent="0.25">
      <c r="A58" s="72"/>
      <c r="B58" s="72"/>
      <c r="C58" s="72"/>
      <c r="D58" s="188" t="s">
        <v>7</v>
      </c>
      <c r="E58" s="72"/>
      <c r="F58" s="73" t="s">
        <v>8</v>
      </c>
      <c r="G58" s="71"/>
      <c r="H58" s="304" t="s">
        <v>8</v>
      </c>
      <c r="I58" s="71"/>
      <c r="J58" s="73" t="s">
        <v>8</v>
      </c>
      <c r="K58" s="71"/>
      <c r="L58" s="304" t="s">
        <v>8</v>
      </c>
    </row>
    <row r="59" spans="1:12" s="321" customFormat="1" ht="8.1" customHeight="1" x14ac:dyDescent="0.25">
      <c r="A59" s="72"/>
      <c r="B59" s="72"/>
      <c r="C59" s="72"/>
      <c r="D59" s="384"/>
      <c r="E59" s="72"/>
      <c r="F59" s="240"/>
      <c r="G59" s="187"/>
      <c r="H59" s="305"/>
      <c r="I59" s="187"/>
      <c r="J59" s="240"/>
      <c r="K59" s="187"/>
      <c r="L59" s="305"/>
    </row>
    <row r="60" spans="1:12" ht="20.100000000000001" customHeight="1" x14ac:dyDescent="0.25">
      <c r="A60" s="144" t="s">
        <v>106</v>
      </c>
      <c r="B60" s="69"/>
      <c r="D60" s="143"/>
      <c r="E60" s="143"/>
      <c r="F60" s="148"/>
      <c r="J60" s="148"/>
      <c r="L60" s="246"/>
    </row>
    <row r="61" spans="1:12" ht="20.100000000000001" customHeight="1" x14ac:dyDescent="0.25">
      <c r="B61" s="144" t="s">
        <v>140</v>
      </c>
      <c r="D61" s="143"/>
      <c r="E61" s="143"/>
      <c r="F61" s="241"/>
      <c r="G61" s="144"/>
      <c r="H61" s="166"/>
      <c r="I61" s="144"/>
      <c r="J61" s="241"/>
      <c r="K61" s="144"/>
      <c r="L61" s="166"/>
    </row>
    <row r="62" spans="1:12" ht="20.100000000000001" customHeight="1" x14ac:dyDescent="0.25">
      <c r="C62" s="144" t="s">
        <v>141</v>
      </c>
      <c r="D62" s="143"/>
      <c r="E62" s="143"/>
      <c r="F62" s="148">
        <v>94</v>
      </c>
      <c r="H62" s="246">
        <v>504</v>
      </c>
      <c r="J62" s="148">
        <v>-1744</v>
      </c>
      <c r="L62" s="246">
        <v>3293</v>
      </c>
    </row>
    <row r="63" spans="1:12" ht="20.100000000000001" customHeight="1" x14ac:dyDescent="0.25">
      <c r="A63" s="142"/>
      <c r="B63" s="144" t="s">
        <v>146</v>
      </c>
      <c r="D63" s="147"/>
      <c r="E63" s="143"/>
      <c r="F63" s="148">
        <f>304731-1</f>
        <v>304730</v>
      </c>
      <c r="H63" s="246">
        <v>348719</v>
      </c>
      <c r="J63" s="148">
        <f>199560+3</f>
        <v>199563</v>
      </c>
      <c r="L63" s="246">
        <v>138269</v>
      </c>
    </row>
    <row r="64" spans="1:12" ht="20.100000000000001" customHeight="1" x14ac:dyDescent="0.25">
      <c r="A64" s="142"/>
      <c r="B64" s="144" t="s">
        <v>107</v>
      </c>
      <c r="D64" s="147"/>
      <c r="E64" s="143"/>
      <c r="F64" s="148">
        <v>8064</v>
      </c>
      <c r="H64" s="246">
        <v>7497</v>
      </c>
      <c r="J64" s="148">
        <v>0</v>
      </c>
      <c r="L64" s="246">
        <v>0</v>
      </c>
    </row>
    <row r="65" spans="1:12" ht="20.100000000000001" customHeight="1" x14ac:dyDescent="0.25">
      <c r="B65" s="144" t="s">
        <v>147</v>
      </c>
      <c r="D65" s="147"/>
      <c r="E65" s="143"/>
      <c r="F65" s="148">
        <v>1975699</v>
      </c>
      <c r="H65" s="246">
        <v>3074638</v>
      </c>
      <c r="J65" s="148">
        <v>1319413</v>
      </c>
      <c r="L65" s="246">
        <v>2163257</v>
      </c>
    </row>
    <row r="66" spans="1:12" ht="20.100000000000001" customHeight="1" x14ac:dyDescent="0.4">
      <c r="B66" s="144" t="s">
        <v>13</v>
      </c>
      <c r="D66" s="204"/>
      <c r="E66" s="143"/>
      <c r="F66" s="148">
        <v>-41660</v>
      </c>
      <c r="H66" s="246">
        <v>30641</v>
      </c>
      <c r="I66" s="145"/>
      <c r="J66" s="148">
        <f>-1134+1</f>
        <v>-1133</v>
      </c>
      <c r="K66" s="145"/>
      <c r="L66" s="246">
        <v>3299</v>
      </c>
    </row>
    <row r="67" spans="1:12" ht="20.100000000000001" customHeight="1" x14ac:dyDescent="0.4">
      <c r="B67" s="144" t="s">
        <v>148</v>
      </c>
      <c r="D67" s="339">
        <v>10</v>
      </c>
      <c r="E67" s="143"/>
      <c r="F67" s="148">
        <v>-153865</v>
      </c>
      <c r="H67" s="246">
        <v>-644598</v>
      </c>
      <c r="I67" s="145"/>
      <c r="J67" s="148">
        <v>-191000</v>
      </c>
      <c r="K67" s="145"/>
      <c r="L67" s="246">
        <v>-626598</v>
      </c>
    </row>
    <row r="68" spans="1:12" ht="20.100000000000001" customHeight="1" x14ac:dyDescent="0.4">
      <c r="B68" s="144" t="s">
        <v>149</v>
      </c>
      <c r="D68" s="204"/>
      <c r="E68" s="143"/>
      <c r="F68" s="148">
        <v>206221</v>
      </c>
      <c r="H68" s="246">
        <v>-51048</v>
      </c>
      <c r="I68" s="145"/>
      <c r="J68" s="148">
        <v>207074</v>
      </c>
      <c r="K68" s="145"/>
      <c r="L68" s="246">
        <v>-49702</v>
      </c>
    </row>
    <row r="69" spans="1:12" ht="20.100000000000001" customHeight="1" x14ac:dyDescent="0.4">
      <c r="B69" s="144" t="s">
        <v>108</v>
      </c>
      <c r="D69" s="204"/>
      <c r="E69" s="143"/>
      <c r="F69" s="148">
        <f>18581-1</f>
        <v>18580</v>
      </c>
      <c r="H69" s="246">
        <v>-3921</v>
      </c>
      <c r="I69" s="145"/>
      <c r="J69" s="148">
        <v>0</v>
      </c>
      <c r="K69" s="145"/>
      <c r="L69" s="246">
        <v>6842</v>
      </c>
    </row>
    <row r="70" spans="1:12" ht="20.100000000000001" customHeight="1" x14ac:dyDescent="0.25">
      <c r="A70" s="142"/>
      <c r="B70" s="144" t="s">
        <v>27</v>
      </c>
      <c r="D70" s="147"/>
      <c r="E70" s="143"/>
      <c r="F70" s="148">
        <f>-21634-1</f>
        <v>-21635</v>
      </c>
      <c r="H70" s="246">
        <v>-1493611</v>
      </c>
      <c r="J70" s="148">
        <v>277890</v>
      </c>
      <c r="K70" s="145"/>
      <c r="L70" s="246">
        <v>-283375</v>
      </c>
    </row>
    <row r="71" spans="1:12" ht="20.100000000000001" customHeight="1" x14ac:dyDescent="0.25">
      <c r="A71" s="142"/>
      <c r="B71" s="144" t="s">
        <v>31</v>
      </c>
      <c r="D71" s="147"/>
      <c r="E71" s="143"/>
      <c r="F71" s="148">
        <v>192485</v>
      </c>
      <c r="H71" s="246">
        <v>-27343</v>
      </c>
      <c r="J71" s="148">
        <f>99885-1</f>
        <v>99884</v>
      </c>
      <c r="L71" s="246">
        <v>-6374</v>
      </c>
    </row>
    <row r="72" spans="1:12" ht="20.100000000000001" customHeight="1" x14ac:dyDescent="0.25">
      <c r="A72" s="142"/>
      <c r="B72" s="144" t="s">
        <v>32</v>
      </c>
      <c r="D72" s="147"/>
      <c r="E72" s="143"/>
      <c r="F72" s="148">
        <v>1228</v>
      </c>
      <c r="H72" s="246">
        <v>8186</v>
      </c>
      <c r="J72" s="148">
        <f>981-1</f>
        <v>980</v>
      </c>
      <c r="K72" s="145"/>
      <c r="L72" s="246">
        <v>5465</v>
      </c>
    </row>
    <row r="73" spans="1:12" ht="20.100000000000001" customHeight="1" x14ac:dyDescent="0.25">
      <c r="A73" s="142"/>
      <c r="B73" s="144" t="s">
        <v>188</v>
      </c>
      <c r="D73" s="147"/>
      <c r="E73" s="143"/>
      <c r="F73" s="148">
        <v>-2825</v>
      </c>
      <c r="H73" s="246">
        <v>-39000</v>
      </c>
      <c r="J73" s="148">
        <v>0</v>
      </c>
      <c r="K73" s="145"/>
      <c r="L73" s="246">
        <v>0</v>
      </c>
    </row>
    <row r="74" spans="1:12" ht="20.100000000000001" customHeight="1" x14ac:dyDescent="0.25">
      <c r="A74" s="69"/>
      <c r="B74" s="144" t="s">
        <v>39</v>
      </c>
      <c r="D74" s="143"/>
      <c r="E74" s="143"/>
      <c r="F74" s="154">
        <v>20</v>
      </c>
      <c r="H74" s="308">
        <v>9393</v>
      </c>
      <c r="I74" s="145"/>
      <c r="J74" s="154">
        <v>0</v>
      </c>
      <c r="K74" s="145"/>
      <c r="L74" s="308">
        <v>0</v>
      </c>
    </row>
    <row r="75" spans="1:12" ht="8.1" customHeight="1" x14ac:dyDescent="0.25">
      <c r="A75" s="69"/>
      <c r="D75" s="143"/>
      <c r="E75" s="143"/>
      <c r="F75" s="149"/>
      <c r="H75" s="247"/>
      <c r="I75" s="145"/>
      <c r="J75" s="149"/>
      <c r="K75" s="145"/>
    </row>
    <row r="76" spans="1:12" ht="20.100000000000001" customHeight="1" x14ac:dyDescent="0.25">
      <c r="A76" s="144" t="s">
        <v>100</v>
      </c>
      <c r="D76" s="143"/>
      <c r="E76" s="143"/>
      <c r="F76" s="148">
        <f>SUM(F10:F74)</f>
        <v>2925156</v>
      </c>
      <c r="H76" s="246">
        <f>SUM(H10:H74)</f>
        <v>2084991</v>
      </c>
      <c r="J76" s="148">
        <f>SUM(J10:J74)</f>
        <v>2601289</v>
      </c>
      <c r="L76" s="246">
        <f>SUM(L10:L74)</f>
        <v>1922643</v>
      </c>
    </row>
    <row r="77" spans="1:12" ht="20.100000000000001" customHeight="1" x14ac:dyDescent="0.25">
      <c r="B77" s="144" t="s">
        <v>105</v>
      </c>
      <c r="D77" s="143"/>
      <c r="E77" s="143"/>
      <c r="F77" s="148">
        <v>103615</v>
      </c>
      <c r="H77" s="246">
        <f>43390+62880</f>
        <v>106270</v>
      </c>
      <c r="J77" s="148">
        <v>434354</v>
      </c>
      <c r="L77" s="246">
        <v>359743</v>
      </c>
    </row>
    <row r="78" spans="1:12" ht="20.100000000000001" customHeight="1" x14ac:dyDescent="0.25">
      <c r="B78" s="144" t="s">
        <v>189</v>
      </c>
      <c r="D78" s="143"/>
      <c r="E78" s="143"/>
      <c r="F78" s="148">
        <v>-1550544</v>
      </c>
      <c r="H78" s="246">
        <v>-1593198</v>
      </c>
      <c r="I78" s="232"/>
      <c r="J78" s="148">
        <v>-1038673</v>
      </c>
      <c r="K78" s="232"/>
      <c r="L78" s="246">
        <v>-1035480</v>
      </c>
    </row>
    <row r="79" spans="1:12" ht="20.100000000000001" customHeight="1" x14ac:dyDescent="0.25">
      <c r="B79" s="144" t="s">
        <v>190</v>
      </c>
      <c r="D79" s="143"/>
      <c r="E79" s="143"/>
      <c r="F79" s="324">
        <v>127772</v>
      </c>
      <c r="H79" s="325">
        <v>0</v>
      </c>
      <c r="I79" s="232"/>
      <c r="J79" s="324">
        <v>100647</v>
      </c>
      <c r="K79" s="232"/>
      <c r="L79" s="325">
        <v>0</v>
      </c>
    </row>
    <row r="80" spans="1:12" ht="20.100000000000001" customHeight="1" x14ac:dyDescent="0.25">
      <c r="B80" s="144" t="s">
        <v>191</v>
      </c>
      <c r="D80" s="143"/>
      <c r="E80" s="143"/>
      <c r="F80" s="233">
        <v>-198673</v>
      </c>
      <c r="G80" s="230"/>
      <c r="H80" s="309">
        <v>-108783</v>
      </c>
      <c r="I80" s="230"/>
      <c r="J80" s="233">
        <v>-106367</v>
      </c>
      <c r="K80" s="230"/>
      <c r="L80" s="309">
        <v>-86952</v>
      </c>
    </row>
    <row r="81" spans="1:12" ht="8.1" customHeight="1" x14ac:dyDescent="0.25">
      <c r="A81" s="69"/>
      <c r="D81" s="143"/>
      <c r="E81" s="143"/>
      <c r="F81" s="149"/>
      <c r="H81" s="247"/>
      <c r="I81" s="145"/>
      <c r="J81" s="149"/>
      <c r="K81" s="145"/>
    </row>
    <row r="82" spans="1:12" s="204" customFormat="1" ht="20.100000000000001" customHeight="1" x14ac:dyDescent="0.4">
      <c r="A82" s="69" t="s">
        <v>237</v>
      </c>
      <c r="B82" s="144"/>
      <c r="C82" s="144"/>
      <c r="F82" s="154">
        <f>SUM(F76:F80)</f>
        <v>1407326</v>
      </c>
      <c r="H82" s="326">
        <f>SUM(H76:H80)</f>
        <v>489280</v>
      </c>
      <c r="J82" s="154">
        <f>SUM(J76:J80)</f>
        <v>1991250</v>
      </c>
      <c r="L82" s="326">
        <f>SUM(L76:L80)</f>
        <v>1159954</v>
      </c>
    </row>
    <row r="83" spans="1:12" s="204" customFormat="1" ht="20.100000000000001" customHeight="1" x14ac:dyDescent="0.4">
      <c r="F83" s="306"/>
      <c r="G83" s="310"/>
      <c r="H83" s="310"/>
      <c r="I83" s="310"/>
      <c r="J83" s="306"/>
      <c r="L83" s="310"/>
    </row>
    <row r="84" spans="1:12" s="204" customFormat="1" ht="20.100000000000001" customHeight="1" x14ac:dyDescent="0.4">
      <c r="F84" s="306"/>
      <c r="G84" s="310"/>
      <c r="H84" s="310"/>
      <c r="I84" s="310"/>
      <c r="J84" s="306"/>
      <c r="L84" s="310"/>
    </row>
    <row r="85" spans="1:12" s="204" customFormat="1" ht="20.100000000000001" customHeight="1" x14ac:dyDescent="0.4">
      <c r="F85" s="306"/>
      <c r="G85" s="310"/>
      <c r="H85" s="310"/>
      <c r="I85" s="310"/>
      <c r="J85" s="306"/>
      <c r="L85" s="310"/>
    </row>
    <row r="86" spans="1:12" s="204" customFormat="1" ht="20.100000000000001" customHeight="1" x14ac:dyDescent="0.4">
      <c r="F86" s="306"/>
      <c r="G86" s="310"/>
      <c r="H86" s="310"/>
      <c r="I86" s="310"/>
      <c r="J86" s="306"/>
      <c r="L86" s="310"/>
    </row>
    <row r="87" spans="1:12" s="204" customFormat="1" ht="20.100000000000001" customHeight="1" x14ac:dyDescent="0.4">
      <c r="F87" s="306"/>
      <c r="G87" s="310"/>
      <c r="H87" s="310"/>
      <c r="I87" s="310"/>
      <c r="J87" s="306"/>
      <c r="L87" s="310"/>
    </row>
    <row r="88" spans="1:12" s="204" customFormat="1" ht="20.100000000000001" customHeight="1" x14ac:dyDescent="0.4">
      <c r="F88" s="306"/>
      <c r="G88" s="310"/>
      <c r="H88" s="310"/>
      <c r="I88" s="310"/>
      <c r="J88" s="306"/>
      <c r="L88" s="310"/>
    </row>
    <row r="89" spans="1:12" s="204" customFormat="1" ht="20.100000000000001" customHeight="1" x14ac:dyDescent="0.4">
      <c r="F89" s="306"/>
      <c r="G89" s="310"/>
      <c r="H89" s="310"/>
      <c r="I89" s="310"/>
      <c r="J89" s="306"/>
      <c r="L89" s="310"/>
    </row>
    <row r="90" spans="1:12" s="204" customFormat="1" ht="20.100000000000001" customHeight="1" x14ac:dyDescent="0.4">
      <c r="F90" s="306"/>
      <c r="G90" s="310"/>
      <c r="H90" s="310"/>
      <c r="I90" s="310"/>
      <c r="J90" s="306"/>
      <c r="L90" s="310"/>
    </row>
    <row r="91" spans="1:12" s="204" customFormat="1" ht="20.100000000000001" customHeight="1" x14ac:dyDescent="0.4">
      <c r="F91" s="306"/>
      <c r="G91" s="310"/>
      <c r="H91" s="310"/>
      <c r="I91" s="310"/>
      <c r="J91" s="306"/>
      <c r="L91" s="310"/>
    </row>
    <row r="92" spans="1:12" s="204" customFormat="1" ht="20.100000000000001" customHeight="1" x14ac:dyDescent="0.4">
      <c r="F92" s="306"/>
      <c r="G92" s="310"/>
      <c r="H92" s="310"/>
      <c r="I92" s="310"/>
      <c r="J92" s="306"/>
      <c r="L92" s="310"/>
    </row>
    <row r="93" spans="1:12" s="204" customFormat="1" ht="20.100000000000001" customHeight="1" x14ac:dyDescent="0.4">
      <c r="F93" s="306"/>
      <c r="G93" s="310"/>
      <c r="H93" s="310"/>
      <c r="I93" s="310"/>
      <c r="J93" s="306"/>
      <c r="L93" s="310"/>
    </row>
    <row r="94" spans="1:12" s="204" customFormat="1" ht="20.100000000000001" customHeight="1" x14ac:dyDescent="0.4">
      <c r="F94" s="306"/>
      <c r="G94" s="310"/>
      <c r="H94" s="310"/>
      <c r="I94" s="310"/>
      <c r="J94" s="306"/>
      <c r="L94" s="310"/>
    </row>
    <row r="95" spans="1:12" s="204" customFormat="1" ht="20.100000000000001" customHeight="1" x14ac:dyDescent="0.4">
      <c r="F95" s="306"/>
      <c r="G95" s="310"/>
      <c r="H95" s="310"/>
      <c r="I95" s="310"/>
      <c r="J95" s="306"/>
      <c r="L95" s="310"/>
    </row>
    <row r="96" spans="1:12" s="204" customFormat="1" ht="20.100000000000001" customHeight="1" x14ac:dyDescent="0.4">
      <c r="F96" s="306"/>
      <c r="G96" s="310"/>
      <c r="H96" s="310"/>
      <c r="I96" s="310"/>
      <c r="J96" s="306"/>
      <c r="L96" s="310"/>
    </row>
    <row r="97" spans="1:162" s="204" customFormat="1" ht="20.100000000000001" customHeight="1" x14ac:dyDescent="0.4">
      <c r="F97" s="306"/>
      <c r="G97" s="310"/>
      <c r="H97" s="310"/>
      <c r="I97" s="310"/>
      <c r="J97" s="306"/>
      <c r="L97" s="310"/>
    </row>
    <row r="98" spans="1:162" s="204" customFormat="1" ht="20.100000000000001" customHeight="1" x14ac:dyDescent="0.4">
      <c r="F98" s="306"/>
      <c r="G98" s="310"/>
      <c r="H98" s="310"/>
      <c r="I98" s="310"/>
      <c r="J98" s="306"/>
      <c r="L98" s="310"/>
    </row>
    <row r="99" spans="1:162" s="204" customFormat="1" ht="12" customHeight="1" x14ac:dyDescent="0.4">
      <c r="F99" s="306"/>
      <c r="G99" s="310"/>
      <c r="H99" s="310"/>
      <c r="I99" s="310"/>
      <c r="J99" s="306"/>
      <c r="L99" s="310"/>
    </row>
    <row r="100" spans="1:162" s="204" customFormat="1" ht="18.95" customHeight="1" x14ac:dyDescent="0.4">
      <c r="A100" s="385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385"/>
      <c r="C100" s="385"/>
      <c r="D100" s="385"/>
      <c r="E100" s="385"/>
      <c r="F100" s="308"/>
      <c r="G100" s="386"/>
      <c r="H100" s="386"/>
      <c r="I100" s="386"/>
      <c r="J100" s="308"/>
      <c r="K100" s="385"/>
      <c r="L100" s="386"/>
    </row>
    <row r="101" spans="1:162" s="321" customFormat="1" ht="20.100000000000001" customHeight="1" x14ac:dyDescent="0.25">
      <c r="A101" s="142" t="str">
        <f>A1</f>
        <v xml:space="preserve">บริษัท พร็อพเพอร์ตี้ เพอร์เฟค จำกัด (มหาชน) </v>
      </c>
      <c r="B101" s="142"/>
      <c r="C101" s="142"/>
      <c r="D101" s="216"/>
      <c r="E101" s="216"/>
      <c r="F101" s="62"/>
      <c r="G101" s="63"/>
      <c r="H101" s="300"/>
      <c r="I101" s="63"/>
      <c r="J101" s="64"/>
      <c r="K101" s="63"/>
      <c r="L101" s="316"/>
    </row>
    <row r="102" spans="1:162" s="321" customFormat="1" ht="20.100000000000001" customHeight="1" x14ac:dyDescent="0.25">
      <c r="A102" s="142" t="str">
        <f>A2</f>
        <v>งบกระแสเงินสด (ยังไม่ได้ตรวจสอบ)</v>
      </c>
      <c r="B102" s="142"/>
      <c r="C102" s="142"/>
      <c r="D102" s="216"/>
      <c r="E102" s="216"/>
      <c r="F102" s="63"/>
      <c r="G102" s="63"/>
      <c r="H102" s="301"/>
      <c r="I102" s="63"/>
      <c r="J102" s="318"/>
      <c r="K102" s="63"/>
      <c r="L102" s="307"/>
    </row>
    <row r="103" spans="1:162" s="321" customFormat="1" ht="20.100000000000001" customHeight="1" x14ac:dyDescent="0.25">
      <c r="A103" s="177" t="str">
        <f>A3</f>
        <v>สำหรับงวดเก้าเดือนสิ้นสุดวันที่ 30 กันยายน พ.ศ. 2564</v>
      </c>
      <c r="B103" s="177"/>
      <c r="C103" s="177"/>
      <c r="D103" s="66"/>
      <c r="E103" s="66"/>
      <c r="F103" s="67"/>
      <c r="G103" s="67"/>
      <c r="H103" s="302"/>
      <c r="I103" s="67"/>
      <c r="J103" s="156"/>
      <c r="K103" s="67"/>
      <c r="L103" s="314"/>
    </row>
    <row r="104" spans="1:162" s="321" customFormat="1" ht="20.100000000000001" customHeight="1" x14ac:dyDescent="0.25">
      <c r="A104" s="284"/>
      <c r="D104" s="216"/>
      <c r="E104" s="216"/>
      <c r="F104" s="318"/>
      <c r="G104" s="230"/>
      <c r="H104" s="307"/>
      <c r="I104" s="318"/>
      <c r="J104" s="318"/>
      <c r="K104" s="318"/>
      <c r="L104" s="307"/>
    </row>
    <row r="105" spans="1:162" s="321" customFormat="1" ht="20.100000000000001" customHeight="1" x14ac:dyDescent="0.25">
      <c r="A105" s="142"/>
      <c r="B105" s="142"/>
      <c r="C105" s="142"/>
      <c r="D105" s="216"/>
      <c r="E105" s="216"/>
      <c r="F105" s="403" t="s">
        <v>74</v>
      </c>
      <c r="G105" s="403"/>
      <c r="H105" s="403"/>
      <c r="I105" s="70"/>
      <c r="J105" s="403" t="s">
        <v>75</v>
      </c>
      <c r="K105" s="403"/>
      <c r="L105" s="403"/>
    </row>
    <row r="106" spans="1:162" s="321" customFormat="1" ht="20.100000000000001" customHeight="1" x14ac:dyDescent="0.25">
      <c r="A106" s="72"/>
      <c r="B106" s="72"/>
      <c r="C106" s="72"/>
      <c r="D106" s="72"/>
      <c r="E106" s="72"/>
      <c r="F106" s="96" t="s">
        <v>158</v>
      </c>
      <c r="G106" s="127"/>
      <c r="H106" s="128" t="s">
        <v>6</v>
      </c>
      <c r="I106" s="263"/>
      <c r="J106" s="96" t="s">
        <v>158</v>
      </c>
      <c r="K106" s="127"/>
      <c r="L106" s="128" t="s">
        <v>6</v>
      </c>
    </row>
    <row r="107" spans="1:162" s="321" customFormat="1" ht="20.100000000000001" customHeight="1" x14ac:dyDescent="0.25">
      <c r="A107" s="72"/>
      <c r="B107" s="72"/>
      <c r="C107" s="72"/>
      <c r="D107" s="188" t="s">
        <v>7</v>
      </c>
      <c r="E107" s="72"/>
      <c r="F107" s="73" t="s">
        <v>8</v>
      </c>
      <c r="G107" s="187"/>
      <c r="H107" s="304" t="s">
        <v>8</v>
      </c>
      <c r="I107" s="187"/>
      <c r="J107" s="73" t="s">
        <v>8</v>
      </c>
      <c r="K107" s="187"/>
      <c r="L107" s="304" t="s">
        <v>8</v>
      </c>
    </row>
    <row r="108" spans="1:162" s="321" customFormat="1" ht="8.1" customHeight="1" x14ac:dyDescent="0.25">
      <c r="A108" s="72"/>
      <c r="B108" s="72"/>
      <c r="C108" s="72"/>
      <c r="D108" s="384"/>
      <c r="E108" s="72"/>
      <c r="F108" s="240"/>
      <c r="G108" s="187"/>
      <c r="H108" s="305"/>
      <c r="I108" s="187"/>
      <c r="J108" s="240"/>
      <c r="K108" s="187"/>
      <c r="L108" s="305"/>
    </row>
    <row r="109" spans="1:162" s="76" customFormat="1" ht="18" customHeight="1" x14ac:dyDescent="0.25">
      <c r="A109" s="142" t="s">
        <v>110</v>
      </c>
      <c r="B109" s="147"/>
      <c r="C109" s="147"/>
      <c r="D109" s="143"/>
      <c r="E109" s="143"/>
      <c r="F109" s="148"/>
      <c r="G109" s="146"/>
      <c r="H109" s="246"/>
      <c r="I109" s="146"/>
      <c r="J109" s="149"/>
      <c r="K109" s="146"/>
      <c r="L109" s="247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4"/>
      <c r="BR109" s="144"/>
      <c r="BS109" s="144"/>
      <c r="BT109" s="144"/>
      <c r="BU109" s="144"/>
      <c r="BV109" s="144"/>
      <c r="BW109" s="144"/>
      <c r="BX109" s="144"/>
      <c r="BY109" s="144"/>
      <c r="BZ109" s="144"/>
      <c r="CA109" s="144"/>
      <c r="CB109" s="144"/>
      <c r="CC109" s="144"/>
      <c r="CD109" s="144"/>
      <c r="CE109" s="144"/>
      <c r="CF109" s="144"/>
      <c r="CG109" s="144"/>
      <c r="CH109" s="144"/>
      <c r="CI109" s="144"/>
      <c r="CJ109" s="144"/>
      <c r="CK109" s="144"/>
      <c r="CL109" s="144"/>
      <c r="CM109" s="144"/>
      <c r="CN109" s="144"/>
      <c r="CO109" s="144"/>
      <c r="CP109" s="144"/>
      <c r="CQ109" s="144"/>
      <c r="CR109" s="144"/>
      <c r="CS109" s="144"/>
      <c r="CT109" s="144"/>
      <c r="CU109" s="144"/>
      <c r="CV109" s="144"/>
      <c r="CW109" s="144"/>
      <c r="CX109" s="144"/>
      <c r="CY109" s="144"/>
      <c r="CZ109" s="144"/>
      <c r="DA109" s="144"/>
      <c r="DB109" s="144"/>
      <c r="DC109" s="144"/>
      <c r="DD109" s="144"/>
      <c r="DE109" s="144"/>
      <c r="DF109" s="144"/>
      <c r="DG109" s="144"/>
      <c r="DH109" s="144"/>
      <c r="DI109" s="144"/>
      <c r="DJ109" s="144"/>
      <c r="DK109" s="144"/>
      <c r="DL109" s="144"/>
      <c r="DM109" s="144"/>
      <c r="DN109" s="144"/>
      <c r="DO109" s="144"/>
      <c r="DP109" s="144"/>
      <c r="DQ109" s="144"/>
      <c r="DR109" s="144"/>
      <c r="DS109" s="144"/>
      <c r="DT109" s="144"/>
      <c r="DU109" s="144"/>
      <c r="DV109" s="144"/>
      <c r="DW109" s="144"/>
      <c r="DX109" s="144"/>
      <c r="DY109" s="144"/>
      <c r="DZ109" s="144"/>
      <c r="EA109" s="144"/>
      <c r="EB109" s="144"/>
      <c r="EC109" s="144"/>
      <c r="ED109" s="144"/>
      <c r="EE109" s="144"/>
      <c r="EF109" s="144"/>
      <c r="EG109" s="144"/>
      <c r="EH109" s="144"/>
      <c r="EI109" s="144"/>
      <c r="EJ109" s="144"/>
      <c r="EK109" s="144"/>
      <c r="EL109" s="144"/>
      <c r="EM109" s="144"/>
      <c r="EN109" s="144"/>
      <c r="EO109" s="144"/>
      <c r="EP109" s="144"/>
      <c r="EQ109" s="144"/>
      <c r="ER109" s="144"/>
      <c r="ES109" s="144"/>
      <c r="ET109" s="144"/>
      <c r="EU109" s="144"/>
      <c r="EV109" s="144"/>
      <c r="EW109" s="144"/>
      <c r="EX109" s="144"/>
      <c r="EY109" s="144"/>
      <c r="EZ109" s="144"/>
      <c r="FA109" s="144"/>
      <c r="FB109" s="144"/>
      <c r="FC109" s="144"/>
      <c r="FD109" s="144"/>
      <c r="FE109" s="144"/>
      <c r="FF109" s="144"/>
    </row>
    <row r="110" spans="1:162" s="76" customFormat="1" ht="18" customHeight="1" x14ac:dyDescent="0.25">
      <c r="A110" s="144" t="s">
        <v>272</v>
      </c>
      <c r="B110" s="144"/>
      <c r="C110" s="144"/>
      <c r="D110" s="143"/>
      <c r="E110" s="143"/>
      <c r="F110" s="149">
        <v>-38248</v>
      </c>
      <c r="G110" s="145"/>
      <c r="H110" s="247">
        <v>886383</v>
      </c>
      <c r="I110" s="146"/>
      <c r="J110" s="148">
        <v>-47844</v>
      </c>
      <c r="K110" s="146"/>
      <c r="L110" s="246">
        <v>27683</v>
      </c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4"/>
      <c r="BY110" s="144"/>
      <c r="BZ110" s="144"/>
      <c r="CA110" s="144"/>
      <c r="CB110" s="144"/>
      <c r="CC110" s="144"/>
      <c r="CD110" s="144"/>
      <c r="CE110" s="144"/>
      <c r="CF110" s="144"/>
      <c r="CG110" s="144"/>
      <c r="CH110" s="144"/>
      <c r="CI110" s="144"/>
      <c r="CJ110" s="144"/>
      <c r="CK110" s="144"/>
      <c r="CL110" s="144"/>
      <c r="CM110" s="144"/>
      <c r="CN110" s="144"/>
      <c r="CO110" s="144"/>
      <c r="CP110" s="144"/>
      <c r="CQ110" s="144"/>
      <c r="CR110" s="144"/>
      <c r="CS110" s="144"/>
      <c r="CT110" s="144"/>
      <c r="CU110" s="144"/>
      <c r="CV110" s="144"/>
      <c r="CW110" s="144"/>
      <c r="CX110" s="144"/>
      <c r="CY110" s="144"/>
      <c r="CZ110" s="144"/>
      <c r="DA110" s="144"/>
      <c r="DB110" s="144"/>
      <c r="DC110" s="144"/>
      <c r="DD110" s="144"/>
      <c r="DE110" s="144"/>
      <c r="DF110" s="144"/>
      <c r="DG110" s="144"/>
      <c r="DH110" s="144"/>
      <c r="DI110" s="144"/>
      <c r="DJ110" s="144"/>
      <c r="DK110" s="144"/>
      <c r="DL110" s="144"/>
      <c r="DM110" s="144"/>
      <c r="DN110" s="144"/>
      <c r="DO110" s="144"/>
      <c r="DP110" s="144"/>
      <c r="DQ110" s="144"/>
      <c r="DR110" s="144"/>
      <c r="DS110" s="144"/>
      <c r="DT110" s="144"/>
      <c r="DU110" s="144"/>
      <c r="DV110" s="144"/>
      <c r="DW110" s="144"/>
      <c r="DX110" s="144"/>
      <c r="DY110" s="144"/>
      <c r="DZ110" s="144"/>
      <c r="EA110" s="144"/>
      <c r="EB110" s="144"/>
      <c r="EC110" s="144"/>
      <c r="ED110" s="144"/>
      <c r="EE110" s="144"/>
      <c r="EF110" s="144"/>
      <c r="EG110" s="144"/>
      <c r="EH110" s="144"/>
      <c r="EI110" s="144"/>
      <c r="EJ110" s="144"/>
      <c r="EK110" s="144"/>
      <c r="EL110" s="144"/>
      <c r="EM110" s="144"/>
      <c r="EN110" s="144"/>
      <c r="EO110" s="144"/>
      <c r="EP110" s="144"/>
      <c r="EQ110" s="144"/>
      <c r="ER110" s="144"/>
      <c r="ES110" s="144"/>
      <c r="ET110" s="144"/>
      <c r="EU110" s="144"/>
      <c r="EV110" s="144"/>
      <c r="EW110" s="144"/>
      <c r="EX110" s="144"/>
      <c r="EY110" s="144"/>
      <c r="EZ110" s="144"/>
      <c r="FA110" s="144"/>
      <c r="FB110" s="144"/>
      <c r="FC110" s="144"/>
      <c r="FD110" s="144"/>
      <c r="FE110" s="144"/>
      <c r="FF110" s="144"/>
    </row>
    <row r="111" spans="1:162" s="76" customFormat="1" ht="18" customHeight="1" x14ac:dyDescent="0.25">
      <c r="A111" s="144" t="s">
        <v>233</v>
      </c>
      <c r="B111" s="144"/>
      <c r="C111" s="144"/>
      <c r="D111" s="143"/>
      <c r="E111" s="143"/>
      <c r="F111" s="149"/>
      <c r="G111" s="145"/>
      <c r="H111" s="247"/>
      <c r="I111" s="146"/>
      <c r="J111" s="148"/>
      <c r="K111" s="146"/>
      <c r="L111" s="246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4"/>
      <c r="BQ111" s="144"/>
      <c r="BR111" s="144"/>
      <c r="BS111" s="144"/>
      <c r="BT111" s="144"/>
      <c r="BU111" s="144"/>
      <c r="BV111" s="144"/>
      <c r="BW111" s="144"/>
      <c r="BX111" s="144"/>
      <c r="BY111" s="144"/>
      <c r="BZ111" s="144"/>
      <c r="CA111" s="144"/>
      <c r="CB111" s="144"/>
      <c r="CC111" s="144"/>
      <c r="CD111" s="144"/>
      <c r="CE111" s="144"/>
      <c r="CF111" s="144"/>
      <c r="CG111" s="144"/>
      <c r="CH111" s="144"/>
      <c r="CI111" s="144"/>
      <c r="CJ111" s="144"/>
      <c r="CK111" s="144"/>
      <c r="CL111" s="144"/>
      <c r="CM111" s="144"/>
      <c r="CN111" s="144"/>
      <c r="CO111" s="144"/>
      <c r="CP111" s="144"/>
      <c r="CQ111" s="144"/>
      <c r="CR111" s="144"/>
      <c r="CS111" s="144"/>
      <c r="CT111" s="144"/>
      <c r="CU111" s="144"/>
      <c r="CV111" s="144"/>
      <c r="CW111" s="144"/>
      <c r="CX111" s="144"/>
      <c r="CY111" s="144"/>
      <c r="CZ111" s="144"/>
      <c r="DA111" s="144"/>
      <c r="DB111" s="144"/>
      <c r="DC111" s="144"/>
      <c r="DD111" s="144"/>
      <c r="DE111" s="144"/>
      <c r="DF111" s="144"/>
      <c r="DG111" s="144"/>
      <c r="DH111" s="144"/>
      <c r="DI111" s="144"/>
      <c r="DJ111" s="144"/>
      <c r="DK111" s="144"/>
      <c r="DL111" s="144"/>
      <c r="DM111" s="144"/>
      <c r="DN111" s="144"/>
      <c r="DO111" s="144"/>
      <c r="DP111" s="144"/>
      <c r="DQ111" s="144"/>
      <c r="DR111" s="144"/>
      <c r="DS111" s="144"/>
      <c r="DT111" s="144"/>
      <c r="DU111" s="144"/>
      <c r="DV111" s="144"/>
      <c r="DW111" s="144"/>
      <c r="DX111" s="144"/>
      <c r="DY111" s="144"/>
      <c r="DZ111" s="144"/>
      <c r="EA111" s="144"/>
      <c r="EB111" s="144"/>
      <c r="EC111" s="144"/>
      <c r="ED111" s="144"/>
      <c r="EE111" s="144"/>
      <c r="EF111" s="144"/>
      <c r="EG111" s="144"/>
      <c r="EH111" s="144"/>
      <c r="EI111" s="144"/>
      <c r="EJ111" s="144"/>
      <c r="EK111" s="144"/>
      <c r="EL111" s="144"/>
      <c r="EM111" s="144"/>
      <c r="EN111" s="144"/>
      <c r="EO111" s="144"/>
      <c r="EP111" s="144"/>
      <c r="EQ111" s="144"/>
      <c r="ER111" s="144"/>
      <c r="ES111" s="144"/>
      <c r="ET111" s="144"/>
      <c r="EU111" s="144"/>
      <c r="EV111" s="144"/>
      <c r="EW111" s="144"/>
      <c r="EX111" s="144"/>
      <c r="EY111" s="144"/>
      <c r="EZ111" s="144"/>
      <c r="FA111" s="144"/>
      <c r="FB111" s="144"/>
      <c r="FC111" s="144"/>
      <c r="FD111" s="144"/>
      <c r="FE111" s="144"/>
      <c r="FF111" s="144"/>
    </row>
    <row r="112" spans="1:162" s="76" customFormat="1" ht="18" customHeight="1" x14ac:dyDescent="0.25">
      <c r="A112" s="144"/>
      <c r="B112" s="144" t="s">
        <v>192</v>
      </c>
      <c r="C112" s="144"/>
      <c r="D112" s="143"/>
      <c r="E112" s="143"/>
      <c r="F112" s="148">
        <v>-532</v>
      </c>
      <c r="G112" s="146"/>
      <c r="H112" s="246">
        <v>-551</v>
      </c>
      <c r="I112" s="146"/>
      <c r="J112" s="148">
        <v>0</v>
      </c>
      <c r="K112" s="146"/>
      <c r="L112" s="246">
        <v>0</v>
      </c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  <c r="BI112" s="144"/>
      <c r="BJ112" s="144"/>
      <c r="BK112" s="144"/>
      <c r="BL112" s="144"/>
      <c r="BM112" s="144"/>
      <c r="BN112" s="144"/>
      <c r="BO112" s="144"/>
      <c r="BP112" s="144"/>
      <c r="BQ112" s="144"/>
      <c r="BR112" s="144"/>
      <c r="BS112" s="144"/>
      <c r="BT112" s="144"/>
      <c r="BU112" s="144"/>
      <c r="BV112" s="144"/>
      <c r="BW112" s="144"/>
      <c r="BX112" s="144"/>
      <c r="BY112" s="144"/>
      <c r="BZ112" s="144"/>
      <c r="CA112" s="144"/>
      <c r="CB112" s="144"/>
      <c r="CC112" s="144"/>
      <c r="CD112" s="144"/>
      <c r="CE112" s="144"/>
      <c r="CF112" s="144"/>
      <c r="CG112" s="144"/>
      <c r="CH112" s="144"/>
      <c r="CI112" s="144"/>
      <c r="CJ112" s="144"/>
      <c r="CK112" s="144"/>
      <c r="CL112" s="144"/>
      <c r="CM112" s="144"/>
      <c r="CN112" s="144"/>
      <c r="CO112" s="144"/>
      <c r="CP112" s="144"/>
      <c r="CQ112" s="144"/>
      <c r="CR112" s="144"/>
      <c r="CS112" s="144"/>
      <c r="CT112" s="144"/>
      <c r="CU112" s="144"/>
      <c r="CV112" s="144"/>
      <c r="CW112" s="144"/>
      <c r="CX112" s="144"/>
      <c r="CY112" s="144"/>
      <c r="CZ112" s="144"/>
      <c r="DA112" s="144"/>
      <c r="DB112" s="144"/>
      <c r="DC112" s="144"/>
      <c r="DD112" s="144"/>
      <c r="DE112" s="144"/>
      <c r="DF112" s="144"/>
      <c r="DG112" s="144"/>
      <c r="DH112" s="144"/>
      <c r="DI112" s="144"/>
      <c r="DJ112" s="144"/>
      <c r="DK112" s="144"/>
      <c r="DL112" s="144"/>
      <c r="DM112" s="144"/>
      <c r="DN112" s="144"/>
      <c r="DO112" s="144"/>
      <c r="DP112" s="144"/>
      <c r="DQ112" s="144"/>
      <c r="DR112" s="144"/>
      <c r="DS112" s="144"/>
      <c r="DT112" s="144"/>
      <c r="DU112" s="144"/>
      <c r="DV112" s="144"/>
      <c r="DW112" s="144"/>
      <c r="DX112" s="144"/>
      <c r="DY112" s="144"/>
      <c r="DZ112" s="144"/>
      <c r="EA112" s="144"/>
      <c r="EB112" s="144"/>
      <c r="EC112" s="144"/>
      <c r="ED112" s="144"/>
      <c r="EE112" s="144"/>
      <c r="EF112" s="144"/>
      <c r="EG112" s="144"/>
      <c r="EH112" s="144"/>
      <c r="EI112" s="144"/>
      <c r="EJ112" s="144"/>
      <c r="EK112" s="144"/>
      <c r="EL112" s="144"/>
      <c r="EM112" s="144"/>
      <c r="EN112" s="144"/>
      <c r="EO112" s="144"/>
      <c r="EP112" s="144"/>
      <c r="EQ112" s="144"/>
      <c r="ER112" s="144"/>
      <c r="ES112" s="144"/>
      <c r="ET112" s="144"/>
      <c r="EU112" s="144"/>
      <c r="EV112" s="144"/>
      <c r="EW112" s="144"/>
      <c r="EX112" s="144"/>
      <c r="EY112" s="144"/>
      <c r="EZ112" s="144"/>
      <c r="FA112" s="144"/>
      <c r="FB112" s="144"/>
      <c r="FC112" s="144"/>
      <c r="FD112" s="144"/>
      <c r="FE112" s="144"/>
      <c r="FF112" s="144"/>
    </row>
    <row r="113" spans="1:162" s="76" customFormat="1" ht="18" customHeight="1" x14ac:dyDescent="0.25">
      <c r="A113" s="144" t="s">
        <v>193</v>
      </c>
      <c r="B113" s="144"/>
      <c r="C113" s="144"/>
      <c r="D113" s="143"/>
      <c r="E113" s="143"/>
      <c r="F113" s="148"/>
      <c r="G113" s="146"/>
      <c r="H113" s="246"/>
      <c r="I113" s="146"/>
      <c r="J113" s="148"/>
      <c r="K113" s="146"/>
      <c r="L113" s="246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  <c r="BI113" s="144"/>
      <c r="BJ113" s="144"/>
      <c r="BK113" s="144"/>
      <c r="BL113" s="144"/>
      <c r="BM113" s="144"/>
      <c r="BN113" s="144"/>
      <c r="BO113" s="144"/>
      <c r="BP113" s="144"/>
      <c r="BQ113" s="144"/>
      <c r="BR113" s="144"/>
      <c r="BS113" s="144"/>
      <c r="BT113" s="144"/>
      <c r="BU113" s="144"/>
      <c r="BV113" s="144"/>
      <c r="BW113" s="144"/>
      <c r="BX113" s="144"/>
      <c r="BY113" s="144"/>
      <c r="BZ113" s="144"/>
      <c r="CA113" s="144"/>
      <c r="CB113" s="144"/>
      <c r="CC113" s="144"/>
      <c r="CD113" s="144"/>
      <c r="CE113" s="144"/>
      <c r="CF113" s="144"/>
      <c r="CG113" s="144"/>
      <c r="CH113" s="144"/>
      <c r="CI113" s="144"/>
      <c r="CJ113" s="144"/>
      <c r="CK113" s="144"/>
      <c r="CL113" s="144"/>
      <c r="CM113" s="144"/>
      <c r="CN113" s="144"/>
      <c r="CO113" s="144"/>
      <c r="CP113" s="144"/>
      <c r="CQ113" s="144"/>
      <c r="CR113" s="144"/>
      <c r="CS113" s="144"/>
      <c r="CT113" s="144"/>
      <c r="CU113" s="144"/>
      <c r="CV113" s="144"/>
      <c r="CW113" s="144"/>
      <c r="CX113" s="144"/>
      <c r="CY113" s="144"/>
      <c r="CZ113" s="144"/>
      <c r="DA113" s="144"/>
      <c r="DB113" s="144"/>
      <c r="DC113" s="144"/>
      <c r="DD113" s="144"/>
      <c r="DE113" s="144"/>
      <c r="DF113" s="144"/>
      <c r="DG113" s="144"/>
      <c r="DH113" s="144"/>
      <c r="DI113" s="144"/>
      <c r="DJ113" s="144"/>
      <c r="DK113" s="144"/>
      <c r="DL113" s="144"/>
      <c r="DM113" s="144"/>
      <c r="DN113" s="144"/>
      <c r="DO113" s="144"/>
      <c r="DP113" s="144"/>
      <c r="DQ113" s="144"/>
      <c r="DR113" s="144"/>
      <c r="DS113" s="144"/>
      <c r="DT113" s="144"/>
      <c r="DU113" s="144"/>
      <c r="DV113" s="144"/>
      <c r="DW113" s="144"/>
      <c r="DX113" s="144"/>
      <c r="DY113" s="144"/>
      <c r="DZ113" s="144"/>
      <c r="EA113" s="144"/>
      <c r="EB113" s="144"/>
      <c r="EC113" s="144"/>
      <c r="ED113" s="144"/>
      <c r="EE113" s="144"/>
      <c r="EF113" s="144"/>
      <c r="EG113" s="144"/>
      <c r="EH113" s="144"/>
      <c r="EI113" s="144"/>
      <c r="EJ113" s="144"/>
      <c r="EK113" s="144"/>
      <c r="EL113" s="144"/>
      <c r="EM113" s="144"/>
      <c r="EN113" s="144"/>
      <c r="EO113" s="144"/>
      <c r="EP113" s="144"/>
      <c r="EQ113" s="144"/>
      <c r="ER113" s="144"/>
      <c r="ES113" s="144"/>
      <c r="ET113" s="144"/>
      <c r="EU113" s="144"/>
      <c r="EV113" s="144"/>
      <c r="EW113" s="144"/>
      <c r="EX113" s="144"/>
      <c r="EY113" s="144"/>
      <c r="EZ113" s="144"/>
      <c r="FA113" s="144"/>
      <c r="FB113" s="144"/>
      <c r="FC113" s="144"/>
      <c r="FD113" s="144"/>
      <c r="FE113" s="144"/>
      <c r="FF113" s="144"/>
    </row>
    <row r="114" spans="1:162" s="76" customFormat="1" ht="18" customHeight="1" x14ac:dyDescent="0.25">
      <c r="A114" s="144"/>
      <c r="B114" s="144" t="s">
        <v>192</v>
      </c>
      <c r="C114" s="144"/>
      <c r="D114" s="143"/>
      <c r="E114" s="143"/>
      <c r="F114" s="148">
        <v>0</v>
      </c>
      <c r="G114" s="146"/>
      <c r="H114" s="246">
        <v>489387</v>
      </c>
      <c r="I114" s="146"/>
      <c r="J114" s="148">
        <v>0</v>
      </c>
      <c r="K114" s="146"/>
      <c r="L114" s="246">
        <v>0</v>
      </c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4"/>
      <c r="BQ114" s="144"/>
      <c r="BR114" s="144"/>
      <c r="BS114" s="144"/>
      <c r="BT114" s="144"/>
      <c r="BU114" s="144"/>
      <c r="BV114" s="144"/>
      <c r="BW114" s="144"/>
      <c r="BX114" s="144"/>
      <c r="BY114" s="144"/>
      <c r="BZ114" s="144"/>
      <c r="CA114" s="144"/>
      <c r="CB114" s="144"/>
      <c r="CC114" s="144"/>
      <c r="CD114" s="144"/>
      <c r="CE114" s="144"/>
      <c r="CF114" s="144"/>
      <c r="CG114" s="144"/>
      <c r="CH114" s="144"/>
      <c r="CI114" s="144"/>
      <c r="CJ114" s="144"/>
      <c r="CK114" s="144"/>
      <c r="CL114" s="144"/>
      <c r="CM114" s="144"/>
      <c r="CN114" s="144"/>
      <c r="CO114" s="144"/>
      <c r="CP114" s="144"/>
      <c r="CQ114" s="144"/>
      <c r="CR114" s="144"/>
      <c r="CS114" s="144"/>
      <c r="CT114" s="144"/>
      <c r="CU114" s="144"/>
      <c r="CV114" s="144"/>
      <c r="CW114" s="144"/>
      <c r="CX114" s="144"/>
      <c r="CY114" s="144"/>
      <c r="CZ114" s="144"/>
      <c r="DA114" s="144"/>
      <c r="DB114" s="144"/>
      <c r="DC114" s="144"/>
      <c r="DD114" s="144"/>
      <c r="DE114" s="144"/>
      <c r="DF114" s="144"/>
      <c r="DG114" s="144"/>
      <c r="DH114" s="144"/>
      <c r="DI114" s="144"/>
      <c r="DJ114" s="144"/>
      <c r="DK114" s="144"/>
      <c r="DL114" s="144"/>
      <c r="DM114" s="144"/>
      <c r="DN114" s="144"/>
      <c r="DO114" s="144"/>
      <c r="DP114" s="144"/>
      <c r="DQ114" s="144"/>
      <c r="DR114" s="144"/>
      <c r="DS114" s="144"/>
      <c r="DT114" s="144"/>
      <c r="DU114" s="144"/>
      <c r="DV114" s="144"/>
      <c r="DW114" s="144"/>
      <c r="DX114" s="144"/>
      <c r="DY114" s="144"/>
      <c r="DZ114" s="144"/>
      <c r="EA114" s="144"/>
      <c r="EB114" s="144"/>
      <c r="EC114" s="144"/>
      <c r="ED114" s="144"/>
      <c r="EE114" s="144"/>
      <c r="EF114" s="144"/>
      <c r="EG114" s="144"/>
      <c r="EH114" s="144"/>
      <c r="EI114" s="144"/>
      <c r="EJ114" s="144"/>
      <c r="EK114" s="144"/>
      <c r="EL114" s="144"/>
      <c r="EM114" s="144"/>
      <c r="EN114" s="144"/>
      <c r="EO114" s="144"/>
      <c r="EP114" s="144"/>
      <c r="EQ114" s="144"/>
      <c r="ER114" s="144"/>
      <c r="ES114" s="144"/>
      <c r="ET114" s="144"/>
      <c r="EU114" s="144"/>
      <c r="EV114" s="144"/>
      <c r="EW114" s="144"/>
      <c r="EX114" s="144"/>
      <c r="EY114" s="144"/>
      <c r="EZ114" s="144"/>
      <c r="FA114" s="144"/>
      <c r="FB114" s="144"/>
      <c r="FC114" s="144"/>
      <c r="FD114" s="144"/>
      <c r="FE114" s="144"/>
      <c r="FF114" s="144"/>
    </row>
    <row r="115" spans="1:162" s="76" customFormat="1" ht="18" customHeight="1" x14ac:dyDescent="0.25">
      <c r="A115" s="144" t="s">
        <v>193</v>
      </c>
      <c r="B115" s="144"/>
      <c r="C115" s="144"/>
      <c r="D115" s="143"/>
      <c r="E115" s="143"/>
      <c r="F115" s="148"/>
      <c r="G115" s="146"/>
      <c r="H115" s="246"/>
      <c r="I115" s="146"/>
      <c r="J115" s="148"/>
      <c r="K115" s="146"/>
      <c r="L115" s="246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  <c r="BI115" s="144"/>
      <c r="BJ115" s="144"/>
      <c r="BK115" s="144"/>
      <c r="BL115" s="144"/>
      <c r="BM115" s="144"/>
      <c r="BN115" s="144"/>
      <c r="BO115" s="144"/>
      <c r="BP115" s="144"/>
      <c r="BQ115" s="144"/>
      <c r="BR115" s="144"/>
      <c r="BS115" s="144"/>
      <c r="BT115" s="144"/>
      <c r="BU115" s="144"/>
      <c r="BV115" s="144"/>
      <c r="BW115" s="144"/>
      <c r="BX115" s="144"/>
      <c r="BY115" s="144"/>
      <c r="BZ115" s="144"/>
      <c r="CA115" s="144"/>
      <c r="CB115" s="144"/>
      <c r="CC115" s="144"/>
      <c r="CD115" s="144"/>
      <c r="CE115" s="144"/>
      <c r="CF115" s="144"/>
      <c r="CG115" s="144"/>
      <c r="CH115" s="144"/>
      <c r="CI115" s="144"/>
      <c r="CJ115" s="144"/>
      <c r="CK115" s="144"/>
      <c r="CL115" s="144"/>
      <c r="CM115" s="144"/>
      <c r="CN115" s="144"/>
      <c r="CO115" s="144"/>
      <c r="CP115" s="144"/>
      <c r="CQ115" s="144"/>
      <c r="CR115" s="144"/>
      <c r="CS115" s="144"/>
      <c r="CT115" s="144"/>
      <c r="CU115" s="144"/>
      <c r="CV115" s="144"/>
      <c r="CW115" s="144"/>
      <c r="CX115" s="144"/>
      <c r="CY115" s="144"/>
      <c r="CZ115" s="144"/>
      <c r="DA115" s="144"/>
      <c r="DB115" s="144"/>
      <c r="DC115" s="144"/>
      <c r="DD115" s="144"/>
      <c r="DE115" s="144"/>
      <c r="DF115" s="144"/>
      <c r="DG115" s="144"/>
      <c r="DH115" s="144"/>
      <c r="DI115" s="144"/>
      <c r="DJ115" s="144"/>
      <c r="DK115" s="144"/>
      <c r="DL115" s="144"/>
      <c r="DM115" s="144"/>
      <c r="DN115" s="144"/>
      <c r="DO115" s="144"/>
      <c r="DP115" s="144"/>
      <c r="DQ115" s="144"/>
      <c r="DR115" s="144"/>
      <c r="DS115" s="144"/>
      <c r="DT115" s="144"/>
      <c r="DU115" s="144"/>
      <c r="DV115" s="144"/>
      <c r="DW115" s="144"/>
      <c r="DX115" s="144"/>
      <c r="DY115" s="144"/>
      <c r="DZ115" s="144"/>
      <c r="EA115" s="144"/>
      <c r="EB115" s="144"/>
      <c r="EC115" s="144"/>
      <c r="ED115" s="144"/>
      <c r="EE115" s="144"/>
      <c r="EF115" s="144"/>
      <c r="EG115" s="144"/>
      <c r="EH115" s="144"/>
      <c r="EI115" s="144"/>
      <c r="EJ115" s="144"/>
      <c r="EK115" s="144"/>
      <c r="EL115" s="144"/>
      <c r="EM115" s="144"/>
      <c r="EN115" s="144"/>
      <c r="EO115" s="144"/>
      <c r="EP115" s="144"/>
      <c r="EQ115" s="144"/>
      <c r="ER115" s="144"/>
      <c r="ES115" s="144"/>
      <c r="ET115" s="144"/>
      <c r="EU115" s="144"/>
      <c r="EV115" s="144"/>
      <c r="EW115" s="144"/>
      <c r="EX115" s="144"/>
      <c r="EY115" s="144"/>
      <c r="EZ115" s="144"/>
      <c r="FA115" s="144"/>
      <c r="FB115" s="144"/>
      <c r="FC115" s="144"/>
      <c r="FD115" s="144"/>
      <c r="FE115" s="144"/>
      <c r="FF115" s="144"/>
    </row>
    <row r="116" spans="1:162" s="76" customFormat="1" ht="18" customHeight="1" x14ac:dyDescent="0.25">
      <c r="A116" s="144"/>
      <c r="B116" s="144" t="s">
        <v>194</v>
      </c>
      <c r="C116" s="144"/>
      <c r="D116" s="143"/>
      <c r="E116" s="143"/>
      <c r="F116" s="148">
        <v>0</v>
      </c>
      <c r="G116" s="146"/>
      <c r="H116" s="246">
        <v>146</v>
      </c>
      <c r="I116" s="146"/>
      <c r="J116" s="148">
        <v>0</v>
      </c>
      <c r="K116" s="146"/>
      <c r="L116" s="246">
        <v>146</v>
      </c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4"/>
      <c r="BB116" s="144"/>
      <c r="BC116" s="144"/>
      <c r="BD116" s="144"/>
      <c r="BE116" s="144"/>
      <c r="BF116" s="144"/>
      <c r="BG116" s="144"/>
      <c r="BH116" s="144"/>
      <c r="BI116" s="144"/>
      <c r="BJ116" s="144"/>
      <c r="BK116" s="144"/>
      <c r="BL116" s="144"/>
      <c r="BM116" s="144"/>
      <c r="BN116" s="144"/>
      <c r="BO116" s="144"/>
      <c r="BP116" s="144"/>
      <c r="BQ116" s="144"/>
      <c r="BR116" s="144"/>
      <c r="BS116" s="144"/>
      <c r="BT116" s="144"/>
      <c r="BU116" s="144"/>
      <c r="BV116" s="144"/>
      <c r="BW116" s="144"/>
      <c r="BX116" s="144"/>
      <c r="BY116" s="144"/>
      <c r="BZ116" s="144"/>
      <c r="CA116" s="144"/>
      <c r="CB116" s="144"/>
      <c r="CC116" s="144"/>
      <c r="CD116" s="144"/>
      <c r="CE116" s="144"/>
      <c r="CF116" s="144"/>
      <c r="CG116" s="144"/>
      <c r="CH116" s="144"/>
      <c r="CI116" s="144"/>
      <c r="CJ116" s="144"/>
      <c r="CK116" s="144"/>
      <c r="CL116" s="144"/>
      <c r="CM116" s="144"/>
      <c r="CN116" s="144"/>
      <c r="CO116" s="144"/>
      <c r="CP116" s="144"/>
      <c r="CQ116" s="144"/>
      <c r="CR116" s="144"/>
      <c r="CS116" s="144"/>
      <c r="CT116" s="144"/>
      <c r="CU116" s="144"/>
      <c r="CV116" s="144"/>
      <c r="CW116" s="144"/>
      <c r="CX116" s="144"/>
      <c r="CY116" s="144"/>
      <c r="CZ116" s="144"/>
      <c r="DA116" s="144"/>
      <c r="DB116" s="144"/>
      <c r="DC116" s="144"/>
      <c r="DD116" s="144"/>
      <c r="DE116" s="144"/>
      <c r="DF116" s="144"/>
      <c r="DG116" s="144"/>
      <c r="DH116" s="144"/>
      <c r="DI116" s="144"/>
      <c r="DJ116" s="144"/>
      <c r="DK116" s="144"/>
      <c r="DL116" s="144"/>
      <c r="DM116" s="144"/>
      <c r="DN116" s="144"/>
      <c r="DO116" s="144"/>
      <c r="DP116" s="144"/>
      <c r="DQ116" s="144"/>
      <c r="DR116" s="144"/>
      <c r="DS116" s="144"/>
      <c r="DT116" s="144"/>
      <c r="DU116" s="144"/>
      <c r="DV116" s="144"/>
      <c r="DW116" s="144"/>
      <c r="DX116" s="144"/>
      <c r="DY116" s="144"/>
      <c r="DZ116" s="144"/>
      <c r="EA116" s="144"/>
      <c r="EB116" s="144"/>
      <c r="EC116" s="144"/>
      <c r="ED116" s="144"/>
      <c r="EE116" s="144"/>
      <c r="EF116" s="144"/>
      <c r="EG116" s="144"/>
      <c r="EH116" s="144"/>
      <c r="EI116" s="144"/>
      <c r="EJ116" s="144"/>
      <c r="EK116" s="144"/>
      <c r="EL116" s="144"/>
      <c r="EM116" s="144"/>
      <c r="EN116" s="144"/>
      <c r="EO116" s="144"/>
      <c r="EP116" s="144"/>
      <c r="EQ116" s="144"/>
      <c r="ER116" s="144"/>
      <c r="ES116" s="144"/>
      <c r="ET116" s="144"/>
      <c r="EU116" s="144"/>
      <c r="EV116" s="144"/>
      <c r="EW116" s="144"/>
      <c r="EX116" s="144"/>
      <c r="EY116" s="144"/>
      <c r="EZ116" s="144"/>
      <c r="FA116" s="144"/>
      <c r="FB116" s="144"/>
      <c r="FC116" s="144"/>
      <c r="FD116" s="144"/>
      <c r="FE116" s="144"/>
      <c r="FF116" s="144"/>
    </row>
    <row r="117" spans="1:162" s="76" customFormat="1" ht="18" customHeight="1" x14ac:dyDescent="0.25">
      <c r="A117" s="166" t="s">
        <v>195</v>
      </c>
      <c r="B117" s="166"/>
      <c r="C117" s="166"/>
      <c r="D117" s="167">
        <v>19</v>
      </c>
      <c r="E117" s="143"/>
      <c r="F117" s="149">
        <v>-51000</v>
      </c>
      <c r="G117" s="145"/>
      <c r="H117" s="246">
        <v>0</v>
      </c>
      <c r="I117" s="146"/>
      <c r="J117" s="148">
        <v>-349326</v>
      </c>
      <c r="K117" s="146"/>
      <c r="L117" s="246">
        <v>0</v>
      </c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  <c r="BI117" s="144"/>
      <c r="BJ117" s="144"/>
      <c r="BK117" s="144"/>
      <c r="BL117" s="144"/>
      <c r="BM117" s="144"/>
      <c r="BN117" s="144"/>
      <c r="BO117" s="144"/>
      <c r="BP117" s="144"/>
      <c r="BQ117" s="144"/>
      <c r="BR117" s="144"/>
      <c r="BS117" s="144"/>
      <c r="BT117" s="144"/>
      <c r="BU117" s="144"/>
      <c r="BV117" s="144"/>
      <c r="BW117" s="144"/>
      <c r="BX117" s="144"/>
      <c r="BY117" s="144"/>
      <c r="BZ117" s="144"/>
      <c r="CA117" s="144"/>
      <c r="CB117" s="144"/>
      <c r="CC117" s="144"/>
      <c r="CD117" s="144"/>
      <c r="CE117" s="144"/>
      <c r="CF117" s="144"/>
      <c r="CG117" s="144"/>
      <c r="CH117" s="144"/>
      <c r="CI117" s="144"/>
      <c r="CJ117" s="144"/>
      <c r="CK117" s="144"/>
      <c r="CL117" s="144"/>
      <c r="CM117" s="144"/>
      <c r="CN117" s="144"/>
      <c r="CO117" s="144"/>
      <c r="CP117" s="144"/>
      <c r="CQ117" s="144"/>
      <c r="CR117" s="144"/>
      <c r="CS117" s="144"/>
      <c r="CT117" s="144"/>
      <c r="CU117" s="144"/>
      <c r="CV117" s="144"/>
      <c r="CW117" s="144"/>
      <c r="CX117" s="144"/>
      <c r="CY117" s="144"/>
      <c r="CZ117" s="144"/>
      <c r="DA117" s="144"/>
      <c r="DB117" s="144"/>
      <c r="DC117" s="144"/>
      <c r="DD117" s="144"/>
      <c r="DE117" s="144"/>
      <c r="DF117" s="144"/>
      <c r="DG117" s="144"/>
      <c r="DH117" s="144"/>
      <c r="DI117" s="144"/>
      <c r="DJ117" s="144"/>
      <c r="DK117" s="144"/>
      <c r="DL117" s="144"/>
      <c r="DM117" s="144"/>
      <c r="DN117" s="144"/>
      <c r="DO117" s="144"/>
      <c r="DP117" s="144"/>
      <c r="DQ117" s="144"/>
      <c r="DR117" s="144"/>
      <c r="DS117" s="144"/>
      <c r="DT117" s="144"/>
      <c r="DU117" s="144"/>
      <c r="DV117" s="144"/>
      <c r="DW117" s="144"/>
      <c r="DX117" s="144"/>
      <c r="DY117" s="144"/>
      <c r="DZ117" s="144"/>
      <c r="EA117" s="144"/>
      <c r="EB117" s="144"/>
      <c r="EC117" s="144"/>
      <c r="ED117" s="144"/>
      <c r="EE117" s="144"/>
      <c r="EF117" s="144"/>
      <c r="EG117" s="144"/>
      <c r="EH117" s="144"/>
      <c r="EI117" s="144"/>
      <c r="EJ117" s="144"/>
      <c r="EK117" s="144"/>
      <c r="EL117" s="144"/>
      <c r="EM117" s="144"/>
      <c r="EN117" s="144"/>
      <c r="EO117" s="144"/>
      <c r="EP117" s="144"/>
      <c r="EQ117" s="144"/>
      <c r="ER117" s="144"/>
      <c r="ES117" s="144"/>
      <c r="ET117" s="144"/>
      <c r="EU117" s="144"/>
      <c r="EV117" s="144"/>
      <c r="EW117" s="144"/>
      <c r="EX117" s="144"/>
      <c r="EY117" s="144"/>
      <c r="EZ117" s="144"/>
      <c r="FA117" s="144"/>
      <c r="FB117" s="144"/>
      <c r="FC117" s="144"/>
      <c r="FD117" s="144"/>
      <c r="FE117" s="144"/>
      <c r="FF117" s="144"/>
    </row>
    <row r="118" spans="1:162" s="76" customFormat="1" ht="18" customHeight="1" x14ac:dyDescent="0.25">
      <c r="A118" s="166" t="s">
        <v>196</v>
      </c>
      <c r="B118" s="166"/>
      <c r="C118" s="166"/>
      <c r="D118" s="215">
        <v>19</v>
      </c>
      <c r="E118" s="143"/>
      <c r="F118" s="148">
        <v>-587208</v>
      </c>
      <c r="G118" s="146"/>
      <c r="H118" s="246">
        <v>-283821</v>
      </c>
      <c r="I118" s="146"/>
      <c r="J118" s="148">
        <v>-663179</v>
      </c>
      <c r="K118" s="146"/>
      <c r="L118" s="246">
        <v>-986447</v>
      </c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  <c r="BI118" s="144"/>
      <c r="BJ118" s="144"/>
      <c r="BK118" s="144"/>
      <c r="BL118" s="144"/>
      <c r="BM118" s="144"/>
      <c r="BN118" s="144"/>
      <c r="BO118" s="144"/>
      <c r="BP118" s="144"/>
      <c r="BQ118" s="144"/>
      <c r="BR118" s="144"/>
      <c r="BS118" s="144"/>
      <c r="BT118" s="144"/>
      <c r="BU118" s="144"/>
      <c r="BV118" s="144"/>
      <c r="BW118" s="144"/>
      <c r="BX118" s="144"/>
      <c r="BY118" s="144"/>
      <c r="BZ118" s="144"/>
      <c r="CA118" s="144"/>
      <c r="CB118" s="144"/>
      <c r="CC118" s="144"/>
      <c r="CD118" s="144"/>
      <c r="CE118" s="144"/>
      <c r="CF118" s="144"/>
      <c r="CG118" s="144"/>
      <c r="CH118" s="144"/>
      <c r="CI118" s="144"/>
      <c r="CJ118" s="144"/>
      <c r="CK118" s="144"/>
      <c r="CL118" s="144"/>
      <c r="CM118" s="144"/>
      <c r="CN118" s="144"/>
      <c r="CO118" s="144"/>
      <c r="CP118" s="144"/>
      <c r="CQ118" s="144"/>
      <c r="CR118" s="144"/>
      <c r="CS118" s="144"/>
      <c r="CT118" s="144"/>
      <c r="CU118" s="144"/>
      <c r="CV118" s="144"/>
      <c r="CW118" s="144"/>
      <c r="CX118" s="144"/>
      <c r="CY118" s="144"/>
      <c r="CZ118" s="144"/>
      <c r="DA118" s="144"/>
      <c r="DB118" s="144"/>
      <c r="DC118" s="144"/>
      <c r="DD118" s="144"/>
      <c r="DE118" s="144"/>
      <c r="DF118" s="144"/>
      <c r="DG118" s="144"/>
      <c r="DH118" s="144"/>
      <c r="DI118" s="144"/>
      <c r="DJ118" s="144"/>
      <c r="DK118" s="144"/>
      <c r="DL118" s="144"/>
      <c r="DM118" s="144"/>
      <c r="DN118" s="144"/>
      <c r="DO118" s="144"/>
      <c r="DP118" s="144"/>
      <c r="DQ118" s="144"/>
      <c r="DR118" s="144"/>
      <c r="DS118" s="144"/>
      <c r="DT118" s="144"/>
      <c r="DU118" s="144"/>
      <c r="DV118" s="144"/>
      <c r="DW118" s="144"/>
      <c r="DX118" s="144"/>
      <c r="DY118" s="144"/>
      <c r="DZ118" s="144"/>
      <c r="EA118" s="144"/>
      <c r="EB118" s="144"/>
      <c r="EC118" s="144"/>
      <c r="ED118" s="144"/>
      <c r="EE118" s="144"/>
      <c r="EF118" s="144"/>
      <c r="EG118" s="144"/>
      <c r="EH118" s="144"/>
      <c r="EI118" s="144"/>
      <c r="EJ118" s="144"/>
      <c r="EK118" s="144"/>
      <c r="EL118" s="144"/>
      <c r="EM118" s="144"/>
      <c r="EN118" s="144"/>
      <c r="EO118" s="144"/>
      <c r="EP118" s="144"/>
      <c r="EQ118" s="144"/>
      <c r="ER118" s="144"/>
      <c r="ES118" s="144"/>
      <c r="ET118" s="144"/>
      <c r="EU118" s="144"/>
      <c r="EV118" s="144"/>
      <c r="EW118" s="144"/>
      <c r="EX118" s="144"/>
      <c r="EY118" s="144"/>
      <c r="EZ118" s="144"/>
      <c r="FA118" s="144"/>
      <c r="FB118" s="144"/>
      <c r="FC118" s="144"/>
      <c r="FD118" s="144"/>
      <c r="FE118" s="144"/>
      <c r="FF118" s="144"/>
    </row>
    <row r="119" spans="1:162" s="76" customFormat="1" ht="18" customHeight="1" x14ac:dyDescent="0.25">
      <c r="A119" s="166" t="s">
        <v>197</v>
      </c>
      <c r="B119" s="166"/>
      <c r="C119" s="166"/>
      <c r="D119" s="215">
        <v>19</v>
      </c>
      <c r="E119" s="143"/>
      <c r="F119" s="148">
        <v>30600</v>
      </c>
      <c r="G119" s="146"/>
      <c r="H119" s="246">
        <v>387600</v>
      </c>
      <c r="I119" s="146"/>
      <c r="J119" s="148">
        <v>665598</v>
      </c>
      <c r="K119" s="146"/>
      <c r="L119" s="246">
        <v>2606749</v>
      </c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  <c r="BI119" s="144"/>
      <c r="BJ119" s="144"/>
      <c r="BK119" s="144"/>
      <c r="BL119" s="144"/>
      <c r="BM119" s="144"/>
      <c r="BN119" s="144"/>
      <c r="BO119" s="144"/>
      <c r="BP119" s="144"/>
      <c r="BQ119" s="144"/>
      <c r="BR119" s="144"/>
      <c r="BS119" s="144"/>
      <c r="BT119" s="144"/>
      <c r="BU119" s="144"/>
      <c r="BV119" s="144"/>
      <c r="BW119" s="144"/>
      <c r="BX119" s="144"/>
      <c r="BY119" s="144"/>
      <c r="BZ119" s="144"/>
      <c r="CA119" s="144"/>
      <c r="CB119" s="144"/>
      <c r="CC119" s="144"/>
      <c r="CD119" s="144"/>
      <c r="CE119" s="144"/>
      <c r="CF119" s="144"/>
      <c r="CG119" s="144"/>
      <c r="CH119" s="144"/>
      <c r="CI119" s="144"/>
      <c r="CJ119" s="144"/>
      <c r="CK119" s="144"/>
      <c r="CL119" s="144"/>
      <c r="CM119" s="144"/>
      <c r="CN119" s="144"/>
      <c r="CO119" s="144"/>
      <c r="CP119" s="144"/>
      <c r="CQ119" s="144"/>
      <c r="CR119" s="144"/>
      <c r="CS119" s="144"/>
      <c r="CT119" s="144"/>
      <c r="CU119" s="144"/>
      <c r="CV119" s="144"/>
      <c r="CW119" s="144"/>
      <c r="CX119" s="144"/>
      <c r="CY119" s="144"/>
      <c r="CZ119" s="144"/>
      <c r="DA119" s="144"/>
      <c r="DB119" s="144"/>
      <c r="DC119" s="144"/>
      <c r="DD119" s="144"/>
      <c r="DE119" s="144"/>
      <c r="DF119" s="144"/>
      <c r="DG119" s="144"/>
      <c r="DH119" s="144"/>
      <c r="DI119" s="144"/>
      <c r="DJ119" s="144"/>
      <c r="DK119" s="144"/>
      <c r="DL119" s="144"/>
      <c r="DM119" s="144"/>
      <c r="DN119" s="144"/>
      <c r="DO119" s="144"/>
      <c r="DP119" s="144"/>
      <c r="DQ119" s="144"/>
      <c r="DR119" s="144"/>
      <c r="DS119" s="144"/>
      <c r="DT119" s="144"/>
      <c r="DU119" s="144"/>
      <c r="DV119" s="144"/>
      <c r="DW119" s="144"/>
      <c r="DX119" s="144"/>
      <c r="DY119" s="144"/>
      <c r="DZ119" s="144"/>
      <c r="EA119" s="144"/>
      <c r="EB119" s="144"/>
      <c r="EC119" s="144"/>
      <c r="ED119" s="144"/>
      <c r="EE119" s="144"/>
      <c r="EF119" s="144"/>
      <c r="EG119" s="144"/>
      <c r="EH119" s="144"/>
      <c r="EI119" s="144"/>
      <c r="EJ119" s="144"/>
      <c r="EK119" s="144"/>
      <c r="EL119" s="144"/>
      <c r="EM119" s="144"/>
      <c r="EN119" s="144"/>
      <c r="EO119" s="144"/>
      <c r="EP119" s="144"/>
      <c r="EQ119" s="144"/>
      <c r="ER119" s="144"/>
      <c r="ES119" s="144"/>
      <c r="ET119" s="144"/>
      <c r="EU119" s="144"/>
      <c r="EV119" s="144"/>
      <c r="EW119" s="144"/>
      <c r="EX119" s="144"/>
      <c r="EY119" s="144"/>
      <c r="EZ119" s="144"/>
      <c r="FA119" s="144"/>
      <c r="FB119" s="144"/>
      <c r="FC119" s="144"/>
      <c r="FD119" s="144"/>
      <c r="FE119" s="144"/>
      <c r="FF119" s="144"/>
    </row>
    <row r="120" spans="1:162" ht="18" customHeight="1" x14ac:dyDescent="0.25">
      <c r="A120" s="166" t="s">
        <v>198</v>
      </c>
      <c r="B120" s="166"/>
      <c r="C120" s="166"/>
      <c r="D120" s="143"/>
      <c r="E120" s="143"/>
      <c r="F120" s="148">
        <v>-31563</v>
      </c>
      <c r="H120" s="246">
        <v>-25500</v>
      </c>
      <c r="J120" s="148">
        <v>0</v>
      </c>
      <c r="L120" s="246">
        <v>-4500</v>
      </c>
    </row>
    <row r="121" spans="1:162" ht="18" customHeight="1" x14ac:dyDescent="0.25">
      <c r="A121" s="144" t="s">
        <v>112</v>
      </c>
      <c r="D121" s="143"/>
      <c r="E121" s="143"/>
      <c r="F121" s="148">
        <v>-2484</v>
      </c>
      <c r="H121" s="246">
        <v>-2663</v>
      </c>
      <c r="J121" s="148">
        <v>0</v>
      </c>
      <c r="L121" s="246">
        <v>0</v>
      </c>
    </row>
    <row r="122" spans="1:162" ht="18" customHeight="1" x14ac:dyDescent="0.25">
      <c r="A122" s="144" t="s">
        <v>111</v>
      </c>
      <c r="D122" s="143">
        <v>13</v>
      </c>
      <c r="E122" s="143"/>
      <c r="F122" s="148">
        <v>-158659</v>
      </c>
      <c r="H122" s="246">
        <v>-159457</v>
      </c>
      <c r="J122" s="148">
        <v>-30766</v>
      </c>
      <c r="L122" s="246">
        <v>-9175</v>
      </c>
    </row>
    <row r="123" spans="1:162" ht="18" customHeight="1" x14ac:dyDescent="0.25">
      <c r="A123" s="144" t="s">
        <v>199</v>
      </c>
      <c r="D123" s="143"/>
      <c r="E123" s="143"/>
      <c r="F123" s="148">
        <v>3265</v>
      </c>
      <c r="H123" s="246">
        <v>407</v>
      </c>
      <c r="J123" s="148">
        <v>262</v>
      </c>
      <c r="L123" s="246">
        <v>227</v>
      </c>
    </row>
    <row r="124" spans="1:162" ht="18" customHeight="1" x14ac:dyDescent="0.25">
      <c r="A124" s="144" t="s">
        <v>127</v>
      </c>
      <c r="D124" s="143"/>
      <c r="E124" s="143"/>
      <c r="F124" s="148">
        <v>-445</v>
      </c>
      <c r="H124" s="246">
        <v>-1671</v>
      </c>
      <c r="J124" s="148">
        <v>-56</v>
      </c>
      <c r="L124" s="246">
        <v>-30</v>
      </c>
    </row>
    <row r="125" spans="1:162" ht="18" customHeight="1" x14ac:dyDescent="0.25">
      <c r="A125" s="144" t="s">
        <v>200</v>
      </c>
      <c r="D125" s="143"/>
      <c r="E125" s="143"/>
      <c r="F125" s="148">
        <v>-5400</v>
      </c>
      <c r="H125" s="323">
        <v>0</v>
      </c>
      <c r="J125" s="148">
        <v>-5400</v>
      </c>
      <c r="K125" s="351"/>
      <c r="L125" s="246">
        <v>0</v>
      </c>
    </row>
    <row r="126" spans="1:162" ht="18" customHeight="1" x14ac:dyDescent="0.25">
      <c r="A126" s="144" t="s">
        <v>104</v>
      </c>
      <c r="D126" s="143"/>
      <c r="E126" s="143"/>
      <c r="F126" s="154">
        <v>10530</v>
      </c>
      <c r="G126" s="351"/>
      <c r="H126" s="308">
        <v>10647</v>
      </c>
      <c r="I126" s="354"/>
      <c r="J126" s="154">
        <v>600000</v>
      </c>
      <c r="K126" s="351"/>
      <c r="L126" s="308">
        <v>672117</v>
      </c>
    </row>
    <row r="127" spans="1:162" s="76" customFormat="1" ht="8.1" customHeight="1" x14ac:dyDescent="0.25">
      <c r="A127" s="72"/>
      <c r="B127" s="72"/>
      <c r="C127" s="72"/>
      <c r="D127" s="81"/>
      <c r="E127" s="72"/>
      <c r="F127" s="82"/>
      <c r="G127" s="352"/>
      <c r="H127" s="303"/>
      <c r="I127" s="352"/>
      <c r="J127" s="82"/>
      <c r="K127" s="352"/>
      <c r="L127" s="303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  <c r="BI127" s="144"/>
      <c r="BJ127" s="144"/>
      <c r="BK127" s="144"/>
      <c r="BL127" s="144"/>
      <c r="BM127" s="144"/>
      <c r="BN127" s="144"/>
      <c r="BO127" s="144"/>
      <c r="BP127" s="144"/>
      <c r="BQ127" s="144"/>
      <c r="BR127" s="144"/>
      <c r="BS127" s="144"/>
      <c r="BT127" s="144"/>
      <c r="BU127" s="144"/>
      <c r="BV127" s="144"/>
      <c r="BW127" s="144"/>
      <c r="BX127" s="144"/>
      <c r="BY127" s="144"/>
      <c r="BZ127" s="144"/>
      <c r="CA127" s="144"/>
      <c r="CB127" s="144"/>
      <c r="CC127" s="144"/>
      <c r="CD127" s="144"/>
      <c r="CE127" s="144"/>
      <c r="CF127" s="144"/>
      <c r="CG127" s="144"/>
      <c r="CH127" s="144"/>
      <c r="CI127" s="144"/>
      <c r="CJ127" s="144"/>
      <c r="CK127" s="144"/>
      <c r="CL127" s="144"/>
      <c r="CM127" s="144"/>
      <c r="CN127" s="144"/>
      <c r="CO127" s="144"/>
      <c r="CP127" s="144"/>
      <c r="CQ127" s="144"/>
      <c r="CR127" s="144"/>
      <c r="CS127" s="144"/>
      <c r="CT127" s="144"/>
      <c r="CU127" s="144"/>
      <c r="CV127" s="144"/>
      <c r="CW127" s="144"/>
      <c r="CX127" s="144"/>
      <c r="CY127" s="144"/>
      <c r="CZ127" s="144"/>
      <c r="DA127" s="144"/>
      <c r="DB127" s="144"/>
      <c r="DC127" s="144"/>
      <c r="DD127" s="144"/>
      <c r="DE127" s="144"/>
      <c r="DF127" s="144"/>
      <c r="DG127" s="144"/>
      <c r="DH127" s="144"/>
      <c r="DI127" s="144"/>
      <c r="DJ127" s="144"/>
      <c r="DK127" s="144"/>
      <c r="DL127" s="144"/>
      <c r="DM127" s="144"/>
      <c r="DN127" s="144"/>
      <c r="DO127" s="144"/>
      <c r="DP127" s="144"/>
      <c r="DQ127" s="144"/>
      <c r="DR127" s="144"/>
      <c r="DS127" s="144"/>
      <c r="DT127" s="144"/>
      <c r="DU127" s="144"/>
      <c r="DV127" s="144"/>
      <c r="DW127" s="144"/>
      <c r="DX127" s="144"/>
      <c r="DY127" s="144"/>
      <c r="DZ127" s="144"/>
      <c r="EA127" s="144"/>
      <c r="EB127" s="144"/>
      <c r="EC127" s="144"/>
      <c r="ED127" s="144"/>
      <c r="EE127" s="144"/>
      <c r="EF127" s="144"/>
      <c r="EG127" s="144"/>
      <c r="EH127" s="144"/>
      <c r="EI127" s="144"/>
      <c r="EJ127" s="144"/>
      <c r="EK127" s="144"/>
      <c r="EL127" s="144"/>
      <c r="EM127" s="144"/>
      <c r="EN127" s="144"/>
      <c r="EO127" s="144"/>
      <c r="EP127" s="144"/>
      <c r="EQ127" s="144"/>
      <c r="ER127" s="144"/>
      <c r="ES127" s="144"/>
      <c r="ET127" s="144"/>
      <c r="EU127" s="144"/>
      <c r="EV127" s="144"/>
      <c r="EW127" s="144"/>
      <c r="EX127" s="144"/>
      <c r="EY127" s="144"/>
      <c r="EZ127" s="144"/>
      <c r="FA127" s="144"/>
      <c r="FB127" s="144"/>
      <c r="FC127" s="144"/>
      <c r="FD127" s="144"/>
      <c r="FE127" s="144"/>
      <c r="FF127" s="144"/>
    </row>
    <row r="128" spans="1:162" ht="18" customHeight="1" x14ac:dyDescent="0.4">
      <c r="A128" s="69" t="s">
        <v>201</v>
      </c>
      <c r="D128" s="204"/>
      <c r="E128" s="143"/>
      <c r="F128" s="154">
        <f>SUM(F110:F126)</f>
        <v>-831144</v>
      </c>
      <c r="G128" s="351"/>
      <c r="H128" s="308">
        <f>SUM(H110:H126)</f>
        <v>1300907</v>
      </c>
      <c r="I128" s="351"/>
      <c r="J128" s="154">
        <f>SUM(J110:J126)</f>
        <v>169289</v>
      </c>
      <c r="K128" s="355"/>
      <c r="L128" s="308">
        <f>SUM(L110:L126)</f>
        <v>2306770</v>
      </c>
    </row>
    <row r="129" spans="1:162" s="204" customFormat="1" ht="12" customHeight="1" x14ac:dyDescent="0.4">
      <c r="F129" s="387"/>
      <c r="G129" s="353"/>
      <c r="H129" s="310"/>
      <c r="J129" s="387"/>
      <c r="L129" s="310"/>
    </row>
    <row r="130" spans="1:162" ht="18" customHeight="1" x14ac:dyDescent="0.25">
      <c r="A130" s="69" t="s">
        <v>113</v>
      </c>
      <c r="D130" s="143"/>
      <c r="E130" s="143"/>
      <c r="F130" s="231"/>
      <c r="G130" s="145"/>
      <c r="H130" s="245"/>
      <c r="I130" s="145"/>
      <c r="J130" s="231"/>
      <c r="K130" s="145"/>
      <c r="L130" s="245"/>
    </row>
    <row r="131" spans="1:162" s="321" customFormat="1" ht="18" customHeight="1" x14ac:dyDescent="0.25">
      <c r="A131" s="321" t="s">
        <v>274</v>
      </c>
      <c r="D131" s="216"/>
      <c r="E131" s="216"/>
      <c r="F131" s="231">
        <v>-259000</v>
      </c>
      <c r="G131" s="318"/>
      <c r="H131" s="307">
        <v>0</v>
      </c>
      <c r="I131" s="318"/>
      <c r="J131" s="231">
        <v>0</v>
      </c>
      <c r="K131" s="318"/>
      <c r="L131" s="307">
        <v>0</v>
      </c>
    </row>
    <row r="132" spans="1:162" ht="18" customHeight="1" x14ac:dyDescent="0.25">
      <c r="A132" s="144" t="s">
        <v>137</v>
      </c>
      <c r="D132" s="143"/>
      <c r="E132" s="143"/>
      <c r="F132" s="231">
        <v>2172983</v>
      </c>
      <c r="G132" s="145"/>
      <c r="H132" s="245">
        <v>4634844</v>
      </c>
      <c r="I132" s="145"/>
      <c r="J132" s="231">
        <v>840086</v>
      </c>
      <c r="K132" s="145"/>
      <c r="L132" s="245">
        <v>3936630</v>
      </c>
    </row>
    <row r="133" spans="1:162" ht="18" customHeight="1" x14ac:dyDescent="0.25">
      <c r="A133" s="144" t="s">
        <v>138</v>
      </c>
      <c r="D133" s="143"/>
      <c r="E133" s="143"/>
      <c r="F133" s="231">
        <v>-3032157</v>
      </c>
      <c r="G133" s="145"/>
      <c r="H133" s="245">
        <v>-4163434</v>
      </c>
      <c r="I133" s="145"/>
      <c r="J133" s="231">
        <v>-1186865</v>
      </c>
      <c r="K133" s="145"/>
      <c r="L133" s="245">
        <v>-3863434</v>
      </c>
    </row>
    <row r="134" spans="1:162" ht="18" customHeight="1" x14ac:dyDescent="0.25">
      <c r="A134" s="166" t="s">
        <v>202</v>
      </c>
      <c r="B134" s="166"/>
      <c r="C134" s="166"/>
      <c r="D134" s="168">
        <v>19</v>
      </c>
      <c r="E134" s="143"/>
      <c r="F134" s="231">
        <v>0</v>
      </c>
      <c r="G134" s="145"/>
      <c r="H134" s="245">
        <v>0</v>
      </c>
      <c r="I134" s="145"/>
      <c r="J134" s="148">
        <f>648793+1</f>
        <v>648794</v>
      </c>
      <c r="K134" s="145"/>
      <c r="L134" s="323">
        <v>933880</v>
      </c>
    </row>
    <row r="135" spans="1:162" ht="18" customHeight="1" x14ac:dyDescent="0.25">
      <c r="A135" s="166" t="s">
        <v>203</v>
      </c>
      <c r="B135" s="166"/>
      <c r="C135" s="166"/>
      <c r="D135" s="168">
        <v>19</v>
      </c>
      <c r="E135" s="83"/>
      <c r="F135" s="231">
        <v>0</v>
      </c>
      <c r="G135" s="145"/>
      <c r="H135" s="328">
        <v>0</v>
      </c>
      <c r="I135" s="152"/>
      <c r="J135" s="148">
        <v>-1081889</v>
      </c>
      <c r="K135" s="152"/>
      <c r="L135" s="323">
        <v>-879713</v>
      </c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  <c r="BI135" s="155"/>
      <c r="BJ135" s="155"/>
      <c r="BK135" s="155"/>
      <c r="BL135" s="155"/>
      <c r="BM135" s="155"/>
      <c r="BN135" s="155"/>
      <c r="BO135" s="155"/>
      <c r="BP135" s="155"/>
      <c r="BQ135" s="155"/>
      <c r="BR135" s="155"/>
      <c r="BS135" s="155"/>
      <c r="BT135" s="155"/>
      <c r="BU135" s="155"/>
      <c r="BV135" s="155"/>
      <c r="BW135" s="155"/>
      <c r="BX135" s="155"/>
      <c r="BY135" s="155"/>
      <c r="BZ135" s="155"/>
      <c r="CA135" s="155"/>
      <c r="CB135" s="155"/>
      <c r="CC135" s="155"/>
      <c r="CD135" s="155"/>
      <c r="CE135" s="155"/>
      <c r="CF135" s="155"/>
      <c r="CG135" s="155"/>
      <c r="CH135" s="155"/>
      <c r="CI135" s="155"/>
      <c r="CJ135" s="155"/>
      <c r="CK135" s="155"/>
      <c r="CL135" s="155"/>
      <c r="CM135" s="155"/>
      <c r="CN135" s="155"/>
      <c r="CO135" s="155"/>
      <c r="CP135" s="155"/>
      <c r="CQ135" s="155"/>
      <c r="CR135" s="155"/>
      <c r="CS135" s="155"/>
      <c r="CT135" s="155"/>
      <c r="CU135" s="155"/>
      <c r="CV135" s="155"/>
      <c r="CW135" s="155"/>
      <c r="CX135" s="155"/>
      <c r="CY135" s="155"/>
      <c r="CZ135" s="155"/>
      <c r="DA135" s="155"/>
      <c r="DB135" s="155"/>
      <c r="DC135" s="155"/>
      <c r="DD135" s="155"/>
      <c r="DE135" s="155"/>
      <c r="DF135" s="155"/>
      <c r="DG135" s="155"/>
      <c r="DH135" s="155"/>
      <c r="DI135" s="155"/>
      <c r="DJ135" s="155"/>
      <c r="DK135" s="155"/>
      <c r="DL135" s="155"/>
      <c r="DM135" s="155"/>
      <c r="DN135" s="155"/>
      <c r="DO135" s="155"/>
      <c r="DP135" s="155"/>
      <c r="DQ135" s="155"/>
      <c r="DR135" s="155"/>
      <c r="DS135" s="155"/>
      <c r="DT135" s="155"/>
      <c r="DU135" s="155"/>
      <c r="DV135" s="155"/>
      <c r="DW135" s="155"/>
      <c r="DX135" s="155"/>
      <c r="DY135" s="155"/>
      <c r="DZ135" s="155"/>
      <c r="EA135" s="155"/>
      <c r="EB135" s="155"/>
      <c r="EC135" s="155"/>
      <c r="ED135" s="155"/>
      <c r="EE135" s="155"/>
      <c r="EF135" s="155"/>
      <c r="EG135" s="155"/>
      <c r="EH135" s="155"/>
      <c r="EI135" s="155"/>
      <c r="EJ135" s="155"/>
      <c r="EK135" s="155"/>
      <c r="EL135" s="155"/>
      <c r="EM135" s="155"/>
      <c r="EN135" s="155"/>
      <c r="EO135" s="155"/>
      <c r="EP135" s="155"/>
      <c r="EQ135" s="155"/>
      <c r="ER135" s="155"/>
      <c r="ES135" s="155"/>
      <c r="ET135" s="155"/>
      <c r="EU135" s="155"/>
      <c r="EV135" s="155"/>
      <c r="EW135" s="155"/>
      <c r="EX135" s="155"/>
      <c r="EY135" s="155"/>
      <c r="EZ135" s="155"/>
      <c r="FA135" s="155"/>
      <c r="FB135" s="155"/>
      <c r="FC135" s="155"/>
      <c r="FD135" s="155"/>
      <c r="FE135" s="155"/>
      <c r="FF135" s="155"/>
    </row>
    <row r="136" spans="1:162" ht="18" customHeight="1" x14ac:dyDescent="0.25">
      <c r="A136" s="155" t="s">
        <v>114</v>
      </c>
      <c r="C136" s="155"/>
      <c r="D136" s="168">
        <v>15</v>
      </c>
      <c r="E136" s="143"/>
      <c r="F136" s="231">
        <v>2955900</v>
      </c>
      <c r="G136" s="145"/>
      <c r="H136" s="245">
        <v>3258500</v>
      </c>
      <c r="I136" s="145"/>
      <c r="J136" s="148">
        <v>2352000</v>
      </c>
      <c r="K136" s="145"/>
      <c r="L136" s="246">
        <v>2358500</v>
      </c>
    </row>
    <row r="137" spans="1:162" ht="18" customHeight="1" x14ac:dyDescent="0.25">
      <c r="A137" s="144" t="s">
        <v>115</v>
      </c>
      <c r="D137" s="168">
        <v>15</v>
      </c>
      <c r="E137" s="143"/>
      <c r="F137" s="231">
        <v>-6937900</v>
      </c>
      <c r="G137" s="145"/>
      <c r="H137" s="245">
        <v>-6826200</v>
      </c>
      <c r="J137" s="148">
        <v>-5337900</v>
      </c>
      <c r="K137" s="232"/>
      <c r="L137" s="246">
        <v>-5650000</v>
      </c>
    </row>
    <row r="138" spans="1:162" ht="18" customHeight="1" x14ac:dyDescent="0.25">
      <c r="A138" s="144" t="s">
        <v>204</v>
      </c>
      <c r="D138" s="168">
        <v>16</v>
      </c>
      <c r="E138" s="83"/>
      <c r="F138" s="231">
        <v>6221992</v>
      </c>
      <c r="G138" s="145"/>
      <c r="H138" s="246">
        <v>5601860</v>
      </c>
      <c r="I138" s="150"/>
      <c r="J138" s="148">
        <v>4585040</v>
      </c>
      <c r="K138" s="150"/>
      <c r="L138" s="247">
        <v>4361032</v>
      </c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  <c r="BI138" s="155"/>
      <c r="BJ138" s="155"/>
      <c r="BK138" s="155"/>
      <c r="BL138" s="155"/>
      <c r="BM138" s="155"/>
      <c r="BN138" s="155"/>
      <c r="BO138" s="155"/>
      <c r="BP138" s="155"/>
      <c r="BQ138" s="155"/>
      <c r="BR138" s="155"/>
      <c r="BS138" s="155"/>
      <c r="BT138" s="155"/>
      <c r="BU138" s="155"/>
      <c r="BV138" s="155"/>
      <c r="BW138" s="155"/>
      <c r="BX138" s="155"/>
      <c r="BY138" s="155"/>
      <c r="BZ138" s="155"/>
      <c r="CA138" s="155"/>
      <c r="CB138" s="155"/>
      <c r="CC138" s="155"/>
      <c r="CD138" s="155"/>
      <c r="CE138" s="155"/>
      <c r="CF138" s="155"/>
      <c r="CG138" s="155"/>
      <c r="CH138" s="155"/>
      <c r="CI138" s="155"/>
      <c r="CJ138" s="155"/>
      <c r="CK138" s="155"/>
      <c r="CL138" s="155"/>
      <c r="CM138" s="155"/>
      <c r="CN138" s="155"/>
      <c r="CO138" s="155"/>
      <c r="CP138" s="155"/>
      <c r="CQ138" s="155"/>
      <c r="CR138" s="155"/>
      <c r="CS138" s="155"/>
      <c r="CT138" s="155"/>
      <c r="CU138" s="155"/>
      <c r="CV138" s="155"/>
      <c r="CW138" s="155"/>
      <c r="CX138" s="155"/>
      <c r="CY138" s="155"/>
      <c r="CZ138" s="155"/>
      <c r="DA138" s="155"/>
      <c r="DB138" s="155"/>
      <c r="DC138" s="155"/>
      <c r="DD138" s="155"/>
      <c r="DE138" s="155"/>
      <c r="DF138" s="155"/>
      <c r="DG138" s="155"/>
      <c r="DH138" s="155"/>
      <c r="DI138" s="155"/>
      <c r="DJ138" s="155"/>
      <c r="DK138" s="155"/>
      <c r="DL138" s="155"/>
      <c r="DM138" s="155"/>
      <c r="DN138" s="155"/>
      <c r="DO138" s="155"/>
      <c r="DP138" s="155"/>
      <c r="DQ138" s="155"/>
      <c r="DR138" s="155"/>
      <c r="DS138" s="155"/>
      <c r="DT138" s="155"/>
      <c r="DU138" s="155"/>
      <c r="DV138" s="155"/>
      <c r="DW138" s="155"/>
      <c r="DX138" s="155"/>
      <c r="DY138" s="155"/>
      <c r="DZ138" s="155"/>
      <c r="EA138" s="155"/>
      <c r="EB138" s="155"/>
      <c r="EC138" s="155"/>
      <c r="ED138" s="155"/>
      <c r="EE138" s="155"/>
      <c r="EF138" s="155"/>
      <c r="EG138" s="155"/>
      <c r="EH138" s="155"/>
      <c r="EI138" s="155"/>
      <c r="EJ138" s="155"/>
      <c r="EK138" s="155"/>
      <c r="EL138" s="155"/>
      <c r="EM138" s="155"/>
      <c r="EN138" s="155"/>
      <c r="EO138" s="155"/>
      <c r="EP138" s="155"/>
      <c r="EQ138" s="155"/>
      <c r="ER138" s="155"/>
      <c r="ES138" s="155"/>
      <c r="ET138" s="155"/>
      <c r="EU138" s="155"/>
      <c r="EV138" s="155"/>
      <c r="EW138" s="155"/>
      <c r="EX138" s="155"/>
      <c r="EY138" s="155"/>
      <c r="EZ138" s="155"/>
      <c r="FA138" s="155"/>
      <c r="FB138" s="155"/>
      <c r="FC138" s="155"/>
      <c r="FD138" s="155"/>
      <c r="FE138" s="155"/>
      <c r="FF138" s="155"/>
    </row>
    <row r="139" spans="1:162" ht="18" customHeight="1" x14ac:dyDescent="0.25">
      <c r="A139" s="155" t="s">
        <v>205</v>
      </c>
      <c r="C139" s="155"/>
      <c r="D139" s="143">
        <v>16</v>
      </c>
      <c r="E139" s="143"/>
      <c r="F139" s="231">
        <v>-4290356</v>
      </c>
      <c r="G139" s="145"/>
      <c r="H139" s="245">
        <v>-5360948</v>
      </c>
      <c r="I139" s="150"/>
      <c r="J139" s="231">
        <v>-2888374</v>
      </c>
      <c r="K139" s="145"/>
      <c r="L139" s="246">
        <v>-4195114</v>
      </c>
    </row>
    <row r="140" spans="1:162" ht="18" customHeight="1" x14ac:dyDescent="0.25">
      <c r="A140" s="155" t="s">
        <v>206</v>
      </c>
      <c r="C140" s="155"/>
      <c r="D140" s="168"/>
      <c r="E140" s="83"/>
      <c r="F140" s="231">
        <v>-62835</v>
      </c>
      <c r="G140" s="145"/>
      <c r="H140" s="245">
        <v>-76842</v>
      </c>
      <c r="I140" s="150"/>
      <c r="J140" s="148">
        <f>-44935</f>
        <v>-44935</v>
      </c>
      <c r="K140" s="150"/>
      <c r="L140" s="245">
        <v>-46215</v>
      </c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  <c r="BI140" s="155"/>
      <c r="BJ140" s="155"/>
      <c r="BK140" s="155"/>
      <c r="BL140" s="155"/>
      <c r="BM140" s="155"/>
      <c r="BN140" s="155"/>
      <c r="BO140" s="155"/>
      <c r="BP140" s="155"/>
      <c r="BQ140" s="155"/>
      <c r="BR140" s="155"/>
      <c r="BS140" s="155"/>
      <c r="BT140" s="155"/>
      <c r="BU140" s="155"/>
      <c r="BV140" s="155"/>
      <c r="BW140" s="155"/>
      <c r="BX140" s="155"/>
      <c r="BY140" s="155"/>
      <c r="BZ140" s="155"/>
      <c r="CA140" s="155"/>
      <c r="CB140" s="155"/>
      <c r="CC140" s="155"/>
      <c r="CD140" s="155"/>
      <c r="CE140" s="155"/>
      <c r="CF140" s="155"/>
      <c r="CG140" s="155"/>
      <c r="CH140" s="155"/>
      <c r="CI140" s="155"/>
      <c r="CJ140" s="155"/>
      <c r="CK140" s="155"/>
      <c r="CL140" s="155"/>
      <c r="CM140" s="155"/>
      <c r="CN140" s="155"/>
      <c r="CO140" s="155"/>
      <c r="CP140" s="155"/>
      <c r="CQ140" s="155"/>
      <c r="CR140" s="155"/>
      <c r="CS140" s="155"/>
      <c r="CT140" s="155"/>
      <c r="CU140" s="155"/>
      <c r="CV140" s="155"/>
      <c r="CW140" s="155"/>
      <c r="CX140" s="155"/>
      <c r="CY140" s="155"/>
      <c r="CZ140" s="155"/>
      <c r="DA140" s="155"/>
      <c r="DB140" s="155"/>
      <c r="DC140" s="155"/>
      <c r="DD140" s="155"/>
      <c r="DE140" s="155"/>
      <c r="DF140" s="155"/>
      <c r="DG140" s="155"/>
      <c r="DH140" s="155"/>
      <c r="DI140" s="155"/>
      <c r="DJ140" s="155"/>
      <c r="DK140" s="155"/>
      <c r="DL140" s="155"/>
      <c r="DM140" s="155"/>
      <c r="DN140" s="155"/>
      <c r="DO140" s="155"/>
      <c r="DP140" s="155"/>
      <c r="DQ140" s="155"/>
      <c r="DR140" s="155"/>
      <c r="DS140" s="155"/>
      <c r="DT140" s="155"/>
      <c r="DU140" s="155"/>
      <c r="DV140" s="155"/>
      <c r="DW140" s="155"/>
      <c r="DX140" s="155"/>
      <c r="DY140" s="155"/>
      <c r="DZ140" s="155"/>
      <c r="EA140" s="155"/>
      <c r="EB140" s="155"/>
      <c r="EC140" s="155"/>
      <c r="ED140" s="155"/>
      <c r="EE140" s="155"/>
      <c r="EF140" s="155"/>
      <c r="EG140" s="155"/>
      <c r="EH140" s="155"/>
      <c r="EI140" s="155"/>
      <c r="EJ140" s="155"/>
      <c r="EK140" s="155"/>
      <c r="EL140" s="155"/>
      <c r="EM140" s="155"/>
      <c r="EN140" s="155"/>
      <c r="EO140" s="155"/>
      <c r="EP140" s="155"/>
      <c r="EQ140" s="155"/>
      <c r="ER140" s="155"/>
      <c r="ES140" s="155"/>
      <c r="ET140" s="155"/>
      <c r="EU140" s="155"/>
      <c r="EV140" s="155"/>
      <c r="EW140" s="155"/>
      <c r="EX140" s="155"/>
      <c r="EY140" s="155"/>
      <c r="EZ140" s="155"/>
      <c r="FA140" s="155"/>
      <c r="FB140" s="155"/>
      <c r="FC140" s="155"/>
      <c r="FD140" s="155"/>
      <c r="FE140" s="155"/>
      <c r="FF140" s="155"/>
    </row>
    <row r="141" spans="1:162" ht="18" customHeight="1" x14ac:dyDescent="0.25">
      <c r="A141" s="321" t="s">
        <v>207</v>
      </c>
      <c r="C141" s="155"/>
      <c r="D141" s="83"/>
      <c r="E141" s="83"/>
      <c r="F141" s="231">
        <v>24855</v>
      </c>
      <c r="G141" s="145"/>
      <c r="H141" s="246">
        <v>0</v>
      </c>
      <c r="I141" s="150"/>
      <c r="J141" s="231">
        <v>24855</v>
      </c>
      <c r="K141" s="145"/>
      <c r="L141" s="245">
        <v>0</v>
      </c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  <c r="BI141" s="155"/>
      <c r="BJ141" s="155"/>
      <c r="BK141" s="155"/>
      <c r="BL141" s="155"/>
      <c r="BM141" s="155"/>
      <c r="BN141" s="155"/>
      <c r="BO141" s="155"/>
      <c r="BP141" s="155"/>
      <c r="BQ141" s="155"/>
      <c r="BR141" s="155"/>
      <c r="BS141" s="155"/>
      <c r="BT141" s="155"/>
      <c r="BU141" s="155"/>
      <c r="BV141" s="155"/>
      <c r="BW141" s="155"/>
      <c r="BX141" s="155"/>
      <c r="BY141" s="155"/>
      <c r="BZ141" s="155"/>
      <c r="CA141" s="155"/>
      <c r="CB141" s="155"/>
      <c r="CC141" s="155"/>
      <c r="CD141" s="155"/>
      <c r="CE141" s="155"/>
      <c r="CF141" s="155"/>
      <c r="CG141" s="155"/>
      <c r="CH141" s="155"/>
      <c r="CI141" s="155"/>
      <c r="CJ141" s="155"/>
      <c r="CK141" s="155"/>
      <c r="CL141" s="155"/>
      <c r="CM141" s="155"/>
      <c r="CN141" s="155"/>
      <c r="CO141" s="155"/>
      <c r="CP141" s="155"/>
      <c r="CQ141" s="155"/>
      <c r="CR141" s="155"/>
      <c r="CS141" s="155"/>
      <c r="CT141" s="155"/>
      <c r="CU141" s="155"/>
      <c r="CV141" s="155"/>
      <c r="CW141" s="155"/>
      <c r="CX141" s="155"/>
      <c r="CY141" s="155"/>
      <c r="CZ141" s="155"/>
      <c r="DA141" s="155"/>
      <c r="DB141" s="155"/>
      <c r="DC141" s="155"/>
      <c r="DD141" s="155"/>
      <c r="DE141" s="155"/>
      <c r="DF141" s="155"/>
      <c r="DG141" s="155"/>
      <c r="DH141" s="155"/>
      <c r="DI141" s="155"/>
      <c r="DJ141" s="155"/>
      <c r="DK141" s="155"/>
      <c r="DL141" s="155"/>
      <c r="DM141" s="155"/>
      <c r="DN141" s="155"/>
      <c r="DO141" s="155"/>
      <c r="DP141" s="155"/>
      <c r="DQ141" s="155"/>
      <c r="DR141" s="155"/>
      <c r="DS141" s="155"/>
      <c r="DT141" s="155"/>
      <c r="DU141" s="155"/>
      <c r="DV141" s="155"/>
      <c r="DW141" s="155"/>
      <c r="DX141" s="155"/>
      <c r="DY141" s="155"/>
      <c r="DZ141" s="155"/>
      <c r="EA141" s="155"/>
      <c r="EB141" s="155"/>
      <c r="EC141" s="155"/>
      <c r="ED141" s="155"/>
      <c r="EE141" s="155"/>
      <c r="EF141" s="155"/>
      <c r="EG141" s="155"/>
      <c r="EH141" s="155"/>
      <c r="EI141" s="155"/>
      <c r="EJ141" s="155"/>
      <c r="EK141" s="155"/>
      <c r="EL141" s="155"/>
      <c r="EM141" s="155"/>
      <c r="EN141" s="155"/>
      <c r="EO141" s="155"/>
      <c r="EP141" s="155"/>
      <c r="EQ141" s="155"/>
      <c r="ER141" s="155"/>
      <c r="ES141" s="155"/>
      <c r="ET141" s="155"/>
      <c r="EU141" s="155"/>
      <c r="EV141" s="155"/>
      <c r="EW141" s="155"/>
      <c r="EX141" s="155"/>
      <c r="EY141" s="155"/>
      <c r="EZ141" s="155"/>
      <c r="FA141" s="155"/>
      <c r="FB141" s="155"/>
      <c r="FC141" s="155"/>
      <c r="FD141" s="155"/>
      <c r="FE141" s="155"/>
      <c r="FF141" s="155"/>
    </row>
    <row r="142" spans="1:162" ht="18" customHeight="1" x14ac:dyDescent="0.25">
      <c r="A142" s="155" t="s">
        <v>208</v>
      </c>
      <c r="C142" s="155"/>
      <c r="D142" s="83"/>
      <c r="E142" s="83"/>
      <c r="F142" s="231">
        <v>-194442</v>
      </c>
      <c r="G142" s="145"/>
      <c r="H142" s="245">
        <v>-122904</v>
      </c>
      <c r="I142" s="150"/>
      <c r="J142" s="231">
        <v>-27886</v>
      </c>
      <c r="K142" s="145"/>
      <c r="L142" s="245">
        <v>-20881</v>
      </c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  <c r="BJ142" s="155"/>
      <c r="BK142" s="155"/>
      <c r="BL142" s="155"/>
      <c r="BM142" s="155"/>
      <c r="BN142" s="155"/>
      <c r="BO142" s="155"/>
      <c r="BP142" s="155"/>
      <c r="BQ142" s="155"/>
      <c r="BR142" s="155"/>
      <c r="BS142" s="155"/>
      <c r="BT142" s="155"/>
      <c r="BU142" s="155"/>
      <c r="BV142" s="155"/>
      <c r="BW142" s="155"/>
      <c r="BX142" s="155"/>
      <c r="BY142" s="155"/>
      <c r="BZ142" s="155"/>
      <c r="CA142" s="155"/>
      <c r="CB142" s="155"/>
      <c r="CC142" s="155"/>
      <c r="CD142" s="155"/>
      <c r="CE142" s="155"/>
      <c r="CF142" s="155"/>
      <c r="CG142" s="155"/>
      <c r="CH142" s="155"/>
      <c r="CI142" s="155"/>
      <c r="CJ142" s="155"/>
      <c r="CK142" s="155"/>
      <c r="CL142" s="155"/>
      <c r="CM142" s="155"/>
      <c r="CN142" s="155"/>
      <c r="CO142" s="155"/>
      <c r="CP142" s="155"/>
      <c r="CQ142" s="155"/>
      <c r="CR142" s="155"/>
      <c r="CS142" s="155"/>
      <c r="CT142" s="155"/>
      <c r="CU142" s="155"/>
      <c r="CV142" s="155"/>
      <c r="CW142" s="155"/>
      <c r="CX142" s="155"/>
      <c r="CY142" s="155"/>
      <c r="CZ142" s="155"/>
      <c r="DA142" s="155"/>
      <c r="DB142" s="155"/>
      <c r="DC142" s="155"/>
      <c r="DD142" s="155"/>
      <c r="DE142" s="155"/>
      <c r="DF142" s="155"/>
      <c r="DG142" s="155"/>
      <c r="DH142" s="155"/>
      <c r="DI142" s="155"/>
      <c r="DJ142" s="155"/>
      <c r="DK142" s="155"/>
      <c r="DL142" s="155"/>
      <c r="DM142" s="155"/>
      <c r="DN142" s="155"/>
      <c r="DO142" s="155"/>
      <c r="DP142" s="155"/>
      <c r="DQ142" s="155"/>
      <c r="DR142" s="155"/>
      <c r="DS142" s="155"/>
      <c r="DT142" s="155"/>
      <c r="DU142" s="155"/>
      <c r="DV142" s="155"/>
      <c r="DW142" s="155"/>
      <c r="DX142" s="155"/>
      <c r="DY142" s="155"/>
      <c r="DZ142" s="155"/>
      <c r="EA142" s="155"/>
      <c r="EB142" s="155"/>
      <c r="EC142" s="155"/>
      <c r="ED142" s="155"/>
      <c r="EE142" s="155"/>
      <c r="EF142" s="155"/>
      <c r="EG142" s="155"/>
      <c r="EH142" s="155"/>
      <c r="EI142" s="155"/>
      <c r="EJ142" s="155"/>
      <c r="EK142" s="155"/>
      <c r="EL142" s="155"/>
      <c r="EM142" s="155"/>
      <c r="EN142" s="155"/>
      <c r="EO142" s="155"/>
      <c r="EP142" s="155"/>
      <c r="EQ142" s="155"/>
      <c r="ER142" s="155"/>
      <c r="ES142" s="155"/>
      <c r="ET142" s="155"/>
      <c r="EU142" s="155"/>
      <c r="EV142" s="155"/>
      <c r="EW142" s="155"/>
      <c r="EX142" s="155"/>
      <c r="EY142" s="155"/>
      <c r="EZ142" s="155"/>
      <c r="FA142" s="155"/>
      <c r="FB142" s="155"/>
      <c r="FC142" s="155"/>
      <c r="FD142" s="155"/>
      <c r="FE142" s="155"/>
      <c r="FF142" s="155"/>
    </row>
    <row r="143" spans="1:162" ht="18" customHeight="1" x14ac:dyDescent="0.25">
      <c r="A143" s="321" t="s">
        <v>235</v>
      </c>
      <c r="C143" s="155"/>
      <c r="D143" s="83"/>
      <c r="E143" s="83"/>
      <c r="F143" s="231"/>
      <c r="G143" s="145"/>
      <c r="H143" s="245"/>
      <c r="I143" s="150"/>
      <c r="J143" s="231"/>
      <c r="K143" s="145"/>
      <c r="L143" s="24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  <c r="BI143" s="155"/>
      <c r="BJ143" s="155"/>
      <c r="BK143" s="155"/>
      <c r="BL143" s="155"/>
      <c r="BM143" s="155"/>
      <c r="BN143" s="155"/>
      <c r="BO143" s="155"/>
      <c r="BP143" s="155"/>
      <c r="BQ143" s="155"/>
      <c r="BR143" s="155"/>
      <c r="BS143" s="155"/>
      <c r="BT143" s="155"/>
      <c r="BU143" s="155"/>
      <c r="BV143" s="155"/>
      <c r="BW143" s="155"/>
      <c r="BX143" s="155"/>
      <c r="BY143" s="155"/>
      <c r="BZ143" s="155"/>
      <c r="CA143" s="155"/>
      <c r="CB143" s="155"/>
      <c r="CC143" s="155"/>
      <c r="CD143" s="155"/>
      <c r="CE143" s="155"/>
      <c r="CF143" s="155"/>
      <c r="CG143" s="155"/>
      <c r="CH143" s="155"/>
      <c r="CI143" s="155"/>
      <c r="CJ143" s="155"/>
      <c r="CK143" s="155"/>
      <c r="CL143" s="155"/>
      <c r="CM143" s="155"/>
      <c r="CN143" s="155"/>
      <c r="CO143" s="155"/>
      <c r="CP143" s="155"/>
      <c r="CQ143" s="155"/>
      <c r="CR143" s="155"/>
      <c r="CS143" s="155"/>
      <c r="CT143" s="155"/>
      <c r="CU143" s="155"/>
      <c r="CV143" s="155"/>
      <c r="CW143" s="155"/>
      <c r="CX143" s="155"/>
      <c r="CY143" s="155"/>
      <c r="CZ143" s="155"/>
      <c r="DA143" s="155"/>
      <c r="DB143" s="155"/>
      <c r="DC143" s="155"/>
      <c r="DD143" s="155"/>
      <c r="DE143" s="155"/>
      <c r="DF143" s="155"/>
      <c r="DG143" s="155"/>
      <c r="DH143" s="155"/>
      <c r="DI143" s="155"/>
      <c r="DJ143" s="155"/>
      <c r="DK143" s="155"/>
      <c r="DL143" s="155"/>
      <c r="DM143" s="155"/>
      <c r="DN143" s="155"/>
      <c r="DO143" s="155"/>
      <c r="DP143" s="155"/>
      <c r="DQ143" s="155"/>
      <c r="DR143" s="155"/>
      <c r="DS143" s="155"/>
      <c r="DT143" s="155"/>
      <c r="DU143" s="155"/>
      <c r="DV143" s="155"/>
      <c r="DW143" s="155"/>
      <c r="DX143" s="155"/>
      <c r="DY143" s="155"/>
      <c r="DZ143" s="155"/>
      <c r="EA143" s="155"/>
      <c r="EB143" s="155"/>
      <c r="EC143" s="155"/>
      <c r="ED143" s="155"/>
      <c r="EE143" s="155"/>
      <c r="EF143" s="155"/>
      <c r="EG143" s="155"/>
      <c r="EH143" s="155"/>
      <c r="EI143" s="155"/>
      <c r="EJ143" s="155"/>
      <c r="EK143" s="155"/>
      <c r="EL143" s="155"/>
      <c r="EM143" s="155"/>
      <c r="EN143" s="155"/>
      <c r="EO143" s="155"/>
      <c r="EP143" s="155"/>
      <c r="EQ143" s="155"/>
      <c r="ER143" s="155"/>
      <c r="ES143" s="155"/>
      <c r="ET143" s="155"/>
      <c r="EU143" s="155"/>
      <c r="EV143" s="155"/>
      <c r="EW143" s="155"/>
      <c r="EX143" s="155"/>
      <c r="EY143" s="155"/>
      <c r="EZ143" s="155"/>
      <c r="FA143" s="155"/>
      <c r="FB143" s="155"/>
      <c r="FC143" s="155"/>
      <c r="FD143" s="155"/>
      <c r="FE143" s="155"/>
      <c r="FF143" s="155"/>
    </row>
    <row r="144" spans="1:162" ht="18" customHeight="1" x14ac:dyDescent="0.25">
      <c r="A144" s="321"/>
      <c r="B144" s="144" t="s">
        <v>234</v>
      </c>
      <c r="C144" s="155"/>
      <c r="D144" s="83">
        <v>17</v>
      </c>
      <c r="E144" s="83"/>
      <c r="F144" s="231">
        <v>4235735</v>
      </c>
      <c r="G144" s="145"/>
      <c r="H144" s="245">
        <v>0</v>
      </c>
      <c r="I144" s="150"/>
      <c r="J144" s="231">
        <v>0</v>
      </c>
      <c r="K144" s="145"/>
      <c r="L144" s="245">
        <v>0</v>
      </c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  <c r="BI144" s="155"/>
      <c r="BJ144" s="155"/>
      <c r="BK144" s="155"/>
      <c r="BL144" s="155"/>
      <c r="BM144" s="155"/>
      <c r="BN144" s="155"/>
      <c r="BO144" s="155"/>
      <c r="BP144" s="155"/>
      <c r="BQ144" s="155"/>
      <c r="BR144" s="155"/>
      <c r="BS144" s="155"/>
      <c r="BT144" s="155"/>
      <c r="BU144" s="155"/>
      <c r="BV144" s="155"/>
      <c r="BW144" s="155"/>
      <c r="BX144" s="155"/>
      <c r="BY144" s="155"/>
      <c r="BZ144" s="155"/>
      <c r="CA144" s="155"/>
      <c r="CB144" s="155"/>
      <c r="CC144" s="155"/>
      <c r="CD144" s="155"/>
      <c r="CE144" s="155"/>
      <c r="CF144" s="155"/>
      <c r="CG144" s="155"/>
      <c r="CH144" s="155"/>
      <c r="CI144" s="155"/>
      <c r="CJ144" s="155"/>
      <c r="CK144" s="155"/>
      <c r="CL144" s="155"/>
      <c r="CM144" s="155"/>
      <c r="CN144" s="155"/>
      <c r="CO144" s="155"/>
      <c r="CP144" s="155"/>
      <c r="CQ144" s="155"/>
      <c r="CR144" s="155"/>
      <c r="CS144" s="155"/>
      <c r="CT144" s="155"/>
      <c r="CU144" s="155"/>
      <c r="CV144" s="155"/>
      <c r="CW144" s="155"/>
      <c r="CX144" s="155"/>
      <c r="CY144" s="155"/>
      <c r="CZ144" s="155"/>
      <c r="DA144" s="155"/>
      <c r="DB144" s="155"/>
      <c r="DC144" s="155"/>
      <c r="DD144" s="155"/>
      <c r="DE144" s="155"/>
      <c r="DF144" s="155"/>
      <c r="DG144" s="155"/>
      <c r="DH144" s="155"/>
      <c r="DI144" s="155"/>
      <c r="DJ144" s="155"/>
      <c r="DK144" s="155"/>
      <c r="DL144" s="155"/>
      <c r="DM144" s="155"/>
      <c r="DN144" s="155"/>
      <c r="DO144" s="155"/>
      <c r="DP144" s="155"/>
      <c r="DQ144" s="155"/>
      <c r="DR144" s="155"/>
      <c r="DS144" s="155"/>
      <c r="DT144" s="155"/>
      <c r="DU144" s="155"/>
      <c r="DV144" s="155"/>
      <c r="DW144" s="155"/>
      <c r="DX144" s="155"/>
      <c r="DY144" s="155"/>
      <c r="DZ144" s="155"/>
      <c r="EA144" s="155"/>
      <c r="EB144" s="155"/>
      <c r="EC144" s="155"/>
      <c r="ED144" s="155"/>
      <c r="EE144" s="155"/>
      <c r="EF144" s="155"/>
      <c r="EG144" s="155"/>
      <c r="EH144" s="155"/>
      <c r="EI144" s="155"/>
      <c r="EJ144" s="155"/>
      <c r="EK144" s="155"/>
      <c r="EL144" s="155"/>
      <c r="EM144" s="155"/>
      <c r="EN144" s="155"/>
      <c r="EO144" s="155"/>
      <c r="EP144" s="155"/>
      <c r="EQ144" s="155"/>
      <c r="ER144" s="155"/>
      <c r="ES144" s="155"/>
      <c r="ET144" s="155"/>
      <c r="EU144" s="155"/>
      <c r="EV144" s="155"/>
      <c r="EW144" s="155"/>
      <c r="EX144" s="155"/>
      <c r="EY144" s="155"/>
      <c r="EZ144" s="155"/>
      <c r="FA144" s="155"/>
      <c r="FB144" s="155"/>
      <c r="FC144" s="155"/>
      <c r="FD144" s="155"/>
      <c r="FE144" s="155"/>
      <c r="FF144" s="155"/>
    </row>
    <row r="145" spans="1:162" ht="18" customHeight="1" x14ac:dyDescent="0.25">
      <c r="A145" s="155" t="s">
        <v>236</v>
      </c>
      <c r="C145" s="155"/>
      <c r="D145" s="83"/>
      <c r="E145" s="83"/>
      <c r="F145" s="231"/>
      <c r="G145" s="145"/>
      <c r="H145" s="245"/>
      <c r="I145" s="150"/>
      <c r="J145" s="231"/>
      <c r="K145" s="145"/>
      <c r="L145" s="24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  <c r="BJ145" s="155"/>
      <c r="BK145" s="155"/>
      <c r="BL145" s="155"/>
      <c r="BM145" s="155"/>
      <c r="BN145" s="155"/>
      <c r="BO145" s="155"/>
      <c r="BP145" s="155"/>
      <c r="BQ145" s="155"/>
      <c r="BR145" s="155"/>
      <c r="BS145" s="155"/>
      <c r="BT145" s="155"/>
      <c r="BU145" s="155"/>
      <c r="BV145" s="155"/>
      <c r="BW145" s="155"/>
      <c r="BX145" s="155"/>
      <c r="BY145" s="155"/>
      <c r="BZ145" s="155"/>
      <c r="CA145" s="155"/>
      <c r="CB145" s="155"/>
      <c r="CC145" s="155"/>
      <c r="CD145" s="155"/>
      <c r="CE145" s="155"/>
      <c r="CF145" s="155"/>
      <c r="CG145" s="155"/>
      <c r="CH145" s="155"/>
      <c r="CI145" s="155"/>
      <c r="CJ145" s="155"/>
      <c r="CK145" s="155"/>
      <c r="CL145" s="155"/>
      <c r="CM145" s="155"/>
      <c r="CN145" s="155"/>
      <c r="CO145" s="155"/>
      <c r="CP145" s="155"/>
      <c r="CQ145" s="155"/>
      <c r="CR145" s="155"/>
      <c r="CS145" s="155"/>
      <c r="CT145" s="155"/>
      <c r="CU145" s="155"/>
      <c r="CV145" s="155"/>
      <c r="CW145" s="155"/>
      <c r="CX145" s="155"/>
      <c r="CY145" s="155"/>
      <c r="CZ145" s="155"/>
      <c r="DA145" s="155"/>
      <c r="DB145" s="155"/>
      <c r="DC145" s="155"/>
      <c r="DD145" s="155"/>
      <c r="DE145" s="155"/>
      <c r="DF145" s="155"/>
      <c r="DG145" s="155"/>
      <c r="DH145" s="155"/>
      <c r="DI145" s="155"/>
      <c r="DJ145" s="155"/>
      <c r="DK145" s="155"/>
      <c r="DL145" s="155"/>
      <c r="DM145" s="155"/>
      <c r="DN145" s="155"/>
      <c r="DO145" s="155"/>
      <c r="DP145" s="155"/>
      <c r="DQ145" s="155"/>
      <c r="DR145" s="155"/>
      <c r="DS145" s="155"/>
      <c r="DT145" s="155"/>
      <c r="DU145" s="155"/>
      <c r="DV145" s="155"/>
      <c r="DW145" s="155"/>
      <c r="DX145" s="155"/>
      <c r="DY145" s="155"/>
      <c r="DZ145" s="155"/>
      <c r="EA145" s="155"/>
      <c r="EB145" s="155"/>
      <c r="EC145" s="155"/>
      <c r="ED145" s="155"/>
      <c r="EE145" s="155"/>
      <c r="EF145" s="155"/>
      <c r="EG145" s="155"/>
      <c r="EH145" s="155"/>
      <c r="EI145" s="155"/>
      <c r="EJ145" s="155"/>
      <c r="EK145" s="155"/>
      <c r="EL145" s="155"/>
      <c r="EM145" s="155"/>
      <c r="EN145" s="155"/>
      <c r="EO145" s="155"/>
      <c r="EP145" s="155"/>
      <c r="EQ145" s="155"/>
      <c r="ER145" s="155"/>
      <c r="ES145" s="155"/>
      <c r="ET145" s="155"/>
      <c r="EU145" s="155"/>
      <c r="EV145" s="155"/>
      <c r="EW145" s="155"/>
      <c r="EX145" s="155"/>
      <c r="EY145" s="155"/>
      <c r="EZ145" s="155"/>
      <c r="FA145" s="155"/>
      <c r="FB145" s="155"/>
      <c r="FC145" s="155"/>
      <c r="FD145" s="155"/>
      <c r="FE145" s="155"/>
      <c r="FF145" s="155"/>
    </row>
    <row r="146" spans="1:162" ht="18" customHeight="1" x14ac:dyDescent="0.25">
      <c r="A146" s="155"/>
      <c r="B146" s="144" t="s">
        <v>234</v>
      </c>
      <c r="C146" s="155"/>
      <c r="D146" s="83">
        <v>17</v>
      </c>
      <c r="E146" s="83"/>
      <c r="F146" s="231">
        <v>-13139</v>
      </c>
      <c r="G146" s="145"/>
      <c r="H146" s="245">
        <v>0</v>
      </c>
      <c r="I146" s="150"/>
      <c r="J146" s="231">
        <v>0</v>
      </c>
      <c r="K146" s="145"/>
      <c r="L146" s="245">
        <v>0</v>
      </c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55"/>
      <c r="BP146" s="155"/>
      <c r="BQ146" s="155"/>
      <c r="BR146" s="155"/>
      <c r="BS146" s="155"/>
      <c r="BT146" s="155"/>
      <c r="BU146" s="155"/>
      <c r="BV146" s="155"/>
      <c r="BW146" s="155"/>
      <c r="BX146" s="155"/>
      <c r="BY146" s="155"/>
      <c r="BZ146" s="155"/>
      <c r="CA146" s="155"/>
      <c r="CB146" s="155"/>
      <c r="CC146" s="155"/>
      <c r="CD146" s="155"/>
      <c r="CE146" s="155"/>
      <c r="CF146" s="155"/>
      <c r="CG146" s="155"/>
      <c r="CH146" s="155"/>
      <c r="CI146" s="155"/>
      <c r="CJ146" s="155"/>
      <c r="CK146" s="155"/>
      <c r="CL146" s="155"/>
      <c r="CM146" s="155"/>
      <c r="CN146" s="155"/>
      <c r="CO146" s="155"/>
      <c r="CP146" s="155"/>
      <c r="CQ146" s="155"/>
      <c r="CR146" s="155"/>
      <c r="CS146" s="155"/>
      <c r="CT146" s="155"/>
      <c r="CU146" s="155"/>
      <c r="CV146" s="155"/>
      <c r="CW146" s="155"/>
      <c r="CX146" s="155"/>
      <c r="CY146" s="155"/>
      <c r="CZ146" s="155"/>
      <c r="DA146" s="155"/>
      <c r="DB146" s="155"/>
      <c r="DC146" s="155"/>
      <c r="DD146" s="155"/>
      <c r="DE146" s="155"/>
      <c r="DF146" s="155"/>
      <c r="DG146" s="155"/>
      <c r="DH146" s="155"/>
      <c r="DI146" s="155"/>
      <c r="DJ146" s="155"/>
      <c r="DK146" s="155"/>
      <c r="DL146" s="155"/>
      <c r="DM146" s="155"/>
      <c r="DN146" s="155"/>
      <c r="DO146" s="155"/>
      <c r="DP146" s="155"/>
      <c r="DQ146" s="155"/>
      <c r="DR146" s="155"/>
      <c r="DS146" s="155"/>
      <c r="DT146" s="155"/>
      <c r="DU146" s="155"/>
      <c r="DV146" s="155"/>
      <c r="DW146" s="155"/>
      <c r="DX146" s="155"/>
      <c r="DY146" s="155"/>
      <c r="DZ146" s="155"/>
      <c r="EA146" s="155"/>
      <c r="EB146" s="155"/>
      <c r="EC146" s="155"/>
      <c r="ED146" s="155"/>
      <c r="EE146" s="155"/>
      <c r="EF146" s="155"/>
      <c r="EG146" s="155"/>
      <c r="EH146" s="155"/>
      <c r="EI146" s="155"/>
      <c r="EJ146" s="155"/>
      <c r="EK146" s="155"/>
      <c r="EL146" s="155"/>
      <c r="EM146" s="155"/>
      <c r="EN146" s="155"/>
      <c r="EO146" s="155"/>
      <c r="EP146" s="155"/>
      <c r="EQ146" s="155"/>
      <c r="ER146" s="155"/>
      <c r="ES146" s="155"/>
      <c r="ET146" s="155"/>
      <c r="EU146" s="155"/>
      <c r="EV146" s="155"/>
      <c r="EW146" s="155"/>
      <c r="EX146" s="155"/>
      <c r="EY146" s="155"/>
      <c r="EZ146" s="155"/>
      <c r="FA146" s="155"/>
      <c r="FB146" s="155"/>
      <c r="FC146" s="155"/>
      <c r="FD146" s="155"/>
      <c r="FE146" s="155"/>
      <c r="FF146" s="155"/>
    </row>
    <row r="147" spans="1:162" ht="18" customHeight="1" x14ac:dyDescent="0.25">
      <c r="A147" s="144" t="s">
        <v>96</v>
      </c>
      <c r="D147" s="83"/>
      <c r="E147" s="83"/>
      <c r="F147" s="231">
        <v>-15005</v>
      </c>
      <c r="G147" s="145"/>
      <c r="H147" s="245">
        <v>-36228</v>
      </c>
      <c r="I147" s="150"/>
      <c r="J147" s="231">
        <v>-15005</v>
      </c>
      <c r="K147" s="145"/>
      <c r="L147" s="245">
        <v>-36228</v>
      </c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  <c r="BI147" s="155"/>
      <c r="BJ147" s="155"/>
      <c r="BK147" s="155"/>
      <c r="BL147" s="155"/>
      <c r="BM147" s="155"/>
      <c r="BN147" s="155"/>
      <c r="BO147" s="155"/>
      <c r="BP147" s="155"/>
      <c r="BQ147" s="155"/>
      <c r="BR147" s="155"/>
      <c r="BS147" s="155"/>
      <c r="BT147" s="155"/>
      <c r="BU147" s="155"/>
      <c r="BV147" s="155"/>
      <c r="BW147" s="155"/>
      <c r="BX147" s="155"/>
      <c r="BY147" s="155"/>
      <c r="BZ147" s="155"/>
      <c r="CA147" s="155"/>
      <c r="CB147" s="155"/>
      <c r="CC147" s="155"/>
      <c r="CD147" s="155"/>
      <c r="CE147" s="155"/>
      <c r="CF147" s="155"/>
      <c r="CG147" s="155"/>
      <c r="CH147" s="155"/>
      <c r="CI147" s="155"/>
      <c r="CJ147" s="155"/>
      <c r="CK147" s="155"/>
      <c r="CL147" s="155"/>
      <c r="CM147" s="155"/>
      <c r="CN147" s="155"/>
      <c r="CO147" s="155"/>
      <c r="CP147" s="155"/>
      <c r="CQ147" s="155"/>
      <c r="CR147" s="155"/>
      <c r="CS147" s="155"/>
      <c r="CT147" s="155"/>
      <c r="CU147" s="155"/>
      <c r="CV147" s="155"/>
      <c r="CW147" s="155"/>
      <c r="CX147" s="155"/>
      <c r="CY147" s="155"/>
      <c r="CZ147" s="155"/>
      <c r="DA147" s="155"/>
      <c r="DB147" s="155"/>
      <c r="DC147" s="155"/>
      <c r="DD147" s="155"/>
      <c r="DE147" s="155"/>
      <c r="DF147" s="155"/>
      <c r="DG147" s="155"/>
      <c r="DH147" s="155"/>
      <c r="DI147" s="155"/>
      <c r="DJ147" s="155"/>
      <c r="DK147" s="155"/>
      <c r="DL147" s="155"/>
      <c r="DM147" s="155"/>
      <c r="DN147" s="155"/>
      <c r="DO147" s="155"/>
      <c r="DP147" s="155"/>
      <c r="DQ147" s="155"/>
      <c r="DR147" s="155"/>
      <c r="DS147" s="155"/>
      <c r="DT147" s="155"/>
      <c r="DU147" s="155"/>
      <c r="DV147" s="155"/>
      <c r="DW147" s="155"/>
      <c r="DX147" s="155"/>
      <c r="DY147" s="155"/>
      <c r="DZ147" s="155"/>
      <c r="EA147" s="155"/>
      <c r="EB147" s="155"/>
      <c r="EC147" s="155"/>
      <c r="ED147" s="155"/>
      <c r="EE147" s="155"/>
      <c r="EF147" s="155"/>
      <c r="EG147" s="155"/>
      <c r="EH147" s="155"/>
      <c r="EI147" s="155"/>
      <c r="EJ147" s="155"/>
      <c r="EK147" s="155"/>
      <c r="EL147" s="155"/>
      <c r="EM147" s="155"/>
      <c r="EN147" s="155"/>
      <c r="EO147" s="155"/>
      <c r="EP147" s="155"/>
      <c r="EQ147" s="155"/>
      <c r="ER147" s="155"/>
      <c r="ES147" s="155"/>
      <c r="ET147" s="155"/>
      <c r="EU147" s="155"/>
      <c r="EV147" s="155"/>
      <c r="EW147" s="155"/>
      <c r="EX147" s="155"/>
      <c r="EY147" s="155"/>
      <c r="EZ147" s="155"/>
      <c r="FA147" s="155"/>
      <c r="FB147" s="155"/>
      <c r="FC147" s="155"/>
      <c r="FD147" s="155"/>
      <c r="FE147" s="155"/>
      <c r="FF147" s="155"/>
    </row>
    <row r="148" spans="1:162" ht="18" customHeight="1" x14ac:dyDescent="0.25">
      <c r="A148" s="144" t="s">
        <v>209</v>
      </c>
      <c r="D148" s="83"/>
      <c r="E148" s="83"/>
      <c r="F148" s="151">
        <v>48044</v>
      </c>
      <c r="G148" s="152"/>
      <c r="H148" s="307">
        <v>0</v>
      </c>
      <c r="I148" s="150"/>
      <c r="J148" s="148">
        <v>0</v>
      </c>
      <c r="K148" s="150"/>
      <c r="L148" s="246">
        <v>0</v>
      </c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5"/>
      <c r="BJ148" s="155"/>
      <c r="BK148" s="155"/>
      <c r="BL148" s="155"/>
      <c r="BM148" s="155"/>
      <c r="BN148" s="155"/>
      <c r="BO148" s="155"/>
      <c r="BP148" s="155"/>
      <c r="BQ148" s="155"/>
      <c r="BR148" s="155"/>
      <c r="BS148" s="155"/>
      <c r="BT148" s="155"/>
      <c r="BU148" s="155"/>
      <c r="BV148" s="155"/>
      <c r="BW148" s="155"/>
      <c r="BX148" s="155"/>
      <c r="BY148" s="155"/>
      <c r="BZ148" s="155"/>
      <c r="CA148" s="155"/>
      <c r="CB148" s="155"/>
      <c r="CC148" s="155"/>
      <c r="CD148" s="155"/>
      <c r="CE148" s="155"/>
      <c r="CF148" s="155"/>
      <c r="CG148" s="155"/>
      <c r="CH148" s="155"/>
      <c r="CI148" s="155"/>
      <c r="CJ148" s="155"/>
      <c r="CK148" s="155"/>
      <c r="CL148" s="155"/>
      <c r="CM148" s="155"/>
      <c r="CN148" s="155"/>
      <c r="CO148" s="155"/>
      <c r="CP148" s="155"/>
      <c r="CQ148" s="155"/>
      <c r="CR148" s="155"/>
      <c r="CS148" s="155"/>
      <c r="CT148" s="155"/>
      <c r="CU148" s="155"/>
      <c r="CV148" s="155"/>
      <c r="CW148" s="155"/>
      <c r="CX148" s="155"/>
      <c r="CY148" s="155"/>
      <c r="CZ148" s="155"/>
      <c r="DA148" s="155"/>
      <c r="DB148" s="155"/>
      <c r="DC148" s="155"/>
      <c r="DD148" s="155"/>
      <c r="DE148" s="155"/>
      <c r="DF148" s="155"/>
      <c r="DG148" s="155"/>
      <c r="DH148" s="155"/>
      <c r="DI148" s="155"/>
      <c r="DJ148" s="155"/>
      <c r="DK148" s="155"/>
      <c r="DL148" s="155"/>
      <c r="DM148" s="155"/>
      <c r="DN148" s="155"/>
      <c r="DO148" s="155"/>
      <c r="DP148" s="155"/>
      <c r="DQ148" s="155"/>
      <c r="DR148" s="155"/>
      <c r="DS148" s="155"/>
      <c r="DT148" s="155"/>
      <c r="DU148" s="155"/>
      <c r="DV148" s="155"/>
      <c r="DW148" s="155"/>
      <c r="DX148" s="155"/>
      <c r="DY148" s="155"/>
      <c r="DZ148" s="155"/>
      <c r="EA148" s="155"/>
      <c r="EB148" s="155"/>
      <c r="EC148" s="155"/>
      <c r="ED148" s="155"/>
      <c r="EE148" s="155"/>
      <c r="EF148" s="155"/>
      <c r="EG148" s="155"/>
      <c r="EH148" s="155"/>
      <c r="EI148" s="155"/>
      <c r="EJ148" s="155"/>
      <c r="EK148" s="155"/>
      <c r="EL148" s="155"/>
      <c r="EM148" s="155"/>
      <c r="EN148" s="155"/>
      <c r="EO148" s="155"/>
      <c r="EP148" s="155"/>
      <c r="EQ148" s="155"/>
      <c r="ER148" s="155"/>
      <c r="ES148" s="155"/>
      <c r="ET148" s="155"/>
      <c r="EU148" s="155"/>
      <c r="EV148" s="155"/>
      <c r="EW148" s="155"/>
      <c r="EX148" s="155"/>
      <c r="EY148" s="155"/>
      <c r="EZ148" s="155"/>
      <c r="FA148" s="155"/>
      <c r="FB148" s="155"/>
      <c r="FC148" s="155"/>
      <c r="FD148" s="155"/>
      <c r="FE148" s="155"/>
      <c r="FF148" s="155"/>
    </row>
    <row r="149" spans="1:162" ht="18" customHeight="1" x14ac:dyDescent="0.25">
      <c r="A149" s="144" t="s">
        <v>128</v>
      </c>
      <c r="D149" s="83"/>
      <c r="E149" s="83"/>
      <c r="F149" s="234">
        <v>-190672</v>
      </c>
      <c r="G149" s="145"/>
      <c r="H149" s="313">
        <v>-98342</v>
      </c>
      <c r="I149" s="150"/>
      <c r="J149" s="234">
        <v>-190672</v>
      </c>
      <c r="K149" s="145"/>
      <c r="L149" s="313">
        <v>-96308</v>
      </c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5"/>
      <c r="BN149" s="155"/>
      <c r="BO149" s="155"/>
      <c r="BP149" s="155"/>
      <c r="BQ149" s="155"/>
      <c r="BR149" s="155"/>
      <c r="BS149" s="155"/>
      <c r="BT149" s="155"/>
      <c r="BU149" s="155"/>
      <c r="BV149" s="155"/>
      <c r="BW149" s="155"/>
      <c r="BX149" s="155"/>
      <c r="BY149" s="155"/>
      <c r="BZ149" s="155"/>
      <c r="CA149" s="155"/>
      <c r="CB149" s="155"/>
      <c r="CC149" s="155"/>
      <c r="CD149" s="155"/>
      <c r="CE149" s="155"/>
      <c r="CF149" s="155"/>
      <c r="CG149" s="155"/>
      <c r="CH149" s="155"/>
      <c r="CI149" s="155"/>
      <c r="CJ149" s="155"/>
      <c r="CK149" s="155"/>
      <c r="CL149" s="155"/>
      <c r="CM149" s="155"/>
      <c r="CN149" s="155"/>
      <c r="CO149" s="155"/>
      <c r="CP149" s="155"/>
      <c r="CQ149" s="155"/>
      <c r="CR149" s="155"/>
      <c r="CS149" s="155"/>
      <c r="CT149" s="155"/>
      <c r="CU149" s="155"/>
      <c r="CV149" s="155"/>
      <c r="CW149" s="155"/>
      <c r="CX149" s="155"/>
      <c r="CY149" s="155"/>
      <c r="CZ149" s="155"/>
      <c r="DA149" s="155"/>
      <c r="DB149" s="155"/>
      <c r="DC149" s="155"/>
      <c r="DD149" s="155"/>
      <c r="DE149" s="155"/>
      <c r="DF149" s="155"/>
      <c r="DG149" s="155"/>
      <c r="DH149" s="155"/>
      <c r="DI149" s="155"/>
      <c r="DJ149" s="155"/>
      <c r="DK149" s="155"/>
      <c r="DL149" s="155"/>
      <c r="DM149" s="155"/>
      <c r="DN149" s="155"/>
      <c r="DO149" s="155"/>
      <c r="DP149" s="155"/>
      <c r="DQ149" s="155"/>
      <c r="DR149" s="155"/>
      <c r="DS149" s="155"/>
      <c r="DT149" s="155"/>
      <c r="DU149" s="155"/>
      <c r="DV149" s="155"/>
      <c r="DW149" s="155"/>
      <c r="DX149" s="155"/>
      <c r="DY149" s="155"/>
      <c r="DZ149" s="155"/>
      <c r="EA149" s="155"/>
      <c r="EB149" s="155"/>
      <c r="EC149" s="155"/>
      <c r="ED149" s="155"/>
      <c r="EE149" s="155"/>
      <c r="EF149" s="155"/>
      <c r="EG149" s="155"/>
      <c r="EH149" s="155"/>
      <c r="EI149" s="155"/>
      <c r="EJ149" s="155"/>
      <c r="EK149" s="155"/>
      <c r="EL149" s="155"/>
      <c r="EM149" s="155"/>
      <c r="EN149" s="155"/>
      <c r="EO149" s="155"/>
      <c r="EP149" s="155"/>
      <c r="EQ149" s="155"/>
      <c r="ER149" s="155"/>
      <c r="ES149" s="155"/>
      <c r="ET149" s="155"/>
      <c r="EU149" s="155"/>
      <c r="EV149" s="155"/>
      <c r="EW149" s="155"/>
      <c r="EX149" s="155"/>
      <c r="EY149" s="155"/>
      <c r="EZ149" s="155"/>
      <c r="FA149" s="155"/>
      <c r="FB149" s="155"/>
      <c r="FC149" s="155"/>
      <c r="FD149" s="155"/>
      <c r="FE149" s="155"/>
      <c r="FF149" s="155"/>
    </row>
    <row r="150" spans="1:162" ht="8.1" customHeight="1" x14ac:dyDescent="0.25">
      <c r="D150" s="143"/>
      <c r="E150" s="143"/>
      <c r="F150" s="231"/>
      <c r="G150" s="145"/>
      <c r="H150" s="245"/>
      <c r="I150" s="145"/>
      <c r="J150" s="231"/>
      <c r="K150" s="145"/>
      <c r="L150" s="245"/>
    </row>
    <row r="151" spans="1:162" ht="18" customHeight="1" x14ac:dyDescent="0.25">
      <c r="A151" s="69" t="s">
        <v>238</v>
      </c>
      <c r="B151" s="147"/>
      <c r="C151" s="147"/>
      <c r="D151" s="143"/>
      <c r="E151" s="143"/>
      <c r="F151" s="234">
        <f>SUM(F130:F149)</f>
        <v>664003</v>
      </c>
      <c r="G151" s="145"/>
      <c r="H151" s="311">
        <f>SUM(H130:H149)</f>
        <v>-3189694</v>
      </c>
      <c r="I151" s="150"/>
      <c r="J151" s="234">
        <f>SUM(J130:J149)</f>
        <v>-2322751</v>
      </c>
      <c r="K151" s="145"/>
      <c r="L151" s="311">
        <f>SUM(L130:L149)</f>
        <v>-3197851</v>
      </c>
    </row>
    <row r="152" spans="1:162" s="321" customFormat="1" ht="18" customHeight="1" x14ac:dyDescent="0.25">
      <c r="A152" s="284"/>
      <c r="B152" s="147"/>
      <c r="C152" s="147"/>
      <c r="D152" s="216"/>
      <c r="E152" s="216"/>
      <c r="F152" s="227"/>
      <c r="G152" s="307"/>
      <c r="H152" s="227"/>
      <c r="I152" s="306"/>
      <c r="J152" s="227"/>
      <c r="K152" s="318"/>
      <c r="L152" s="227"/>
    </row>
    <row r="153" spans="1:162" s="321" customFormat="1" ht="6" customHeight="1" x14ac:dyDescent="0.25">
      <c r="A153" s="284"/>
      <c r="B153" s="147"/>
      <c r="C153" s="147"/>
      <c r="D153" s="216"/>
      <c r="E153" s="216"/>
      <c r="F153" s="227"/>
      <c r="G153" s="307"/>
      <c r="H153" s="227"/>
      <c r="I153" s="306"/>
      <c r="J153" s="227"/>
      <c r="K153" s="318"/>
      <c r="L153" s="227"/>
    </row>
    <row r="154" spans="1:162" s="321" customFormat="1" ht="18" customHeight="1" x14ac:dyDescent="0.25">
      <c r="A154" s="357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388"/>
      <c r="C154" s="388"/>
      <c r="D154" s="79"/>
      <c r="E154" s="79"/>
      <c r="F154" s="313"/>
      <c r="G154" s="313"/>
      <c r="H154" s="313"/>
      <c r="I154" s="308"/>
      <c r="J154" s="313"/>
      <c r="K154" s="380"/>
      <c r="L154" s="313"/>
    </row>
    <row r="155" spans="1:162" s="321" customFormat="1" ht="20.100000000000001" customHeight="1" x14ac:dyDescent="0.25">
      <c r="A155" s="142" t="str">
        <f>A1</f>
        <v xml:space="preserve">บริษัท พร็อพเพอร์ตี้ เพอร์เฟค จำกัด (มหาชน) </v>
      </c>
      <c r="B155" s="142"/>
      <c r="C155" s="142"/>
      <c r="D155" s="216"/>
      <c r="E155" s="216"/>
      <c r="F155" s="62"/>
      <c r="G155" s="63"/>
      <c r="H155" s="300"/>
      <c r="I155" s="63"/>
      <c r="J155" s="64"/>
      <c r="K155" s="63"/>
      <c r="L155" s="316"/>
    </row>
    <row r="156" spans="1:162" s="321" customFormat="1" ht="20.100000000000001" customHeight="1" x14ac:dyDescent="0.25">
      <c r="A156" s="142" t="str">
        <f>A2</f>
        <v>งบกระแสเงินสด (ยังไม่ได้ตรวจสอบ)</v>
      </c>
      <c r="B156" s="142"/>
      <c r="C156" s="142"/>
      <c r="D156" s="216"/>
      <c r="E156" s="216"/>
      <c r="F156" s="63"/>
      <c r="G156" s="63"/>
      <c r="H156" s="301"/>
      <c r="I156" s="63"/>
      <c r="J156" s="318"/>
      <c r="K156" s="63"/>
      <c r="L156" s="307"/>
    </row>
    <row r="157" spans="1:162" s="321" customFormat="1" ht="20.100000000000001" customHeight="1" x14ac:dyDescent="0.25">
      <c r="A157" s="177" t="str">
        <f>A3</f>
        <v>สำหรับงวดเก้าเดือนสิ้นสุดวันที่ 30 กันยายน พ.ศ. 2564</v>
      </c>
      <c r="B157" s="177"/>
      <c r="C157" s="177"/>
      <c r="D157" s="66"/>
      <c r="E157" s="66"/>
      <c r="F157" s="67"/>
      <c r="G157" s="67"/>
      <c r="H157" s="302"/>
      <c r="I157" s="67"/>
      <c r="J157" s="156"/>
      <c r="K157" s="67"/>
      <c r="L157" s="314"/>
    </row>
    <row r="158" spans="1:162" s="321" customFormat="1" ht="20.100000000000001" customHeight="1" x14ac:dyDescent="0.25">
      <c r="A158" s="284"/>
      <c r="D158" s="216"/>
      <c r="E158" s="216"/>
      <c r="F158" s="318"/>
      <c r="G158" s="230"/>
      <c r="H158" s="307"/>
      <c r="I158" s="318"/>
      <c r="J158" s="318"/>
      <c r="K158" s="318"/>
      <c r="L158" s="307"/>
    </row>
    <row r="159" spans="1:162" s="321" customFormat="1" ht="20.100000000000001" customHeight="1" x14ac:dyDescent="0.25">
      <c r="A159" s="142"/>
      <c r="B159" s="142"/>
      <c r="C159" s="142"/>
      <c r="D159" s="216"/>
      <c r="E159" s="216"/>
      <c r="F159" s="403" t="s">
        <v>74</v>
      </c>
      <c r="G159" s="403"/>
      <c r="H159" s="403"/>
      <c r="I159" s="70"/>
      <c r="J159" s="403" t="s">
        <v>75</v>
      </c>
      <c r="K159" s="403"/>
      <c r="L159" s="403"/>
    </row>
    <row r="160" spans="1:162" s="321" customFormat="1" ht="20.100000000000001" customHeight="1" x14ac:dyDescent="0.25">
      <c r="A160" s="72"/>
      <c r="B160" s="72"/>
      <c r="C160" s="72"/>
      <c r="D160" s="72"/>
      <c r="E160" s="72"/>
      <c r="F160" s="96" t="s">
        <v>158</v>
      </c>
      <c r="G160" s="127"/>
      <c r="H160" s="128" t="s">
        <v>6</v>
      </c>
      <c r="I160" s="263"/>
      <c r="J160" s="96" t="s">
        <v>158</v>
      </c>
      <c r="K160" s="127"/>
      <c r="L160" s="128" t="s">
        <v>6</v>
      </c>
    </row>
    <row r="161" spans="1:12" s="321" customFormat="1" ht="20.100000000000001" customHeight="1" x14ac:dyDescent="0.25">
      <c r="A161" s="72"/>
      <c r="B161" s="72"/>
      <c r="C161" s="72"/>
      <c r="D161" s="188" t="s">
        <v>7</v>
      </c>
      <c r="E161" s="72"/>
      <c r="F161" s="73" t="s">
        <v>8</v>
      </c>
      <c r="G161" s="187"/>
      <c r="H161" s="304" t="s">
        <v>8</v>
      </c>
      <c r="I161" s="187"/>
      <c r="J161" s="73" t="s">
        <v>8</v>
      </c>
      <c r="K161" s="187"/>
      <c r="L161" s="304" t="s">
        <v>8</v>
      </c>
    </row>
    <row r="162" spans="1:12" s="321" customFormat="1" ht="8.1" customHeight="1" x14ac:dyDescent="0.25">
      <c r="A162" s="72"/>
      <c r="B162" s="72"/>
      <c r="C162" s="72"/>
      <c r="D162" s="384"/>
      <c r="E162" s="72"/>
      <c r="F162" s="240"/>
      <c r="G162" s="187"/>
      <c r="H162" s="305"/>
      <c r="I162" s="187"/>
      <c r="J162" s="240"/>
      <c r="K162" s="187"/>
      <c r="L162" s="305"/>
    </row>
    <row r="163" spans="1:12" ht="18" customHeight="1" x14ac:dyDescent="0.25">
      <c r="A163" s="69" t="s">
        <v>210</v>
      </c>
      <c r="D163" s="72"/>
      <c r="E163" s="143"/>
      <c r="F163" s="231">
        <f>SUM(F151,F128,F82)</f>
        <v>1240185</v>
      </c>
      <c r="G163" s="145"/>
      <c r="H163" s="245">
        <f>SUM(H151,H128,H82)</f>
        <v>-1399507</v>
      </c>
      <c r="I163" s="145"/>
      <c r="J163" s="231">
        <f>SUM(J151,J128,J82)</f>
        <v>-162212</v>
      </c>
      <c r="K163" s="145"/>
      <c r="L163" s="245">
        <f>SUM(L151,L128,L82)</f>
        <v>268873</v>
      </c>
    </row>
    <row r="164" spans="1:12" ht="18" customHeight="1" x14ac:dyDescent="0.25">
      <c r="A164" s="144" t="s">
        <v>211</v>
      </c>
      <c r="D164" s="72"/>
      <c r="E164" s="143"/>
      <c r="F164" s="231">
        <f>'2-4'!H15</f>
        <v>2006875</v>
      </c>
      <c r="G164" s="145"/>
      <c r="H164" s="245">
        <v>3869211</v>
      </c>
      <c r="I164" s="145"/>
      <c r="J164" s="231">
        <f>'2-4'!L15</f>
        <v>535962</v>
      </c>
      <c r="K164" s="145"/>
      <c r="L164" s="245">
        <v>422370</v>
      </c>
    </row>
    <row r="165" spans="1:12" ht="18" customHeight="1" x14ac:dyDescent="0.25">
      <c r="A165" s="155" t="s">
        <v>142</v>
      </c>
      <c r="D165" s="72"/>
      <c r="E165" s="143"/>
      <c r="F165" s="231"/>
      <c r="G165" s="145"/>
      <c r="H165" s="245"/>
      <c r="I165" s="145"/>
      <c r="J165" s="148"/>
      <c r="K165" s="145"/>
      <c r="L165" s="246"/>
    </row>
    <row r="166" spans="1:12" ht="18" customHeight="1" x14ac:dyDescent="0.25">
      <c r="A166" s="155"/>
      <c r="B166" s="144" t="s">
        <v>143</v>
      </c>
      <c r="D166" s="143"/>
      <c r="E166" s="143"/>
      <c r="F166" s="234">
        <v>-148146</v>
      </c>
      <c r="G166" s="145"/>
      <c r="H166" s="314">
        <v>-121151</v>
      </c>
      <c r="J166" s="154">
        <v>0</v>
      </c>
      <c r="L166" s="329">
        <v>0</v>
      </c>
    </row>
    <row r="167" spans="1:12" ht="8.1" customHeight="1" x14ac:dyDescent="0.25">
      <c r="D167" s="143"/>
      <c r="E167" s="143"/>
      <c r="F167" s="231"/>
      <c r="G167" s="145"/>
      <c r="H167" s="245"/>
      <c r="I167" s="145"/>
      <c r="J167" s="231"/>
      <c r="K167" s="145"/>
      <c r="L167" s="245"/>
    </row>
    <row r="168" spans="1:12" ht="18" customHeight="1" thickBot="1" x14ac:dyDescent="0.3">
      <c r="A168" s="142" t="s">
        <v>212</v>
      </c>
      <c r="B168" s="147"/>
      <c r="C168" s="147"/>
      <c r="D168" s="143"/>
      <c r="E168" s="143"/>
      <c r="F168" s="235">
        <f>SUM(F163:F166)</f>
        <v>3098914</v>
      </c>
      <c r="G168" s="145"/>
      <c r="H168" s="315">
        <f>SUM(H163:H166)</f>
        <v>2348553</v>
      </c>
      <c r="I168" s="145"/>
      <c r="J168" s="235">
        <f>SUM(J163:J166)</f>
        <v>373750</v>
      </c>
      <c r="K168" s="145"/>
      <c r="L168" s="315">
        <f>SUM(L163:L166)</f>
        <v>691243</v>
      </c>
    </row>
    <row r="169" spans="1:12" ht="9.9499999999999993" customHeight="1" thickTop="1" x14ac:dyDescent="0.25">
      <c r="A169" s="69"/>
      <c r="B169" s="147"/>
      <c r="C169" s="147"/>
      <c r="D169" s="143"/>
      <c r="E169" s="143"/>
      <c r="F169" s="327"/>
      <c r="G169" s="145"/>
      <c r="I169" s="145"/>
      <c r="J169" s="327"/>
      <c r="K169" s="145"/>
    </row>
    <row r="170" spans="1:12" ht="18" customHeight="1" x14ac:dyDescent="0.25">
      <c r="A170" s="84" t="s">
        <v>133</v>
      </c>
      <c r="B170" s="85"/>
      <c r="C170" s="85"/>
      <c r="D170" s="85"/>
      <c r="E170" s="85"/>
      <c r="F170" s="148"/>
      <c r="J170" s="148"/>
      <c r="K170" s="88"/>
      <c r="L170" s="246"/>
    </row>
    <row r="171" spans="1:12" ht="8.1" customHeight="1" x14ac:dyDescent="0.25">
      <c r="A171" s="84"/>
      <c r="B171" s="85"/>
      <c r="C171" s="85"/>
      <c r="D171" s="85"/>
      <c r="E171" s="85"/>
      <c r="F171" s="236"/>
      <c r="G171" s="86"/>
      <c r="H171" s="248"/>
      <c r="I171" s="86"/>
      <c r="J171" s="87"/>
      <c r="K171" s="88"/>
      <c r="L171" s="169"/>
    </row>
    <row r="172" spans="1:12" s="321" customFormat="1" ht="18" customHeight="1" x14ac:dyDescent="0.25">
      <c r="A172" s="322" t="s">
        <v>276</v>
      </c>
      <c r="D172" s="340"/>
      <c r="F172" s="231"/>
      <c r="G172" s="318"/>
      <c r="H172" s="306"/>
      <c r="I172" s="318"/>
      <c r="J172" s="236"/>
      <c r="K172" s="318"/>
      <c r="L172" s="306"/>
    </row>
    <row r="173" spans="1:12" s="321" customFormat="1" ht="18" customHeight="1" x14ac:dyDescent="0.25">
      <c r="A173" s="322"/>
      <c r="B173" s="321" t="s">
        <v>129</v>
      </c>
      <c r="D173" s="340"/>
      <c r="F173" s="231">
        <v>0</v>
      </c>
      <c r="G173" s="318"/>
      <c r="H173" s="306">
        <v>0</v>
      </c>
      <c r="I173" s="318"/>
      <c r="J173" s="236">
        <v>177000</v>
      </c>
      <c r="K173" s="318"/>
      <c r="L173" s="306">
        <v>0</v>
      </c>
    </row>
    <row r="174" spans="1:12" ht="18" customHeight="1" x14ac:dyDescent="0.25">
      <c r="A174" s="157" t="s">
        <v>213</v>
      </c>
      <c r="B174" s="85"/>
      <c r="D174" s="340">
        <v>10</v>
      </c>
      <c r="E174" s="85"/>
      <c r="F174" s="87">
        <v>220865</v>
      </c>
      <c r="G174" s="88"/>
      <c r="H174" s="246">
        <v>1067365</v>
      </c>
      <c r="I174" s="88"/>
      <c r="J174" s="148">
        <v>81000</v>
      </c>
      <c r="K174" s="88"/>
      <c r="L174" s="246">
        <v>1067365</v>
      </c>
    </row>
    <row r="175" spans="1:12" ht="18" customHeight="1" x14ac:dyDescent="0.25">
      <c r="A175" s="336" t="s">
        <v>240</v>
      </c>
      <c r="B175" s="337"/>
      <c r="C175" s="166"/>
      <c r="D175" s="216"/>
      <c r="E175" s="85"/>
      <c r="F175" s="151">
        <v>194576</v>
      </c>
      <c r="G175" s="88"/>
      <c r="H175" s="307">
        <v>231402</v>
      </c>
      <c r="I175" s="88"/>
      <c r="J175" s="148">
        <v>22688</v>
      </c>
      <c r="K175" s="88"/>
      <c r="L175" s="246">
        <v>116231</v>
      </c>
    </row>
    <row r="176" spans="1:12" ht="18" customHeight="1" x14ac:dyDescent="0.25">
      <c r="A176" s="322" t="s">
        <v>214</v>
      </c>
      <c r="B176" s="85"/>
      <c r="D176" s="216">
        <v>12</v>
      </c>
      <c r="E176" s="85"/>
      <c r="F176" s="151">
        <v>13037</v>
      </c>
      <c r="G176" s="88"/>
      <c r="H176" s="246">
        <v>3718</v>
      </c>
      <c r="I176" s="88"/>
      <c r="J176" s="148">
        <v>13037</v>
      </c>
      <c r="K176" s="88"/>
      <c r="L176" s="246">
        <v>3718</v>
      </c>
    </row>
    <row r="177" spans="1:12" ht="18" customHeight="1" x14ac:dyDescent="0.25">
      <c r="A177" s="322" t="s">
        <v>215</v>
      </c>
      <c r="B177" s="85"/>
      <c r="D177" s="216"/>
      <c r="E177" s="85"/>
      <c r="F177" s="151">
        <v>0</v>
      </c>
      <c r="G177" s="88"/>
      <c r="H177" s="246">
        <v>10000</v>
      </c>
      <c r="I177" s="88"/>
      <c r="J177" s="148">
        <v>0</v>
      </c>
      <c r="K177" s="88"/>
      <c r="L177" s="246">
        <v>10000</v>
      </c>
    </row>
    <row r="178" spans="1:12" ht="18" customHeight="1" x14ac:dyDescent="0.25">
      <c r="A178" s="89" t="s">
        <v>226</v>
      </c>
      <c r="B178" s="85"/>
      <c r="D178" s="216"/>
      <c r="E178" s="85"/>
      <c r="F178" s="148"/>
      <c r="G178" s="88"/>
      <c r="I178" s="88"/>
      <c r="J178" s="148"/>
      <c r="K178" s="88"/>
      <c r="L178" s="246"/>
    </row>
    <row r="179" spans="1:12" ht="18" customHeight="1" x14ac:dyDescent="0.25">
      <c r="A179" s="89"/>
      <c r="B179" s="85" t="s">
        <v>129</v>
      </c>
      <c r="D179" s="216"/>
      <c r="E179" s="85"/>
      <c r="F179" s="148">
        <v>0</v>
      </c>
      <c r="G179" s="88"/>
      <c r="H179" s="307">
        <v>14696</v>
      </c>
      <c r="I179" s="88"/>
      <c r="J179" s="148">
        <v>0</v>
      </c>
      <c r="K179" s="88"/>
      <c r="L179" s="246">
        <v>8855</v>
      </c>
    </row>
    <row r="180" spans="1:12" ht="18" customHeight="1" x14ac:dyDescent="0.25">
      <c r="A180" s="338" t="s">
        <v>216</v>
      </c>
      <c r="B180" s="336"/>
      <c r="C180" s="166"/>
      <c r="D180" s="215" t="s">
        <v>229</v>
      </c>
      <c r="E180" s="85"/>
      <c r="F180" s="148">
        <v>150697</v>
      </c>
      <c r="G180" s="88"/>
      <c r="H180" s="246">
        <v>0</v>
      </c>
      <c r="I180" s="144"/>
      <c r="J180" s="148">
        <v>0</v>
      </c>
      <c r="K180" s="144"/>
      <c r="L180" s="246">
        <v>0</v>
      </c>
    </row>
    <row r="181" spans="1:12" ht="18" customHeight="1" x14ac:dyDescent="0.25">
      <c r="A181" s="338" t="s">
        <v>217</v>
      </c>
      <c r="B181" s="336"/>
      <c r="C181" s="166"/>
      <c r="D181" s="90">
        <v>12</v>
      </c>
      <c r="E181" s="85"/>
      <c r="F181" s="148">
        <v>15542</v>
      </c>
      <c r="G181" s="88"/>
      <c r="H181" s="246">
        <v>0</v>
      </c>
      <c r="I181" s="144"/>
      <c r="J181" s="148">
        <v>0</v>
      </c>
      <c r="K181" s="144"/>
      <c r="L181" s="246">
        <v>0</v>
      </c>
    </row>
    <row r="182" spans="1:12" ht="18" customHeight="1" x14ac:dyDescent="0.25">
      <c r="A182" s="336" t="s">
        <v>218</v>
      </c>
      <c r="B182" s="336"/>
      <c r="C182" s="166"/>
      <c r="D182" s="90">
        <v>13</v>
      </c>
      <c r="E182" s="85"/>
      <c r="F182" s="148">
        <v>10654</v>
      </c>
      <c r="G182" s="88"/>
      <c r="H182" s="246">
        <v>0</v>
      </c>
      <c r="I182" s="144"/>
      <c r="J182" s="148">
        <v>0</v>
      </c>
      <c r="K182" s="144"/>
      <c r="L182" s="246">
        <v>0</v>
      </c>
    </row>
    <row r="183" spans="1:12" ht="18" customHeight="1" x14ac:dyDescent="0.25">
      <c r="A183" s="336" t="s">
        <v>219</v>
      </c>
      <c r="B183" s="336"/>
      <c r="C183" s="166"/>
      <c r="D183" s="90">
        <v>13</v>
      </c>
      <c r="E183" s="85"/>
      <c r="F183" s="148">
        <v>3774</v>
      </c>
      <c r="G183" s="88"/>
      <c r="H183" s="246">
        <v>0</v>
      </c>
      <c r="I183" s="88"/>
      <c r="J183" s="148">
        <v>0</v>
      </c>
      <c r="K183" s="88"/>
      <c r="L183" s="246">
        <v>0</v>
      </c>
    </row>
    <row r="184" spans="1:12" ht="18" customHeight="1" x14ac:dyDescent="0.25">
      <c r="A184" s="85" t="s">
        <v>220</v>
      </c>
      <c r="B184" s="89"/>
      <c r="D184" s="143"/>
      <c r="E184" s="143"/>
      <c r="F184" s="231">
        <v>24399</v>
      </c>
      <c r="H184" s="246">
        <v>144916</v>
      </c>
      <c r="I184" s="145"/>
      <c r="J184" s="231">
        <v>37092</v>
      </c>
      <c r="K184" s="145"/>
      <c r="L184" s="246">
        <v>13226</v>
      </c>
    </row>
    <row r="185" spans="1:12" ht="18" customHeight="1" x14ac:dyDescent="0.25">
      <c r="A185" s="85" t="s">
        <v>221</v>
      </c>
      <c r="B185" s="89"/>
      <c r="D185" s="143"/>
      <c r="E185" s="143"/>
      <c r="F185" s="231">
        <v>6464</v>
      </c>
      <c r="H185" s="245">
        <v>0</v>
      </c>
      <c r="I185" s="145"/>
      <c r="J185" s="231">
        <v>0</v>
      </c>
      <c r="K185" s="145"/>
      <c r="L185" s="246">
        <v>0</v>
      </c>
    </row>
    <row r="186" spans="1:12" ht="18" customHeight="1" x14ac:dyDescent="0.25">
      <c r="A186" s="85" t="s">
        <v>278</v>
      </c>
      <c r="B186" s="89"/>
      <c r="D186" s="215"/>
      <c r="E186" s="143"/>
      <c r="F186" s="231">
        <v>37948</v>
      </c>
      <c r="H186" s="246">
        <v>10896</v>
      </c>
      <c r="I186" s="145"/>
      <c r="J186" s="231">
        <v>5811</v>
      </c>
      <c r="K186" s="145"/>
      <c r="L186" s="246">
        <v>0</v>
      </c>
    </row>
    <row r="187" spans="1:12" ht="18" customHeight="1" x14ac:dyDescent="0.25">
      <c r="A187" s="85" t="s">
        <v>279</v>
      </c>
      <c r="B187" s="89"/>
      <c r="D187" s="244"/>
      <c r="E187" s="167"/>
      <c r="F187" s="231">
        <v>40884</v>
      </c>
      <c r="G187" s="246"/>
      <c r="H187" s="331">
        <v>10896</v>
      </c>
      <c r="I187" s="247"/>
      <c r="J187" s="231">
        <v>6139</v>
      </c>
      <c r="K187" s="247"/>
      <c r="L187" s="246">
        <v>0</v>
      </c>
    </row>
    <row r="188" spans="1:12" ht="18" customHeight="1" x14ac:dyDescent="0.25">
      <c r="A188" s="336" t="s">
        <v>222</v>
      </c>
      <c r="B188" s="336"/>
      <c r="C188" s="166"/>
      <c r="F188" s="231">
        <v>25832</v>
      </c>
      <c r="H188" s="245">
        <v>23760</v>
      </c>
      <c r="J188" s="231">
        <v>0</v>
      </c>
      <c r="L188" s="246">
        <v>0</v>
      </c>
    </row>
    <row r="189" spans="1:12" ht="18" customHeight="1" x14ac:dyDescent="0.4">
      <c r="A189" s="89" t="s">
        <v>223</v>
      </c>
      <c r="B189" s="89"/>
      <c r="D189" s="143">
        <v>18</v>
      </c>
      <c r="F189" s="231">
        <v>0</v>
      </c>
      <c r="H189" s="246">
        <v>866758</v>
      </c>
      <c r="I189" s="204"/>
      <c r="J189" s="231">
        <v>0</v>
      </c>
      <c r="K189" s="88"/>
      <c r="L189" s="246">
        <v>866758</v>
      </c>
    </row>
    <row r="190" spans="1:12" ht="18" customHeight="1" x14ac:dyDescent="0.25">
      <c r="A190" s="89" t="s">
        <v>224</v>
      </c>
      <c r="B190" s="89"/>
      <c r="F190" s="231">
        <v>0</v>
      </c>
      <c r="H190" s="245">
        <v>3055</v>
      </c>
      <c r="J190" s="231">
        <v>0</v>
      </c>
      <c r="L190" s="330" t="s">
        <v>225</v>
      </c>
    </row>
    <row r="191" spans="1:12" s="321" customFormat="1" ht="18" customHeight="1" x14ac:dyDescent="0.25">
      <c r="A191" s="322"/>
      <c r="B191" s="322"/>
      <c r="F191" s="307"/>
      <c r="G191" s="306"/>
      <c r="H191" s="307"/>
      <c r="I191" s="306"/>
      <c r="J191" s="307"/>
      <c r="K191" s="230"/>
      <c r="L191" s="331"/>
    </row>
    <row r="192" spans="1:12" s="321" customFormat="1" ht="18" customHeight="1" x14ac:dyDescent="0.25">
      <c r="A192" s="322"/>
      <c r="B192" s="322"/>
      <c r="F192" s="307"/>
      <c r="G192" s="306"/>
      <c r="H192" s="307"/>
      <c r="I192" s="306"/>
      <c r="J192" s="307"/>
      <c r="K192" s="230"/>
      <c r="L192" s="331"/>
    </row>
    <row r="193" spans="1:12" s="321" customFormat="1" ht="18" customHeight="1" x14ac:dyDescent="0.25">
      <c r="A193" s="322"/>
      <c r="B193" s="322"/>
      <c r="F193" s="307"/>
      <c r="G193" s="306"/>
      <c r="H193" s="307"/>
      <c r="I193" s="306"/>
      <c r="J193" s="307"/>
      <c r="K193" s="230"/>
      <c r="L193" s="331"/>
    </row>
    <row r="194" spans="1:12" s="321" customFormat="1" ht="18" customHeight="1" x14ac:dyDescent="0.25">
      <c r="A194" s="322"/>
      <c r="B194" s="322"/>
      <c r="F194" s="307"/>
      <c r="G194" s="306"/>
      <c r="H194" s="307"/>
      <c r="I194" s="306"/>
      <c r="J194" s="307"/>
      <c r="K194" s="230"/>
      <c r="L194" s="331"/>
    </row>
    <row r="195" spans="1:12" s="321" customFormat="1" ht="18" customHeight="1" x14ac:dyDescent="0.25">
      <c r="A195" s="322"/>
      <c r="B195" s="322"/>
      <c r="F195" s="307"/>
      <c r="G195" s="306"/>
      <c r="H195" s="307"/>
      <c r="I195" s="306"/>
      <c r="J195" s="307"/>
      <c r="K195" s="230"/>
      <c r="L195" s="331"/>
    </row>
    <row r="196" spans="1:12" s="321" customFormat="1" ht="18" customHeight="1" x14ac:dyDescent="0.25">
      <c r="A196" s="322"/>
      <c r="B196" s="322"/>
      <c r="F196" s="307"/>
      <c r="G196" s="306"/>
      <c r="H196" s="307"/>
      <c r="I196" s="306"/>
      <c r="J196" s="307"/>
      <c r="K196" s="230"/>
      <c r="L196" s="331"/>
    </row>
    <row r="197" spans="1:12" s="321" customFormat="1" ht="18" customHeight="1" x14ac:dyDescent="0.25">
      <c r="A197" s="322"/>
      <c r="B197" s="322"/>
      <c r="F197" s="307"/>
      <c r="G197" s="306"/>
      <c r="H197" s="307"/>
      <c r="I197" s="306"/>
      <c r="J197" s="307"/>
      <c r="K197" s="230"/>
      <c r="L197" s="331"/>
    </row>
    <row r="198" spans="1:12" s="321" customFormat="1" ht="18" customHeight="1" x14ac:dyDescent="0.25">
      <c r="A198" s="322"/>
      <c r="B198" s="322"/>
      <c r="F198" s="307"/>
      <c r="G198" s="306"/>
      <c r="H198" s="307"/>
      <c r="I198" s="306"/>
      <c r="J198" s="307"/>
      <c r="K198" s="230"/>
      <c r="L198" s="331"/>
    </row>
    <row r="199" spans="1:12" s="321" customFormat="1" ht="18" customHeight="1" x14ac:dyDescent="0.25">
      <c r="A199" s="322"/>
      <c r="B199" s="322"/>
      <c r="F199" s="307"/>
      <c r="G199" s="306"/>
      <c r="H199" s="307"/>
      <c r="I199" s="306"/>
      <c r="J199" s="307"/>
      <c r="K199" s="230"/>
      <c r="L199" s="331"/>
    </row>
    <row r="200" spans="1:12" s="321" customFormat="1" ht="18" customHeight="1" x14ac:dyDescent="0.25">
      <c r="A200" s="322"/>
      <c r="B200" s="322"/>
      <c r="F200" s="307"/>
      <c r="G200" s="306"/>
      <c r="H200" s="307"/>
      <c r="I200" s="306"/>
      <c r="J200" s="307"/>
      <c r="K200" s="230"/>
      <c r="L200" s="331"/>
    </row>
    <row r="201" spans="1:12" s="321" customFormat="1" ht="18" customHeight="1" x14ac:dyDescent="0.25">
      <c r="A201" s="322"/>
      <c r="B201" s="322"/>
      <c r="F201" s="307"/>
      <c r="G201" s="306"/>
      <c r="H201" s="307"/>
      <c r="I201" s="306"/>
      <c r="J201" s="307"/>
      <c r="K201" s="230"/>
      <c r="L201" s="331"/>
    </row>
    <row r="202" spans="1:12" s="321" customFormat="1" ht="18" customHeight="1" x14ac:dyDescent="0.25">
      <c r="A202" s="322"/>
      <c r="B202" s="322"/>
      <c r="F202" s="307"/>
      <c r="G202" s="306"/>
      <c r="H202" s="307"/>
      <c r="I202" s="306"/>
      <c r="J202" s="307"/>
      <c r="K202" s="230"/>
      <c r="L202" s="331"/>
    </row>
    <row r="203" spans="1:12" s="321" customFormat="1" ht="18" customHeight="1" x14ac:dyDescent="0.25">
      <c r="A203" s="322"/>
      <c r="B203" s="322"/>
      <c r="F203" s="307"/>
      <c r="G203" s="306"/>
      <c r="H203" s="307"/>
      <c r="I203" s="306"/>
      <c r="J203" s="307"/>
      <c r="K203" s="230"/>
      <c r="L203" s="331"/>
    </row>
    <row r="204" spans="1:12" s="321" customFormat="1" ht="18" customHeight="1" x14ac:dyDescent="0.25">
      <c r="A204" s="322"/>
      <c r="B204" s="322"/>
      <c r="F204" s="307"/>
      <c r="G204" s="306"/>
      <c r="H204" s="307"/>
      <c r="I204" s="306"/>
      <c r="J204" s="307"/>
      <c r="K204" s="230"/>
      <c r="L204" s="331"/>
    </row>
    <row r="205" spans="1:12" s="321" customFormat="1" ht="18" customHeight="1" x14ac:dyDescent="0.25">
      <c r="A205" s="322"/>
      <c r="B205" s="322"/>
      <c r="F205" s="307"/>
      <c r="G205" s="306"/>
      <c r="H205" s="307"/>
      <c r="I205" s="306"/>
      <c r="J205" s="307"/>
      <c r="K205" s="230"/>
      <c r="L205" s="331"/>
    </row>
    <row r="206" spans="1:12" ht="18" customHeight="1" x14ac:dyDescent="0.25">
      <c r="A206" s="89"/>
      <c r="B206" s="85"/>
    </row>
    <row r="207" spans="1:12" s="321" customFormat="1" ht="3" customHeight="1" x14ac:dyDescent="0.25">
      <c r="A207" s="322"/>
      <c r="F207" s="230"/>
      <c r="G207" s="230"/>
      <c r="H207" s="306"/>
      <c r="I207" s="230"/>
      <c r="J207" s="318"/>
      <c r="K207" s="230"/>
      <c r="L207" s="307"/>
    </row>
    <row r="208" spans="1:12" ht="22.35" customHeight="1" x14ac:dyDescent="0.25">
      <c r="A208" s="356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08" s="357"/>
      <c r="C208" s="77"/>
      <c r="D208" s="77"/>
      <c r="E208" s="77"/>
      <c r="F208" s="80"/>
      <c r="G208" s="80"/>
      <c r="H208" s="308"/>
      <c r="I208" s="80"/>
      <c r="J208" s="153"/>
      <c r="K208" s="80"/>
      <c r="L208" s="312"/>
    </row>
    <row r="209" spans="1:2" ht="20.100000000000001" customHeight="1" x14ac:dyDescent="0.25">
      <c r="A209" s="322"/>
      <c r="B209" s="85"/>
    </row>
    <row r="210" spans="1:2" ht="20.100000000000001" customHeight="1" x14ac:dyDescent="0.25">
      <c r="A210" s="89"/>
      <c r="B210" s="85"/>
    </row>
    <row r="211" spans="1:2" ht="20.100000000000001" customHeight="1" x14ac:dyDescent="0.25">
      <c r="A211" s="322"/>
      <c r="B211" s="89"/>
    </row>
    <row r="212" spans="1:2" ht="20.100000000000001" customHeight="1" x14ac:dyDescent="0.25">
      <c r="A212" s="89"/>
      <c r="B212" s="89"/>
    </row>
    <row r="213" spans="1:2" ht="20.100000000000001" customHeight="1" x14ac:dyDescent="0.25">
      <c r="A213" s="89"/>
      <c r="B213" s="89"/>
    </row>
    <row r="214" spans="1:2" ht="20.100000000000001" customHeight="1" x14ac:dyDescent="0.25">
      <c r="A214" s="89"/>
      <c r="B214" s="85"/>
    </row>
    <row r="215" spans="1:2" ht="20.100000000000001" customHeight="1" x14ac:dyDescent="0.25">
      <c r="A215" s="85"/>
      <c r="B215" s="89"/>
    </row>
    <row r="216" spans="1:2" ht="20.100000000000001" customHeight="1" x14ac:dyDescent="0.25">
      <c r="A216" s="85"/>
      <c r="B216" s="89"/>
    </row>
    <row r="217" spans="1:2" ht="20.100000000000001" customHeight="1" x14ac:dyDescent="0.25">
      <c r="A217" s="85"/>
      <c r="B217" s="89"/>
    </row>
    <row r="218" spans="1:2" ht="20.100000000000001" customHeight="1" x14ac:dyDescent="0.25">
      <c r="A218" s="85"/>
      <c r="B218" s="89"/>
    </row>
    <row r="219" spans="1:2" ht="20.100000000000001" customHeight="1" x14ac:dyDescent="0.25">
      <c r="A219" s="89"/>
      <c r="B219" s="89"/>
    </row>
    <row r="220" spans="1:2" ht="20.100000000000001" customHeight="1" x14ac:dyDescent="0.25">
      <c r="A220" s="89"/>
      <c r="B220" s="89"/>
    </row>
    <row r="221" spans="1:2" ht="20.100000000000001" customHeight="1" x14ac:dyDescent="0.25">
      <c r="A221" s="89"/>
      <c r="B221" s="89"/>
    </row>
  </sheetData>
  <mergeCells count="8">
    <mergeCell ref="F159:H159"/>
    <mergeCell ref="J159:L159"/>
    <mergeCell ref="F5:H5"/>
    <mergeCell ref="J5:L5"/>
    <mergeCell ref="F56:H56"/>
    <mergeCell ref="J56:L56"/>
    <mergeCell ref="F105:H105"/>
    <mergeCell ref="J105:L10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D18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Thanusuwannasak</dc:creator>
  <cp:lastModifiedBy>Thanisorn Saetang</cp:lastModifiedBy>
  <cp:lastPrinted>2021-11-11T13:10:49Z</cp:lastPrinted>
  <dcterms:created xsi:type="dcterms:W3CDTF">2020-05-27T20:43:27Z</dcterms:created>
  <dcterms:modified xsi:type="dcterms:W3CDTF">2021-11-11T13:14:45Z</dcterms:modified>
</cp:coreProperties>
</file>